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20.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pivotTable+xml" PartName="/xl/pivotTables/pivotTable3.xml"/>
  <Override ContentType="application/vnd.ms-excel.documenttasks+xml" PartName="/xl/documenttasks/documenttask1.xml"/>
  <Override ContentType="application/vnd.ms-excel.threadedcomments+xml" PartName="/xl/threadedComments/threadedComment1.xml"/>
  <Override ContentType="application/vnd.openxmlformats-officedocument.spreadsheetml.styles+xml" PartName="/xl/styles.xml"/>
  <Override ContentType="application/vnd.openxmlformats-officedocument.drawingml.chart+xml" PartName="/xl/charts/chart1.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pivotCacheDefinition+xml" PartName="/xl/pivotCache/pivotCacheDefinition1.xml"/>
  <Override ContentType="application/vnd.openxmlformats-officedocument.spreadsheetml.table+xml" PartName="/xl/tables/table5.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10.xml"/>
  <Override ContentType="application/vnd.openxmlformats-officedocument.spreadsheetml.table+xml" PartName="/xl/tables/table2.xml"/>
  <Override ContentType="application/vnd.openxmlformats-officedocument.spreadsheetml.table+xml" PartName="/xl/tables/table7.xml"/>
  <Override ContentType="application/vnd.openxmlformats-officedocument.spreadsheetml.table+xml" PartName="/xl/tables/table6.xml"/>
  <Override ContentType="application/vnd.openxmlformats-officedocument.spreadsheetml.table+xml" PartName="/xl/tables/table8.xml"/>
  <Override ContentType="application/vnd.openxmlformats-officedocument.spreadsheetml.table+xml" PartName="/xl/tables/table9.xml"/>
  <Override ContentType="application/vnd.openxmlformats-officedocument.spreadsheetml.table+xml" PartName="/xl/tables/table11.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drawing+xml" PartName="/xl/drawings/drawing20.xml"/>
  <Override ContentType="application/vnd.ms-excel.person+xml" PartName="/xl/persons/person.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OLD" sheetId="1" r:id="rId5"/>
    <sheet state="visible" name="Main sheet" sheetId="2" r:id="rId6"/>
    <sheet state="hidden" name="original m22-7-2-2026" sheetId="3" r:id="rId7"/>
    <sheet state="visible" name="Users from admin" sheetId="4" r:id="rId8"/>
    <sheet state="visible" name="Active Users" sheetId="5" r:id="rId9"/>
    <sheet state="hidden" name="Pivot Table 2" sheetId="6" r:id="rId10"/>
    <sheet state="hidden" name="Leads Dashboard" sheetId="7" r:id="rId11"/>
    <sheet state="hidden" name="Detail3-APP or Website-Waiting " sheetId="8" r:id="rId12"/>
    <sheet state="hidden" name="Detail2-Garage System-Qualified" sheetId="9" r:id="rId13"/>
    <sheet state="hidden" name="Detail1-E-commerce" sheetId="10" r:id="rId14"/>
    <sheet state="visible" name="Qoutation Needed" sheetId="11" r:id="rId15"/>
    <sheet state="hidden" name="Monthly each 10 days" sheetId="12" r:id="rId16"/>
    <sheet state="hidden" name="Dashboard" sheetId="13" r:id="rId17"/>
    <sheet state="hidden" name="Real State Companies " sheetId="14" r:id="rId18"/>
    <sheet state="hidden" name="Contact List 13-2-2025" sheetId="15" r:id="rId19"/>
    <sheet state="hidden" name="Maabila Contact list" sheetId="16" r:id="rId20"/>
    <sheet state="hidden" name="Lista" sheetId="17" r:id="rId21"/>
    <sheet state="hidden" name="Config" sheetId="18" r:id="rId22"/>
    <sheet state="hidden" name="Parsed" sheetId="19" r:id="rId23"/>
    <sheet state="hidden" name="No. Leads Target" sheetId="20" r:id="rId24"/>
  </sheets>
  <definedNames>
    <definedName hidden="1" localSheetId="0" name="_xlnm._FilterDatabase">OLD!$A$1:$M$197</definedName>
    <definedName hidden="1" localSheetId="3" name="_xlnm._FilterDatabase">'Users from admin'!$L$1:$L$999</definedName>
  </definedNames>
  <calcPr/>
  <pivotCaches>
    <pivotCache cacheId="0" r:id="rId25"/>
  </pivotCaches>
</workbook>
</file>

<file path=xl/comments1.xml><?xml version="1.0" encoding="utf-8"?>
<comments xmlns:r="http://schemas.openxmlformats.org/officeDocument/2006/relationships" xmlns="http://schemas.openxmlformats.org/spreadsheetml/2006/main" xmlns:xr="http://schemas.microsoft.com/office/spreadsheetml/2014/revision">
  <authors>
    <author>tc={36a56026-532c-46a9-8c5b-933f8719a5f3}</author>
  </authors>
  <commentList>
    <comment authorId="0" xr:uid="{36a56026-532c-46a9-8c5b-933f8719a5f3}" ref="F1">
      <text>
        <t xml:space="preserve">[Threaded comment]
 Your version of Excel allows you to read this threaded comment; however, any edits to it will get removed if the file is opened in a newer version of Excel. Learn more: https://go.microsoft.com/fwlink/?linkid=870924
Comment:
	Pleas Insert Google Drive link here for the quotation
</t>
      </text>
    </comment>
  </commentList>
</comments>
</file>

<file path=xl/sharedStrings.xml><?xml version="1.0" encoding="utf-8"?>
<sst xmlns="http://schemas.openxmlformats.org/spreadsheetml/2006/main" count="21915" uniqueCount="4279">
  <si>
    <t>Name</t>
  </si>
  <si>
    <t>Email</t>
  </si>
  <si>
    <t>Contact Number</t>
  </si>
  <si>
    <t>Company Name</t>
  </si>
  <si>
    <t>WhatsApp Connection Type</t>
  </si>
  <si>
    <t>Whatsapp Connection Enabled</t>
  </si>
  <si>
    <t>Company Vatin</t>
  </si>
  <si>
    <t>Company Address</t>
  </si>
  <si>
    <t>Contract Start Date</t>
  </si>
  <si>
    <t>Contract End Date</t>
  </si>
  <si>
    <t>Created at</t>
  </si>
  <si>
    <t>Status</t>
  </si>
  <si>
    <t>مهاء بنت سالم بن راشد</t>
  </si>
  <si>
    <t>angelusme@gmail.com</t>
  </si>
  <si>
    <t>Salim Rashid Al Jahwari</t>
  </si>
  <si>
    <t>Silah</t>
  </si>
  <si>
    <t>Disabled</t>
  </si>
  <si>
    <t>Muscat</t>
  </si>
  <si>
    <t>Active</t>
  </si>
  <si>
    <t>بدر بن مسلم محمد العمري (AC)</t>
  </si>
  <si>
    <t>qretas@outlook.com</t>
  </si>
  <si>
    <t>العمري</t>
  </si>
  <si>
    <t>Enabled</t>
  </si>
  <si>
    <t>Salalah</t>
  </si>
  <si>
    <t>Idea Investment</t>
  </si>
  <si>
    <t>wonderman-4974@hotmail.com</t>
  </si>
  <si>
    <t>N/A</t>
  </si>
  <si>
    <t>seeb oman</t>
  </si>
  <si>
    <t>Clients Name</t>
  </si>
  <si>
    <t>Saad Saad bin hashil</t>
  </si>
  <si>
    <t>a5rrr@proton.me</t>
  </si>
  <si>
    <t>name</t>
  </si>
  <si>
    <t>al rasheedi trading</t>
  </si>
  <si>
    <t>muscat oman</t>
  </si>
  <si>
    <t>ياسر بن حمود بن حمد المعمري</t>
  </si>
  <si>
    <t>Phone</t>
  </si>
  <si>
    <t>muscat.alamirah@gmail.com</t>
  </si>
  <si>
    <t>Lead type</t>
  </si>
  <si>
    <t>مسقط العامرة</t>
  </si>
  <si>
    <t>System</t>
  </si>
  <si>
    <t>Created At</t>
  </si>
  <si>
    <t>بدر بن مسلم العمري (AH)</t>
  </si>
  <si>
    <t>Called</t>
  </si>
  <si>
    <t>qritaz@outlook.com</t>
  </si>
  <si>
    <t>Comments</t>
  </si>
  <si>
    <t>Call Date</t>
  </si>
  <si>
    <t>مؤسسة اثال للتجارة والمقاولات</t>
  </si>
  <si>
    <t>شارع ٢٣ يوليو - صلاله</t>
  </si>
  <si>
    <t>Feedback</t>
  </si>
  <si>
    <t>محمود محفوظ القاسمي</t>
  </si>
  <si>
    <t>mahmood.alqasmi@alwaqfmuscat.om</t>
  </si>
  <si>
    <t>Contact Person</t>
  </si>
  <si>
    <t>Channel</t>
  </si>
  <si>
    <t>مؤسسة الوقف الخيري</t>
  </si>
  <si>
    <t>Upcoming updates</t>
  </si>
  <si>
    <t>خالد بن سلطان بن سيف الحوسني</t>
  </si>
  <si>
    <t>Company Details</t>
  </si>
  <si>
    <t>Khalidsultanalhosni14@gmail.com</t>
  </si>
  <si>
    <t>Khalid Alhosni Group</t>
  </si>
  <si>
    <t>Follow-up
Action [1]</t>
  </si>
  <si>
    <t>Abdul Azeez Al Shaqsi</t>
  </si>
  <si>
    <t>Ahmed Ali AlSabri</t>
  </si>
  <si>
    <t>alsabri2000@gmail.com</t>
  </si>
  <si>
    <t>AlSabri</t>
  </si>
  <si>
    <t>Follow-up [1]
Date</t>
  </si>
  <si>
    <t>95957130</t>
  </si>
  <si>
    <t>Ahmed Abdulrhim Al Zadjali</t>
  </si>
  <si>
    <t>Mpm.alzadjali@gmail.com</t>
  </si>
  <si>
    <t>Follow-up Action [1]</t>
  </si>
  <si>
    <t>Follow-up [1]
Feedback</t>
  </si>
  <si>
    <t>Follow-up
Action [2]</t>
  </si>
  <si>
    <t>Mega Properties Management</t>
  </si>
  <si>
    <t>FU[1]-Date</t>
  </si>
  <si>
    <t>Muscat / Seeb Po Box 604 Pc 121</t>
  </si>
  <si>
    <t>Cold Lead</t>
  </si>
  <si>
    <t>Follow-up [2]
Date</t>
  </si>
  <si>
    <t>Follow-up [2]
Feedback</t>
  </si>
  <si>
    <t>FU[1] Feedback</t>
  </si>
  <si>
    <t>طلال حميد سعيد ال خليفين</t>
  </si>
  <si>
    <t>talal.h.khalifeen@gmail.com</t>
  </si>
  <si>
    <t>Current Stage</t>
  </si>
  <si>
    <t>Follow-up Action [2]</t>
  </si>
  <si>
    <t>Ejar</t>
  </si>
  <si>
    <t>Closing</t>
  </si>
  <si>
    <t>Talal</t>
  </si>
  <si>
    <t>FU[2]-Date</t>
  </si>
  <si>
    <t>Meeting
Date</t>
  </si>
  <si>
    <t>Deactivate</t>
  </si>
  <si>
    <t>FU[2] Feedback</t>
  </si>
  <si>
    <t>ابوبكر عدنان ياسين</t>
  </si>
  <si>
    <t>abkr8169@gmail.com</t>
  </si>
  <si>
    <t>Note</t>
  </si>
  <si>
    <t xml:space="preserve">Proposal Requirement </t>
  </si>
  <si>
    <t>ابو بكر</t>
  </si>
  <si>
    <t>Meeting Date</t>
  </si>
  <si>
    <t>Proposal Link</t>
  </si>
  <si>
    <t>توفيق منصور توفيق</t>
  </si>
  <si>
    <t>Proposal
Amount</t>
  </si>
  <si>
    <t>Yes</t>
  </si>
  <si>
    <t>tawfiq@alnama-om.com</t>
  </si>
  <si>
    <t xml:space="preserve"> Proposal
Date</t>
  </si>
  <si>
    <t>Not interested price to high</t>
  </si>
  <si>
    <t>AlNama-om</t>
  </si>
  <si>
    <t>Lost Reason</t>
  </si>
  <si>
    <t>P-Amount</t>
  </si>
  <si>
    <t>Lost Reason Comments</t>
  </si>
  <si>
    <t xml:space="preserve"> P-Date</t>
  </si>
  <si>
    <t>Salim said Aljabri</t>
  </si>
  <si>
    <t>Shahzaib</t>
  </si>
  <si>
    <t>salim.s.aljabri@gmail.com</t>
  </si>
  <si>
    <t>Closing
Date</t>
  </si>
  <si>
    <t>Whatsapp</t>
  </si>
  <si>
    <t>Closing
Amount</t>
  </si>
  <si>
    <t>C-Date</t>
  </si>
  <si>
    <t>البدر للخدمات العقارية ش م م</t>
  </si>
  <si>
    <t>Contract No</t>
  </si>
  <si>
    <t>C-Amount</t>
  </si>
  <si>
    <t>PO. Box Mo. 24
  Postal Code No. 322
  Falaj Al Qbail,Shoar
  Sultanate of Oman</t>
  </si>
  <si>
    <t>Dayana Sarhan Al Sarhani</t>
  </si>
  <si>
    <t>D.alsarhani@dsoman.com</t>
  </si>
  <si>
    <t>Dsoman.com</t>
  </si>
  <si>
    <t>Mohammed Al Ramadani</t>
  </si>
  <si>
    <t>94210220</t>
  </si>
  <si>
    <t>8Hours business center</t>
  </si>
  <si>
    <t>Hassan-r-k@hotmail.com</t>
  </si>
  <si>
    <t xml:space="preserve">Zoom Meeting on 5-9-2024 Thurs @ 4 / meeting postponed\ meeting postponed\ the client  Changed his Mind as per the Conversation he found another solution. </t>
  </si>
  <si>
    <t>Inshirah</t>
  </si>
  <si>
    <t>مركز 8Hours للأعمال</t>
  </si>
  <si>
    <t>Direct Call</t>
  </si>
  <si>
    <t>Muscat Al Khoudh 7 Mazoon Street</t>
  </si>
  <si>
    <t xml:space="preserve">meeting postponed / need to call him again\ Not intersted </t>
  </si>
  <si>
    <t>Mohamed Ishaq yousuf Al Kindi</t>
  </si>
  <si>
    <t>mohamed.alkindi@lazaward.com</t>
  </si>
  <si>
    <t>Lazaward</t>
  </si>
  <si>
    <t>May Tapi</t>
  </si>
  <si>
    <t>Proposal</t>
  </si>
  <si>
    <t>سكنات الزعابي للطالبات</t>
  </si>
  <si>
    <t>omer.alzaabi@moheri.gov.om</t>
  </si>
  <si>
    <t>E-Commerce + Domain + Hosting + Payment Getway</t>
  </si>
  <si>
    <t>سكن الزعابي للطالبات والموظفات</t>
  </si>
  <si>
    <t>https://1drv.ms/w/c/8517905026bbb42c/IQBmWgb6bUf3R4edMa_RUN6tAUT2KRs5JYdVdybMvt7ymVE?e=4ScnXN</t>
  </si>
  <si>
    <t>Ahmed Al Kindi</t>
  </si>
  <si>
    <t>Ami.alkindi@gmail.com</t>
  </si>
  <si>
    <t>Muhannad Al Nabhani</t>
  </si>
  <si>
    <t>92114333</t>
  </si>
  <si>
    <t>Lazaward OLD</t>
  </si>
  <si>
    <t>Ruwi, Muscat</t>
  </si>
  <si>
    <t>خلف محمد خلف الجامودي</t>
  </si>
  <si>
    <t>Khalafaljamudi@gmail.com</t>
  </si>
  <si>
    <t>Not interested price too high - Still 
negotiating</t>
  </si>
  <si>
    <t>الجامودي ش.ش.و</t>
  </si>
  <si>
    <t>21/7/2026</t>
  </si>
  <si>
    <t>س _ ت_ 5133939الجامودي للإنشاءات والخدمات العقاريةنزوى</t>
  </si>
  <si>
    <t>Rashad Ali Said Al Busaidi</t>
  </si>
  <si>
    <t>baitramasa@gmail.com</t>
  </si>
  <si>
    <t>Not Interested bcz of high price</t>
  </si>
  <si>
    <t>Al Busaidi</t>
  </si>
  <si>
    <r>
      <rPr>
        <rFont val="Poppins"/>
        <color rgb="FF000000"/>
        <sz val="9.0"/>
      </rPr>
      <t>Mazoon Square</t>
    </r>
  </si>
  <si>
    <t>ميساء ناصر المغيري</t>
  </si>
  <si>
    <t>mais.11.lolo@icloud.com</t>
  </si>
  <si>
    <t>المغيري</t>
  </si>
  <si>
    <t>Muscat, Al Maabila, Nuzha Street</t>
  </si>
  <si>
    <t>ماجد بن اسحاق البوسعيدي</t>
  </si>
  <si>
    <t>majid11013@gmail.com</t>
  </si>
  <si>
    <t>احمد</t>
  </si>
  <si>
    <t>البوسعيدي</t>
  </si>
  <si>
    <t>Mohamad Assi</t>
  </si>
  <si>
    <t>90111013</t>
  </si>
  <si>
    <t>Mohammadassi.199919@gmail.com</t>
  </si>
  <si>
    <t>Ready</t>
  </si>
  <si>
    <t>Panorama properties</t>
  </si>
  <si>
    <t>Muscat Azaiba 18 November</t>
  </si>
  <si>
    <t>هلال سالم سعيد الربيعي</t>
  </si>
  <si>
    <t>Hilal707ha@gmail.com</t>
  </si>
  <si>
    <t>إطلالة للإستثمار العقاري</t>
  </si>
  <si>
    <t>طربق 319 مبني 94 "مبني مجان1" مربع 250 غلا مسقط سلطنة عمان</t>
  </si>
  <si>
    <t>أحمد الصبحي</t>
  </si>
  <si>
    <t>بنايات فى صلالة ، منتظر ميتنج - عند بناية سكن طالبات عمارة فيها 45 وحدة ، وفى نظام يومى او فترة اسبوع مثلا</t>
  </si>
  <si>
    <t>bb722bb@gmail.com</t>
  </si>
  <si>
    <t>Signed Contract</t>
  </si>
  <si>
    <t>الصبحي</t>
  </si>
  <si>
    <t>Ahmed</t>
  </si>
  <si>
    <t>Salim Ahmed Al Mushaikhi</t>
  </si>
  <si>
    <t>Salim.ahmed@binalsheikh.com</t>
  </si>
  <si>
    <t>THE VILLAGE - BIN AL SHEIKH HOLDING</t>
  </si>
  <si>
    <t>OM1100168955</t>
  </si>
  <si>
    <t>OMAN - MUSCAT ALSEEB ALHAIL NORTH</t>
  </si>
  <si>
    <t>to arrange for meeting next week 8 sept / called him 9-9 he need more day to back to muscat 12-9 and ll call us / هايوقع ان شاء الله الاحد القادم 15-9-2024 / DONE</t>
  </si>
  <si>
    <t>زكريا خميس محمد الزيدي</t>
  </si>
  <si>
    <t>zk.alzeidi@gmail.com</t>
  </si>
  <si>
    <t>الزيدي</t>
  </si>
  <si>
    <t>Hilal Al Khalili</t>
  </si>
  <si>
    <t>Hilal@amwaldevelopment.com</t>
  </si>
  <si>
    <t>Amwal Development LLC</t>
  </si>
  <si>
    <t>VAT : OM1100200978</t>
  </si>
  <si>
    <t>Zawaya HQ, Ghala Heights, Muscat, Oman</t>
  </si>
  <si>
    <t>Mohammed Said Al Uwaidi</t>
  </si>
  <si>
    <t>awaidi@hotmail.com</t>
  </si>
  <si>
    <t>Mohammed Said Al Uwaidi محمد بن سعيد العويدي</t>
  </si>
  <si>
    <t>Ahmed Al Wahaibi</t>
  </si>
  <si>
    <t>95855449</t>
  </si>
  <si>
    <t>Ahmed El Ghawy</t>
  </si>
  <si>
    <t>azrienterprices@gmail.com</t>
  </si>
  <si>
    <t>ايكو للتطوير العقاري</t>
  </si>
  <si>
    <t>Mohammadassi.199919old@gmail.com</t>
  </si>
  <si>
    <t>Waiting for his repond</t>
  </si>
  <si>
    <t>Zoom Meeting on 5-9-2024 Thurs @ 4 / meeting postponed\ meeting postponed\ the client Changed his Mind as per the Conversation he found another solution.</t>
  </si>
  <si>
    <t>testing image</t>
  </si>
  <si>
    <t>testingimage@gmail.com</t>
  </si>
  <si>
    <t>testing</t>
  </si>
  <si>
    <t>SHABU DAVIS M A</t>
  </si>
  <si>
    <t>heirs.asb.alrawas.finance@gmail.com</t>
  </si>
  <si>
    <t>ورثة عبدالله سعيد بدر الرواس</t>
  </si>
  <si>
    <t>Bashair AlAwaidi</t>
  </si>
  <si>
    <t>Bashair@nameerproperties.com</t>
  </si>
  <si>
    <t>Nameer Properties</t>
  </si>
  <si>
    <t>Abdulrahman Eldeen Elfado</t>
  </si>
  <si>
    <t>danat.alaqareya@gmail.com</t>
  </si>
  <si>
    <t>عدنان / Joel Tunis</t>
  </si>
  <si>
    <t>Danah Real Estate</t>
  </si>
  <si>
    <t>OM110028485X</t>
  </si>
  <si>
    <t>Sultanate of Oman, Albatinah North,SoharOffice: 1st Floor - Flat 102</t>
  </si>
  <si>
    <t>Mohamed elhosiny</t>
  </si>
  <si>
    <t>Stay1961981@gmail.com</t>
  </si>
  <si>
    <t>Qualified</t>
  </si>
  <si>
    <t>jehanzaib memo</t>
  </si>
  <si>
    <t>jehanzaibme@gmail.com</t>
  </si>
  <si>
    <t>askldjak</t>
  </si>
  <si>
    <t>No Answer</t>
  </si>
  <si>
    <t>test</t>
  </si>
  <si>
    <t>jehan mem</t>
  </si>
  <si>
    <t>jehanzaibmemon10208@gmail.com</t>
  </si>
  <si>
    <t>He is very interested he needs to visit us at office / Riyadh\</t>
  </si>
  <si>
    <t>0000-00-00</t>
  </si>
  <si>
    <t>Saeed Al Maawali</t>
  </si>
  <si>
    <t>saeedfouad.thiqatech@gmail.com</t>
  </si>
  <si>
    <t>Mahmood Haider Ahmed</t>
  </si>
  <si>
    <t>mahmoodlawati03@gmail.com</t>
  </si>
  <si>
    <t>Al-Qurum Corner Real Estate</t>
  </si>
  <si>
    <t>Mutasim Alrashdi</t>
  </si>
  <si>
    <t>msr15@live.com</t>
  </si>
  <si>
    <t>He ll contact us again for a meeting</t>
  </si>
  <si>
    <t>زاهر بن الوليد الهنائي</t>
  </si>
  <si>
    <t>Zaher39alhinai@gmail.com</t>
  </si>
  <si>
    <t>الهنائي</t>
  </si>
  <si>
    <t>Saeed Al Abri</t>
  </si>
  <si>
    <t>ai.matrix.sc@gmail.com</t>
  </si>
  <si>
    <t>AI Matrix &amp; Smart cities</t>
  </si>
  <si>
    <t>العنوان \ سلطنة عمان المعبيلة الجنوبية -شارع النزهة</t>
  </si>
  <si>
    <t>Hilal Ali Al khalili</t>
  </si>
  <si>
    <t>Hilalkhalili@hotmail.com</t>
  </si>
  <si>
    <t>Ali Bin Hilal Bin Ali Al Khalili</t>
  </si>
  <si>
    <t>Ghalib Al Habsi</t>
  </si>
  <si>
    <t>ddddanat.alaqareya@gmail.com</t>
  </si>
  <si>
    <t>OLD Danah Real Estate</t>
  </si>
  <si>
    <t>CR:1034154P.O.BOX:1200Postal Code:311Sohar , 1st Floor, Flat:102GSM: +968 99003010GSM: +968 95951002</t>
  </si>
  <si>
    <t>منير العبري</t>
  </si>
  <si>
    <t>muneer.alabri@ososdev.com</t>
  </si>
  <si>
    <t>OSOS</t>
  </si>
  <si>
    <t>owner of the building inqure about prices\ He is interested But will travel to Egypt this week, once he returns to Oman  we will schedule a meeting</t>
  </si>
  <si>
    <t>محمد الكيومي</t>
  </si>
  <si>
    <t>alkiyumimohamad@gmail.com</t>
  </si>
  <si>
    <t>رموز البداية للتجارة والمقاولات</t>
  </si>
  <si>
    <t>مسقط - عمان</t>
  </si>
  <si>
    <t>Jehanzaib Owner</t>
  </si>
  <si>
    <t>jehanzaib@gmail.com</t>
  </si>
  <si>
    <t xml:space="preserve">need to call to get feedback \ Schdule a call on Oct 7th </t>
  </si>
  <si>
    <t>Jehanzaib Company</t>
  </si>
  <si>
    <t>owner</t>
  </si>
  <si>
    <t>Hilal hamed hilal alqassabi</t>
  </si>
  <si>
    <t>h-h-3@hotmail.com</t>
  </si>
  <si>
    <t>المؤشر للخدمات المتكاملة</t>
  </si>
  <si>
    <t>الخوض - ولاية السيب - محافظة مسقط</t>
  </si>
  <si>
    <t>Not interested price too high - Still negotiating</t>
  </si>
  <si>
    <t>عبدالعزيز بدر هلال اليحمدي</t>
  </si>
  <si>
    <t>Abdulaziz@amjaad.com</t>
  </si>
  <si>
    <t>Liwan Investment</t>
  </si>
  <si>
    <t>https://maps.app.goo.gl/yywG99rb2asUy6TC7?g_st=iw</t>
  </si>
  <si>
    <t>Said Mahrooqi</t>
  </si>
  <si>
    <t>99337176</t>
  </si>
  <si>
    <t>Mohamed Khalifa AlMaawali</t>
  </si>
  <si>
    <t>Mohd1234@hotmail.com</t>
  </si>
  <si>
    <t>المــعـــولي</t>
  </si>
  <si>
    <t>Abdul Qhizer</t>
  </si>
  <si>
    <t>Abdulqhizer2004@gmail.com</t>
  </si>
  <si>
    <r>
      <rPr>
        <rFont val="Poppins"/>
        <color theme="1"/>
        <sz val="9.0"/>
      </rPr>
      <t>owner of the building inqure in detail looking intersted\ he will discuss with his SON and Daughter , and will schedule a meeting for the demo</t>
    </r>
    <r>
      <rPr>
        <rFont val="Poppins"/>
        <b/>
        <color theme="1"/>
        <sz val="9.0"/>
      </rPr>
      <t xml:space="preserve">\ Bu\ </t>
    </r>
    <r>
      <rPr>
        <rFont val="Poppins"/>
        <color theme="1"/>
        <sz val="9.0"/>
      </rPr>
      <t>THIS week he will be Busy  in exbation .</t>
    </r>
  </si>
  <si>
    <t>Saal United</t>
  </si>
  <si>
    <t>Oman</t>
  </si>
  <si>
    <t>فيصل بن عبدالله محمد الزدجالي</t>
  </si>
  <si>
    <t>Damas.oman1@gmail.com</t>
  </si>
  <si>
    <t>Al Muhanad Al Nabhani</t>
  </si>
  <si>
    <t>Info@mpireom.com</t>
  </si>
  <si>
    <t xml:space="preserve">call  on thursday 26\09 to confirm the meeting date \ Call reschduel  to  Sunday  OCT 6TH </t>
  </si>
  <si>
    <t>MPIRE</t>
  </si>
  <si>
    <t>المؤيد بن فاروق بن ربيع العويدي</t>
  </si>
  <si>
    <t>almoayadalawaidi@gmail.com</t>
  </si>
  <si>
    <t>Albaraa said alsarmi</t>
  </si>
  <si>
    <t>Fl2m3z@gmail.com</t>
  </si>
  <si>
    <t>لؤي محمد تجربة</t>
  </si>
  <si>
    <t>lui.alhumaimi@gmail.com</t>
  </si>
  <si>
    <t>محمد يوسف عبدالله</t>
  </si>
  <si>
    <t>Mohammad.worldgate@gmail.com</t>
  </si>
  <si>
    <t>ارث الخدمات المتطوره</t>
  </si>
  <si>
    <t>عمان</t>
  </si>
  <si>
    <t>Mohammed AL Azizi</t>
  </si>
  <si>
    <t>alrawdahbuilding@gmail.com</t>
  </si>
  <si>
    <t>Mohammed Al Harrasi</t>
  </si>
  <si>
    <t>AL RAWDAH BUILDING</t>
  </si>
  <si>
    <t>92231029</t>
  </si>
  <si>
    <t>Muscat - Bowsher</t>
  </si>
  <si>
    <t>فؤاد الشرقاوي</t>
  </si>
  <si>
    <t>fouad@perfectmedical.net</t>
  </si>
  <si>
    <t>هلال سالم old الربيعي old</t>
  </si>
  <si>
    <t>Hhhiilal707ha@gmail.com</t>
  </si>
  <si>
    <t>الربيعى old</t>
  </si>
  <si>
    <t xml:space="preserve">sent him the link\  resend the the link  again </t>
  </si>
  <si>
    <t>مبارك بن محمد العامري</t>
  </si>
  <si>
    <t>Mubarak@altayar.om</t>
  </si>
  <si>
    <t>AL TAYAR PROPERTIES</t>
  </si>
  <si>
    <t>Sultanate of Oman, Seeb, Al Khoudh Building no. 4128Off: +968 24188855, info@altayar.om</t>
  </si>
  <si>
    <t>call  tomorrow to  follow up</t>
  </si>
  <si>
    <t>NASSER AL RAWAHI</t>
  </si>
  <si>
    <t>Rawahi85@hotmail.com</t>
  </si>
  <si>
    <t>الرواحي</t>
  </si>
  <si>
    <t>مسقط</t>
  </si>
  <si>
    <t>Muhammad Arslan Muhammad Arif</t>
  </si>
  <si>
    <t>Addy123ock680@gmail.com</t>
  </si>
  <si>
    <t>Hasan ali</t>
  </si>
  <si>
    <t>hm82@live.com</t>
  </si>
  <si>
    <t>Mahmood Al Shandudi</t>
  </si>
  <si>
    <t>Mohammed Moosa Jaffer Matwani</t>
  </si>
  <si>
    <t>99598228</t>
  </si>
  <si>
    <t>OM110014518X</t>
  </si>
  <si>
    <t>Alaa Qatban</t>
  </si>
  <si>
    <t>alaa.rafidain@gmail.com</t>
  </si>
  <si>
    <t>َQatban Company's</t>
  </si>
  <si>
    <t>42342534efa</t>
  </si>
  <si>
    <t>Qatban Company Address
  سلطنة عمان، محافظة مسقط، ولاية السيب
  المديرية: بلدية مسقط - السيب
  المنطقة: المعبيلة الجنوبية
  رقم السكة: 9914
  رقم المجمع: 399
  رقم المبنى: 2057/1
  رقم القطعة: 213</t>
  </si>
  <si>
    <t>أحمد عاطف Test</t>
  </si>
  <si>
    <t>ateftest@gmail.com</t>
  </si>
  <si>
    <t xml:space="preserve">He is out of Oman, he asked to call him after a week\ he canceld the line </t>
  </si>
  <si>
    <t>Sulaiman Almandhari</t>
  </si>
  <si>
    <t>almantheri@gmail.com</t>
  </si>
  <si>
    <t>HAITHAM AL KINDI</t>
  </si>
  <si>
    <t>hak.realestate24@gmail.com</t>
  </si>
  <si>
    <t>HAK REAL ESTATE</t>
  </si>
  <si>
    <t>Need another call next week sunday 15-9-2024/ i sent whatsapp 16/9</t>
  </si>
  <si>
    <t>Muscat , Seeb , Al Mawalh South building Number 5045</t>
  </si>
  <si>
    <t>عبدالرحمن الحوقاني</t>
  </si>
  <si>
    <t>hoqani120@gmail.com</t>
  </si>
  <si>
    <t>Mr Arabic</t>
  </si>
  <si>
    <t>arabic@gmail.com</t>
  </si>
  <si>
    <t>Mr Moststream</t>
  </si>
  <si>
    <t>Arabic's Co Ltd 1 Vatin</t>
  </si>
  <si>
    <t>Arabic's Co Ltd 1 Address</t>
  </si>
  <si>
    <t>احمد حسن</t>
  </si>
  <si>
    <t>Ahmeda26@gmail.com</t>
  </si>
  <si>
    <t>أحمد البداعي</t>
  </si>
  <si>
    <t>iconic_services@outlook.com</t>
  </si>
  <si>
    <t>Omar Al Khalawi / Alkhalawi</t>
  </si>
  <si>
    <t>95111163</t>
  </si>
  <si>
    <t>Iconic Construction</t>
  </si>
  <si>
    <t>OM1100270618</t>
  </si>
  <si>
    <t>SQUare New Work Buissnes center office 1095Al Khod Sultanate of Oman</t>
  </si>
  <si>
    <t>فيصل الجابري</t>
  </si>
  <si>
    <t>Fais89@hotmail.com</t>
  </si>
  <si>
    <t>Makanak Oman</t>
  </si>
  <si>
    <t>makanakOman@ejar.com</t>
  </si>
  <si>
    <t xml:space="preserve">inquire about prices then no resposns\ explained the survice and the Prices  he will think abou it and get back  to  me \ was no the right time to  call  asked to call  at 4:30 pm </t>
  </si>
  <si>
    <t>أحمد بوسعد</t>
  </si>
  <si>
    <t>ahmadboseedy@alejar.com</t>
  </si>
  <si>
    <t>was no the right time to call asked to call at 4:30 pm</t>
  </si>
  <si>
    <t>سعيد السعدي</t>
  </si>
  <si>
    <t>saedbosedy@alejar.com</t>
  </si>
  <si>
    <t>عقاري</t>
  </si>
  <si>
    <t>test owner3</t>
  </si>
  <si>
    <t>testowner3@gmail.com</t>
  </si>
  <si>
    <t>Eve Mcintyre</t>
  </si>
  <si>
    <t>Ahmad Albadi</t>
  </si>
  <si>
    <t>tester@gmail.com</t>
  </si>
  <si>
    <t>92211134</t>
  </si>
  <si>
    <t>Eve Live Test Account</t>
  </si>
  <si>
    <t>Live Test Account</t>
  </si>
  <si>
    <t>Reese Floyd</t>
  </si>
  <si>
    <t>gibyvone@gmail.com</t>
  </si>
  <si>
    <t>testown3r1@gmail.com</t>
  </si>
  <si>
    <t>he has 6 buidling of girl hostel he want to have meeting</t>
  </si>
  <si>
    <t>Naida Roy</t>
  </si>
  <si>
    <t>dypuj@mailinator.com</t>
  </si>
  <si>
    <t>test owner2</t>
  </si>
  <si>
    <t>testowner2@gmail.com</t>
  </si>
  <si>
    <t>Meeting on monday 16-9-2024/meeting done and he is waiting our reply ready to contract</t>
  </si>
  <si>
    <t>test owner1</t>
  </si>
  <si>
    <t>testowner1@gmail.com</t>
  </si>
  <si>
    <t>SQA Live Account</t>
  </si>
  <si>
    <t>sqa2@gmail.com</t>
  </si>
  <si>
    <t>SQA</t>
  </si>
  <si>
    <t>test owner</t>
  </si>
  <si>
    <t>testowner@gmail.com</t>
  </si>
  <si>
    <t>Shelley Garner</t>
  </si>
  <si>
    <t>pyqoh@mailinator.com</t>
  </si>
  <si>
    <t>Zubair ali balushi</t>
  </si>
  <si>
    <t>Owner 3</t>
  </si>
  <si>
    <t>arkig12345@gmail.com</t>
  </si>
  <si>
    <t>owner4@gmail.com</t>
  </si>
  <si>
    <t>he asked the prices and details i sent on whatsap\ sent aa reminder Message to him via whatsApp</t>
  </si>
  <si>
    <t>owner3@gmail.com</t>
  </si>
  <si>
    <t>(TEST) Ahmad Atef</t>
  </si>
  <si>
    <t>owner@gmail.com</t>
  </si>
  <si>
    <t>Moun6tain tower co</t>
  </si>
  <si>
    <t>need to followup</t>
  </si>
  <si>
    <t>Vsde33e</t>
  </si>
  <si>
    <t>مسقط هيلز - مسقط - شارع النزهة - سلطنة عمانvvvffffffff</t>
  </si>
  <si>
    <t>Mislead</t>
  </si>
  <si>
    <t>77404031</t>
  </si>
  <si>
    <t>owner of Shalet understood wrong the adverstiment / need to call may be we can provideo her another software</t>
  </si>
  <si>
    <t>mislead</t>
  </si>
  <si>
    <t>Mahmoud</t>
  </si>
  <si>
    <t>Mohammed Al Hinai / الحامد للمواد والمعدات الزراعية | بهلا/ الغافات</t>
  </si>
  <si>
    <t>95593599</t>
  </si>
  <si>
    <t>Pending</t>
  </si>
  <si>
    <t>Wanted Demo / sent him the link</t>
  </si>
  <si>
    <t>waiting his reply</t>
  </si>
  <si>
    <t>Agriculture Company</t>
  </si>
  <si>
    <t>Azm Property</t>
  </si>
  <si>
    <t>98896958</t>
  </si>
  <si>
    <t>Price too high, he gave me feedback, Egyptian guy, sent him the link, he already designin a system inhouse</t>
  </si>
  <si>
    <t>instagram</t>
  </si>
  <si>
    <t>he might recall us again / DONT CALL HIM AGAIN</t>
  </si>
  <si>
    <t>99315415</t>
  </si>
  <si>
    <t xml:space="preserve">Omar \ Mr. Alaa </t>
  </si>
  <si>
    <t>99320888 \ +968 9810 1400</t>
  </si>
  <si>
    <t>owner of the building inqure about prices\ He is interested But will travel to Egypt this week, once he returns to Oman we will schedule a meeting</t>
  </si>
  <si>
    <t>Call done</t>
  </si>
  <si>
    <t xml:space="preserve">an owner, he ll contact us, he dont know any details\ He shared the Contact of his Colleague and will call Him now\ No Answer will call him bACK </t>
  </si>
  <si>
    <t>Interested</t>
  </si>
  <si>
    <t>CALL bACK after an Hour</t>
  </si>
  <si>
    <t>Meeting</t>
  </si>
  <si>
    <t>chalet.ln</t>
  </si>
  <si>
    <t xml:space="preserve"> ٩٦٩٨٨٠١٩</t>
  </si>
  <si>
    <t>he tought we are property management company/ not interested and i offered the other services for further collaboration</t>
  </si>
  <si>
    <t>خالد - أبراج صلالة العالمية للعقارات والسياحة</t>
  </si>
  <si>
    <t>95701000</t>
  </si>
  <si>
    <t xml:space="preserve">all proprties in salalah, wanted the price list, sent him, kind of interesting he told me sent me th link and maybe i ll come visit you at location\ he is intersted  to  strat on  April  next year ,  however will scdule a call  on  DEC to  start the Dmeo. </t>
  </si>
  <si>
    <t xml:space="preserve">follow up in NOV to push strat in  DEC </t>
  </si>
  <si>
    <t>owner of the building inqure in detail looking intersted\ he will discuss with his SON and Daughter , and will schedule a meeting for the demo\ Bu\ THIS week he will be Busy in exbation .</t>
  </si>
  <si>
    <t>His son manage the units. tomorrow will contact me</t>
  </si>
  <si>
    <t>مسعود محمد المعمري</t>
  </si>
  <si>
    <t>92105097</t>
  </si>
  <si>
    <t>No answer / called again 9-9 no answer, sent whatsapp</t>
  </si>
  <si>
    <t>Lama Imam</t>
  </si>
  <si>
    <t>96722251</t>
  </si>
  <si>
    <r>
      <rPr>
        <rFont val="Poppins"/>
        <color theme="1"/>
        <sz val="9.0"/>
      </rPr>
      <t xml:space="preserve">has no system, own more than 14 bulding she cant control\ No Answer on </t>
    </r>
    <r>
      <rPr>
        <rFont val="Poppins"/>
        <b/>
        <color theme="1"/>
        <sz val="9.0"/>
      </rPr>
      <t xml:space="preserve">9/24/2024\ no \Bu\ Answer 25\09\2024  \Bu\ out of reach  OCT 1 ST </t>
    </r>
  </si>
  <si>
    <t>to arrange for meeting next week 8 sept / called her 9-9-2024 was busy she told me i ll call you back / i called again 11-9-2024 no answer</t>
  </si>
  <si>
    <t>Column 1</t>
  </si>
  <si>
    <t>sent him the link\ resend the the link again</t>
  </si>
  <si>
    <t>phone</t>
  </si>
  <si>
    <t>عماد صالح</t>
  </si>
  <si>
    <t>Company</t>
  </si>
  <si>
    <t>99013555</t>
  </si>
  <si>
    <t>start date</t>
  </si>
  <si>
    <t>Right time to call at evening</t>
  </si>
  <si>
    <t>To pay subscription</t>
  </si>
  <si>
    <t>Monthly / Yearly</t>
  </si>
  <si>
    <t>Username</t>
  </si>
  <si>
    <t>unavailable / i sent whatsapp</t>
  </si>
  <si>
    <t>Details</t>
  </si>
  <si>
    <t>Paid or Not</t>
  </si>
  <si>
    <t>Paying Details</t>
  </si>
  <si>
    <t>Leads Of</t>
  </si>
  <si>
    <t>94311133</t>
  </si>
  <si>
    <t>بوسعيدى - عقاري</t>
  </si>
  <si>
    <t>Faisal Albusaidi</t>
  </si>
  <si>
    <t>93225220</t>
  </si>
  <si>
    <t>Yearly</t>
  </si>
  <si>
    <t>need onlline meeting, need trial version, has 3 building each building arround 16 unit</t>
  </si>
  <si>
    <t>00968 9988 8879</t>
  </si>
  <si>
    <t>Paid &gt; not renewed yet</t>
  </si>
  <si>
    <t>to arrange for meeting next week 8 sept / called him 9-9-2024 he need online meeting before 12pm tomorrow i asked him let me arrange and contact you again</t>
  </si>
  <si>
    <t>Saeed</t>
  </si>
  <si>
    <t>فهد بن صالح الفهدي - f.hds</t>
  </si>
  <si>
    <t>96547777</t>
  </si>
  <si>
    <t>احمد محمد البوسعيدي</t>
  </si>
  <si>
    <t>He is out of Oman, he asked to call him after a week\ he canceld the line</t>
  </si>
  <si>
    <t>99888879</t>
  </si>
  <si>
    <t>like the idea, sent him the link, see the prices, he ll contact later, he is an owner</t>
  </si>
  <si>
    <t>He is looking for investment for his tech project not so much interested for Ejar system</t>
  </si>
  <si>
    <t>He ll contact later</t>
  </si>
  <si>
    <t>ahmedbosedy@alejaar.com</t>
  </si>
  <si>
    <t>Al Zain - alzain_khalid</t>
  </si>
  <si>
    <t>Ahmad</t>
  </si>
  <si>
    <t>96006603</t>
  </si>
  <si>
    <t>عماد الرجيبي</t>
  </si>
  <si>
    <t>7229 5336</t>
  </si>
  <si>
    <t>he asked to call him again, he was busy / Called him not interested he is an owner just for 4 ir 5 units</t>
  </si>
  <si>
    <t>الوحدة  - زكريا</t>
  </si>
  <si>
    <t>cold lead</t>
  </si>
  <si>
    <t>MakanakOman@ejar.com</t>
  </si>
  <si>
    <t>No</t>
  </si>
  <si>
    <t>عماد صالح -fatta_oman</t>
  </si>
  <si>
    <t>94554499</t>
  </si>
  <si>
    <t>الجابري</t>
  </si>
  <si>
    <t>inquire about prices then no resposns\ explained the survice and the Prices he will think abou it and get back to me \ was no the right time to call asked to call at 4:30 pm</t>
  </si>
  <si>
    <t>Ahmed Al Badaai</t>
  </si>
  <si>
    <t>93888186</t>
  </si>
  <si>
    <t>Hamza ALnuumani - hamza_alnoumani</t>
  </si>
  <si>
    <t>99119699</t>
  </si>
  <si>
    <t>iconic</t>
  </si>
  <si>
    <t>Cold lead, he has system but he wanted to have demo on youtube to check if it has something new or not, i sent him the link</t>
  </si>
  <si>
    <t>old: 11/27/2024   to     12/27/2024 , renewed a year+whatsapp free 300 ro,  from 1-7-2026 to 30-8-2027</t>
  </si>
  <si>
    <t>Paid</t>
  </si>
  <si>
    <t>26-12-2024 // 300RO</t>
  </si>
  <si>
    <t>Maan - almouini</t>
  </si>
  <si>
    <t>92264441</t>
  </si>
  <si>
    <t>Ahmed Hassan</t>
  </si>
  <si>
    <t>95190100</t>
  </si>
  <si>
    <t>has real estate managment company, he know the packes, he will contact us end of the month</t>
  </si>
  <si>
    <t xml:space="preserve">Ahmeda26@gmail.com </t>
  </si>
  <si>
    <t>he will contact us end of the month</t>
  </si>
  <si>
    <t>سعيد سليمان الحنظلي</t>
  </si>
  <si>
    <t>Usman Khayyali - usmankhayyali63</t>
  </si>
  <si>
    <t>92321981</t>
  </si>
  <si>
    <r>
      <rPr>
        <rFont val="Poppins"/>
        <color rgb="FF000000"/>
        <sz val="9.0"/>
      </rPr>
      <t>78542868</t>
    </r>
  </si>
  <si>
    <t>omanruwi1981@gmail.com</t>
  </si>
  <si>
    <t>He is irani i think he cant understand me</t>
  </si>
  <si>
    <t>عبد الرحمن الحوقاني</t>
  </si>
  <si>
    <t>92772262</t>
  </si>
  <si>
    <t>الحوقاني</t>
  </si>
  <si>
    <t>Mohamed Almoqbali - muqbalim</t>
  </si>
  <si>
    <t>96085380</t>
  </si>
  <si>
    <t>Trial cancelled</t>
  </si>
  <si>
    <t>No / Cancelled</t>
  </si>
  <si>
    <t>He is interested, he is in boshr, has over 200 unit, he ll discuss and arrange meeting</t>
  </si>
  <si>
    <t>هيثم الكندي</t>
  </si>
  <si>
    <t>92999324</t>
  </si>
  <si>
    <t xml:space="preserve"> Al kindi </t>
  </si>
  <si>
    <t xml:space="preserve">called to renew he said on july he ll contact me again, </t>
  </si>
  <si>
    <r>
      <rPr>
        <rFont val="Poppins"/>
        <b/>
        <color theme="1"/>
        <sz val="9.0"/>
      </rPr>
      <t>فيصل الشملي</t>
    </r>
    <r>
      <rPr>
        <rFont val="Poppins"/>
        <color theme="1"/>
        <sz val="9.0"/>
      </rPr>
      <t xml:space="preserve"> | Faisal AlShamli - mr_faisal3</t>
    </r>
  </si>
  <si>
    <t>98010081</t>
  </si>
  <si>
    <t>31-12-2024</t>
  </si>
  <si>
    <t xml:space="preserve">Media / He is busy, told me call me back / called again no answer\  he Has  a Propreaty  still  under Constration he is Busy  now will  call  some othertime  </t>
  </si>
  <si>
    <t>92313167</t>
  </si>
  <si>
    <t>99388511</t>
  </si>
  <si>
    <t>Almandhari</t>
  </si>
  <si>
    <t>follow up  call  on WED 25th</t>
  </si>
  <si>
    <t>He is not a dicition maker he give owner contact
71000087 Mohanned</t>
  </si>
  <si>
    <t>Sultan Al-Rubaiai - sultanalrubaiai</t>
  </si>
  <si>
    <t>99545659</t>
  </si>
  <si>
    <t>Call Done</t>
  </si>
  <si>
    <t>علاء القصاص</t>
  </si>
  <si>
    <t>77527278</t>
  </si>
  <si>
    <t>قتبان للتنمية والإستثمار</t>
  </si>
  <si>
    <r>
      <rPr>
        <rFont val="Poppins"/>
        <color theme="1"/>
        <sz val="9.0"/>
      </rPr>
      <t xml:space="preserve">Need one time payment with yearly support, asked about if the company owner omani or not and the software on oman or not, 40 unit\ </t>
    </r>
    <r>
      <rPr>
        <rFont val="Poppins"/>
        <b/>
        <color theme="1"/>
        <sz val="9.0"/>
      </rPr>
      <t>At first, he was not interested due to the high price. However, he changed his mind regarding the yearly subscription.</t>
    </r>
  </si>
  <si>
    <t>لازم نكلمه نجدد، انا هاكلمه بنفسى ، احمد</t>
  </si>
  <si>
    <r>
      <rPr>
        <rFont val="Poppins"/>
        <color theme="1"/>
        <sz val="9.0"/>
      </rPr>
      <t xml:space="preserve">Waiting Our reply about the one time payment / Called 2750 RO + 500 RO yearly support , he ll arrange online meeting for demo\  </t>
    </r>
    <r>
      <rPr>
        <rFont val="Poppins"/>
        <b/>
        <color theme="1"/>
        <sz val="9.0"/>
      </rPr>
      <t>meeting schedule on Monday, 30/9/2024. I will confirm on Sunday if it's at 4 pm.</t>
    </r>
  </si>
  <si>
    <t>25-12-2024 // 300 RO</t>
  </si>
  <si>
    <t>Refunded and cancelled / حسن محمد موسى المتواني</t>
  </si>
  <si>
    <t>rashadalmusafir</t>
  </si>
  <si>
    <t>99219438</t>
  </si>
  <si>
    <t>99380607</t>
  </si>
  <si>
    <t>المتواني</t>
  </si>
  <si>
    <t>Consulting company, needs system, want us to visit him at the company for more details, location at al Ghubra</t>
  </si>
  <si>
    <t>5 years - كنسل ورجعناله فلوس</t>
  </si>
  <si>
    <t>Meeting on 11-9-2024 at 2pm, at his location / DONE</t>
  </si>
  <si>
    <t>25-12-2024 // 1500 RO</t>
  </si>
  <si>
    <t>زكريا الرحبي</t>
  </si>
  <si>
    <t>98033151</t>
  </si>
  <si>
    <t>92892262</t>
  </si>
  <si>
    <t>Mohammed Ssulemani / ssuleimani</t>
  </si>
  <si>
    <t>95998313</t>
  </si>
  <si>
    <t>Zakariaslaiman@gmail.com</t>
  </si>
  <si>
    <r>
      <rPr>
        <rFont val="Poppins"/>
        <color theme="1"/>
        <sz val="9.0"/>
      </rPr>
      <t>Very interested but the price, package of 21 to 100 units, need to have 1st month trial first\</t>
    </r>
    <r>
      <rPr>
        <rFont val="Poppins"/>
        <b/>
        <color theme="1"/>
        <sz val="9.0"/>
      </rPr>
      <t xml:space="preserve"> No Answer on 24/9/2024 </t>
    </r>
  </si>
  <si>
    <t>He wait our reply for discount on the package/i sent him the new price for 25ro on whatsapp</t>
  </si>
  <si>
    <t>ناصر / سليمان الرواحي</t>
  </si>
  <si>
    <t>00968 9600 4044</t>
  </si>
  <si>
    <t>محمد القطيطى / mq69999</t>
  </si>
  <si>
    <t>95504889</t>
  </si>
  <si>
    <t>92727464
سليمان الرواحي</t>
  </si>
  <si>
    <t>29-12-2024 // 300RO</t>
  </si>
  <si>
    <t xml:space="preserve">Interested, his model Renting per BED, need to know the price first and if he find it affordable he want to visit us\ busy  Line </t>
  </si>
  <si>
    <t>عمر القتبى</t>
  </si>
  <si>
    <t>99320888</t>
  </si>
  <si>
    <t>waiting our reply for bed inquiry / called him 45RO he ll see and reply</t>
  </si>
  <si>
    <t>oalqatabi@gmail.com</t>
  </si>
  <si>
    <t>Khalid Al Alawi / ii_k_3lawai</t>
  </si>
  <si>
    <t>99429373</t>
  </si>
  <si>
    <t>He is planing to have a building, Seems he is invesgating, i think he just know informations, didnt ask for the price, i sent him the link</t>
  </si>
  <si>
    <t>99688688</t>
  </si>
  <si>
    <t>11-92024</t>
  </si>
  <si>
    <t>العامري</t>
  </si>
  <si>
    <t>1 year</t>
  </si>
  <si>
    <t>Start 2nd campaign 13-9-2024</t>
  </si>
  <si>
    <t>He asked for Demo Trail</t>
  </si>
  <si>
    <t>هلال سالم سعيد الربيعي / اطلالة للعقارات</t>
  </si>
  <si>
    <t>90450009</t>
  </si>
  <si>
    <t>الربيعى / اطلالة للعقارات</t>
  </si>
  <si>
    <t>91394901</t>
  </si>
  <si>
    <t>روعة الاعمال الرائدة</t>
  </si>
  <si>
    <t>Mercy Property Managment</t>
  </si>
  <si>
    <t>96033770</t>
  </si>
  <si>
    <t>he dont manage anymore, he has outsource company</t>
  </si>
  <si>
    <t xml:space="preserve">shared location to schedule meeting\ Called to Confirm the meeting </t>
  </si>
  <si>
    <t xml:space="preserve">Mohammed Abdulaziz AL Azizi </t>
  </si>
  <si>
    <t>Meeting Confirmed on WED Sept 25th at 4 pm</t>
  </si>
  <si>
    <t>92222354</t>
  </si>
  <si>
    <t>Al Azizi</t>
  </si>
  <si>
    <t>5 years</t>
  </si>
  <si>
    <t>15-1-2025</t>
  </si>
  <si>
    <r>
      <rPr>
        <rFont val="Poppins"/>
        <color rgb="FF000000"/>
        <sz val="9.0"/>
      </rPr>
      <t>vodavone</t>
    </r>
  </si>
  <si>
    <t>77238357</t>
  </si>
  <si>
    <t>93888254</t>
  </si>
  <si>
    <t xml:space="preserve">he asked number to call i shared ahmed number\ call is Canceled \ phone was ringing But No  Answer </t>
  </si>
  <si>
    <t>he resigned, he dont have any contact with the complany , i asked him to get me any contact</t>
  </si>
  <si>
    <t>300ro - 19-1-2025</t>
  </si>
  <si>
    <t>92296282</t>
  </si>
  <si>
    <t>he asked the owner number to disucss</t>
  </si>
  <si>
    <t>Lui Salim Al Humaimi</t>
  </si>
  <si>
    <t>96154578</t>
  </si>
  <si>
    <t>9835148 
ID Card</t>
  </si>
  <si>
    <t>Hmood Al-sarmi  / aljareed</t>
  </si>
  <si>
    <t>99374977</t>
  </si>
  <si>
    <t>Omar \ Mr. Alaa</t>
  </si>
  <si>
    <t xml:space="preserve">he asked number to call i shared ahmed number\ answerd the call  and we agreed the  call him next Tuesday OCT 1st to Confirmthe meeting date and time for the Demo   </t>
  </si>
  <si>
    <t>95904688</t>
  </si>
  <si>
    <t>an owner, he ll contact us, he dont know any details\ He shared the Contact of his Colleague and will call Him now\ No Answer will call him bACK</t>
  </si>
  <si>
    <t xml:space="preserve">Call on OCT 1st for meeting Confirmed Date , time and location for the demo. </t>
  </si>
  <si>
    <t>They had a builiding before. they sold it</t>
  </si>
  <si>
    <t>he check with his uncle</t>
  </si>
  <si>
    <t>سليمان الرواحي</t>
  </si>
  <si>
    <t>96004044</t>
  </si>
  <si>
    <t>العويدي للعقارات</t>
  </si>
  <si>
    <t>77397759</t>
  </si>
  <si>
    <t>Lost</t>
  </si>
  <si>
    <t>he asked to call shared the deial of software and locatoin of office to have meeting/ atef contacted him whatsapp, he coming meeting 7pm 17-9 in our office</t>
  </si>
  <si>
    <t>meeting 7pm 17-9 in our office / meeting done he ll check and contact us again, need to follow up</t>
  </si>
  <si>
    <t>Al Muhanad Al Nabhani 92114333</t>
  </si>
  <si>
    <t>77332220</t>
  </si>
  <si>
    <t>Al Nabhani</t>
  </si>
  <si>
    <t>احمد البوسعيدى</t>
  </si>
  <si>
    <t>iOS user, 2 years</t>
  </si>
  <si>
    <t>1 building 160 shops, has software before, has 2 customers, seems interested, ll have a meeting with him at our locaiton, he is in barka / he send a plan view PDF for his shop and need to make it clickable,</t>
  </si>
  <si>
    <t>500 ro of 600</t>
  </si>
  <si>
    <t>meeting 11 am 17-9-2024 at thiqatech/ meeting done waiting our reply to sign contract</t>
  </si>
  <si>
    <t>٩٦٩٨٨٠١٩</t>
  </si>
  <si>
    <t>99810884</t>
  </si>
  <si>
    <r>
      <rPr>
        <rFont val="Poppins"/>
        <b/>
        <sz val="9.0"/>
      </rPr>
      <t>بدرية الخايفية</t>
    </r>
  </si>
  <si>
    <t>Damas</t>
  </si>
  <si>
    <t>99271587</t>
  </si>
  <si>
    <t>has only 2 building 4 units, not interested in this now, but she ll need us for more collberations for app and websites, sent her the details</t>
  </si>
  <si>
    <t>95461212</t>
  </si>
  <si>
    <t>Saal United</t>
  </si>
  <si>
    <t>not interested</t>
  </si>
  <si>
    <r>
      <rPr>
        <rFont val="Poppins"/>
        <sz val="9.0"/>
      </rPr>
      <t>Hilal</t>
    </r>
  </si>
  <si>
    <t>Mohammed Khalifa Alaykum AlMaawali</t>
  </si>
  <si>
    <t>92372691</t>
  </si>
  <si>
    <t>misleading, though we are managing real estate</t>
  </si>
  <si>
    <t>all proprties in salalah, wanted the price list, sent him, kind of interesting he told me sent me th link and maybe i ll come visit you at location\ he is intersted to strat on April next year , however will scdule a call on DEC to start the Dmeo.</t>
  </si>
  <si>
    <r>
      <rPr>
        <rFont val="Poppins"/>
        <sz val="9.0"/>
      </rPr>
      <t>Ahmed Al-Sabri</t>
    </r>
  </si>
  <si>
    <t>اليحمدي</t>
  </si>
  <si>
    <t>95727573</t>
  </si>
  <si>
    <t xml:space="preserve">sent him whatsapp \ answerd the call  and sed we will get back  to you (Cold Lead ) Not even intersted in to  hear abou the Website </t>
  </si>
  <si>
    <t>3 سنوات</t>
  </si>
  <si>
    <t>23/02/2025</t>
  </si>
  <si>
    <t xml:space="preserve">Cold Lead </t>
  </si>
  <si>
    <t>98644448</t>
  </si>
  <si>
    <t>Abdullah Alriyami</t>
  </si>
  <si>
    <t>المؤشر العقارية</t>
  </si>
  <si>
    <t>96666044</t>
  </si>
  <si>
    <t>year 1 + whatsapp</t>
  </si>
  <si>
    <r>
      <rPr>
        <rFont val="Poppins"/>
        <color theme="1"/>
        <sz val="9.0"/>
      </rPr>
      <t>realestate company, seems interested, asked for location and company he ll come to meet us here</t>
    </r>
    <r>
      <rPr>
        <rFont val="Poppins"/>
        <b/>
        <color theme="1"/>
        <sz val="9.0"/>
      </rPr>
      <t xml:space="preserve"> \b/</t>
    </r>
    <r>
      <rPr>
        <rFont val="Poppins"/>
        <color theme="1"/>
        <sz val="9.0"/>
      </rPr>
      <t xml:space="preserve"> asked to  send the Company Profile  with  the landing Page of Ejar by whats App </t>
    </r>
  </si>
  <si>
    <t>91414808</t>
  </si>
  <si>
    <t>الكيومي</t>
  </si>
  <si>
    <t xml:space="preserve">he ll contact us for meeting\ send the company Profile with landing Page  by whats App. </t>
  </si>
  <si>
    <t>Wrong Number</t>
  </si>
  <si>
    <t>he stopped because he didnt manage property anymore</t>
  </si>
  <si>
    <r>
      <rPr>
        <rFont val="Poppins"/>
        <color rgb="FF1155CC"/>
        <sz val="9.0"/>
        <u/>
      </rPr>
      <t>4s4</t>
    </r>
    <r>
      <rPr>
        <rFont val="Poppins"/>
        <color rgb="FF000000"/>
        <sz val="9.0"/>
      </rPr>
      <t xml:space="preserve"> / ahmed Al-Hadi </t>
    </r>
  </si>
  <si>
    <t>96779926</t>
  </si>
  <si>
    <t>96067001</t>
  </si>
  <si>
    <t xml:space="preserve">Realestate Company ,  he is at work now Can't talk  Now ,  he will call back after work </t>
  </si>
  <si>
    <t>Abdulrahman Gamar Eldeen Elfado</t>
  </si>
  <si>
    <t xml:space="preserve">will send a whatsapp  as remnder to  Schdule Call </t>
  </si>
  <si>
    <t>91270194</t>
  </si>
  <si>
    <t>10 yrs+ whatsapp</t>
  </si>
  <si>
    <r>
      <rPr>
        <rFont val="Poppins"/>
        <sz val="9.0"/>
      </rPr>
      <t>Ahmed Albloushi🐎</t>
    </r>
  </si>
  <si>
    <t>saeed el abri</t>
  </si>
  <si>
    <r>
      <rPr>
        <rFont val="Google Sans Mono"/>
        <color rgb="FF000000"/>
        <sz val="9.0"/>
      </rPr>
      <t>00</t>
    </r>
    <r>
      <rPr>
        <rFont val="Google Sans Mono"/>
        <color rgb="FF1155CC"/>
        <sz val="9.0"/>
      </rPr>
      <t>968</t>
    </r>
    <r>
      <rPr>
        <rFont val="Google Sans Mono"/>
        <color rgb="FF000000"/>
        <sz val="9.0"/>
      </rPr>
      <t xml:space="preserve"> </t>
    </r>
    <r>
      <rPr>
        <rFont val="Google Sans Mono"/>
        <color rgb="FF1155CC"/>
        <sz val="9.0"/>
      </rPr>
      <t>9932</t>
    </r>
    <r>
      <rPr>
        <rFont val="Google Sans Mono"/>
        <color rgb="FF000000"/>
        <sz val="9.0"/>
      </rPr>
      <t xml:space="preserve"> </t>
    </r>
    <r>
      <rPr>
        <rFont val="Google Sans Mono"/>
        <color rgb="FF1155CC"/>
        <sz val="9.0"/>
      </rPr>
      <t>5048</t>
    </r>
  </si>
  <si>
    <t>93866662</t>
  </si>
  <si>
    <t>AI Matrix</t>
  </si>
  <si>
    <t>has no system, own more than 14 bulding she cant control\ No Answer on 9/24/2024\ no \Bu\ Answer 25\09\2024 \Bu\ out of reach OCT 1 ST</t>
  </si>
  <si>
    <t xml:space="preserve">highlight informations, 3 building , asked for the location to see demo\ Busy  Line will  call  after 30 min \ not a good time </t>
  </si>
  <si>
    <t>with whatsapp</t>
  </si>
  <si>
    <t>Hilal Ali Hilal Al khalili</t>
  </si>
  <si>
    <t>96000043</t>
  </si>
  <si>
    <t>Al Khalili</t>
  </si>
  <si>
    <r>
      <rPr>
        <rFont val="Poppins"/>
        <sz val="9.0"/>
      </rPr>
      <t>mohammed_alkiumii</t>
    </r>
  </si>
  <si>
    <t>called him to renew</t>
  </si>
  <si>
    <t>زاهر بن الوليد بن زاهر الهنائي</t>
  </si>
  <si>
    <t>92222258</t>
  </si>
  <si>
    <t>i sent him the contact, because he was busy to talk / called again need a meeting 22-9-2024 in our locaiton , has over 60 shop, 3 building boshar ghubra flat, he is owner</t>
  </si>
  <si>
    <t>meeting in thiqatech 22-9-2024 7pm</t>
  </si>
  <si>
    <t>5yrs+whatsapp</t>
  </si>
  <si>
    <r>
      <rPr>
        <rFont val="Poppins"/>
        <b/>
        <sz val="9.0"/>
      </rPr>
      <t>البوادي العقارية</t>
    </r>
  </si>
  <si>
    <t>78020474</t>
  </si>
  <si>
    <t>79999740</t>
  </si>
  <si>
    <t>can remember, he is not focusing, busy to talk , asked to sent him the data\ NO Answer</t>
  </si>
  <si>
    <t>7 days Trial</t>
  </si>
  <si>
    <t>called no answer</t>
  </si>
  <si>
    <t>ob.93</t>
  </si>
  <si>
    <t>93959595</t>
  </si>
  <si>
    <t>ركن القرم للعقارات</t>
  </si>
  <si>
    <t>95616696</t>
  </si>
  <si>
    <t>salalah, API booking and agoda, also API for cash collection from booking</t>
  </si>
  <si>
    <t>waiting my reply</t>
  </si>
  <si>
    <t>72537272</t>
  </si>
  <si>
    <r>
      <rPr>
        <rFont val="Poppins"/>
        <b/>
        <sz val="9.0"/>
      </rPr>
      <t>راشد حمد خميس المعمري</t>
    </r>
  </si>
  <si>
    <t>78800886</t>
  </si>
  <si>
    <t>99197295</t>
  </si>
  <si>
    <t>misled not interested, doesnt have realestate</t>
  </si>
  <si>
    <t>He got another system</t>
  </si>
  <si>
    <t>SHABU DAVIS M A</t>
  </si>
  <si>
    <t>90950473</t>
  </si>
  <si>
    <r>
      <rPr>
        <rFont val="Poppins"/>
        <sz val="9.0"/>
      </rPr>
      <t>Ahmed Alamri</t>
    </r>
  </si>
  <si>
    <t>92958640</t>
  </si>
  <si>
    <t>POS</t>
  </si>
  <si>
    <t>1yrs + whatsapp / he is in salah he has issue with data entry, he ll see if he will renew or not</t>
  </si>
  <si>
    <t>Asking for POS</t>
  </si>
  <si>
    <t>Mohamad  Assi</t>
  </si>
  <si>
    <t xml:space="preserve">92146276 </t>
  </si>
  <si>
    <t>Moosa Al Shabibi</t>
  </si>
  <si>
    <t>96666402</t>
  </si>
  <si>
    <t>Monthly</t>
  </si>
  <si>
    <t>cold lead, he didnt ask , and cant remember, i sent him the links, he asked for a demo</t>
  </si>
  <si>
    <t>3 months</t>
  </si>
  <si>
    <t>cold lead /Contacted on Sales phone</t>
  </si>
  <si>
    <t>Ahmed El ghawy</t>
  </si>
  <si>
    <t>98070889</t>
  </si>
  <si>
    <t>ايكو للتطوير العقاري</t>
  </si>
  <si>
    <r>
      <rPr>
        <rFont val="Poppins"/>
        <b/>
        <sz val="9.0"/>
      </rPr>
      <t>محمد</t>
    </r>
  </si>
  <si>
    <t>95099881</t>
  </si>
  <si>
    <t>Al Uwaidi</t>
  </si>
  <si>
    <t>1 year Ejar</t>
  </si>
  <si>
    <r>
      <rPr>
        <rFont val="Poppins"/>
        <sz val="9.0"/>
      </rPr>
      <t>Salah ALjahfali</t>
    </r>
  </si>
  <si>
    <t>هلال بن علي الخليلي</t>
  </si>
  <si>
    <t>99881183</t>
  </si>
  <si>
    <t>الخليلي</t>
  </si>
  <si>
    <r>
      <rPr>
        <rFont val="Poppins"/>
        <sz val="9.0"/>
      </rPr>
      <t>Hamood A'Sarmy</t>
    </r>
  </si>
  <si>
    <t>97657972</t>
  </si>
  <si>
    <t>unreached</t>
  </si>
  <si>
    <t>77330000</t>
  </si>
  <si>
    <t>The Village</t>
  </si>
  <si>
    <r>
      <rPr>
        <rFont val="Poppins"/>
        <b/>
        <sz val="9.0"/>
      </rPr>
      <t>عِيْــــــسىْ</t>
    </r>
  </si>
  <si>
    <t>أحمد بن حمد بن سعيد الصبحي</t>
  </si>
  <si>
    <t>99350321</t>
  </si>
  <si>
    <t>1yrs No whatsapp</t>
  </si>
  <si>
    <r>
      <rPr>
        <rFont val="Poppins"/>
        <b/>
        <sz val="9.0"/>
      </rPr>
      <t>شبكتي</t>
    </r>
  </si>
  <si>
    <t>99877339</t>
  </si>
  <si>
    <t>1yr +1 month free - no whatsapp {he had trial on 31-8-2025}</t>
  </si>
  <si>
    <t>22-1-2026</t>
  </si>
  <si>
    <r>
      <rPr>
        <rFont val="Poppins"/>
        <sz val="9.0"/>
      </rPr>
      <t>Mussaab Saeed</t>
    </r>
  </si>
  <si>
    <t>96499966</t>
  </si>
  <si>
    <t>96121610</t>
  </si>
  <si>
    <t>he didnt have time to use, i reclled him he is interested</t>
  </si>
  <si>
    <r>
      <rPr>
        <rFont val="Poppins"/>
        <sz val="9.0"/>
      </rPr>
      <t>Nazwa Oman</t>
    </r>
  </si>
  <si>
    <t>Already have system now</t>
  </si>
  <si>
    <t>99559930</t>
  </si>
  <si>
    <t>10yrs+whatsapp</t>
  </si>
  <si>
    <t>1000 ro 23-9-2025</t>
  </si>
  <si>
    <t>96579967</t>
  </si>
  <si>
    <t>Bashar Al Balushi</t>
  </si>
  <si>
    <t>78542868</t>
  </si>
  <si>
    <t>Mohamed Ishaq yousuf Al Kindi</t>
  </si>
  <si>
    <t>95182410</t>
  </si>
  <si>
    <t>3months</t>
  </si>
  <si>
    <r>
      <rPr>
        <rFont val="Poppins"/>
        <b/>
        <sz val="9.0"/>
      </rPr>
      <t>ال صمت</t>
    </r>
  </si>
  <si>
    <t>25-9-2025</t>
  </si>
  <si>
    <t>عمر قضّيب سالم الزعابي</t>
  </si>
  <si>
    <t>95854898</t>
  </si>
  <si>
    <t>الزعابي</t>
  </si>
  <si>
    <t>30/3/2031</t>
  </si>
  <si>
    <t>5yrs + 6 months + whatsapp , he paid 1000 ro transfer, then a cheque with the rest</t>
  </si>
  <si>
    <t>23-9-2025</t>
  </si>
  <si>
    <r>
      <rPr>
        <rFont val="Poppins"/>
        <sz val="9.0"/>
      </rPr>
      <t>Aram Alkhaleej</t>
    </r>
  </si>
  <si>
    <t xml:space="preserve">حسن بن راشد النعماني </t>
  </si>
  <si>
    <t>99814144</t>
  </si>
  <si>
    <t>النعماني  8 hours</t>
  </si>
  <si>
    <t>1yr+1whatsapp - 8hours</t>
  </si>
  <si>
    <t>Dayana sarhan Al Sarhani</t>
  </si>
  <si>
    <t>98000109</t>
  </si>
  <si>
    <t>A015</t>
  </si>
  <si>
    <t>dsoman</t>
  </si>
  <si>
    <t>فيصل الشملي | Faisal AlShamli - mr_faisal3</t>
  </si>
  <si>
    <r>
      <rPr>
        <rFont val="Roboto"/>
        <color rgb="FF1155CC"/>
        <u/>
      </rPr>
      <t>D.alsarhani@dsoman.com</t>
    </r>
  </si>
  <si>
    <r>
      <rPr>
        <rFont val="Poppins"/>
        <sz val="9.0"/>
      </rPr>
      <t>M_S_H</t>
    </r>
  </si>
  <si>
    <t>Media / He is busy, told me call me back / called again no answer\ he Has a Propreaty still under Constration he is Busy now will call some othertime</t>
  </si>
  <si>
    <t>2yrs + whatsapp</t>
  </si>
  <si>
    <t xml:space="preserve">Salim said aljabri </t>
  </si>
  <si>
    <t>Another call today at night</t>
  </si>
  <si>
    <t xml:space="preserve">aljabri </t>
  </si>
  <si>
    <t>Qais AL-Nabhani</t>
  </si>
  <si>
    <t>1yr+whatsapp / he stopped his business</t>
  </si>
  <si>
    <t>72335555</t>
  </si>
  <si>
    <t>alnama-om</t>
  </si>
  <si>
    <t>Need one time payment with yearly support, asked about if the company owner omani or not and the software on oman or not, 40 unit\ At first, he was not interested due to the high price. However, he changed his mind regarding the yearly subscription.</t>
  </si>
  <si>
    <t>1 month no whatsapp / they got odoo</t>
  </si>
  <si>
    <r>
      <rPr>
        <rFont val="Poppins"/>
        <sz val="9.0"/>
      </rPr>
      <t>hani Al Foori</t>
    </r>
  </si>
  <si>
    <t>77095511</t>
  </si>
  <si>
    <t>2 days / he wanted hostels, he had contracted with another company</t>
  </si>
  <si>
    <t>تصـٰاميم أكترونيـه واداره حسابات السوشيا ميديا</t>
  </si>
  <si>
    <t>95495097</t>
  </si>
  <si>
    <t>2 month</t>
  </si>
  <si>
    <t>Ahmed Abdulrahim Al Zadjali 97777270</t>
  </si>
  <si>
    <t>99370702</t>
  </si>
  <si>
    <r>
      <rPr>
        <rFont val="Poppins"/>
        <sz val="9.0"/>
      </rPr>
      <t>ALfakhri ||</t>
    </r>
  </si>
  <si>
    <t xml:space="preserve">Al Zadjali </t>
  </si>
  <si>
    <t>5 yrs+ whatsapp</t>
  </si>
  <si>
    <t>12-1-2026
Hesham ahmad al zadjaly
1st payment ejar 
962.5 ro
bank transfer</t>
  </si>
  <si>
    <t>99322270</t>
  </si>
  <si>
    <r>
      <rPr>
        <rFont val="Poppins"/>
        <b/>
        <sz val="9.0"/>
      </rPr>
      <t>🇴🇲 🖤لا تجعل هماً واحداً 🫧ينسيك ألفاً من النعم🖤</t>
    </r>
  </si>
  <si>
    <t>Very interested but the price, package of 21 to 100 units, need to have 1st month trial first\ No Answer on 24/9/2024</t>
  </si>
  <si>
    <t>before have this business now closed</t>
  </si>
  <si>
    <t>khalid al hosni , straight line</t>
  </si>
  <si>
    <t>99345678</t>
  </si>
  <si>
    <t>Al hosni</t>
  </si>
  <si>
    <r>
      <rPr>
        <rFont val="Poppins"/>
        <sz val="9.0"/>
      </rPr>
      <t>Ghasan Mohamed</t>
    </r>
  </si>
  <si>
    <t>1yr no whatsapp</t>
  </si>
  <si>
    <t>Mahmod Mahfoz Al Qasmy</t>
  </si>
  <si>
    <t>99338294</t>
  </si>
  <si>
    <t>Call again in morning 10 am</t>
  </si>
  <si>
    <t>1yr + whatsapp free</t>
  </si>
  <si>
    <t>Saif Alabri</t>
  </si>
  <si>
    <t>Interested, his model Renting per BED, need to know the price first and if he find it affordable he want to visit us\ busy Line</t>
  </si>
  <si>
    <t>بدر بن مسلم العمري</t>
  </si>
  <si>
    <t xml:space="preserve">94000008 </t>
  </si>
  <si>
    <t>Athal trading and construction</t>
  </si>
  <si>
    <r>
      <rPr>
        <rFont val="Poppins"/>
        <b/>
        <sz val="9.0"/>
      </rPr>
      <t>سكن الدار</t>
    </r>
  </si>
  <si>
    <t>99334422</t>
  </si>
  <si>
    <t>مسقط العامرة Garzez</t>
  </si>
  <si>
    <t>1yr + whatsapp</t>
  </si>
  <si>
    <t>بدر بن مسلم بن محمد العمري</t>
  </si>
  <si>
    <t>98143540</t>
  </si>
  <si>
    <r>
      <rPr>
        <rFont val="Poppins"/>
        <sz val="9.0"/>
      </rPr>
      <t>Edge Oman</t>
    </r>
  </si>
  <si>
    <t>same Athal Client, but this is individual contract 1yr + whatsapp free</t>
  </si>
  <si>
    <t>25-6-2026</t>
  </si>
  <si>
    <t>مهاء بنت سالم بن راشد الجهورية</t>
  </si>
  <si>
    <t>99469461</t>
  </si>
  <si>
    <t>1 year + free whatspp</t>
  </si>
  <si>
    <t>سلطان بن حارب المعولي</t>
  </si>
  <si>
    <r>
      <rPr>
        <rFont val="Poppins"/>
        <sz val="9.0"/>
      </rPr>
      <t>ᥫ᭡</t>
    </r>
  </si>
  <si>
    <r>
      <rPr>
        <rFont val="Poppins"/>
        <b/>
        <sz val="9.0"/>
      </rPr>
      <t>الرواس</t>
    </r>
  </si>
  <si>
    <r>
      <rPr>
        <rFont val="Poppins"/>
        <b/>
        <sz val="9.0"/>
      </rPr>
      <t>عبدالله احمد</t>
    </r>
  </si>
  <si>
    <t>shared location to schedule meeting\ Called to Confirm the meeting</t>
  </si>
  <si>
    <r>
      <rPr>
        <rFont val="Poppins"/>
        <b/>
        <sz val="9.0"/>
      </rPr>
      <t>الملوك للاستثمار</t>
    </r>
  </si>
  <si>
    <t>vodavone</t>
  </si>
  <si>
    <t>he asked number to call i shared ahmed number\ call is Canceled \ phone was ringing But No Answer</t>
  </si>
  <si>
    <r>
      <rPr>
        <rFont val="Poppins"/>
        <sz val="9.0"/>
      </rPr>
      <t>Muhammad Hassan Siddiqui</t>
    </r>
  </si>
  <si>
    <r>
      <rPr>
        <rFont val="Poppins"/>
        <sz val="9.0"/>
      </rPr>
      <t>arifalshehhi</t>
    </r>
  </si>
  <si>
    <t>He is rude person - not interested</t>
  </si>
  <si>
    <r>
      <rPr>
        <rFont val="Poppins"/>
        <b/>
        <sz val="9.0"/>
      </rPr>
      <t>ابوحمد البادي</t>
    </r>
  </si>
  <si>
    <t>Hmood Al-sarmi / aljareed</t>
  </si>
  <si>
    <t>he asked number to call i shared ahmed number\ answerd the call and we agreed the call him next Tuesday OCT 1st to Confirmthe meeting date and time for the Demo</t>
  </si>
  <si>
    <t>Ibrahim</t>
  </si>
  <si>
    <r>
      <rPr>
        <rFont val="Poppins"/>
        <sz val="9.0"/>
      </rPr>
      <t>nooroman</t>
    </r>
  </si>
  <si>
    <r>
      <rPr>
        <rFont val="Poppins"/>
        <b/>
        <sz val="9.0"/>
      </rPr>
      <t>فايزة المنذرية</t>
    </r>
  </si>
  <si>
    <r>
      <rPr>
        <rFont val="Poppins"/>
        <sz val="9.0"/>
      </rPr>
      <t>Landcruiser89</t>
    </r>
  </si>
  <si>
    <t>Already have a system now</t>
  </si>
  <si>
    <t>بدرية الخايفية</t>
  </si>
  <si>
    <r>
      <rPr>
        <rFont val="Poppins"/>
        <sz val="9.0"/>
      </rPr>
      <t>𝓐𝓗𝓜𝓔𝓓</t>
    </r>
  </si>
  <si>
    <t>2 times no answer</t>
  </si>
  <si>
    <t>96550111</t>
  </si>
  <si>
    <t>Hilal</t>
  </si>
  <si>
    <t>I called him
Hostels, 2 buildings
Need to see demo by himself first
I told him the process
He told me let see and. I ll call u back
seems like a software company</t>
  </si>
  <si>
    <t>Renjith - Alhabib</t>
  </si>
  <si>
    <t>93381351</t>
  </si>
  <si>
    <t>Alhabib company, meeting online 1-10-2024 3pm online</t>
  </si>
  <si>
    <t>Alhabib company, meeting online 1-10-2024 3pm online / meeting done waiting his reply</t>
  </si>
  <si>
    <t>Ahmed Al-Sabri</t>
  </si>
  <si>
    <t>زكريا الرحبى</t>
  </si>
  <si>
    <t>sent him whatsapp \ answerd the call and sed we will get back to you (Cold Lead ) Not even intersted in to hear abou the Website</t>
  </si>
  <si>
    <t>he want see demo @thiqatech.co@gmail.com schedule meeting with him / Called him again  14-10-2024, he is busy, he ll contact me at 3pm / called him need a meeting / he also asked about tailor system</t>
  </si>
  <si>
    <t>meeting tuesday or wednesday 15 or 16 october at his office al khoud / contacted him again 10-20-2024 / meeting done will sign the contract on wednesday 6/11/2024</t>
  </si>
  <si>
    <t>Ahmad  - Nada El Rabie</t>
  </si>
  <si>
    <t>9920 9663</t>
  </si>
  <si>
    <t>realestate company, seems interested, asked for location and company he ll come to meet us here \b/ asked to send the Company Profile with the landing Page of Ejar by whats App</t>
  </si>
  <si>
    <t>Ahmad`s Friend, i called him - had a very quick meeting with him at his office, we decided to hae another meeting</t>
  </si>
  <si>
    <t>meeting at thursday 17-10-2024 in his office/ meeting done, afraid to try need a trial first, he need some trust / meeting done, need to send him voice recording</t>
  </si>
  <si>
    <t>Saeed Start 13-11-2024</t>
  </si>
  <si>
    <t>4s4 / ahmed Al-Hadi</t>
  </si>
  <si>
    <t>Realestate Company , he is at work now Can't talk Now , he will call back after work</t>
  </si>
  <si>
    <t>Faisal Al Jabri</t>
  </si>
  <si>
    <t>18/11/2024</t>
  </si>
  <si>
    <t>meeting at tomorrow at 1700h at Al Bahja mall/ The meeting was changed for 1200h/ he sgined the contract with us on the 24/11/2024</t>
  </si>
  <si>
    <t xml:space="preserve">Approach </t>
  </si>
  <si>
    <t>we have met Mr. Faisal and he was very interested in Ejar and on sunday he will sign the contract with us 24/11/24</t>
  </si>
  <si>
    <t xml:space="preserve">Owner </t>
  </si>
  <si>
    <t>Mohammed Muscat Mall</t>
  </si>
  <si>
    <t>94666466</t>
  </si>
  <si>
    <t>We have set an appointment him on Monday 25th November 2024/ sent the quotation waiting for their response / called him on 9th Dec and he told me he gave them the quotation and waiting for the finance manager to come back which will be next week/ spoke to mohammed he told me now they are not interested but when they are ready he will come back to me</t>
  </si>
  <si>
    <t>Waiting his reply</t>
  </si>
  <si>
    <t>Ahmed Albloushi🐎</t>
  </si>
  <si>
    <t>Tomorrow on 25th of November 2024 at 1500h we have meeting with them at Muscat mall</t>
  </si>
  <si>
    <t xml:space="preserve">Employee </t>
  </si>
  <si>
    <t>highlight informations, 3 building , asked for the location to see demo\ Busy Line will call after 30 min \ not a good time</t>
  </si>
  <si>
    <t>Talal Salim Al Maawali</t>
  </si>
  <si>
    <t>92421748</t>
  </si>
  <si>
    <t>19/11/2024</t>
  </si>
  <si>
    <t>he is interested in Ejar and called to get information and told me he will contact me by next week as his not in Muscat he is in Rustaq/ called on 28Nov told me he will schedule a meeting by next week/ Called him on 2nd of Dec no answer/ called him on 8th Dec no answer</t>
  </si>
  <si>
    <t>99330101</t>
  </si>
  <si>
    <t>mohammed_alkiumii</t>
  </si>
  <si>
    <t>Called him and asked me to call him on sunday 24/11/2024 for meeting</t>
  </si>
  <si>
    <t>he told me to call him tomorrow for the meeting timing 25/11/2024 / he will come to the office at 1130h / he changed the timing and will let me know/ Called him on 28Nov and he told me he will contact me by next week/ called him on 8th Dec we will meet on 10th Dec at 1100h/ Had meeting with him and he saw the system and he told me he will use the free trial</t>
  </si>
  <si>
    <t>Al Muataz Al Touqi</t>
  </si>
  <si>
    <t>9900583</t>
  </si>
  <si>
    <t>called him and he is very interested in Ejar and he's out of the country will be back first week of December and would like to meet me/ called him on 2nd of Dec he is still not in the country he told me he will call me once his back/ called him in 12 Dec his still not in mct/ called him and every time he tells me something shows his not serious</t>
  </si>
  <si>
    <t>Son of the Owner</t>
  </si>
  <si>
    <t>البوادي العقارية</t>
  </si>
  <si>
    <t>Suad Al Riyami</t>
  </si>
  <si>
    <t>96069000</t>
  </si>
  <si>
    <t>24/11/2024</t>
  </si>
  <si>
    <t xml:space="preserve">sent him all the details he will confirm when to meet us/ Called him on 26Nov no answer Called him on 28 Nov no answer/ called him on 2nd of Dec no answer </t>
  </si>
  <si>
    <t>90178432</t>
  </si>
  <si>
    <t>no answer/ Called on 28Nov no answer</t>
  </si>
  <si>
    <t>Maryam Al Habsi</t>
  </si>
  <si>
    <t>99839869</t>
  </si>
  <si>
    <t>APP or Website</t>
  </si>
  <si>
    <t>asked me to call back around 1130h / i called her and she wants to develop another application / i called to follow up but she hanged the phone on me</t>
  </si>
  <si>
    <t>waiting for her to tell me what time we should meet</t>
  </si>
  <si>
    <t>Owner</t>
  </si>
  <si>
    <t>Nawaf Al Kathiri</t>
  </si>
  <si>
    <t>96000048</t>
  </si>
  <si>
    <t>راشد حمد خميس المعمري</t>
  </si>
  <si>
    <t>he will come and meet us in this coming 2 days as he is not in Muscat/ called him on 26Nov and he told me he will contact me tomorrow to set a meeting time/ called him on 28Nov told me to contcat him on 1st Dec as his out of the country/ called him on 2nd Dec he is still not in the country and he will meet us on the 9th Dec at 1130h at our office/ he canceled the meeting as his not in Muscat/ not answering my calls</t>
  </si>
  <si>
    <t>He is not interested now</t>
  </si>
  <si>
    <t>98030078</t>
  </si>
  <si>
    <t xml:space="preserve">Not interested </t>
  </si>
  <si>
    <t>Zakariya faraj</t>
  </si>
  <si>
    <t>78487131</t>
  </si>
  <si>
    <t>Ahmed Alamri</t>
  </si>
  <si>
    <t xml:space="preserve">he will come to the office by the 25th or 26th of November 2024 he will contact as soon he knows/ called him on 1 Dec no replay as we had a meeting but was no show </t>
  </si>
  <si>
    <t>will come for a meeting on 27/11/2024 at 1600h/ did not show up for the meeting/ Asked to have a meeting on 1st of Dec at 1700h</t>
  </si>
  <si>
    <t>Employee</t>
  </si>
  <si>
    <t>Ali Al Lawati</t>
  </si>
  <si>
    <t>95186666</t>
  </si>
  <si>
    <t>No Answer/ Called him on the 28Nov/ called him on 2nd of Dec and we will have a meeting on the 12th of Dec at 1200h at Oman Mall/ Called him to confirm for the meeting and he asked me to reschedule for the 15th Dec at 1630h/ keeps canceling meetings on me</t>
  </si>
  <si>
    <t>91414808 / 95447522 ibrahim</t>
  </si>
  <si>
    <t>Hanan Al Rubaiai</t>
  </si>
  <si>
    <t>94445609</t>
  </si>
  <si>
    <t>She said she will contact me later as she is at work/ called her on 26Nov and no reply/ Called on 28Nov phone was off/ called her on 2nd Dec no answer</t>
  </si>
  <si>
    <t>Will call back morning</t>
  </si>
  <si>
    <t>Mujtaba Fazlani</t>
  </si>
  <si>
    <t>99347116</t>
  </si>
  <si>
    <t>محمد</t>
  </si>
  <si>
    <t>he is very interested and wants to use the system for a trail for one month as he is busy this week he requested to meet me coming week / need to follow 1st of Dec at 1000h/ called him on 2nd Of Dec and he told me he is no longer interested in Ejar</t>
  </si>
  <si>
    <t>Faris Al Hakamani</t>
  </si>
  <si>
    <t>98515188 / +951509161062</t>
  </si>
  <si>
    <t>he is interested but he is out of the country he will be back mid of December / called him on 2nd Dec phone is Switched off / called him on 8th Dec his phone is off/ his phone is off</t>
  </si>
  <si>
    <t>Salah ALjahfali</t>
  </si>
  <si>
    <t>Ahmed Al Haji</t>
  </si>
  <si>
    <t>97889644</t>
  </si>
  <si>
    <t>No Answer / Not Inerested just wanted to know what is Ejar</t>
  </si>
  <si>
    <t>Abdulrahman Al Hoqani</t>
  </si>
  <si>
    <t>Hamood A'Sarmy</t>
  </si>
  <si>
    <t>he will come tomorrow 25/11/2024 to learn about the system and would like to use the Ejar system/ Contract is sgined with him/ called him 2nd Dec told me he will call me back/ he sgined the contract but never paid and whenever i call him he doesn't pick up his phone</t>
  </si>
  <si>
    <t>Canceled</t>
  </si>
  <si>
    <t>Rashid Al Alawi</t>
  </si>
  <si>
    <t>99326965</t>
  </si>
  <si>
    <t>عِيْــــــسىْ</t>
  </si>
  <si>
    <t>asked me to send him the details through whatsapp/ Called on 26Nov No answer/ Called on 28Nov no answer</t>
  </si>
  <si>
    <t>Ali Al Hinai</t>
  </si>
  <si>
    <t>94237459</t>
  </si>
  <si>
    <t>Called him but his phone is off/ called him again on 26Nov no answer</t>
  </si>
  <si>
    <t>شبكتي</t>
  </si>
  <si>
    <t>Yahya Al Rujaibi</t>
  </si>
  <si>
    <t>97044866</t>
  </si>
  <si>
    <t xml:space="preserve">He just wanted to know about the app Ejar said he will let me know if he is interested </t>
  </si>
  <si>
    <t>Faisal Al Rawas</t>
  </si>
  <si>
    <t>99481717</t>
  </si>
  <si>
    <t>he is very interested in Ejar and wants to use the system for 1 month before he makes the purchase/ called him on 26Nov no replay/ Called on 28Nov he told me he is salalah he will be coming to mct first week of Dec/ called him on 2nd Dec he told me his Finance Manager will contact me/ called him on 8th Dec no answer/ called him on 12 Dec but no answer</t>
  </si>
  <si>
    <t>Mussaab Saeed</t>
  </si>
  <si>
    <t>Is'haq Al Hoqani</t>
  </si>
  <si>
    <t>99335555</t>
  </si>
  <si>
    <t>Got his contact from Ahmed Al hoqani this is his cousin called him but no replay/ Called him on 26Nov no replay/ called on 28 Nov no answer/ called on 2nd of Dec no replay</t>
  </si>
  <si>
    <t>Khalid Al Alawi</t>
  </si>
  <si>
    <t>Nazwa Oman</t>
  </si>
  <si>
    <t>Called him but the phone is not going through / called him on 26Nov no replay/ called on 28Nov no answer/ Called him on 2nd Dec no answer</t>
  </si>
  <si>
    <t xml:space="preserve">Hassan </t>
  </si>
  <si>
    <t>Very interested and wants to meet us on Thursday  on 28/11/2024 at 0930h/ He is interested to sgin with us and told me he will contact me next week/ called him on 2nd Dec and he told me he is busy this week and he will come back by next week/ sent him the contract on 11th Dec he told me he will go through it and will come back to me / he sgined 5 years contract with us for Ejar</t>
  </si>
  <si>
    <t>Khalid Al Hashmi</t>
  </si>
  <si>
    <t>92919941</t>
  </si>
  <si>
    <t>he is interested to develop website  and he wants to meet us at 1700h/</t>
  </si>
  <si>
    <t>Abdulrahman</t>
  </si>
  <si>
    <t>99422229</t>
  </si>
  <si>
    <t>no answer/ Called him on 26 Nov he told me he will call me back/ Called on 28Nov he wants booking system for wedding halls and told me he will meet us next week/ called him on 2nd Dec no answer/ called him on 8th Dec told me to meet him next week</t>
  </si>
  <si>
    <t>ال صمت</t>
  </si>
  <si>
    <t>Imad Al Qasmi</t>
  </si>
  <si>
    <t>HE said he will contcat me later/ called him on 26Nov no replay/ called him on 28Nov no answer/ called him on 2nd Dec no answer</t>
  </si>
  <si>
    <t>Mohammed Al Amri</t>
  </si>
  <si>
    <t>99410515</t>
  </si>
  <si>
    <t>Aram Alkhaleej</t>
  </si>
  <si>
    <t>no answer/ Called him on 26 Nov no answer</t>
  </si>
  <si>
    <t>Tariq Ahmed</t>
  </si>
  <si>
    <t>99470749</t>
  </si>
  <si>
    <t xml:space="preserve">no answer /Called him on 26Nov not interested </t>
  </si>
  <si>
    <t>Salim Al Hashmi</t>
  </si>
  <si>
    <t>71336961</t>
  </si>
  <si>
    <t xml:space="preserve">not interested </t>
  </si>
  <si>
    <t>M_S_H</t>
  </si>
  <si>
    <t>Ahmed Al Harasi</t>
  </si>
  <si>
    <t>95090585</t>
  </si>
  <si>
    <t>interested will visit us at the office today 25/11/24 between 1300h to 1400h / he came fora meeting and was interested  on Ejar and to create  a different  platform  for AC fixers/ Called him on 27Nov his phone is switched off/ Called on 28Nov no answer/ called him on 2nd Dec no answer</t>
  </si>
  <si>
    <t>Sami Al Omayri</t>
  </si>
  <si>
    <t>98885100</t>
  </si>
  <si>
    <t>has one Chalet and he dose not find it suitable for him</t>
  </si>
  <si>
    <t>Ahmed Al Badai</t>
  </si>
  <si>
    <t>hani Al Foori</t>
  </si>
  <si>
    <t>he wants to sgin with us and he will be meeting us on Wednesday at 1200h 27/11/2024</t>
  </si>
  <si>
    <t>Islam</t>
  </si>
  <si>
    <t>78442237</t>
  </si>
  <si>
    <t>25/11/2024</t>
  </si>
  <si>
    <t>his very interested and he will come for meeting at 1145h / he came for a meeting and was very interested with Ejar system and will contact him back as Ahmed has more details / called him on 2nd Dec and he told me he will let me know we can meet this week/ called him on 8th Dec he is not interested with the system and they wont sgin with us</t>
  </si>
  <si>
    <t>Muadh Al Sulaimani</t>
  </si>
  <si>
    <t>94344440</t>
  </si>
  <si>
    <t>very interested in Ejar will come and meet us tomorrow at 1130h on 26/11/2024/ Had the meeting and he is very interested and will sgin with us in couple of days/ called on 28Nov no answer/ called him on 2nd Dec no answer/ called him on 8th Dec no answer</t>
  </si>
  <si>
    <t>ALfakhri ||</t>
  </si>
  <si>
    <t>77182666</t>
  </si>
  <si>
    <t>🇴🇲 🖤لا تجعل هماً واحداً 🫧ينسيك ألفاً من النعم🖤</t>
  </si>
  <si>
    <t>Hilal Al Rubaii</t>
  </si>
  <si>
    <t>phone is closed/ called on 28Nov no answer/ called him on 2nd Dec no answer</t>
  </si>
  <si>
    <t>Sulaiman Al Manthari</t>
  </si>
  <si>
    <t>Ghasan Mohamed</t>
  </si>
  <si>
    <t>no answer/ called on 28Nov he told me to call on 4th Dec to make appointment for Wednesday to meet him / meeting is set for the 5th Dec at 0400h/ meeting with him on 12 Dec at 1500h/ had meeting with him and waiting for him to sgin/ hes not answering my calls and his phone is off</t>
  </si>
  <si>
    <t>Taleeb Al Kharusi</t>
  </si>
  <si>
    <t>96465222</t>
  </si>
  <si>
    <t>Cold lead</t>
  </si>
  <si>
    <t>Mazin Al Siyabi</t>
  </si>
  <si>
    <t>95776110</t>
  </si>
  <si>
    <t>no answer/ called on 28Nov he told me he will meet me next week as he has 3 petrol station/ called him on 2nd Dec  no answer/ called him on 8th Dec no answer</t>
  </si>
  <si>
    <t>سكن الدار</t>
  </si>
  <si>
    <t>Hilal Al Saadi</t>
  </si>
  <si>
    <t>97767771</t>
  </si>
  <si>
    <t>told me he will call me back/  called on 28Nov he told me he will call me on 1st of Dec/ called him on 2nd Dec i told him about the system and he told me he needs time to think and will contact me/ called him on 8th Dec told me he will contact me tomorrow so we can meet</t>
  </si>
  <si>
    <t>Edge Oman</t>
  </si>
  <si>
    <t>Sultan Al Bahri</t>
  </si>
  <si>
    <t>98989473</t>
  </si>
  <si>
    <t>no answer/ called him on 2nd Dec and we have a meeting on 4th Dec at 1700h at Dalilee meeting was canceled/ called him on 8th Dec he told me he will call me tomorrow to let me know when we can meet</t>
  </si>
  <si>
    <t>Azan Al Jahthami</t>
  </si>
  <si>
    <t>94811223</t>
  </si>
  <si>
    <t>he wants to meet us by 27Nov he will confirm with the timing/ had meeting with him on 27Nov and he wanted to add a feature to to send th emsgs with Email and gave him the price which will be 300 for Ejar + 100 for the extra featrue he wants to speak to the share holders and come back to me/ called him on 2nd Dec no reply/ called him and he told everything is fine just waiting for the management approval / called him and he told me they still didnt come to a decision and once they do he will come back to me</t>
  </si>
  <si>
    <t xml:space="preserve">Saleh </t>
  </si>
  <si>
    <t>92081884</t>
  </si>
  <si>
    <t>no answer/ Called him again on 28Nov still no answer/ called him on 2nd Dec no answer</t>
  </si>
  <si>
    <t>Abdullah Al Tamimi</t>
  </si>
  <si>
    <t>ᥫ᭡</t>
  </si>
  <si>
    <t>99643547</t>
  </si>
  <si>
    <t xml:space="preserve">no answer/ called him on 2nd Dec not interested </t>
  </si>
  <si>
    <t>عبد الرحمن</t>
  </si>
  <si>
    <t>91477778 / +968 97868007</t>
  </si>
  <si>
    <t>Need to Buy ONE time for the system, he waits our reply/ hes ready to sgin but trying to negotiate for him to sgin for 5 years/ called him and he told me that they want to buy the system and i told him we are not selling it and he told me he will come back to me</t>
  </si>
  <si>
    <t>الرواس</t>
  </si>
  <si>
    <t>ا-على الشنفري</t>
  </si>
  <si>
    <t>Contacted atef, he rent buy Day , interested, he ll contact again , Muscat hills , meeting online 28-11  4pm</t>
  </si>
  <si>
    <t>عبدالله احمد</t>
  </si>
  <si>
    <t>Khalfan Al Wardi</t>
  </si>
  <si>
    <t>no answer/ called him on 2nd Dec no answer</t>
  </si>
  <si>
    <t>الملوك للاستثمار</t>
  </si>
  <si>
    <t>Phone is off/ called him on 2nd Dec no answer</t>
  </si>
  <si>
    <t>Mahmoud Al Sarkhi</t>
  </si>
  <si>
    <t>Muhammad Hassan Siddiqui</t>
  </si>
  <si>
    <t xml:space="preserve">told me he will call me back/ called him on 2nd Dec i explained the system and he told me he will come back to me </t>
  </si>
  <si>
    <t>Mohammed Al Sarmi</t>
  </si>
  <si>
    <t>told me he will call me back/ called him on 2nd Dec he just wanted to know what is Ejar and he will visit us by next week know see what is our services/ called him on 8th Dec meeting him tomorrow at 1030h/ called him on 9th Dec and he wanted to know what do we provide as ThiqaTech and he is starting a new company so he will contact us as soon as he lunches the company/ called him he told me he will update me on when we can meet/ called him and he told me we will meet on 2nd of Feb at 1600h at his office/ had a meeting with him and shahzaib and he needs to get back to him regarding the system/ called him no answer</t>
  </si>
  <si>
    <t>arifalshehhi</t>
  </si>
  <si>
    <t>Mohammed Al Maawali</t>
  </si>
  <si>
    <t>Called him and he asked to meet next week and he will let me know when to meet / called him on 2nd Dec he told me he will call me on 4th Dec to make an appointment to meet/ called him on 8th Dec no answer/ he wants us to meet on the 26 Jan at our office/ sent him a msg on whatsapp for the meeting timing and he told me at 1715h/ called him no answer/ give him 7 days trail / no answer</t>
  </si>
  <si>
    <t>Mohammed Al Rashdi</t>
  </si>
  <si>
    <t>ابوحمد البادي</t>
  </si>
  <si>
    <t>Ahmed Iman</t>
  </si>
  <si>
    <t>nooroman</t>
  </si>
  <si>
    <t>Mohammed Al Braki</t>
  </si>
  <si>
    <t>no answer/ called him on 2nd Dec no answer/ called him on 8th Dec no answer</t>
  </si>
  <si>
    <t>فايزة المنذرية</t>
  </si>
  <si>
    <t>Ayoub Al Habsi</t>
  </si>
  <si>
    <t>Called him but the phone is not going through/ called him on 2nd Dec he is very inerested and will come a visit us at the office to see about the system/ called him on 8th Dec no answer/ Called him on 12 Dec but no answer/ had a meeting with him and waiting for him to see the contract and come back to me/ never answers my calls since we had our meeting</t>
  </si>
  <si>
    <t>Landcruiser89</t>
  </si>
  <si>
    <t>Saif Al Busaidi</t>
  </si>
  <si>
    <t>Called him and he is interested and told me he will see when his free to meet us/ called him on 2nd Dec no answer/ called him on 8th Dec no answer</t>
  </si>
  <si>
    <t>𝓐𝓗𝓜𝓔𝓓</t>
  </si>
  <si>
    <t>Amur Al Qanai</t>
  </si>
  <si>
    <t>told me he will call me in the evning/ called him on 8th Dec and he told me someone will call me in the evening / called him on 12 Dec no answer</t>
  </si>
  <si>
    <t>Ibrahim Al Qauodhy</t>
  </si>
  <si>
    <t>I called him Hostels, 2 buildings Need to see demo by himself first I told him the process He told me let see and. I ll call u back seems like a software company</t>
  </si>
  <si>
    <t>called him but he asked me to call him tomorrow afternoon/ called him on 8th Dec no answer/ Called him on 12 Dec his phone is off</t>
  </si>
  <si>
    <t>Haitham Al Kindi</t>
  </si>
  <si>
    <t>called him and we arranged meeting on the 11th Dec at 1100h/ We had metting and he signed the contract and will do the payment end of the month</t>
  </si>
  <si>
    <t>Ahmed Al Hinai</t>
  </si>
  <si>
    <t>he want see demo @thiqatech.co@gmail.com schedule meeting with him / Called him again 14-10-2024, he is busy, he ll contact me at 3pm / called him need a meeting / he also asked about tailor system</t>
  </si>
  <si>
    <t>He wants to sgin with us but he is in suhar he will come by next week/ called him on 8th Dec will have online meeting tomorrow 1400h/ i called him for the meeting but no answer/ called him on 12 Dec no answer/ never answer mt calls</t>
  </si>
  <si>
    <t>Ahmad - Nada El Rabie</t>
  </si>
  <si>
    <t>Jehad Al Lawati</t>
  </si>
  <si>
    <t xml:space="preserve">called him and i explained the system and he told me he will come back to ask he needs to speak to his siblings and come back to me/ called him on 8th Dec and he is not interested </t>
  </si>
  <si>
    <t>Ahmed Al Falahi</t>
  </si>
  <si>
    <t xml:space="preserve">i explained the system and he was interested and told me he will come back to me as he needs to speak to his brother as they are partners / Spoke to him 8th Dec and he told me he was looking for a company to manage his properties </t>
  </si>
  <si>
    <t>Qusai</t>
  </si>
  <si>
    <t>Approach</t>
  </si>
  <si>
    <t>no answer/ Called him on 12 Dec no answer</t>
  </si>
  <si>
    <t>Abduall Razaq Al Amri</t>
  </si>
  <si>
    <t>called him and he thought the system was for something else</t>
  </si>
  <si>
    <t>Talal Al Alawi</t>
  </si>
  <si>
    <t>i called him and he is very interested and told me he will speak to the owner then will come back to me/ called him on 8th Dec and he told me he will set meeting with the owners on 10th Dec in the morning he will let me know/ Called him on 12 Dec no answer/ got a meeting with him on 17th Dec 2024 at 1100h at his office</t>
  </si>
  <si>
    <t>Mahfoodh Al Jabri</t>
  </si>
  <si>
    <t>spoke to him and he is very interested in Ejar system, and whats to make a different app for the Lands, and whats us to make a website for his company, Have meeting with him on 9th of Dec at our office/ Had meeting with him he wanted us to develop an app + Ejar and he requested proposal for the information that was requested</t>
  </si>
  <si>
    <t xml:space="preserve">Mungeed </t>
  </si>
  <si>
    <t xml:space="preserve">Had a meeting with him today and he was really interesed with Ejar system and asked to meet again next week he will let me know on sunday the day and timing for the meeting </t>
  </si>
  <si>
    <t>sent him all the details he will confirm when to meet us/ Called him on 26Nov no answer Called him on 28 Nov no answer/ called him on 2nd of Dec no answer</t>
  </si>
  <si>
    <t>Ahmed Al Mukhani</t>
  </si>
  <si>
    <t>Wanted some screen shoots of the system/ called him on 9th Dec no answer</t>
  </si>
  <si>
    <t xml:space="preserve">Taha </t>
  </si>
  <si>
    <t>no answer</t>
  </si>
  <si>
    <t>Haitham Al Marzooqi</t>
  </si>
  <si>
    <t>he said he will call me / he blocked me</t>
  </si>
  <si>
    <t xml:space="preserve">Azza </t>
  </si>
  <si>
    <t xml:space="preserve">i have called her and she wants to meet us and start a small business she will let me know when we can meet/ she is not happy with the price and she lost interest </t>
  </si>
  <si>
    <t>Mohammed Al Zain</t>
  </si>
  <si>
    <t>he is very interested and i called but he said he will call me back/ have a meeting on 18th Dec at the village</t>
  </si>
  <si>
    <t>Badar Al Khalili</t>
  </si>
  <si>
    <t>spoke to him and he is very interested about Ejar and would like to meet he will update me when we can have a meeting/  need to call him on the 7th Jan/ have a meeting with him on the 8th of Jan at his office/ had meeting with them and waiting for there reply / called him he said he will come back to me as they are still makeing a decision / he told when they need they will come back to me</t>
  </si>
  <si>
    <t>Mohammed Al Ghafri</t>
  </si>
  <si>
    <t>Has an apartment in salalah and was looking for someone to manage it for him</t>
  </si>
  <si>
    <t>Not interested</t>
  </si>
  <si>
    <t>Zakariya Al Zakwani</t>
  </si>
  <si>
    <t xml:space="preserve">he told me he will call me back/ he wants to meet on the 26 Jan at our office/ called him but he traveled and will come back next week/ called him but no answer/ had a meeting with him and he wants to make another app so waiting for his proposal </t>
  </si>
  <si>
    <t>he will come to the office by the 25th or 26th of November 2024 he will contact as soon he knows/ called him on 1 Dec no replay as we had a meeting but was no show</t>
  </si>
  <si>
    <t xml:space="preserve">no answer </t>
  </si>
  <si>
    <t>Harith Al Maawali</t>
  </si>
  <si>
    <t xml:space="preserve">called him and i explained the system to him and he will speak to his brother and come back to me/ need to call him on 29th Dec / he asked me to call him on 13th of jan/ they are not interested </t>
  </si>
  <si>
    <t>Dr. Fawaz Al Shanfari</t>
  </si>
  <si>
    <t>Spoke to him and he wants to meet tomorrow online at 1100h to show him regarding the Ejaar system</t>
  </si>
  <si>
    <t>Narjes</t>
  </si>
  <si>
    <t>she is very interested about Ejar and would like to meet by next week/ called her and she ask me to call her on the 13th of Jan at 1200h/ called no answer/ she keeps ingnoring my calls</t>
  </si>
  <si>
    <t>his inerested and wants to meet next week he will let me know when he will be around/ called him he he told me to call him on the 6th jan in the morning / spoke to him and he reuqated to meet him on 22nd Jan at 10 am / he requested to change the meeting timing and he will let me know / called him and reschedule the meeting for the 3rd of Feb at 1100h at his office/ he keeps cancling the meetings and not answering his phone when i call him on the day of the meeting</t>
  </si>
  <si>
    <t>Business Closed</t>
  </si>
  <si>
    <t>99209663</t>
  </si>
  <si>
    <t>Ali Al Rawas</t>
  </si>
  <si>
    <t>will call back again</t>
  </si>
  <si>
    <t xml:space="preserve">called him and he told me he will update me on when can we meet online/ we had a meeting but his not interested </t>
  </si>
  <si>
    <t>Imad Saleh</t>
  </si>
  <si>
    <t>no answer he never answers his phone</t>
  </si>
  <si>
    <t>called him no answer/ had a meeting with him and he requested to use the system for 7 days and he will come back to me/ i called him but no answer on 20th of Jan/ i keep on calling him but he never answers</t>
  </si>
  <si>
    <t xml:space="preserve">called him no answer / General Inquiry </t>
  </si>
  <si>
    <t>Fatma Al Amri</t>
  </si>
  <si>
    <t xml:space="preserve">she will come and meet me at the office today/ she is not interested as she found a cheaper system </t>
  </si>
  <si>
    <t>Abdullah Al Hamadani (Mubarak Al Amri)</t>
  </si>
  <si>
    <t xml:space="preserve">wants to meet on 8th Jan at his office/ gave him the system to use for 7 days and he said he will come back to me to let me know how many years he needs/ called him and he told me that they want to sgine with us and i should go and collect the cheque from him/ signed 1 year contract/ called him no answer/ </t>
  </si>
  <si>
    <t>Youssef Al Tawashi</t>
  </si>
  <si>
    <r>
      <rPr>
        <rFont val="Poppins"/>
        <color rgb="FF000000"/>
        <sz val="9.0"/>
      </rPr>
      <t>no answer/</t>
    </r>
    <r>
      <rPr>
        <rFont val="Poppins"/>
        <b/>
        <color rgb="FF000000"/>
        <sz val="9.0"/>
      </rPr>
      <t xml:space="preserve"> called him and found out his from IT Company</t>
    </r>
  </si>
  <si>
    <t>Mohammed Al Nadabi</t>
  </si>
  <si>
    <t xml:space="preserve">he wanted us to market for him his property </t>
  </si>
  <si>
    <t>Taha Al Musalami</t>
  </si>
  <si>
    <t>he said he will call me back/ had a meeting with him he told me he will come back to me at the end of this month/ called him but no answer/ called him no answer</t>
  </si>
  <si>
    <t>Slim Al Rahbi</t>
  </si>
  <si>
    <t>he has IT company and he wants to collaborate with us regarding Ejar system</t>
  </si>
  <si>
    <t>no Answer</t>
  </si>
  <si>
    <t>بدر</t>
  </si>
  <si>
    <t>9944 84740</t>
  </si>
  <si>
    <t>he has a system from dubai-offline-5 yers ago- asked about backup - has arround 70 units -he will come next week 12-1-2025 
/ called him told me he is not in muscat yet, will contact him again</t>
  </si>
  <si>
    <t>Sulaiman Al Lamki</t>
  </si>
  <si>
    <t>He just wanted to know about the app Ejar said he will let me know if he is interested</t>
  </si>
  <si>
    <t>very interested and he asked for the contract and i sent it to him and the location and he told me he will come and meet us at the office/ called him but no answer/ called him he told me he is facing some personal issues once he fix them he will contact me/ called him no answer / no answer</t>
  </si>
  <si>
    <t>Imad Al Mamari</t>
  </si>
  <si>
    <t>General Inquiry regarding ThiqaTech</t>
  </si>
  <si>
    <t>Sulaiman Al Ghaithi</t>
  </si>
  <si>
    <t>Faisal Al Wahabi</t>
  </si>
  <si>
    <t>General Inquiry regarding Ejar</t>
  </si>
  <si>
    <t>Jubran Khalil Jubran</t>
  </si>
  <si>
    <t>Shahin</t>
  </si>
  <si>
    <t>General Inquiry regarding Shaheen</t>
  </si>
  <si>
    <t>Huthifa Al Owidi</t>
  </si>
  <si>
    <t>he i svery interested regarding Ejar and he told me he will let me know when we can meet/ called him on 16th Jan no answer/ called him on 21 Jan no answer/ he called me back and he told me he wont take it now and once he wants the system he will let me know/ he sent me someone else number and asked me to contact him 77397759 Al Muayad Al Awadi/ called him no answer/ called him and he told me his waiting for his uncles response and will come back to me/ no answer/ everytime i call him he hangs up the phone on me</t>
  </si>
  <si>
    <t>Faisal Alghafri</t>
  </si>
  <si>
    <t>Garage System</t>
  </si>
  <si>
    <t>car Garage system, will be at muscat next week 19-1-2024, ill call him follow up</t>
  </si>
  <si>
    <t>Albusaidi-boy Majid</t>
  </si>
  <si>
    <t>Interested, need meeting tomorrow in dalilee 14-1-2024 / contacted him 23-1-2025 / i sent him the contract but still not sign , he stopped contacting us</t>
  </si>
  <si>
    <t>Hilal Alkharusi</t>
  </si>
  <si>
    <t xml:space="preserve">spoke to him on 13th Jan 25 and he is very interested and he will let me know when we can meet/ called him on 21 Jan no answer/ had a meeting with his nephew and ihe loved the system and asked for 4 days trail system and waiting for his response / called him to see if he made a decision but no answer / no answer/ no answer </t>
  </si>
  <si>
    <t>Fouad El Sharkawy</t>
  </si>
  <si>
    <t xml:space="preserve">he called me from Al Khalili Group and requested to have a meeting for the 15th Jan at Shaikh Saleh Al Khalili office/ i had a meeting with him and he asked for 7 days trial and he is very interested / called him and he told me he is going to sgin in to the system today as he was really busy / spoke to him and he told me he is just waiting for the management approval / he told me that they are having restructure internally so when the new management comes they will go forward with Ejar/ he told me that they need time because they are changing the whole team structure so he asked me to call him after Eid/ i called him and he told me he will speak to the owner and he will call me back/ called him and he told me that they out sourced system with a company management system and they are not interested </t>
  </si>
  <si>
    <t>Referal</t>
  </si>
  <si>
    <t>Mohammed Al Azizi</t>
  </si>
  <si>
    <t>called him and he wants to meet on 15th Jan at his office/ He signed 5 contractar 16th of Jan</t>
  </si>
  <si>
    <t>Faisal Al Shanfari</t>
  </si>
  <si>
    <t>no answer/ called him on 21 Jan no answer/ called him no answer</t>
  </si>
  <si>
    <t>Khalid Al Rawas</t>
  </si>
  <si>
    <t>E-commerce</t>
  </si>
  <si>
    <t>he wants to know ecommerce website called him but no answer / i called him he told me his busy at work he will call me asap/ called him his phone is off</t>
  </si>
  <si>
    <t>Mohammed Al dahani</t>
  </si>
  <si>
    <t xml:space="preserve">car Garage system, will meet on 16th Jan at 1130h at Dalilee/ had a meeting with him and waiting the proposal from inshirah/ send him the proposal </t>
  </si>
  <si>
    <t>Mahmood Al Burashdi</t>
  </si>
  <si>
    <t>he is interested he told me he will come by next week so we can meet/ called him but his phone is switched off/ called him his phone is off/ he blocked me</t>
  </si>
  <si>
    <t>Hassan</t>
  </si>
  <si>
    <t>he thinks we sale phones</t>
  </si>
  <si>
    <t>Idrees Al Abri</t>
  </si>
  <si>
    <t xml:space="preserve">he has Supermarket and wants POS system / </t>
  </si>
  <si>
    <t>Very interested and wants to meet us on Thursday on 28/11/2024 at 0930h/ He is interested to sgin with us and told me he will contact me next week/ called him on 2nd Dec and he told me he is busy this week and he will come back by next week/ sent him the contract on 11th Dec he told me he will go through it and will come back to me / he sgined 5 years contract with us for Ejar</t>
  </si>
  <si>
    <t>Shurooq Salalah</t>
  </si>
  <si>
    <t>she wants to make e-commerce website / called her on 21 Jan she told me she needs time and she will come back to asap/ no answer/ phone is switched off</t>
  </si>
  <si>
    <t>Malik Al Hadabi</t>
  </si>
  <si>
    <t>he wants upgrade his website he told me he will let me know when we can meet/ his phone is off/ he cold me and told me his not happy with the pricing</t>
  </si>
  <si>
    <t>Salim Al Yahyai</t>
  </si>
  <si>
    <t>Other</t>
  </si>
  <si>
    <t>he wants a medical system for a clinic/ i called him again on the 21 Jan no answer/ called him and he told me he needs time till he sets up the clinic as its new and his out of muscat so once he comes to muscat he will let me know so we can meet/ still not ready to purchase from us</t>
  </si>
  <si>
    <t>he requested for online meeting today 16th of Jan/ Had meeting with him and waiting for his reply / called him but no answer/ called him but his busy/ called him no answer</t>
  </si>
  <si>
    <t>Loay</t>
  </si>
  <si>
    <t>Asked to pay 50Ro then will complete the year, ii refused, he still nogiation about the price, at the end he will go with monthly / trying to call him again no response / talked again he need the feature first before he sign, i told him once we have this feature i ll call you back, and i told him this feature you cANT have it until u go with the annual subscription</t>
  </si>
  <si>
    <t>Mazen Reels Start 17-1-2025</t>
  </si>
  <si>
    <t>Mohammed Yousif</t>
  </si>
  <si>
    <t xml:space="preserve">Requested for meeting at our office at 11 am/ he sgined with us immediately at the first meeting </t>
  </si>
  <si>
    <t>he is interested to develop website and he wants to meet us at 1700h/</t>
  </si>
  <si>
    <t>Haitham Al Madani/ Baladiyah</t>
  </si>
  <si>
    <t xml:space="preserve">he works for baladiyah and he wants Ejar system/ went to meet him and he was very interestedand i sent he all the documents and waiting for his replay / called him he told me by next week they will meet and they will update me/ he called me asking to give our portfolio and all the clients that we have worked with/ i sent him the company portfolio and CR just waiting for his response i as well called him and he didnt answer/ he told this will take time as he needs to set up alot of meeting to get the approval from the Baladiyah/ he sent me whatsapp asking for us to contact him after Eid </t>
  </si>
  <si>
    <t>Anwar Al Yahmidi</t>
  </si>
  <si>
    <t xml:space="preserve">Called me and requsted for meeting on 21st Jan at his office/ changed the meeting day to 23rd Jan/ spoke to him and he requested to postponed the meeting to 26 Jan at 11 am at his office/ i spoke to him he asked me if we could meet on Wednesday he will confirm with me by tomorrow 28th Jan/ he told me to call him on 3rd of Feb/ called him and he told me he will send the money by Thursday </t>
  </si>
  <si>
    <t>AbdulRahman</t>
  </si>
  <si>
    <t xml:space="preserve">wants to market for us as his in Social media </t>
  </si>
  <si>
    <t>Ali Al Rahbi</t>
  </si>
  <si>
    <t>no answer/ he is interested  and he told me he will let me know when we can meet/ called him no answer/ called him no answer and sent him on whatsapp waiting for his response / called him no answer</t>
  </si>
  <si>
    <t>Salim Al Rawahi</t>
  </si>
  <si>
    <t>he wants to make a website hes not in muscat once he comes to muscat he will let me know/ called him but he told me his in Samail and his not in Muscat once he comes down to Muscat he will call me/ called him he told me he will let me know when he is in muscat</t>
  </si>
  <si>
    <t>Dawood Al Badri</t>
  </si>
  <si>
    <t>no answer/ called him on 21 no answer</t>
  </si>
  <si>
    <t>Fahad</t>
  </si>
  <si>
    <t>he wants to meet tomorrow 21st Jan he said he will let me know the timing / he asked to change the meeting date to 22 Jan at 12:00 pm/ had a meeting with him online and he is very interested with Ejar and he will speak to his sponsor and come back to me / called him but no answer/ called him no answer</t>
  </si>
  <si>
    <t>wanted to know the price for Apps</t>
  </si>
  <si>
    <t>Masoud Al Badi</t>
  </si>
  <si>
    <t xml:space="preserve">wants to meet so i can show him about Ejar/ called him but no answer/ called him but no answer then he answered me on whatsapp that his not interested as now he got alot to fix on his property </t>
  </si>
  <si>
    <t>Badar Rahbi</t>
  </si>
  <si>
    <t>meet him at his office 30-1-2025 / met him and discuss the opportunity to integrate between us and him</t>
  </si>
  <si>
    <t>Campaign Start 28-1-2025</t>
  </si>
  <si>
    <t>Saeed Al Jabri</t>
  </si>
  <si>
    <t xml:space="preserve">He is starting a new company and he is really interested but he needs time to set up the office before we meet/ no answer/ called him and he told me he still not ready as they are still setting up/ called him no answer/ he is very interested but his waiting on hes other partners and one of them his not around he told me he will call me asap/ he blocked me </t>
  </si>
  <si>
    <t>Mohammed Abu Bakar</t>
  </si>
  <si>
    <t>Car Rental</t>
  </si>
  <si>
    <t>he is interested for the car rent system Masar he told me someone from his office will contact me for a meeting/ called him and he forgot to tell the staff to call me so he told me he will ask the staff to contact me/ called him and he told me he needs time till next week as he got something important and he will come back to me by next week/ have scheduled meeting with him on 2nd March at his office/ never answers his phone</t>
  </si>
  <si>
    <t>Said Al Abri</t>
  </si>
  <si>
    <t>he is very interested and he wants to meet tomorrow to sgin with me / he told me he spoke to someone else that he will make for him the app but his still not sure once he knows he told me he will contact me</t>
  </si>
  <si>
    <t>Abdullah Al Mukhani</t>
  </si>
  <si>
    <t>He has dresses rental store and he wants system that tracking and booking/ called him and told him the price is 2000 R.O and he asked if we can drop the price so he told me he will call me back/ called him phone is off/ called him no answer/ no answer</t>
  </si>
  <si>
    <t>Rawiya wali deen</t>
  </si>
  <si>
    <t xml:space="preserve">she wants too meet now / had a meeting with her and she told me she will come back to me as she needs to speak to the owner/ called her no answer/ called her no answer/ she sent me whatsapp saying they found another company </t>
  </si>
  <si>
    <t>Abdullah Al kasbi</t>
  </si>
  <si>
    <t xml:space="preserve">General Inquiry </t>
  </si>
  <si>
    <t>Mustafa Al Aboodi</t>
  </si>
  <si>
    <t>he thought we have flats for sale</t>
  </si>
  <si>
    <t>Rashid Al Maskari</t>
  </si>
  <si>
    <t>he wants to have a wbsite for online course / he changed his mind and his looking to make E commerce / he changed his mind</t>
  </si>
  <si>
    <t>Mohammed Al Siyabi</t>
  </si>
  <si>
    <t>he is looking for job</t>
  </si>
  <si>
    <t>Laith Al Hassan</t>
  </si>
  <si>
    <t>no answe/ called him and he is in salalah and his interested / had online meeting with him and he is very interested waiting for his reply / called him his phone is busy/ called him he told me he got another system</t>
  </si>
  <si>
    <t xml:space="preserve">Haitham </t>
  </si>
  <si>
    <t>phone is off/ his phone is always off</t>
  </si>
  <si>
    <t>Sulaiman Al Qanubi</t>
  </si>
  <si>
    <t xml:space="preserve">meeting on Tuesday 4th Feb at our office at 1600H/ he cancled the meeting and told me he will let me know when we can meet/ he said he will call me back/ called him no answer / his not in oman/ no answer/ he is interested and he wants to sgin </t>
  </si>
  <si>
    <t>Hamad Al Shukri</t>
  </si>
  <si>
    <t>Rashid Al Hosni</t>
  </si>
  <si>
    <t>called him no answer/ no answer sent him whatsapp/ no answer</t>
  </si>
  <si>
    <t xml:space="preserve">Nofal Al Jaradi </t>
  </si>
  <si>
    <t>he is very interested and he wants to meet he told me he will let me know when we can meet/ called him no answer/ called him no answer</t>
  </si>
  <si>
    <t>Fahar Al Moosa</t>
  </si>
  <si>
    <t>he is very interested with Ejar and we have a meeting on the 3rd of Feb at his office/ had to reschedule the meeting for the 6th of Feb/ called him no answer/ called him again no answer/ called him and we have set a meeting at his office on 4th of march at 1400h/ keep on calling no answer</t>
  </si>
  <si>
    <t>Hammad Al Khayari</t>
  </si>
  <si>
    <t>called him no answer/ called him and he told me he will be in MCT in 2 weeks so we can meet/ asked me to meet himon Thursday he will let me know where/ met with him and he told me the system cant help him on what he needs</t>
  </si>
  <si>
    <t>Sayed Bank Sohar</t>
  </si>
  <si>
    <t>he is the Project Manager at Bank Sohar and he is seeking to enhance customer relationship management, sales tracking i have discussed about this with Shahzaib and waiting for his replay/ called him no answer/ no answer</t>
  </si>
  <si>
    <t>Website</t>
  </si>
  <si>
    <t>Shabu</t>
  </si>
  <si>
    <t xml:space="preserve">called him and his in salalah and i requested to have online meeting so he told me he will let me know when we can meet/ he told me we will meet by sunday or monday/ called him he told me he will call me later/ we had a meeting and he is interested but needs to go back to the management and will come back to me/ he told me he need time and he will come back to me/ called him no answer/ he still needs more time/ spoke to him and he sent me their Operational structure of their company and asked me to contact him after Eid </t>
  </si>
  <si>
    <t>Sadiq Rikabi</t>
  </si>
  <si>
    <t>general inquiry and wanted to know about the pricing to make a website / no answer</t>
  </si>
  <si>
    <t>no answer/ called again no answer/ called him no answer</t>
  </si>
  <si>
    <t>Al Muhanad Al Nabahi</t>
  </si>
  <si>
    <t>arranged online meeting for 4th Feb online/ called him and he requested to meet me so i can show him the app on the phone/ i spoke to him his ready to sgin for 2 years + whatsapp for 2 years 85 Rials per years so total 770 Rials sent him the contract just waiting him to sgin it</t>
  </si>
  <si>
    <t>Faisal Al Zidjali</t>
  </si>
  <si>
    <t xml:space="preserve">we had meeting and he agreed to take the system for 5 years / he called me telling me that he needs 1 month to make a decision </t>
  </si>
  <si>
    <t>Campaign started 5-2-2025</t>
  </si>
  <si>
    <t>مصعب</t>
  </si>
  <si>
    <t>00968 9653 23260</t>
  </si>
  <si>
    <t xml:space="preserve">he sent message me wanted some information , i called him later he asked to speak at night </t>
  </si>
  <si>
    <t>no answer /Called him on 26Nov not interested</t>
  </si>
  <si>
    <t>Sameh Al Sinani</t>
  </si>
  <si>
    <t xml:space="preserve">called him he told me he will call me back/ spoke to him and he just wanted to know about ejar and he will let me know when we can meet/ he told me he will try to meet me this week/ called him and he told me he will check when it is the best time that we can meet/ he asked me to give him trail version for 7 days / his not at the office he will call me once he is back/ had a meeting with him and he wants to have 7 days trail </t>
  </si>
  <si>
    <t>Rahma Al Tobi</t>
  </si>
  <si>
    <t>had a meeting with her and she was very impressed and she told me she needs to speak with the CEO and come back to me regarding the Ejar system/ they got another system and they dont need Ejar</t>
  </si>
  <si>
    <t>Munir Al Balushi</t>
  </si>
  <si>
    <t>had a meeting with her and she was very impressed and she told me she needs to speak with the owner and come back to me regarding the Ejar system i suggested 5 years contract / called him no answer/ he said he will call me on sunday as the CEO is not at the office / called him no answer/ the GM wants to meet me after Eid so he asked me to contact him after Eid</t>
  </si>
  <si>
    <t>Omar Al Siyabi</t>
  </si>
  <si>
    <t>He told me he will schedule meeting with him and will let me know when/ he is waiting for his colleague to attend the meeting with us and he will let me know when/ meeting on Monday 10th March at his office / he told me he will let me know when to meet him/ had meeting with him and he was interested and he wanted us to speak after Eid</t>
  </si>
  <si>
    <t>Contact List</t>
  </si>
  <si>
    <t>Ali Properties</t>
  </si>
  <si>
    <t>968-24953535/ 24953510</t>
  </si>
  <si>
    <t>told me will call me back/ called them and asked to meet the GM Danesh and they told me that his in a meeting and will come back to me once his free/ called him but his not at his office and she told me she will let him call me back/ no answer</t>
  </si>
  <si>
    <t xml:space="preserve">Shamsa </t>
  </si>
  <si>
    <t>Called Shamsa 93216502 waiting for her replay/ she told me she is waiting for her colleague to come from break and will let me know when we can meet/ meeting on monday 3rd of March at her office / she is waiting to meet the GM so we can schedule meeting with him/ had meeting with Nasar and he told me he will come back to me</t>
  </si>
  <si>
    <t xml:space="preserve">Hilal property </t>
  </si>
  <si>
    <t>24 600688/ 95756611</t>
  </si>
  <si>
    <t xml:space="preserve">spoke to sam and she told me she will set up a meeting with pamila the property manager/ called abdullah Al Sulaimani his the managing director and he ask me to call him on 2nd March to set up appointment to meet him/ no answer/ he asked me to contact him after Eid </t>
  </si>
  <si>
    <t>Muscat Bay</t>
  </si>
  <si>
    <t>spoke to Saleem Al Darii asked me to send him the details and will come back to me/ called him and he told me that he will let me know when we can meet/ we have set a meeting for tomorrow 4th of March at 11 am at muscat bay</t>
  </si>
  <si>
    <t>Reality Gate LLC</t>
  </si>
  <si>
    <t>spoke to the reception and asked me to send all the details on info@rgoman.com/ they told me they have asystem that they are already using</t>
  </si>
  <si>
    <t>Sama Real Estate</t>
  </si>
  <si>
    <t xml:space="preserve">99262405 samridhi she asked me to send her the details / spoke to her and she told me that they will get back to me/ i called her but she is on leave today/ </t>
  </si>
  <si>
    <t>Hamza</t>
  </si>
  <si>
    <t xml:space="preserve">no answer/ called him and he requested me to send him all the details which i did/ no answer/ </t>
  </si>
  <si>
    <t>Hilal Al Qassabi</t>
  </si>
  <si>
    <t>called him and he requested for a meeting today at 12:30 at coffee shop/ signed with us 1 year</t>
  </si>
  <si>
    <t>Rashid Al Rashdi</t>
  </si>
  <si>
    <t>called him no answer tell him Fahad Al Amri sent you/ he is interested and would like to meet me he will let me know when can we meet/ he is interested to meet me tomorrow 10/04/2025 and will let me know what time</t>
  </si>
  <si>
    <t>Mahfudh Al Jabri</t>
  </si>
  <si>
    <t xml:space="preserve">tell him that Ibrahim Al Hadidi 99354290 sent you/ he is not interested </t>
  </si>
  <si>
    <t>Obaid Al Mazrooy</t>
  </si>
  <si>
    <t xml:space="preserve">he told me that he will come to visit us to see the app and he will let me know when/ he told me he will let me know when after Ramadhan when can we meet/ i spoke to him and he will come and visit us at the office today 09/04/2025 he will let me know when he comes/ he didnt show up/ </t>
  </si>
  <si>
    <t>Lorra</t>
  </si>
  <si>
    <t>she told me she will let me know when we can have a meeting/ no answer</t>
  </si>
  <si>
    <t>Yusra Al Balushi</t>
  </si>
  <si>
    <t>she has one villa and thought we can market for her</t>
  </si>
  <si>
    <t>no answer/ wrong number</t>
  </si>
  <si>
    <t>no answer/ no answer/ i called her and she is asking for money</t>
  </si>
  <si>
    <t>Faisal Al Khamisi</t>
  </si>
  <si>
    <t>he asked me to call him back/ i explained the app and he told me his not in muscat once he comes back he will let me know so we caould have a meeting/ his in a meeting he will call me back/ no answer/ no answer</t>
  </si>
  <si>
    <t>interested will visit us at the office today 25/11/24 between 1300h to 1400h / he came fora meeting and was interested on Ejar and to create a different platform for AC fixers/ Called him on 27Nov his phone is switched off/ Called on 28Nov no answer/ called him on 2nd Dec no answer</t>
  </si>
  <si>
    <t>Mazin Al Amiri</t>
  </si>
  <si>
    <t xml:space="preserve">i Explained to he about Ejar and he told me he will come back to me / called him no answer/ no answer/ not interested </t>
  </si>
  <si>
    <t>Muadh al Nadabi</t>
  </si>
  <si>
    <t>we have set a meeting for Thursday 20th March 1300h at his office/ called him no answer</t>
  </si>
  <si>
    <t>Faris Al Busaidi</t>
  </si>
  <si>
    <t xml:space="preserve">he is interested but he cant afford it as for him it is expensive </t>
  </si>
  <si>
    <t>Maabila List</t>
  </si>
  <si>
    <t>Majed</t>
  </si>
  <si>
    <t>called him and he is interested and asked me to meet him at his office</t>
  </si>
  <si>
    <t>Images Maabila</t>
  </si>
  <si>
    <t>Salem Al Jabri</t>
  </si>
  <si>
    <t>asked me to call him on sunday/ he told me he will call me on thursday morning to set up meeting</t>
  </si>
  <si>
    <t>Qasim Al Siyabi</t>
  </si>
  <si>
    <t xml:space="preserve">General inquire </t>
  </si>
  <si>
    <t>00968 9533 97990</t>
  </si>
  <si>
    <t>Ahmed Al Riyami</t>
  </si>
  <si>
    <t>called him and he is interested and asked me to call him on 13th Sunday to set up appointment for a meeting / called him no answer</t>
  </si>
  <si>
    <t>Yousif Al Sulaimani</t>
  </si>
  <si>
    <t>asked me to call him on sunday/ he told me he will se his schedule and let me know when we can meet</t>
  </si>
  <si>
    <t>Mohammed</t>
  </si>
  <si>
    <t>the price was too much for him</t>
  </si>
  <si>
    <t>Mohammed Al Muzahmi</t>
  </si>
  <si>
    <t xml:space="preserve">called him no answer/meeting at his office on 16th April at 1400h </t>
  </si>
  <si>
    <t>Saeed Al Mataini</t>
  </si>
  <si>
    <t xml:space="preserve">called but his busy he asked to call me back/ called him but no answer </t>
  </si>
  <si>
    <t>Campaign start 10-4-2025</t>
  </si>
  <si>
    <t xml:space="preserve">general inquiry </t>
  </si>
  <si>
    <t>Dr. Nidhal</t>
  </si>
  <si>
    <t xml:space="preserve">called him and he told me he will let me know when we can meet as he has alot of commitment </t>
  </si>
  <si>
    <t>he thought the app was for free</t>
  </si>
  <si>
    <t>Khalid</t>
  </si>
  <si>
    <t>Ahmed Al Sulaimani</t>
  </si>
  <si>
    <t>i spoke to him and he would like to meet but he will confirm the location and time and date and will let me know/ asked me to meet him on the 15th April  1030h / called him he told me he will call me back</t>
  </si>
  <si>
    <t>Mohameed Al Jahwari</t>
  </si>
  <si>
    <t>he wants the details of the app and he will let me know when we can meet</t>
  </si>
  <si>
    <t>need to call him back</t>
  </si>
  <si>
    <t>Qais Al Kindi</t>
  </si>
  <si>
    <t>he wants to meet tomorrow 15/04/25</t>
  </si>
  <si>
    <t>Ibrahim Al Rashdi</t>
  </si>
  <si>
    <t xml:space="preserve">he said he will let me know when we can meet </t>
  </si>
  <si>
    <t>Osama Laban</t>
  </si>
  <si>
    <t>he would like to meet on the 22nd April at his office</t>
  </si>
  <si>
    <t>called him no answer</t>
  </si>
  <si>
    <t xml:space="preserve">Phone call wont go through </t>
  </si>
  <si>
    <t xml:space="preserve">Waleed </t>
  </si>
  <si>
    <t>96330371/96662515/26844660</t>
  </si>
  <si>
    <t xml:space="preserve">called all the numbers no answer/ General Inquiry </t>
  </si>
  <si>
    <t>Sulaiman Al Kalbani</t>
  </si>
  <si>
    <t>he finds the price is expansive comparing to the amout of properties he has</t>
  </si>
  <si>
    <t>Munther Al Shikhani</t>
  </si>
  <si>
    <t xml:space="preserve">he said he will let me know when he is interested </t>
  </si>
  <si>
    <t>Mohammed Farhat</t>
  </si>
  <si>
    <t>requested to meet me on 16 April at his office at 1200h/ he said he in out of the country he said he will let me know when we can meet</t>
  </si>
  <si>
    <t xml:space="preserve">Waleed Saeed </t>
  </si>
  <si>
    <t>he told me he will let me know when we can meet up</t>
  </si>
  <si>
    <t>Faraj Al Ali</t>
  </si>
  <si>
    <t xml:space="preserve">he is interested and will let me know when we can meet/ i have been speaking to Abdul Rahman from Sohar they are in the same company so he asked me to keep following him for the 10 years contract </t>
  </si>
  <si>
    <t xml:space="preserve">Dr. Mohammed </t>
  </si>
  <si>
    <t>he asked me to meet him on Thursday 17th April at Mall of Oman/ he canceled the meeting and told me he will let me know when we can meet</t>
  </si>
  <si>
    <t>Campaign 16-4-2025</t>
  </si>
  <si>
    <t>Ahmad tawfiq</t>
  </si>
  <si>
    <t>Very quick call, he wanted the details on whatsapp, he knows companies that manage property , egyptian guy</t>
  </si>
  <si>
    <t>Al ali company</t>
  </si>
  <si>
    <t>9213 1174</t>
  </si>
  <si>
    <t>wanted some information, subscribtion</t>
  </si>
  <si>
    <t>Fahad Al Abri</t>
  </si>
  <si>
    <t>Meeting on sunday at his office/ call him but he didnt answer and didnt send me the location/ he blocked me</t>
  </si>
  <si>
    <t>Aisha Al Harrasi</t>
  </si>
  <si>
    <t>Meeting on sunday at her office/ went for a meeting and she liked the system and she said she will come back to me after she speaks to the owner/ no answer</t>
  </si>
  <si>
    <t>meeting on monday 21st of April at his office</t>
  </si>
  <si>
    <t>no answer/ never answers</t>
  </si>
  <si>
    <t>maher el boloushi</t>
  </si>
  <si>
    <t>00968 9488 8072</t>
  </si>
  <si>
    <t>explain to him, he want to come today in  dalilee 20-4-2025 to see the system</t>
  </si>
  <si>
    <r>
      <rPr>
        <rFont val="Google Sans Mono"/>
        <color theme="1"/>
        <sz val="9.0"/>
      </rPr>
      <t>00</t>
    </r>
    <r>
      <rPr>
        <rFont val="Google Sans Mono"/>
        <color rgb="FF1155CC"/>
        <sz val="9.0"/>
      </rPr>
      <t>968</t>
    </r>
    <r>
      <rPr>
        <rFont val="Google Sans Mono"/>
        <color theme="1"/>
        <sz val="9.0"/>
      </rPr>
      <t xml:space="preserve"> </t>
    </r>
    <r>
      <rPr>
        <rFont val="Google Sans Mono"/>
        <color rgb="FF1155CC"/>
        <sz val="9.0"/>
      </rPr>
      <t>9936</t>
    </r>
    <r>
      <rPr>
        <rFont val="Google Sans Mono"/>
        <color theme="1"/>
        <sz val="9.0"/>
      </rPr>
      <t xml:space="preserve"> </t>
    </r>
    <r>
      <rPr>
        <rFont val="Google Sans Mono"/>
        <color rgb="FF1155CC"/>
        <sz val="9.0"/>
      </rPr>
      <t>6765</t>
    </r>
  </si>
  <si>
    <t>مركز تأهيل</t>
  </si>
  <si>
    <t>ابراهيم الحراصى</t>
  </si>
  <si>
    <r>
      <rPr>
        <rFont val="Google Sans Mono"/>
        <color theme="1"/>
        <sz val="9.0"/>
      </rPr>
      <t>00</t>
    </r>
    <r>
      <rPr>
        <rFont val="Google Sans Mono"/>
        <color rgb="FF1155CC"/>
        <sz val="9.0"/>
      </rPr>
      <t>968</t>
    </r>
    <r>
      <rPr>
        <rFont val="Google Sans Mono"/>
        <color theme="1"/>
        <sz val="9.0"/>
      </rPr>
      <t xml:space="preserve"> </t>
    </r>
    <r>
      <rPr>
        <rFont val="Google Sans Mono"/>
        <color rgb="FF1155CC"/>
        <sz val="9.0"/>
      </rPr>
      <t>9937</t>
    </r>
    <r>
      <rPr>
        <rFont val="Google Sans Mono"/>
        <color theme="1"/>
        <sz val="9.0"/>
      </rPr>
      <t xml:space="preserve"> </t>
    </r>
    <r>
      <rPr>
        <rFont val="Google Sans Mono"/>
        <color rgb="FF1155CC"/>
        <sz val="9.0"/>
      </rPr>
      <t>4216</t>
    </r>
  </si>
  <si>
    <t>9938 6458</t>
  </si>
  <si>
    <t>replied on whatspp, he knows engouh information from website, he says better to pay onetime, if he want he ll contact us again</t>
  </si>
  <si>
    <t>9506 4494</t>
  </si>
  <si>
    <t>sultan</t>
  </si>
  <si>
    <t>9947 8533</t>
  </si>
  <si>
    <t>negotiate the price, intereted, form sohar, he want to have online demo,  he ll contact us later</t>
  </si>
  <si>
    <t>9564 8496</t>
  </si>
  <si>
    <t>not interested, he sent me first on whatsapp, knew the price</t>
  </si>
  <si>
    <t>Malek Al Hasan</t>
  </si>
  <si>
    <t>waiting for him to confirm the time and the place of the meeting</t>
  </si>
  <si>
    <t>Mohammed Al Harthy</t>
  </si>
  <si>
    <t>he thought we are real estate company so i explained that we are not</t>
  </si>
  <si>
    <t>Mohammed Salah</t>
  </si>
  <si>
    <t xml:space="preserve">he told me he will call me later as he is busy now/  his not interested </t>
  </si>
  <si>
    <t>called him no answer/ he called me back and he was interested and told me he will meet with me and he will let me know when/ no answer</t>
  </si>
  <si>
    <t>Ahmed Ba Alawi</t>
  </si>
  <si>
    <t>asked to call after the 27th of April / wants to have online meeting he will let me know</t>
  </si>
  <si>
    <t>Hisham Humaidani</t>
  </si>
  <si>
    <t>called him no answer / meeting on Wednesday  18/06/2025 at his office</t>
  </si>
  <si>
    <t>Nadiya Al Maqbali</t>
  </si>
  <si>
    <t>i spoke to her and she wants to meet and she will let me know when and the timing/ No answer</t>
  </si>
  <si>
    <t>Ammar Al Gabri</t>
  </si>
  <si>
    <t>whats to have online meeting on 18th June</t>
  </si>
  <si>
    <t>Khalifa Al Balushi</t>
  </si>
  <si>
    <t xml:space="preserve">HRM system </t>
  </si>
  <si>
    <t>Mohamed Agmi - used dress app</t>
  </si>
  <si>
    <r>
      <rPr>
        <rFont val="Google Sans Mono"/>
        <color theme="1"/>
        <sz val="9.0"/>
      </rPr>
      <t>00</t>
    </r>
    <r>
      <rPr>
        <rFont val="Google Sans Mono"/>
        <color rgb="FF1155CC"/>
        <sz val="9.0"/>
      </rPr>
      <t>968</t>
    </r>
    <r>
      <rPr>
        <rFont val="Google Sans Mono"/>
        <color theme="1"/>
        <sz val="9.0"/>
      </rPr>
      <t xml:space="preserve"> </t>
    </r>
    <r>
      <rPr>
        <rFont val="Google Sans Mono"/>
        <color rgb="FF1155CC"/>
        <sz val="9.0"/>
      </rPr>
      <t>9244</t>
    </r>
    <r>
      <rPr>
        <rFont val="Google Sans Mono"/>
        <color theme="1"/>
        <sz val="9.0"/>
      </rPr>
      <t xml:space="preserve"> </t>
    </r>
    <r>
      <rPr>
        <rFont val="Google Sans Mono"/>
        <color rgb="FF1155CC"/>
        <sz val="9.0"/>
      </rPr>
      <t>1199</t>
    </r>
  </si>
  <si>
    <t>Used cloth app - he ll come to have meeting / we had a meeting / then we sent him qoutaiton</t>
  </si>
  <si>
    <t>he wants to meet - His in sohar</t>
  </si>
  <si>
    <t>17-7-2025 campaign</t>
  </si>
  <si>
    <t>mohamed</t>
  </si>
  <si>
    <r>
      <rPr>
        <rFont val="Google Sans Mono"/>
        <color rgb="FF1155CC"/>
        <sz val="9.0"/>
      </rPr>
      <t>00968</t>
    </r>
    <r>
      <rPr>
        <rFont val="Google Sans Mono"/>
        <color theme="1"/>
        <sz val="9.0"/>
      </rPr>
      <t xml:space="preserve"> </t>
    </r>
    <r>
      <rPr>
        <rFont val="Google Sans Mono"/>
        <color rgb="FF1155CC"/>
        <sz val="9.0"/>
      </rPr>
      <t>9214</t>
    </r>
    <r>
      <rPr>
        <rFont val="Google Sans Mono"/>
        <color theme="1"/>
        <sz val="9.0"/>
      </rPr>
      <t xml:space="preserve"> </t>
    </r>
    <r>
      <rPr>
        <rFont val="Google Sans Mono"/>
        <color rgb="FF1155CC"/>
        <sz val="9.0"/>
      </rPr>
      <t>6276</t>
    </r>
  </si>
  <si>
    <t>PANORAMA PROPERYT  / he seems want a competitr, want to to see a demo and contract , i have meeting onsite/ i did meeting , he want demo, has 300 units,</t>
  </si>
  <si>
    <t>Mohy - sodany</t>
  </si>
  <si>
    <t>00968 9368 9559 - 93689559</t>
  </si>
  <si>
    <t>application idea  , sodany , wiating my call</t>
  </si>
  <si>
    <t>Dr. Alaa Iraqi</t>
  </si>
  <si>
    <t>he doesn't remember he called or taxt - he wants a job</t>
  </si>
  <si>
    <t>Um Mohammed</t>
  </si>
  <si>
    <t xml:space="preserve">she thought we a real estate company </t>
  </si>
  <si>
    <t>Zahran Al Hinai</t>
  </si>
  <si>
    <t>No answer - he called me back and he will meet me for more info about Ejaar/ called him and he told me he will try to pass by today at the office</t>
  </si>
  <si>
    <t>Hospital Number</t>
  </si>
  <si>
    <t>wrong number</t>
  </si>
  <si>
    <t>Mahmood Al Abyath</t>
  </si>
  <si>
    <t>No answer/ he said he will let me know when we can meet/ his in Salalah he will call me when he comes back / called him no answer/ i called him and he told me he will speak to the owner and come back to me</t>
  </si>
  <si>
    <t xml:space="preserve">Mona </t>
  </si>
  <si>
    <t>no answer/ called on 28Nov he told me he will meet me next week as he has 3 petrol station/ called him on 2nd Dec no answer/ called him on 8th Dec no answer</t>
  </si>
  <si>
    <t>she wants to have Hostel system as they are dealing with Air BnB</t>
  </si>
  <si>
    <t>Sultan Al Maamari</t>
  </si>
  <si>
    <t>he is very interested and he will call me back as hes from Sohar/ didnt answer/ no answer</t>
  </si>
  <si>
    <t>Yahya Al Firi</t>
  </si>
  <si>
    <t>No answer / he wants to meet up he will let me know/ no answer/ no answer</t>
  </si>
  <si>
    <t xml:space="preserve">Maryam </t>
  </si>
  <si>
    <t>No Answer/ mislead</t>
  </si>
  <si>
    <t>Hamed Al Soly</t>
  </si>
  <si>
    <t>he is interested and he will schedule a meeting / no answer/ no answer</t>
  </si>
  <si>
    <t>Ahmad Al ghawy</t>
  </si>
  <si>
    <r>
      <rPr>
        <rFont val="Google Sans Mono"/>
        <color theme="1"/>
        <sz val="9.0"/>
      </rPr>
      <t>00</t>
    </r>
    <r>
      <rPr>
        <rFont val="Google Sans Mono"/>
        <color rgb="FF1155CC"/>
        <sz val="9.0"/>
      </rPr>
      <t>968</t>
    </r>
    <r>
      <rPr>
        <rFont val="Google Sans Mono"/>
        <color theme="1"/>
        <sz val="9.0"/>
      </rPr>
      <t xml:space="preserve"> </t>
    </r>
    <r>
      <rPr>
        <rFont val="Google Sans Mono"/>
        <color rgb="FF1155CC"/>
        <sz val="9.0"/>
      </rPr>
      <t>9888</t>
    </r>
    <r>
      <rPr>
        <rFont val="Google Sans Mono"/>
        <color theme="1"/>
        <sz val="9.0"/>
      </rPr>
      <t xml:space="preserve"> </t>
    </r>
    <r>
      <rPr>
        <rFont val="Google Sans Mono"/>
        <color rgb="FF1155CC"/>
        <sz val="9.0"/>
      </rPr>
      <t>9473</t>
    </r>
  </si>
  <si>
    <t>Yes/ he had meeting at dalilee 21-7-2025</t>
  </si>
  <si>
    <t>Ismail issa</t>
  </si>
  <si>
    <t>9616 0070</t>
  </si>
  <si>
    <t>told me he will call me back/ called on 28Nov he told me he will call me on 1st of Dec/ called him on 2nd Dec i told him about the system and he told me he needs time to think and will contact me/ called him on 8th Dec told me he will contact me tomorrow so we can meet</t>
  </si>
  <si>
    <t>he ll check and discuss with the managment then ll call us for a demo</t>
  </si>
  <si>
    <t>~𝘄𝗮𝗵𝗮𝗷 𝗮𝗹𝗷𝗮𝗻𝘂𝗯 على مطر العلوي</t>
  </si>
  <si>
    <t>00968 7717 7595</t>
  </si>
  <si>
    <t>called him interested, he ll check and ll come back</t>
  </si>
  <si>
    <t>محمد الهنائى</t>
  </si>
  <si>
    <t>meeting today at dailile  / dry clean man / it man, he need to start business in realestate so he nee the system</t>
  </si>
  <si>
    <t>Raaid</t>
  </si>
  <si>
    <t xml:space="preserve">he just wanted to know about Ejar </t>
  </si>
  <si>
    <t xml:space="preserve">Abdul Aziz </t>
  </si>
  <si>
    <t>Aliya Al Offy</t>
  </si>
  <si>
    <t>No Answer/ she is on leave she will send me her collage number 94477972 called him and he told me he will let me know when we can meet/ Dawarly App</t>
  </si>
  <si>
    <t xml:space="preserve">Salah </t>
  </si>
  <si>
    <t xml:space="preserve">It a Kid playing a round </t>
  </si>
  <si>
    <t>Saif Al Toqi</t>
  </si>
  <si>
    <t>Humood Said</t>
  </si>
  <si>
    <t>he wanted to sale his house</t>
  </si>
  <si>
    <t>Abdul Aziz  Al Alawi</t>
  </si>
  <si>
    <t>no answer/ no answer</t>
  </si>
  <si>
    <t>Abu Taimour</t>
  </si>
  <si>
    <t>just wanted to get information of ejar</t>
  </si>
  <si>
    <t>Hassan Al Hashim</t>
  </si>
  <si>
    <t>no answer/ he will let me know when we can meet</t>
  </si>
  <si>
    <t>looking for a job</t>
  </si>
  <si>
    <t>Hilal Al Rubaai</t>
  </si>
  <si>
    <t xml:space="preserve">wants the system as his an old client </t>
  </si>
  <si>
    <t>Talim</t>
  </si>
  <si>
    <t xml:space="preserve">wants to know the price for a website didnt answer/ no answer </t>
  </si>
  <si>
    <t>Nasser Al Rawahi</t>
  </si>
  <si>
    <t xml:space="preserve">whatsapp by mistake </t>
  </si>
  <si>
    <t xml:space="preserve">Najeeb </t>
  </si>
  <si>
    <t>he didnt mean to send us whatsapp</t>
  </si>
  <si>
    <t>Mohammed Abd Al Montaqam</t>
  </si>
  <si>
    <t xml:space="preserve">he has shisha place and he wanted us to rent it from him </t>
  </si>
  <si>
    <t>Saleh</t>
  </si>
  <si>
    <t>Ismail Al Kindy</t>
  </si>
  <si>
    <t>No answer/ he said he will be busy in the next days but i should contact him via whatsapp</t>
  </si>
  <si>
    <t>Khalifa Al Hajy</t>
  </si>
  <si>
    <t>no answer/ he said he will let me know when he comes to Mct</t>
  </si>
  <si>
    <t>Salim Al Hajri</t>
  </si>
  <si>
    <t xml:space="preserve">meeting on Wednesday at 12 23rd July the meeting didnt go well as he doesn't have any properties </t>
  </si>
  <si>
    <t>Yaqoob Al Amri</t>
  </si>
  <si>
    <t>he is very interested and he will call me back to let me know when we can meet/ he said he will try to come today to have a meeting at our office</t>
  </si>
  <si>
    <t>Nabhan Al Rahbi</t>
  </si>
  <si>
    <t>he will call me and let me know when we can meet this weeek/ no answer</t>
  </si>
  <si>
    <t>Jaffar Al Khabory</t>
  </si>
  <si>
    <t>he wants to create an App for 4x4 cars and i have have sent him all the requirements waiting for his response / he was not happy with the price and he doesn't want to continue with the app</t>
  </si>
  <si>
    <t>Mohammed Batash</t>
  </si>
  <si>
    <t>meeting on Thursday 11 Am on the 24th July at his office/ he told me he will let me know when we can meet</t>
  </si>
  <si>
    <t>no answer/ called him on 2nd Dec not interested</t>
  </si>
  <si>
    <t>phone was switched off / still off</t>
  </si>
  <si>
    <t>Sharif Al Raisi</t>
  </si>
  <si>
    <t xml:space="preserve">just was checking if ejar was an App or Software </t>
  </si>
  <si>
    <t>Hamdan Al Daari</t>
  </si>
  <si>
    <t>wanted me to send him the app</t>
  </si>
  <si>
    <t>76865946</t>
  </si>
  <si>
    <t>no answer/ same no answer</t>
  </si>
  <si>
    <t>Um Sheeth</t>
  </si>
  <si>
    <t>94942260</t>
  </si>
  <si>
    <t>No answer / mislead</t>
  </si>
  <si>
    <t>Mohammed Al Sadi</t>
  </si>
  <si>
    <t>99808037</t>
  </si>
  <si>
    <t>no answer/ he will let me know once he comes to MCt</t>
  </si>
  <si>
    <t>Abd El Hamid</t>
  </si>
  <si>
    <t>76841666</t>
  </si>
  <si>
    <t xml:space="preserve">mislead </t>
  </si>
  <si>
    <t>Mohammed Awadi</t>
  </si>
  <si>
    <t>very interested and would like to meet me and will let me know when</t>
  </si>
  <si>
    <t>Dr. Mohammed Al Wahaibi</t>
  </si>
  <si>
    <t>99237777</t>
  </si>
  <si>
    <t>No answer</t>
  </si>
  <si>
    <t>Salim Al Saifi</t>
  </si>
  <si>
    <t>95566121</t>
  </si>
  <si>
    <t>He is busy said he will call me back</t>
  </si>
  <si>
    <t>Mohammed Al Abri</t>
  </si>
  <si>
    <t>91100779</t>
  </si>
  <si>
    <t>Contacted atef, he rent buy Day , interested, he ll contact again , Muscat hills , meeting online 28-11 4pm</t>
  </si>
  <si>
    <t>Fardan</t>
  </si>
  <si>
    <t>72177777</t>
  </si>
  <si>
    <t>he wants to meet today at 1600h at his office</t>
  </si>
  <si>
    <t>Sulaiman Al Hadhrami</t>
  </si>
  <si>
    <t>97705229</t>
  </si>
  <si>
    <t>Line was busy</t>
  </si>
  <si>
    <t>Abdullah Al Anbori</t>
  </si>
  <si>
    <t>96566636</t>
  </si>
  <si>
    <t>he wants us to rent his apartment for him</t>
  </si>
  <si>
    <t>Hussain Al Khashab</t>
  </si>
  <si>
    <t>94523936</t>
  </si>
  <si>
    <t xml:space="preserve">he just clicked the AD by mistake </t>
  </si>
  <si>
    <t>Ahmed Al Zaabi</t>
  </si>
  <si>
    <t>96767095</t>
  </si>
  <si>
    <t xml:space="preserve">Phone is disconnected </t>
  </si>
  <si>
    <t>Ahmed Al Ghawai</t>
  </si>
  <si>
    <t>98889473</t>
  </si>
  <si>
    <t>he spoke to Ahmed (Ahmed Client)</t>
  </si>
  <si>
    <t>Ammar Hamdan</t>
  </si>
  <si>
    <t>96201127</t>
  </si>
  <si>
    <t>Mustafa Al Gaadi</t>
  </si>
  <si>
    <t>95350127</t>
  </si>
  <si>
    <t>he is busy now he will call me back later</t>
  </si>
  <si>
    <t>Amina Abdulrahman</t>
  </si>
  <si>
    <t>91348449</t>
  </si>
  <si>
    <t>Mohammed Al Hinai</t>
  </si>
  <si>
    <t>99388788</t>
  </si>
  <si>
    <t>Mazin Al Masrori</t>
  </si>
  <si>
    <t>92480128</t>
  </si>
  <si>
    <t>Adil Al Adaili</t>
  </si>
  <si>
    <t>99893434</t>
  </si>
  <si>
    <t>77471762</t>
  </si>
  <si>
    <t>Dr. Muntather Al Mosawi</t>
  </si>
  <si>
    <t>91777726</t>
  </si>
  <si>
    <t xml:space="preserve">he wants to make a website </t>
  </si>
  <si>
    <t xml:space="preserve">Adil </t>
  </si>
  <si>
    <t>91700583</t>
  </si>
  <si>
    <t xml:space="preserve">he said he will call me back / called him back we scheduled  Meeting for tomorrow  28th July </t>
  </si>
  <si>
    <t>Ranjet</t>
  </si>
  <si>
    <t>he is very interested and wants to meet on 27th of July</t>
  </si>
  <si>
    <t>Al Moatasam Al Amri</t>
  </si>
  <si>
    <t>96644433</t>
  </si>
  <si>
    <t>he is interested and he will schedule a meeting  on Tuesday  29th Julay</t>
  </si>
  <si>
    <t>Faridin Mall</t>
  </si>
  <si>
    <t>had meeting with him and he is very interested with Ejar as waiting for him to tell me how many years</t>
  </si>
  <si>
    <t>Said Al Rashdi</t>
  </si>
  <si>
    <t>94680801</t>
  </si>
  <si>
    <t>Mohammed Al Hasni</t>
  </si>
  <si>
    <t>92885543</t>
  </si>
  <si>
    <t>he said he will let me know when we can meet</t>
  </si>
  <si>
    <t>Meeting online done 5-8-2025 - they liked it alot, gave them trial</t>
  </si>
  <si>
    <t>told me he will call me back/ called him on 2nd Dec i explained the system and he told me he will come back to me</t>
  </si>
  <si>
    <t>CEO.AHMED ALHARRASI</t>
  </si>
  <si>
    <t>00968 9509 0585</t>
  </si>
  <si>
    <t xml:space="preserve">he called us from website, he has villa inside 12 units, </t>
  </si>
  <si>
    <t>968 9547 0614</t>
  </si>
  <si>
    <t>He sent from website, tried to call him , number out of service</t>
  </si>
  <si>
    <t xml:space="preserve">Kaleed </t>
  </si>
  <si>
    <t>91353255</t>
  </si>
  <si>
    <t xml:space="preserve">had a meeting with him and waiting for him to send me the websites he has to link them to 1 website / called him no answer/ called him and he wants quotation </t>
  </si>
  <si>
    <t>COMEX2025</t>
  </si>
  <si>
    <t>Ali Al Bahrani</t>
  </si>
  <si>
    <t>92454141</t>
  </si>
  <si>
    <t>he wants a quotation for ejar</t>
  </si>
  <si>
    <t>Muhanad</t>
  </si>
  <si>
    <t>94406686</t>
  </si>
  <si>
    <t>he wants Childcare Management system send the quotation waiting to have a meeting with him on 21/09/25 at 1300h</t>
  </si>
  <si>
    <t>Omar</t>
  </si>
  <si>
    <t>had a meeting with him and i sent him the quotation waiting for him to tell me how many years he will take</t>
  </si>
  <si>
    <t>Dr. Khalaf Al Jamoody</t>
  </si>
  <si>
    <t xml:space="preserve">he took 10 years with whatsapp 10 years </t>
  </si>
  <si>
    <t>Majid</t>
  </si>
  <si>
    <t>92333023</t>
  </si>
  <si>
    <t xml:space="preserve">he wants gym system sent him the quotation and waiting for his response </t>
  </si>
  <si>
    <t>96345872</t>
  </si>
  <si>
    <t xml:space="preserve">asked questions about ejar just waiting for there response </t>
  </si>
  <si>
    <t>Mahmood The Village</t>
  </si>
  <si>
    <t>79569782</t>
  </si>
  <si>
    <t xml:space="preserve">he wants HRMS sent him the quotation he agreed just waiting for him to tell me when we can sign </t>
  </si>
  <si>
    <t>he wants to take Ejar just waiting for him to tell me how many years</t>
  </si>
  <si>
    <t>Khalid Al Jardani</t>
  </si>
  <si>
    <t>93210909</t>
  </si>
  <si>
    <t xml:space="preserve">he wants app for travel agent for booking offers i sent him the quotation just waiting for him to tell me his requirements </t>
  </si>
  <si>
    <t>Maisa Al Mughari</t>
  </si>
  <si>
    <t>she took 1 month ejar waiting for her to tell me how many years she needs</t>
  </si>
  <si>
    <t>Mohammed Said</t>
  </si>
  <si>
    <t>he took 1 year with whatsapp</t>
  </si>
  <si>
    <t>Soud Al Maawali</t>
  </si>
  <si>
    <t>90929600</t>
  </si>
  <si>
    <t>just waiting for him to tell me how many years he needs the system</t>
  </si>
  <si>
    <t>Al Zidjali</t>
  </si>
  <si>
    <t>97777270</t>
  </si>
  <si>
    <t>waiting for him to tell me how many years he wants</t>
  </si>
  <si>
    <t>94651615</t>
  </si>
  <si>
    <t>sent on whatsapp not replying yet / call me later</t>
  </si>
  <si>
    <t>93333789</t>
  </si>
  <si>
    <t>also he need custom software /sent on whatsapp / he knows the price he said later ll discuss</t>
  </si>
  <si>
    <t>saleh</t>
  </si>
  <si>
    <t>99896353</t>
  </si>
  <si>
    <t>photograping website / sent him on whatsapp, still not replyed</t>
  </si>
  <si>
    <t>khalid</t>
  </si>
  <si>
    <t>77141926</t>
  </si>
  <si>
    <t>tourism website - meeting 24-9-2025 - 11am dalilee / i sent hin quotaiotn, called him twice didnt reply 30-9-2025</t>
  </si>
  <si>
    <t>eng.khaled</t>
  </si>
  <si>
    <t>95239520</t>
  </si>
  <si>
    <t xml:space="preserve">contacted him- he has 2 projects, something like  "eatigo" / 16-9-2025 /he ll arrange meeting and call me </t>
  </si>
  <si>
    <t>he asked the location on whatsapp / called him again no answe, 22-9-2025</t>
  </si>
  <si>
    <t>fisal</t>
  </si>
  <si>
    <t>97766772</t>
  </si>
  <si>
    <t>has 2 projects, boats parking, and website tour on wordpress, contacted him , cam for meeting 21-9-2025, he is waiting the qoutation / price to high need discount / 30-9-2025 i called him, i asked to give him different solution similar like ejar with some customization</t>
  </si>
  <si>
    <t>Qosay - Vessel System</t>
  </si>
  <si>
    <t>00968 9613 5804</t>
  </si>
  <si>
    <t>vessel system / sent him / he is in italy after comback will contact me</t>
  </si>
  <si>
    <t>dr yehia</t>
  </si>
  <si>
    <t>7707 0400</t>
  </si>
  <si>
    <t>Medical app / 28-9-2025 called him, he out of muscat, he ll be in muscar next week, i ll call him again to meet on 5-10-2025</t>
  </si>
  <si>
    <t>ahmad mamary</t>
  </si>
  <si>
    <t>00968 9225 8778</t>
  </si>
  <si>
    <t>quotation needed, ecommerce like lua</t>
  </si>
  <si>
    <t xml:space="preserve">الخطاب </t>
  </si>
  <si>
    <t>91999274</t>
  </si>
  <si>
    <t>contacted him through whats app/ he was intrested in digital marketing too/ he will sit with his team to gather all features and get back to us</t>
  </si>
  <si>
    <t>Nairouz</t>
  </si>
  <si>
    <t>Creative real estate</t>
  </si>
  <si>
    <t>97990098</t>
  </si>
  <si>
    <t>texted on whats app but no response, texted agaon on the 2nd, hes not intrested</t>
  </si>
  <si>
    <t>jabal real estate</t>
  </si>
  <si>
    <t>79005490</t>
  </si>
  <si>
    <t>texted on whats app but no response, texted agaon on the 2nd, texted again on the 6th, still no response</t>
  </si>
  <si>
    <t>dreoman</t>
  </si>
  <si>
    <t>90509970</t>
  </si>
  <si>
    <t>texted on whats app but no response, texted agaon on the 2nd, and again on the 6th, no response</t>
  </si>
  <si>
    <t>al falaj falcom</t>
  </si>
  <si>
    <t>91900055</t>
  </si>
  <si>
    <t>texted on whats app but no response, texted agaon on the 2nd, but no answer</t>
  </si>
  <si>
    <t>Panorama real estate (Yaser)</t>
  </si>
  <si>
    <t>96071322</t>
  </si>
  <si>
    <t>Seo</t>
  </si>
  <si>
    <t xml:space="preserve">Taxed on 28/9/2025 and attend metting on 29/9/2025 customer already have Ejar softwear we have offerd Seo and send him proposal / i have folloed up with the customer and waiting his replay </t>
  </si>
  <si>
    <t>Salwa</t>
  </si>
  <si>
    <t>osma mubarak</t>
  </si>
  <si>
    <t>99191321</t>
  </si>
  <si>
    <t>misk real estate development</t>
  </si>
  <si>
    <t>90600657</t>
  </si>
  <si>
    <t>النخبه للتطوير العقاري</t>
  </si>
  <si>
    <t>98005559</t>
  </si>
  <si>
    <t>29/9/2025</t>
  </si>
  <si>
    <t>فرح - مدى العقاريه</t>
  </si>
  <si>
    <t>71161161</t>
  </si>
  <si>
    <t>Aldiar real estate</t>
  </si>
  <si>
    <t>90400060</t>
  </si>
  <si>
    <t xml:space="preserve">I sent whtsapp No Answer </t>
  </si>
  <si>
    <t>28/9/2025</t>
  </si>
  <si>
    <t>عماره الصامد</t>
  </si>
  <si>
    <t>30/9/2025</t>
  </si>
  <si>
    <t>Almukhatat real estate</t>
  </si>
  <si>
    <t>95699615</t>
  </si>
  <si>
    <t>96173371</t>
  </si>
  <si>
    <t>alasfoor properties</t>
  </si>
  <si>
    <t>91883857</t>
  </si>
  <si>
    <t>Tamlik real estae (Khalid)</t>
  </si>
  <si>
    <t>92155559</t>
  </si>
  <si>
    <t>wave homes</t>
  </si>
  <si>
    <t>93950222</t>
  </si>
  <si>
    <t>muroj real estate</t>
  </si>
  <si>
    <t>77347309</t>
  </si>
  <si>
    <t>bait real estate</t>
  </si>
  <si>
    <t>96960947</t>
  </si>
  <si>
    <t>al osool group</t>
  </si>
  <si>
    <t>92000081</t>
  </si>
  <si>
    <t>texted them today, waiting for their response</t>
  </si>
  <si>
    <t>Alqarar real estate</t>
  </si>
  <si>
    <t>71717143</t>
  </si>
  <si>
    <t>الهدوء العقاريه</t>
  </si>
  <si>
    <t>99504070</t>
  </si>
  <si>
    <t>Vista real estate</t>
  </si>
  <si>
    <t>96793575</t>
  </si>
  <si>
    <t>Noor majan real estate</t>
  </si>
  <si>
    <t>97343400</t>
  </si>
  <si>
    <t xml:space="preserve">الدهام العقاريه </t>
  </si>
  <si>
    <t>96579949</t>
  </si>
  <si>
    <t>mawa.om</t>
  </si>
  <si>
    <t>97810315</t>
  </si>
  <si>
    <t xml:space="preserve">ملتقى الخير- هلال المحرزي </t>
  </si>
  <si>
    <t>93991860</t>
  </si>
  <si>
    <t>answered and said property managment is not within their field</t>
  </si>
  <si>
    <t>الرياده للقارات</t>
  </si>
  <si>
    <t>90600036</t>
  </si>
  <si>
    <t>عبدالله الخروصي - تثمير</t>
  </si>
  <si>
    <t>77000848</t>
  </si>
  <si>
    <t>call center</t>
  </si>
  <si>
    <t>they are using odo, they want call center, they refered us to 3 other companies</t>
  </si>
  <si>
    <t>meeting on monday, waiting for him to confirm the timing</t>
  </si>
  <si>
    <t>creative real estate</t>
  </si>
  <si>
    <t>I contacted him and sent him a brief about the company, and then i contacted him again and sent him the video. He said he was interested and i texted saying if we could set a meeting to explain the system further, he said thank you he will contact me.</t>
  </si>
  <si>
    <t>edara</t>
  </si>
  <si>
    <t>contacted on insta, left on seen</t>
  </si>
  <si>
    <t xml:space="preserve">Tagaseem real estate </t>
  </si>
  <si>
    <t>91466888</t>
  </si>
  <si>
    <t>I have texted the customer , waiting for their respons</t>
  </si>
  <si>
    <t>Sinda Dhif</t>
  </si>
  <si>
    <t>94147002</t>
  </si>
  <si>
    <t>i texted today, waiting for response.</t>
  </si>
  <si>
    <t>99440058</t>
  </si>
  <si>
    <t>البيت بيتك الاحترافيه</t>
  </si>
  <si>
    <t>94492444</t>
  </si>
  <si>
    <t xml:space="preserve">البراعه العقاريه </t>
  </si>
  <si>
    <t>99571863</t>
  </si>
  <si>
    <t>عقار العقاريه</t>
  </si>
  <si>
    <t>94171000</t>
  </si>
  <si>
    <t>called him and i explained the system and he told me he will come back to ask he needs to speak to his siblings and come back to me/ called him on 8th Dec and he is not interested</t>
  </si>
  <si>
    <t>i explained the system and he was interested and told me he will come back to me as he needs to speak to his brother as they are partners / Spoke to him 8th Dec and he told me he was looking for a company to manage his properties</t>
  </si>
  <si>
    <t>99080500</t>
  </si>
  <si>
    <t>Mungeed</t>
  </si>
  <si>
    <t>Had a meeting with him today and he was really interesed with Ejar system and asked to meet again next week he will let me know on sunday the day and timing for the meeting</t>
  </si>
  <si>
    <t>99477664</t>
  </si>
  <si>
    <t>96627888</t>
  </si>
  <si>
    <t>Taha</t>
  </si>
  <si>
    <t>91951977</t>
  </si>
  <si>
    <t>Azza</t>
  </si>
  <si>
    <t>i have called her and she wants to meet us and start a small business she will let me know when we can meet/ she is not happy with the price and she lost interest</t>
  </si>
  <si>
    <t>72355540</t>
  </si>
  <si>
    <t>will contact him sunday morning to set meeting time</t>
  </si>
  <si>
    <t>91000950</t>
  </si>
  <si>
    <t>spoke to him and he is very interested about Ejar and would like to meet he will update me when we can have a meeting/ need to call him on the 7th Jan/ have a meeting with him on the 8th of Jan at his office/ had meeting with them and waiting for there reply / called him he said he will come back to me as they are still makeing a decision / he told when they need they will come back to me</t>
  </si>
  <si>
    <t>96666911</t>
  </si>
  <si>
    <t>98962667</t>
  </si>
  <si>
    <t>he told me he will call me back/ he wants to meet on the 26 Jan at our office/ called him but he traveled and will come back next week/ called him but no answer/ had a meeting with him and he wants to make another app so waiting for his proposal</t>
  </si>
  <si>
    <t>91323002</t>
  </si>
  <si>
    <t>called him and i explained the system to him and he will speak to his brother and come back to me/ need to call him on 29th Dec / he asked me to call him on 13th of jan/ they are not interested</t>
  </si>
  <si>
    <t>98167160</t>
  </si>
  <si>
    <t>92456006</t>
  </si>
  <si>
    <t>96222223</t>
  </si>
  <si>
    <t>called him and he told me he will update me on when can we meet online/ we had a meeting but his not interested</t>
  </si>
  <si>
    <t>98080404</t>
  </si>
  <si>
    <t>called him no answer / General Inquiry</t>
  </si>
  <si>
    <t>98088978</t>
  </si>
  <si>
    <t>she will come and meet me at the office today/ she is not interested as she found a cheaper system</t>
  </si>
  <si>
    <t>wants to meet on 8th Jan at his office/ gave him the system to use for 7 days and he said he will come back to me to let me know how many years he needs/ called him and he told me that they want to sgine with us and i should go and collect the cheque from him/ signed 1 year contract/ called him no answer/</t>
  </si>
  <si>
    <t>98079202</t>
  </si>
  <si>
    <t>99429471</t>
  </si>
  <si>
    <t>no answer/ called him and found out his from IT Company</t>
  </si>
  <si>
    <t>94803775</t>
  </si>
  <si>
    <t>he wanted us to market for him his property</t>
  </si>
  <si>
    <t>99552025</t>
  </si>
  <si>
    <t>92552902</t>
  </si>
  <si>
    <t>93369037</t>
  </si>
  <si>
    <t>99009812</t>
  </si>
  <si>
    <t>he has a system from dubai-offline-5 yers ago- asked about backup - has arround 70 units -he will come next week 12-1-2025 / called him told me he is not in muscat yet, will contact him again</t>
  </si>
  <si>
    <t>99518618</t>
  </si>
  <si>
    <t>96363309</t>
  </si>
  <si>
    <t>71560557</t>
  </si>
  <si>
    <t>98540070</t>
  </si>
  <si>
    <t>99316510</t>
  </si>
  <si>
    <t>97211972</t>
  </si>
  <si>
    <t>90889888</t>
  </si>
  <si>
    <t>spoke to him on 13th Jan 25 and he is very interested and he will let me know when we can meet/ called him on 21 Jan no answer/ had a meeting with his nephew and ihe loved the system and asked for 4 days trail system and waiting for his response / called him to see if he made a decision but no answer / no answer/ no answer</t>
  </si>
  <si>
    <t>99263443</t>
  </si>
  <si>
    <t>he called me from Al Khalili Group and requested to have a meeting for the 15th Jan at Shaikh Saleh Al Khalili office/ i had a meeting with him and he asked for 7 days trial and he is very interested / called him and he told me he is going to sgin in to the system today as he was really busy / spoke to him and he told me he is just waiting for the management approval / he told me that they are having restructure internally so when the new management comes they will go forward with Ejar/ he told me that they need time because they are changing the whole team structure so he asked me to call him after Eid/ i called him and he told me he will speak to the owner and he will call me back/ called him and he told me that they out sourced system with a company management system and they are not interested</t>
  </si>
  <si>
    <t>99494810</t>
  </si>
  <si>
    <t>94448881</t>
  </si>
  <si>
    <t>COUNTA of Clients Name</t>
  </si>
  <si>
    <t>Grand Total</t>
  </si>
  <si>
    <t>90911000</t>
  </si>
  <si>
    <t>car Garage system, will meet on 16th Jan at 1130h at Dalilee/ had a meeting with him and waiting the proposal from inshirah/ send him the proposal</t>
  </si>
  <si>
    <t>95933337</t>
  </si>
  <si>
    <t>90740009</t>
  </si>
  <si>
    <t>he has Supermarket and wants POS system /</t>
  </si>
  <si>
    <t>99773347</t>
  </si>
  <si>
    <t>98980321</t>
  </si>
  <si>
    <t>99116677</t>
  </si>
  <si>
    <t>94755857</t>
  </si>
  <si>
    <t>95680908</t>
  </si>
  <si>
    <t>Requested for meeting at our office at 11 am/ he sgined with us immediately at the first meeting</t>
  </si>
  <si>
    <t>he works for baladiyah and he wants Ejar system/ went to meet him and he was very interestedand i sent he all the documents and waiting for his replay / called him he told me by next week they will meet and they will update me/ he called me asking to give our portfolio and all the clients that we have worked with/ i sent him the company portfolio and CR just waiting for his response i as well called him and he didnt answer/ he told this will take time as he needs to set up alot of meeting to get the approval from the Baladiyah/ he sent me whatsapp asking for us to contact him after Eid</t>
  </si>
  <si>
    <t>71555085</t>
  </si>
  <si>
    <t>Called me and requsted for meeting on 21st Jan at his office/ changed the meeting day to 23rd Jan/ spoke to him and he requested to postponed the meeting to 26 Jan at 11 am at his office/ i spoke to him he asked me if we could meet on Wednesday he will confirm with me by tomorrow 28th Jan/ he told me to call him on 3rd of Feb/ called him and he told me he will send the money by Thursday</t>
  </si>
  <si>
    <t>wants to market for us as his in Social media</t>
  </si>
  <si>
    <t>96265684</t>
  </si>
  <si>
    <t>no answer/ he is interested and he told me he will let me know when we can meet/ called him no answer/ called him no answer and sent him on whatsapp waiting for his response / called him no answer</t>
  </si>
  <si>
    <t>94474142</t>
  </si>
  <si>
    <t>COUNTA of Phone</t>
  </si>
  <si>
    <t xml:space="preserve"> Total</t>
  </si>
  <si>
    <t>APP or Website Total</t>
  </si>
  <si>
    <t>call center Total</t>
  </si>
  <si>
    <t>Car Rental Total</t>
  </si>
  <si>
    <t>E-commerce Total</t>
  </si>
  <si>
    <t>Ejar Total</t>
  </si>
  <si>
    <t>Garage System Total</t>
  </si>
  <si>
    <t>Other Total</t>
  </si>
  <si>
    <t>POS Total</t>
  </si>
  <si>
    <t>Seo Total</t>
  </si>
  <si>
    <t>Shahin Total</t>
  </si>
  <si>
    <t>9944 8474</t>
  </si>
  <si>
    <t>wants to meet so i can show him about Ejar/ called him but no answer/ called him but no answer then he answered me on whatsapp that his not interested as now he got alot to fix on his property</t>
  </si>
  <si>
    <t>99470121</t>
  </si>
  <si>
    <t>95413223</t>
  </si>
  <si>
    <t>He is starting a new company and he is really interested but he needs time to set up the office before we meet/ no answer/ called him and he told me he still not ready as they are still setting up/ called him no answer/ he is very interested but his waiting on hes other partners and one of them his not around he told me he will call me asap/ he blocked me</t>
  </si>
  <si>
    <t>92220112</t>
  </si>
  <si>
    <t>92394957</t>
  </si>
  <si>
    <t>91240552</t>
  </si>
  <si>
    <t>she wants too meet now / had a meeting with her and she told me she will come back to me as she needs to speak to the owner/ called her no answer/ called her no answer/ she sent me whatsapp saying they found another company</t>
  </si>
  <si>
    <t>98090026</t>
  </si>
  <si>
    <t>General Inquiry</t>
  </si>
  <si>
    <t>79635568</t>
  </si>
  <si>
    <t>92628281</t>
  </si>
  <si>
    <t>95179980</t>
  </si>
  <si>
    <t>will get bacl to muscat 10/8 ill call him back</t>
  </si>
  <si>
    <t>Haitham</t>
  </si>
  <si>
    <t>meeting on Tuesday 4th Feb at our office at 1600H/ he cancled the meeting and told me he will let me know when we can meet/ he said he will call me back/ called him no answer / his not in oman/ no answer/ he is interested and he wants to sgin</t>
  </si>
  <si>
    <t>92703328</t>
  </si>
  <si>
    <t>Nofal Al Jaradi</t>
  </si>
  <si>
    <t>96988884</t>
  </si>
  <si>
    <t>92970907</t>
  </si>
  <si>
    <t>96206245</t>
  </si>
  <si>
    <t>called him and his in salalah and i requested to have online meeting so he told me he will let me know when we can meet/ he told me we will meet by sunday or monday/ called him he told me he will call me later/ we had a meeting and he is interested but needs to go back to the management and will come back to me/ he told me he need time and he will come back to me/ called him no answer/ he still needs more time/ spoke to him and he sent me their Operational structure of their company and asked me to contact him after Eid</t>
  </si>
  <si>
    <t>93359800</t>
  </si>
  <si>
    <t>99299895</t>
  </si>
  <si>
    <t>we had meeting and he agreed to take the system for 5 years / he called me telling me that he needs 1 month to make a decision</t>
  </si>
  <si>
    <t>93662066</t>
  </si>
  <si>
    <t>94599599</t>
  </si>
  <si>
    <t>he sent message me wanted some information , i called him later he asked to speak at night</t>
  </si>
  <si>
    <t>91191293</t>
  </si>
  <si>
    <t>Already have sys now</t>
  </si>
  <si>
    <t>called him he told me he will call me back/ spoke to him and he just wanted to know about ejar and he will let me know when we can meet/ he told me he will try to meet me this week/ called him and he told me he will check when it is the best time that we can meet/ he asked me to give him trail version for 7 days / his not at the office he will call me once he is back/ had a meeting with him and he wants to have 7 days trail</t>
  </si>
  <si>
    <t>97228188</t>
  </si>
  <si>
    <t>94930143</t>
  </si>
  <si>
    <t>Shamsa</t>
  </si>
  <si>
    <t>Hilal property</t>
  </si>
  <si>
    <t>spoke to sam and she told me she will set up a meeting with pamila the property manager/ called abdullah Al Sulaimani his the managing director and he ask me to call him on 2nd March to set up appointment to meet him/ no answer/ he asked me to contact him after Eid</t>
  </si>
  <si>
    <t>91171999</t>
  </si>
  <si>
    <t>90935089</t>
  </si>
  <si>
    <t>99262405 samridhi she asked me to send her the details / spoke to her and she told me that they will get back to me/ i called her but she is on leave today/</t>
  </si>
  <si>
    <t>92355807</t>
  </si>
  <si>
    <t>no answer/ called him and he requested me to send him all the details which i did/ no answer/</t>
  </si>
  <si>
    <t>98294887</t>
  </si>
  <si>
    <t>77557442</t>
  </si>
  <si>
    <t>tell him that Ibrahim Al Hadidi 99354290 sent you/ he is not interested</t>
  </si>
  <si>
    <t>96521432</t>
  </si>
  <si>
    <t>he told me that he will come to visit us to see the app and he will let me know when/ he told me he will let me know when after Ramadhan when can we meet/ i spoke to him and he will come and visit us at the office today 09/04/2025 he will let me know when he comes/ he didnt show up/</t>
  </si>
  <si>
    <t>98996287</t>
  </si>
  <si>
    <t>99602882</t>
  </si>
  <si>
    <t>i Explained to he about Ejar and he told me he will come back to me / called him no answer/ no answer/ not interested</t>
  </si>
  <si>
    <t>92766866</t>
  </si>
  <si>
    <t>99325048</t>
  </si>
  <si>
    <t>he is interested but he cant afford it as for him it is expensive</t>
  </si>
  <si>
    <t>94030233</t>
  </si>
  <si>
    <t>told me he will call me back/ called him on 2nd Dec he just wanted to know what is Ejar and he will visit us by next week know see what is our services/ called him on 8th Dec meeting him tomorrow at 1030h/ called him on 9th Dec and he wanted to know what do we provide as ThiqaTech and he is starting a new company so he will contact us as soon as he lunches the company/ called him he told me he will update me on when we can meet</t>
  </si>
  <si>
    <t>79598102</t>
  </si>
  <si>
    <t>General inquire</t>
  </si>
  <si>
    <t>98288469</t>
  </si>
  <si>
    <t>car Garage system, will meet on 16th Jan at 1130h at Dalilee/ had a meeting with him and waiting the proposal from inshirah</t>
  </si>
  <si>
    <t>he wants to know ecommerce website called him but no answer / i called him he told me his busy at work he will call me asap</t>
  </si>
  <si>
    <t>she wants to make e-commerce website / called her on 21 Jan she told me she needs time and she will come back to asap</t>
  </si>
  <si>
    <t>92148051</t>
  </si>
  <si>
    <t>Qoutation For (Sys)</t>
  </si>
  <si>
    <t>More details</t>
  </si>
  <si>
    <t xml:space="preserve">Customer Feedback </t>
  </si>
  <si>
    <t>Zakria</t>
  </si>
  <si>
    <t>9803 3151</t>
  </si>
  <si>
    <t>Flight Shift Tablet App</t>
  </si>
  <si>
    <t>Refused - High Cost</t>
  </si>
  <si>
    <t>Sent to Customer</t>
  </si>
  <si>
    <t>Rashad Al musafer</t>
  </si>
  <si>
    <t>Fin Escape</t>
  </si>
  <si>
    <t>9938 0607</t>
  </si>
  <si>
    <t>Booking System / App + Backend</t>
  </si>
  <si>
    <t>waiting there reply</t>
  </si>
  <si>
    <t>9291 9941</t>
  </si>
  <si>
    <t>Carpenter System</t>
  </si>
  <si>
    <t>Osool Real State</t>
  </si>
  <si>
    <t>Real State System / Ejar / Website</t>
  </si>
  <si>
    <t>Posponed 6 month</t>
  </si>
  <si>
    <t>Nidhal Al siyabi</t>
  </si>
  <si>
    <t>Real state souq</t>
  </si>
  <si>
    <t>92061056</t>
  </si>
  <si>
    <t>Seo Service Real state souq</t>
  </si>
  <si>
    <t>Done</t>
  </si>
  <si>
    <t>ibrahim</t>
  </si>
  <si>
    <t>91000040</t>
  </si>
  <si>
    <t>Call center system &amp; Eejar system</t>
  </si>
  <si>
    <t>99343989</t>
  </si>
  <si>
    <t>Muscat Mall</t>
  </si>
  <si>
    <t xml:space="preserve">Ejar </t>
  </si>
  <si>
    <t>Khurshid Hussain</t>
  </si>
  <si>
    <t>Al Kaleel Group</t>
  </si>
  <si>
    <t>98572420</t>
  </si>
  <si>
    <t xml:space="preserve"> 9938 0607</t>
  </si>
  <si>
    <t>AI Consultant</t>
  </si>
  <si>
    <t>To Do</t>
  </si>
  <si>
    <t>Amro</t>
  </si>
  <si>
    <t>United System</t>
  </si>
  <si>
    <t>00968 9565 65670</t>
  </si>
  <si>
    <t>Debt System</t>
  </si>
  <si>
    <t>Mohamed</t>
  </si>
  <si>
    <t>Ship trip system</t>
  </si>
  <si>
    <t xml:space="preserve"> 9444 6633</t>
  </si>
  <si>
    <t>Hesham - referal</t>
  </si>
  <si>
    <t>customer shocked with the price</t>
  </si>
  <si>
    <t>Fisal</t>
  </si>
  <si>
    <t>Garage system</t>
  </si>
  <si>
    <t>9262 8281</t>
  </si>
  <si>
    <t>Inproress</t>
  </si>
  <si>
    <t>called him no answer/meeting at his office on 16th April at 1400h</t>
  </si>
  <si>
    <t>94669976</t>
  </si>
  <si>
    <t>called but his busy he asked to call me back/ called him but no answer</t>
  </si>
  <si>
    <t>98381111</t>
  </si>
  <si>
    <t>97777464</t>
  </si>
  <si>
    <t>general inquiry</t>
  </si>
  <si>
    <t>99447174</t>
  </si>
  <si>
    <t>called him and he told me he will let me know when we can meet as he has alot of commitment</t>
  </si>
  <si>
    <t>92448200</t>
  </si>
  <si>
    <t>i spoke to him and he would like to meet but he will confirm the location and time and date and will let me know/ asked me to meet him on the 15th April 1030h / called him he told me he will call me back</t>
  </si>
  <si>
    <t>96618826</t>
  </si>
  <si>
    <t>99893363</t>
  </si>
  <si>
    <t>95699611</t>
  </si>
  <si>
    <t>92494104</t>
  </si>
  <si>
    <t>95377086</t>
  </si>
  <si>
    <t>97298989</t>
  </si>
  <si>
    <t>Phone call wont go through</t>
  </si>
  <si>
    <t>Waleed</t>
  </si>
  <si>
    <t>called all the numbers no answer/ General Inquiry</t>
  </si>
  <si>
    <t>he said he will let me know when he is interested</t>
  </si>
  <si>
    <t>Waleed Saeed</t>
  </si>
  <si>
    <t>he is interested and will let me know when we can meet/ i have been speaking to Abdul Rahman from Sohar they are in the same company so he asked me to keep following him for the 10 years contract</t>
  </si>
  <si>
    <t>Dr. Mohammed</t>
  </si>
  <si>
    <t>965323260</t>
  </si>
  <si>
    <t>99211742</t>
  </si>
  <si>
    <t>91405575</t>
  </si>
  <si>
    <t>99188874</t>
  </si>
  <si>
    <t>Already bought another system</t>
  </si>
  <si>
    <t>93538800</t>
  </si>
  <si>
    <t>Not interested now</t>
  </si>
  <si>
    <t>explain to him, he want to come today in dalilee 20-4-2025 to see the system</t>
  </si>
  <si>
    <t>00968 9936 6765</t>
  </si>
  <si>
    <t>93216502</t>
  </si>
  <si>
    <t>00968 9937 4216</t>
  </si>
  <si>
    <t>call him again sunday morning</t>
  </si>
  <si>
    <t>negotiate the price, intereted, form sohar, he want to have online demo, he ll contact us later</t>
  </si>
  <si>
    <t>98892349</t>
  </si>
  <si>
    <t>24480777</t>
  </si>
  <si>
    <t>24571962</t>
  </si>
  <si>
    <t>he told me he will call me later as he is busy now/ his not interested</t>
  </si>
  <si>
    <t>called him no answer / meeting on Wednesday 18/06/2025 at his office</t>
  </si>
  <si>
    <t>96022822</t>
  </si>
  <si>
    <t>They have already system</t>
  </si>
  <si>
    <t>HRM system</t>
  </si>
  <si>
    <t>94417122</t>
  </si>
  <si>
    <t>00968 9244 1199</t>
  </si>
  <si>
    <t>i searched for this company i think its closed now</t>
  </si>
  <si>
    <t>99345990</t>
  </si>
  <si>
    <t>93123577</t>
  </si>
  <si>
    <t>00968 9214 6276</t>
  </si>
  <si>
    <t>PANORAMA PROPERYT / he seems want a competitr, want to to see a demo and contract , i have meeting onsite/ i did meeting , he want demo, has 300 units,</t>
  </si>
  <si>
    <t>94771959</t>
  </si>
  <si>
    <t>application idea , sodany , wiating my call</t>
  </si>
  <si>
    <t>92686116</t>
  </si>
  <si>
    <t>she thought we a real estate company</t>
  </si>
  <si>
    <t>99072989</t>
  </si>
  <si>
    <t>90905710</t>
  </si>
  <si>
    <t>98943028</t>
  </si>
  <si>
    <t>Mona</t>
  </si>
  <si>
    <t>96363944</t>
  </si>
  <si>
    <t>بإجازة حاليا بيرجع بعد اسبوعين</t>
  </si>
  <si>
    <t>95494400</t>
  </si>
  <si>
    <t>Maryam</t>
  </si>
  <si>
    <t>96268007</t>
  </si>
  <si>
    <t>00968 9888 9473</t>
  </si>
  <si>
    <t>98999809</t>
  </si>
  <si>
    <t>meeting today at dailile / dry clean man / it man, he need to start business in realestate so he nee the system</t>
  </si>
  <si>
    <t>he just wanted to know about Ejar</t>
  </si>
  <si>
    <t>99214888</t>
  </si>
  <si>
    <t>Business closed</t>
  </si>
  <si>
    <t>Abdul Aziz</t>
  </si>
  <si>
    <t>99240600</t>
  </si>
  <si>
    <t>Salah</t>
  </si>
  <si>
    <t>It a Kid playing a round</t>
  </si>
  <si>
    <t>Mohammed Al Muzahmi الرواد العالمية</t>
  </si>
  <si>
    <t>99219487</t>
  </si>
  <si>
    <t>Already have system, he refer some friend of him</t>
  </si>
  <si>
    <t>92779966</t>
  </si>
  <si>
    <t>Now he is not interested, maybe later</t>
  </si>
  <si>
    <t>Month</t>
  </si>
  <si>
    <t>Leads 1-10</t>
  </si>
  <si>
    <t>Leads 11-20</t>
  </si>
  <si>
    <t>Leads 21-end</t>
  </si>
  <si>
    <t>Total Leads</t>
  </si>
  <si>
    <t>Total Qualified Leads</t>
  </si>
  <si>
    <t>Jan-2025</t>
  </si>
  <si>
    <t>Abdul Aziz Al Alawi</t>
  </si>
  <si>
    <t>Feb-2025</t>
  </si>
  <si>
    <t>Mar-2025</t>
  </si>
  <si>
    <t>97969347</t>
  </si>
  <si>
    <t>Apr-2025</t>
  </si>
  <si>
    <t>May-2025</t>
  </si>
  <si>
    <t>99388690</t>
  </si>
  <si>
    <t>Jun-2025</t>
  </si>
  <si>
    <t>wants the system as his an old client</t>
  </si>
  <si>
    <t>79313898</t>
  </si>
  <si>
    <t>Jul-2025</t>
  </si>
  <si>
    <t>Aug-2025</t>
  </si>
  <si>
    <t>99320211</t>
  </si>
  <si>
    <t>Sep-2025</t>
  </si>
  <si>
    <t>wants to know the price for a website didnt answer/ no answer</t>
  </si>
  <si>
    <t>Oct-2025</t>
  </si>
  <si>
    <t>91479802</t>
  </si>
  <si>
    <t>whatsapp by mistake</t>
  </si>
  <si>
    <t>Nov-2025</t>
  </si>
  <si>
    <t>Najeeb</t>
  </si>
  <si>
    <t>Dec-2025</t>
  </si>
  <si>
    <t>99422823</t>
  </si>
  <si>
    <t>follow up me after one month</t>
  </si>
  <si>
    <t>he has shisha place and he wanted us to rent it from him</t>
  </si>
  <si>
    <t>Jan-2026</t>
  </si>
  <si>
    <t>Feb-2026</t>
  </si>
  <si>
    <t>Mar-2026</t>
  </si>
  <si>
    <t>79096886</t>
  </si>
  <si>
    <t>Apr-2026</t>
  </si>
  <si>
    <t>meeting on Wednesday at 12 23rd July the meeting didnt go well as he doesn't have any properties</t>
  </si>
  <si>
    <t>Already have thier system now</t>
  </si>
  <si>
    <t>May-2026</t>
  </si>
  <si>
    <t>93684078</t>
  </si>
  <si>
    <t>Jun-2026</t>
  </si>
  <si>
    <t>93388088</t>
  </si>
  <si>
    <t>95220407</t>
  </si>
  <si>
    <t>91001007</t>
  </si>
  <si>
    <t xml:space="preserve">احمد العلوي </t>
  </si>
  <si>
    <t>Meeting on 12/9/2025</t>
  </si>
  <si>
    <t>96561029</t>
  </si>
  <si>
    <t>just was checking if ejar was an App or Software</t>
  </si>
  <si>
    <t>Year Total</t>
  </si>
  <si>
    <t>79631700</t>
  </si>
  <si>
    <t xml:space="preserve">    Cold Lead</t>
  </si>
  <si>
    <t>99322494</t>
  </si>
  <si>
    <t>91156000</t>
  </si>
  <si>
    <t xml:space="preserve">    Mislead</t>
  </si>
  <si>
    <t>78806723</t>
  </si>
  <si>
    <t>93560805</t>
  </si>
  <si>
    <t>They got oodoo system</t>
  </si>
  <si>
    <t xml:space="preserve">    Qualified</t>
  </si>
  <si>
    <t>72224687</t>
  </si>
  <si>
    <t>95119944</t>
  </si>
  <si>
    <t xml:space="preserve">    Ready</t>
  </si>
  <si>
    <t>94763678</t>
  </si>
  <si>
    <t>He left the company</t>
  </si>
  <si>
    <t>Subtotal (by Status)</t>
  </si>
  <si>
    <t>99531141</t>
  </si>
  <si>
    <t>92377712</t>
  </si>
  <si>
    <t>he just clicked the AD by mistake</t>
  </si>
  <si>
    <t>Phone is disconnected</t>
  </si>
  <si>
    <t>95897061</t>
  </si>
  <si>
    <t>94888072</t>
  </si>
  <si>
    <t>He use another system now</t>
  </si>
  <si>
    <t>he wants to make a website</t>
  </si>
  <si>
    <t>Adil</t>
  </si>
  <si>
    <t>he said he will call me back / called him back we scheduled Meeting for tomorrow 28th July</t>
  </si>
  <si>
    <t>99478533</t>
  </si>
  <si>
    <t>Too much price for him, he handle just one building</t>
  </si>
  <si>
    <t>he is interested and he will schedule a meeting on Tuesday 29th Julay</t>
  </si>
  <si>
    <t>94698172</t>
  </si>
  <si>
    <t>92410729</t>
  </si>
  <si>
    <t>99201042</t>
  </si>
  <si>
    <t>he called us from website, he has villa inside 12 units,</t>
  </si>
  <si>
    <t>94574289</t>
  </si>
  <si>
    <t>95444411</t>
  </si>
  <si>
    <t>Kaleed</t>
  </si>
  <si>
    <t>had a meeting with him and waiting for him to send me the websites he has to link them to 1 website / called him no answer/ called him and he wants quotation</t>
  </si>
  <si>
    <t>99622885</t>
  </si>
  <si>
    <t>99733345</t>
  </si>
  <si>
    <t>GRAND TOTAL</t>
  </si>
  <si>
    <t>Status: Canceled (per Agent per Month)</t>
  </si>
  <si>
    <t>99799969</t>
  </si>
  <si>
    <t>He was asking for his friend and he already got a system</t>
  </si>
  <si>
    <t>he took 10 years with whatsapp 10 years</t>
  </si>
  <si>
    <t>96169966</t>
  </si>
  <si>
    <t>he wants gym system sent him the quotation and waiting for his response</t>
  </si>
  <si>
    <t>asked questions about ejar just waiting for there response</t>
  </si>
  <si>
    <t>92441199</t>
  </si>
  <si>
    <t xml:space="preserve">Contact List- starting </t>
  </si>
  <si>
    <t>Phone Number</t>
  </si>
  <si>
    <t>address-info</t>
  </si>
  <si>
    <t>Contacted/ No Response</t>
  </si>
  <si>
    <t>TOTAL – Canceled</t>
  </si>
  <si>
    <t>Aflaj International</t>
  </si>
  <si>
    <t>968-24497055</t>
  </si>
  <si>
    <t>P.O.Box ‎‎2007 ,‎ Post Code ‎‎112‎ Muscat , 18th November Street ( Muscat ) Sultanate of Oman</t>
  </si>
  <si>
    <t>Contacted</t>
  </si>
  <si>
    <t>Spoke to intisar Al Harassi and she told me she will schdule meeting and let me know 23/Jan/25</t>
  </si>
  <si>
    <t>Al Ainkawi Enterprises</t>
  </si>
  <si>
    <t>He closed the business and got a job</t>
  </si>
  <si>
    <t>968-24593591</t>
  </si>
  <si>
    <t>P.O.Box ‎‎2148‎ , Post Code ‎‎112‎ Muscat , Ghala Industrial Area, After Bahwan Toshiba ( Muscat ) Sultanate of Oman</t>
  </si>
  <si>
    <t xml:space="preserve">Contacted </t>
  </si>
  <si>
    <t>Al Alawi Real Estate LLC</t>
  </si>
  <si>
    <t>968-24566473/24763088</t>
  </si>
  <si>
    <t>P.O.Box ‎‎1339‎ , Post Code ‎‎112‎ Muscat , Al Qurum, Rabyat Al Qurum, Dolphin Intl. Building ( Muscat ) Sultanate of Oman</t>
  </si>
  <si>
    <t>Mr. Wasim</t>
  </si>
  <si>
    <t>Al Arbah Investment</t>
  </si>
  <si>
    <t>Al Khuwair ( Al Dakhiliyah ) Sultanate of Oman</t>
  </si>
  <si>
    <t>Not in Muscat</t>
  </si>
  <si>
    <t>Status: Meeting (per Agent per Month)</t>
  </si>
  <si>
    <t>Al Balushi Investment LLC</t>
  </si>
  <si>
    <t>968- 22 085050</t>
  </si>
  <si>
    <t>P.O.Box ‎‎3‎ , Post Code ‎‎112‎ Muscat , Azaiba ( Muscat ) Sultanate of Oman</t>
  </si>
  <si>
    <t>Al Baraq International Real Estate</t>
  </si>
  <si>
    <t>968-24488464</t>
  </si>
  <si>
    <t>P.O.Box ‎‎833‎ , Post Code ‎‎132‎ Muscat, Al Khuwair ( Muscat ) Sultanate of Oman</t>
  </si>
  <si>
    <t>No Response</t>
  </si>
  <si>
    <t>Al Darwish Enterprises</t>
  </si>
  <si>
    <t>968- 7729 3748</t>
  </si>
  <si>
    <t>P.O.Box ‎‎704‎ , Post Code ‎‎100‎ Muscat ,Muscat, Riyam ( Muscat ) Sultanate of Oman</t>
  </si>
  <si>
    <t>Al Etella Trading &amp; Contracting</t>
  </si>
  <si>
    <t>968-24483238</t>
  </si>
  <si>
    <t>P.O.Box ‎‎85‎ , Post Code ‎‎116‎ Muscat , Al Khuwair ( Muscat ) Sultanate of Oman</t>
  </si>
  <si>
    <t>Disconnected number</t>
  </si>
  <si>
    <t>Al Habib &amp; Company LLC</t>
  </si>
  <si>
    <t>968-24700247</t>
  </si>
  <si>
    <t>P.O.Box ‎‎2663‎ , Post Code ‎‎112‎ Muscat , International Medical Centre Building, 3rd Floor, Ruwi ( Muscat ) Sultanate of Oman</t>
  </si>
  <si>
    <t>he wants HRMS sent him the quotation he agreed just waiting for him to tell me when we can sign</t>
  </si>
  <si>
    <t>Al Hail Residential Complex</t>
  </si>
  <si>
    <t>968-24537470</t>
  </si>
  <si>
    <t>P.O.Box ‎‎2532‎ , Post Code ‎‎111‎ Muscat , Al Hail ( Muscat ) Sultanate of Oman</t>
  </si>
  <si>
    <t>Al Imtiyaz Real Estae Investment LLC (Coldwell Banker)</t>
  </si>
  <si>
    <t>968-24690606</t>
  </si>
  <si>
    <t>P.O.Box ‎‎230‎ , Post Code ‎‎115‎ Muscat , Shatti Al Qurum ( Muscat ) Sultanate of Oman</t>
  </si>
  <si>
    <t>Al Izki Trading &amp; Contracting Establishment</t>
  </si>
  <si>
    <t>968-24712838</t>
  </si>
  <si>
    <t>P.O.Box ‎‎23‎ , Post Code ‎‎100‎ Muscat , Muttrah, Near Sanyo Showroom ( Muscat ) Sultanate of Oman</t>
  </si>
  <si>
    <t>Al Jassar LLC</t>
  </si>
  <si>
    <t>968 -24785800</t>
  </si>
  <si>
    <t>P.O.Box ‎‎3017‎ , Post Code ‎‎112‎ Muscat , Al Fursan Street, Ruwi ( Muscat ) Sultanate of Oman</t>
  </si>
  <si>
    <t>Al Khaleel Group</t>
  </si>
  <si>
    <t>968- 22 005506</t>
  </si>
  <si>
    <t>P.O.Box ‎‎236‎ , Post Code ‎‎130‎ Muscat , Al Ghubra ( Muscat ) Sultanate of Oman</t>
  </si>
  <si>
    <t>Spoke to Mr. Hussain and asked me to send him E-mail about our system which I did on 3rd Dec 24/ Not interested never picks up my calls</t>
  </si>
  <si>
    <t>Al Khonji Holding</t>
  </si>
  <si>
    <t>968- 24787275</t>
  </si>
  <si>
    <t>P.O.Box ‎‎213‎ , Post Code ‎‎100‎ Muscat ,Al Khuwair 29 ( Muscat ) Sultanate of Oman</t>
  </si>
  <si>
    <t>Al Qandeel Real Estate Services &amp; Building Contractors</t>
  </si>
  <si>
    <t>968-24643800</t>
  </si>
  <si>
    <t>P.O.Box ‎‎2‎ ,Post Code ‎‎103‎ Muscat , Shatti Al Qurum, Next to Bareeq Al Shatti ( Muscat ) Sultanate of Oman</t>
  </si>
  <si>
    <t xml:space="preserve">number is not correct </t>
  </si>
  <si>
    <t>Al Rabiyah For Real Estate Management &amp; Maintenance LLC</t>
  </si>
  <si>
    <t>968-24568585</t>
  </si>
  <si>
    <t>P.O.Box ‎‎388‎ , Post Code ‎‎118‎ Muscat Al Qurum ( Muscat ) Sultanate of Oman</t>
  </si>
  <si>
    <t>yes</t>
  </si>
  <si>
    <t>spoke to Rahma Al Tobi and asked if we could meet on sunday 16th Feb at her office 1200h</t>
  </si>
  <si>
    <t>Al Raid Real Estate Division</t>
  </si>
  <si>
    <t>968-24566185</t>
  </si>
  <si>
    <t>P.O.Box ‎‎234‎ , Post Code ‎‎114‎ Muscat , Qurum, Opposite Sohar House ( Muscat ) Sultanate of Oman</t>
  </si>
  <si>
    <t>Al Sharqiya for Real Estate Development LLC</t>
  </si>
  <si>
    <t>968- 24699948,</t>
  </si>
  <si>
    <t>P.O.Box ‎‎3746‎ ,Post Code ‎‎112‎ Muscat , Qurum 29 ( Muscat ) Sultanate of Oman</t>
  </si>
  <si>
    <t>Al Shikely Real Estate Services</t>
  </si>
  <si>
    <t>968-24491996</t>
  </si>
  <si>
    <t>P.O.Box ‎‎820‎ , Post Code ‎‎111‎ Muscat , Al Ghubra, Opposite Lulu Hypermarket ( Muscat ) Sultanate of Oman</t>
  </si>
  <si>
    <t xml:space="preserve">wrong number </t>
  </si>
  <si>
    <t>Al Tanweer Investment</t>
  </si>
  <si>
    <t>P.O.Box ‎‎254‎ , Post Code ‎‎130‎ Muscat , Ghubra ( Muscat ) Sultanate of Oman</t>
  </si>
  <si>
    <t>not in oman</t>
  </si>
  <si>
    <t>Al Younis Trading &amp; Contracting Establishment</t>
  </si>
  <si>
    <t>968- 24 707088</t>
  </si>
  <si>
    <t>P.O.Box ‎‎218 ,‎ Post Code ‎‎114‎ Muscat , Ruwi ( Muscat ) Sultanate of Oman</t>
  </si>
  <si>
    <t>spoke to Munir Al Balushi and will meet on sunday 16th Feb at his office 1500h</t>
  </si>
  <si>
    <t>Alargan Towell Investment Company</t>
  </si>
  <si>
    <t>968 -2200 9353</t>
  </si>
  <si>
    <t>P.O.Box ‎‎2693‎ , Post Code ‎‎111‎ Muscat , Qurum ( Muscat ) Sultanate of Oman</t>
  </si>
  <si>
    <t>Alawi Enterprises LLC</t>
  </si>
  <si>
    <t>968-24694441</t>
  </si>
  <si>
    <t>P.O.Box ‎‎401‎ , Post Code ‎‎114‎ Muscat , Madinat Al Ilam ( Muscat ) Sultanate of Oman</t>
  </si>
  <si>
    <t>Ali Marzooq Rashid Al-Hoosni Establishment</t>
  </si>
  <si>
    <t>968-24794311</t>
  </si>
  <si>
    <t>P.O.Box ‎‎3594‎ ,Post Code ‎‎112‎ Muscat , Ruwi ( Muscat ) Sultanate of Oman</t>
  </si>
  <si>
    <t>P.O.Box ‎‎515‎ , Post Code ‎‎112‎ Muscat , Shatti Al Qurum ( Muscat )</t>
  </si>
  <si>
    <t>told me will call me back/ called them and asked to meet the GM Danesh and they told me that his in a meeting and will come back to me once his free</t>
  </si>
  <si>
    <t>Alich Real Estate Investment Company LLC</t>
  </si>
  <si>
    <t>968-24562526</t>
  </si>
  <si>
    <t>P.O.Box ‎‎469‎ , Post Code ‎‎114‎ Muscat , Office No. 201, Said Plaza, Qurum ( Muscat ) Sultanate of Oman</t>
  </si>
  <si>
    <t>Arabian Properties LLC</t>
  </si>
  <si>
    <t>968-24613759</t>
  </si>
  <si>
    <t>P.O.Box ‎‎2877‎ , Post Code ‎‎112‎ Muscat , Ghubra Plaza, Ghubra ( Muscat ) Sultanate of Oman</t>
  </si>
  <si>
    <t xml:space="preserve">no answers </t>
  </si>
  <si>
    <t>Arabian Trust Real Estate Company</t>
  </si>
  <si>
    <t>968-24222333</t>
  </si>
  <si>
    <t>P.O.Box ‎‎1276‎, Post Code ‎‎133‎ Muscat , Bausher - South Al Ghoubra ( Muscat ) Sultanate of Oman</t>
  </si>
  <si>
    <t>no interested as they have a system they r using</t>
  </si>
  <si>
    <t>Aziz Haider Darwish</t>
  </si>
  <si>
    <t>968-24702870</t>
  </si>
  <si>
    <t>P.O.Box ‎‎1104‎ , Post Code ‎‎112‎ Muscat, Rex Road, Ruwi ( Muscat ) Sultanate of Oman</t>
  </si>
  <si>
    <t>Barka Diamond Real Estate</t>
  </si>
  <si>
    <t>Sohar, Main Street ( Al Dakhiliyah ) Sultanate of Oman</t>
  </si>
  <si>
    <t>busy</t>
  </si>
  <si>
    <t>Better Homes</t>
  </si>
  <si>
    <t>968-24699855</t>
  </si>
  <si>
    <t>P.O.Box ‎‎213 ,‎ Post Code ‎‎100‎ Muscat , Way 2710, Building No. 1212, Qurum 29 ( Muscat ) Sulltanate of Oman</t>
  </si>
  <si>
    <t>Cluttons</t>
  </si>
  <si>
    <t>968-22057855</t>
  </si>
  <si>
    <t>P.O.Box ‎‎1475‎ , Post Code ‎‎112‎ Muscat , Beach One, 1st Floor, Shatti Al Qurum ( Muscat ) Sultanate of Oman</t>
  </si>
  <si>
    <t>Ali AlBahrini</t>
  </si>
  <si>
    <t>Dar Al Safwa Real Estate &amp; Investment Services LLC</t>
  </si>
  <si>
    <t>968-24791680</t>
  </si>
  <si>
    <t>P.O.Box ‎‎371‎ , Post Code ‎‎114‎ Muscat , MBD Area ( Muscat ) Sultanate of Oman</t>
  </si>
  <si>
    <t>Development Gateway</t>
  </si>
  <si>
    <t>Bahla/Muscat ( Al Dakhiliyah ) Sulltanate of Oman</t>
  </si>
  <si>
    <t xml:space="preserve">oil company </t>
  </si>
  <si>
    <t>Eagle Hills</t>
  </si>
  <si>
    <t>968-22006444</t>
  </si>
  <si>
    <t>P.O.Box ‎‎1973‎ , Post Code ‎‎133‎ Muscat , Al Khuwair, Al Sarooj, Bank Muscat Building ( Muscat ) Sultanate of Oman</t>
  </si>
  <si>
    <t>spoke to Omar Al Siyabi 93538800 he told me he will schedule meeting with him and will let me know when</t>
  </si>
  <si>
    <t>Era Real Estate – Oman</t>
  </si>
  <si>
    <t>968-24600828</t>
  </si>
  <si>
    <t>P.O.Box ‎‎612‎ , Post Code ‎‎114‎ Muscat , Shatti Al Qurum ( Muscat ) Sultanate of Oman</t>
  </si>
  <si>
    <t>Faithful Gould</t>
  </si>
  <si>
    <t>968-24560478</t>
  </si>
  <si>
    <t>P.O.Box ‎‎43‎ , Post Code ‎‎101‎ Muscat ,Al Khuwair ( Muscat ) Sultanate of Oman</t>
  </si>
  <si>
    <t xml:space="preserve">wrong company </t>
  </si>
  <si>
    <t>Fayadh Mohammed Musa Establishment</t>
  </si>
  <si>
    <t>968-24707652</t>
  </si>
  <si>
    <t>P.O.Box ‎‎12‎ ,Post Code ‎‎100‎ Muscat, Ruwi ( Muscat ) Sultanate of Oman</t>
  </si>
  <si>
    <t>Global Omani Development &amp; Investment Company SAOC</t>
  </si>
  <si>
    <t>968 - 24391919 ,968 - 2 4487756</t>
  </si>
  <si>
    <t>P.O.Box ‎‎1982 ,‎ Post Code ‎‎111‎ Muscat, Behind Zakher Mall, Al Khuwair ( Muscat ) Sultanate of Oman</t>
  </si>
  <si>
    <t>Gulf Real Estate Services Bureau</t>
  </si>
  <si>
    <t>968-24481997</t>
  </si>
  <si>
    <t>P.O.Box ‎‎1892‎, Post Code ‎‎114‎ Muscat , Al Khuwair ( Muscat ) Sultanate of Oman</t>
  </si>
  <si>
    <t>Hamood Salim Abdullah Al Mahmoodi Trading Establishment</t>
  </si>
  <si>
    <t>, ,</t>
  </si>
  <si>
    <t>P.O.Box ‎‎738‎ , Post Code ‎‎133‎ Muscat , Al Mawaleh, Behind City Center ( Muscat ) Sultanate of Oman</t>
  </si>
  <si>
    <t>Hamptons International &amp; Partners LLC</t>
  </si>
  <si>
    <t>968- 24 699773</t>
  </si>
  <si>
    <t>P.O.Box ‎‎413‎ , Post Code ‎‎118‎ Muscat, Al Manahil Building, Shatti Al Qurum ( Muscat ) Sultanate of Oman</t>
  </si>
  <si>
    <t xml:space="preserve">Called Shamsa 93216502 waiting for her replay/ </t>
  </si>
  <si>
    <t>Hay Al Rahbah Trading &amp; Contracting Company LLC</t>
  </si>
  <si>
    <t>968- 24791672</t>
  </si>
  <si>
    <t>P.O.Box ‎‎1031‎ , Post Code ‎‎131‎ Muscat , Al Khuwair ( Muscat ) Sultanate of Oman</t>
  </si>
  <si>
    <t>Hilal Properties</t>
  </si>
  <si>
    <t>968 -24 600688</t>
  </si>
  <si>
    <t>P.O.Box ‎‎640‎ , Post Code ‎‎130‎ Muscat , Shatti Al Qurum ( Muscat ) Sultanate of Oman</t>
  </si>
  <si>
    <t>spoke to sam and she told me she will set up a meeting with pamila the property manager</t>
  </si>
  <si>
    <t>Homes Real Estate LLC</t>
  </si>
  <si>
    <t>968-24488087</t>
  </si>
  <si>
    <t>P.O.Box ‎‎179 ,‎ Post Code ‎‎133‎ Muscat , Al Khuwair, Opposite Rawasco ( Muscat ) Sultanate of Oman</t>
  </si>
  <si>
    <t>Horizons Industrial Development Company LLC</t>
  </si>
  <si>
    <t>968-24595514</t>
  </si>
  <si>
    <t>P.O.Box ‎‎1612‎ , Post Code ‎‎133‎ Muscat , Bausher ( Muscat ) Sultanate of Oman</t>
  </si>
  <si>
    <t xml:space="preserve">construction company </t>
  </si>
  <si>
    <t>Ikhtiar Property Management LLC</t>
  </si>
  <si>
    <t>968-24942600</t>
  </si>
  <si>
    <t>P.O.Box ‎‎2994‎ , Post Code ‎‎112‎ Muscat , Al Khuwair, Opposite Aramex ( Muscat ) Sultanate of Oman</t>
  </si>
  <si>
    <t>Jabal Heed LLC</t>
  </si>
  <si>
    <t>968- 24 210050</t>
  </si>
  <si>
    <t>P.O.Box ‎‎417‎ , Post Code ‎‎114‎ Muscat , Ghala ( Muscat ) Sultanate of Oman</t>
  </si>
  <si>
    <t>Jawharat Al Seeb Trading &amp; Contracting</t>
  </si>
  <si>
    <t>968-24422656</t>
  </si>
  <si>
    <t>P.O.Box ‎‎204‎ , Post Code ‎‎121‎ Muscat , Seeb, Near NBO ( Muscat ) Sultanate of Oman</t>
  </si>
  <si>
    <t>Jebel Sifah</t>
  </si>
  <si>
    <t>968- 24 162640</t>
  </si>
  <si>
    <t>Sifah ( Al Dakhiliyah ) Sultanate of Oman</t>
  </si>
  <si>
    <t>hotel</t>
  </si>
  <si>
    <t>Landmark International</t>
  </si>
  <si>
    <t>968-24219994</t>
  </si>
  <si>
    <t>P.O.Box ‎‎954‎ , Post Code ‎‎130‎ Muscat, Assalah Tower ( Muscat ) Sultanate of Oman</t>
  </si>
  <si>
    <t>Lucky House Real Estate</t>
  </si>
  <si>
    <t>968-22028328</t>
  </si>
  <si>
    <t>P.O.Box ‎‎665‎ ,Post Code ‎‎133‎ Muscat , Office 31 B , Building No. 49, 3rd Floor, Al Khuwair ( Muscat ) Sultanate of Oman</t>
  </si>
  <si>
    <t>Majan Consolidated</t>
  </si>
  <si>
    <t>968-24604814</t>
  </si>
  <si>
    <t>P.O.Box ‎‎1812‎ , Post Code ‎‎114‎ Muscat, Madinat Al Ahlam ( Muscat ) Sultanate of Oman</t>
  </si>
  <si>
    <t>Manaba Al-Ata’a Trading &amp; Services</t>
  </si>
  <si>
    <t>968-24483879</t>
  </si>
  <si>
    <t>P.O.Box ‎‎1589‎ , Post Code ‎‎130‎ Muscat , Al Khuwair, Service Road ( Muscat ) Sultanate of Oman</t>
  </si>
  <si>
    <t>Marwan Trading</t>
  </si>
  <si>
    <t>968-24540584</t>
  </si>
  <si>
    <t>P.O.Box ‎‎188‎ , Post Code ‎‎132‎ Muscat ,Al Khoudh ( Muscat ) Sultanate of Oman</t>
  </si>
  <si>
    <t>Measurement Trading</t>
  </si>
  <si>
    <t>968-24590792</t>
  </si>
  <si>
    <t>P.O.Box ‎‎297‎ , Post Code ‎‎112‎ Muscat , Ghoubra ( Muscat ) Sultanate of Oman</t>
  </si>
  <si>
    <t>Mohd Jafar Matwani</t>
  </si>
  <si>
    <t>968-24713111</t>
  </si>
  <si>
    <t>P.O.Box ‎‎360 ,‎ Post Code ‎‎114‎ Muscat , Muttrah Corniche, Bank Dhofar Building ( Muscat ) Sultanate of Oman</t>
  </si>
  <si>
    <t>already sgined with us 5 years</t>
  </si>
  <si>
    <t>hassan</t>
  </si>
  <si>
    <t>Muscat Alaoula Construction &amp; Investment LLC</t>
  </si>
  <si>
    <t>968-24619283</t>
  </si>
  <si>
    <t>P.O.Box ‎‎23‎ ,Post Code ‎‎103‎ Muscat, Al Ghoubra Plaza, Ghoubra ( Muscat ) Sultanate of Oman</t>
  </si>
  <si>
    <t>P.O.Box ‎‎23‎ ,Post Code ‎‎103‎ Muscat,Al Ghoubra Plaza, Ghoubra ( Muscat ) Sultanate of Oman</t>
  </si>
  <si>
    <t>968-24857070 / 98892349</t>
  </si>
  <si>
    <t>P.O.Box ‎‎605‎ , Post Code ‎‎115‎ Muscat , Qantab, Muscat ( Muscat ) Sultanate of Oman</t>
  </si>
  <si>
    <t>spoke to Saleem Al Darii asked me to send him the details and will come back to me</t>
  </si>
  <si>
    <t>Muscat Homes</t>
  </si>
  <si>
    <t>968-9503161</t>
  </si>
  <si>
    <t>P.O.Box ‎‎375‎ , Post Code ‎‎112‎ Muscat ( Muscat ) Sultanate of Oman</t>
  </si>
  <si>
    <t>National Mass Housing LLC</t>
  </si>
  <si>
    <t>P.O.Box ‎‎26‎ , Post Code ‎‎102‎ Muscat , Muscat Grand MAll, Building No.6, 3rd Floor ( Muscat ) Sultanate of Oman</t>
  </si>
  <si>
    <t>Oman 70 Holding LLC</t>
  </si>
  <si>
    <t>968-24614270</t>
  </si>
  <si>
    <t>AlBadr Realestate - Salim Al Jabri problem</t>
  </si>
  <si>
    <t>Oman Development Company (S.A.O.C)</t>
  </si>
  <si>
    <t>968-24548311</t>
  </si>
  <si>
    <t>P.O.Box ‎‎1541‎ Post Code ‎‎130‎ Muscat Location Mawallah ( Muscat ) Sultanate of Oman</t>
  </si>
  <si>
    <t>Oriental Dome Company LLC</t>
  </si>
  <si>
    <t>968-24700578</t>
  </si>
  <si>
    <t>P.O.Box ‎‎1364‎ , Post Code ‎‎112‎ Muscat, Behind Qaboos Mosque, Ruwi ( Muscat ) Sultanate of Oman</t>
  </si>
  <si>
    <t>Platinum Vision Real Estate Management &amp; Valuation Company</t>
  </si>
  <si>
    <t>968-22044844</t>
  </si>
  <si>
    <t>P.O.Box ‎‎64‎ , Post Code ‎‎101‎ Muscat , Al Khuwair South, Way 4560 ( Muscat ) Sultanate of Oman</t>
  </si>
  <si>
    <t>Qais Omani Establishment LLC</t>
  </si>
  <si>
    <t>968-24703226</t>
  </si>
  <si>
    <t>P.O.Box ‎‎656‎ , Post Code ‎‎100‎ Muscat , Hormuz Building, Ruwi ( Muscat ) Sultanate of Oman</t>
  </si>
  <si>
    <t>Qamra Trading</t>
  </si>
  <si>
    <t>968-24593889</t>
  </si>
  <si>
    <t>P.O.Box ‎‎956‎ , Post Code ‎‎121‎ Muscat , South Al Ghubra, After Grand Mosque ( Muscat ) Sultanate of Oman</t>
  </si>
  <si>
    <t>Real Estate Souq</t>
  </si>
  <si>
    <t>968-22009000</t>
  </si>
  <si>
    <t>P.O.Box ‎‎464‎ , Post Code ‎‎118‎ Muscat , Shatti Al Qurum ( Muscat ) Sultanate of Oman</t>
  </si>
  <si>
    <t xml:space="preserve">they don't have anything to do with rental </t>
  </si>
  <si>
    <t>968-24480777</t>
  </si>
  <si>
    <t>P.O.Box ‎‎131‎ , Post Code ‎‎131‎ Muscat , Al Khuwair, Bldg 3510, Way No. 3939 ( Muscat ) Sultanate of Oman</t>
  </si>
  <si>
    <t xml:space="preserve">spoke to the reception and asked me to send all the details </t>
  </si>
  <si>
    <t>Redha Al-Khabouri Real Estate Division</t>
  </si>
  <si>
    <t>968- 9922 6733</t>
  </si>
  <si>
    <t>P.O.Box ‎‎1935‎ , Post Code ‎‎112‎ Muscat ,Rex Road, Ruwi ( Muscat ) Sultanate of Oman</t>
  </si>
  <si>
    <t>Regus Business Centre LLC</t>
  </si>
  <si>
    <t>968-24476200</t>
  </si>
  <si>
    <t>P.O.Box ‎‎395‎ , Post Code ‎‎118‎ Muscat , Sohar Building, Dohat Al Adab, Al Khuwair ( Muscat ) Sultanate of Oman</t>
  </si>
  <si>
    <t xml:space="preserve">spoke to kawthar and she told me they don't deal with real estate </t>
  </si>
  <si>
    <t>Remax</t>
  </si>
  <si>
    <t>968-24117578</t>
  </si>
  <si>
    <t>Assalah Tower ( Al Dakhiliyah ) Sulltanate of Oman</t>
  </si>
  <si>
    <t>Roxy Enterprises</t>
  </si>
  <si>
    <t>P.O.Box ‎‎3262‎ Post Code ‎‎112‎ Muscat , MBD Area ( Muscat ) Sultanate of Oman</t>
  </si>
  <si>
    <t xml:space="preserve">no number </t>
  </si>
  <si>
    <t>Royal International Properties</t>
  </si>
  <si>
    <t>he wants app for travel agent for booking offers i sent him the quotation just waiting for him to tell me his requirements</t>
  </si>
  <si>
    <t>P.O.Box ‎‎1688‎ , Post Code ‎‎112‎ Muscat , CBD, Next to OIFC Building ( Muscat ) Sultanate of Oman</t>
  </si>
  <si>
    <t>Saeed Al Nabhani Trading &amp; Contracting Establishment</t>
  </si>
  <si>
    <t>968-24590706</t>
  </si>
  <si>
    <t>P.O.Box ‎‎87‎ , Post Code ‎‎130‎ Muscat , Al Nabhani Complex, Ghala ( Muscat ) Sultanate of Oman</t>
  </si>
  <si>
    <t>Safeer Real Estate Services LLC</t>
  </si>
  <si>
    <t>968-23292544</t>
  </si>
  <si>
    <t>P.O.Box ‎‎251 ,‎ Post Code ‎‎211‎ Dhofar , Opposite Lulu Shopping Centre, Salalah ( Dhofar ) Sultanate of Oman</t>
  </si>
  <si>
    <t>Salalah International LLC</t>
  </si>
  <si>
    <t>968-23290663</t>
  </si>
  <si>
    <t>P.O.Box ‎‎1733‎ , Post Code ‎‎211‎ Dhofar , Commercial Area, Salalah ( Dhofar ) Sultanate of Oman</t>
  </si>
  <si>
    <t>Salim Saleh Rashed Al Kindy Trding Est</t>
  </si>
  <si>
    <t>968-24815610</t>
  </si>
  <si>
    <t>P.O.Box ‎‎106 ,‎ Post Code ‎‎611‎ Al Dakhiliyah , Nizwa, Firq ( Al Dakhiliyah ) Sultanate of Oman</t>
  </si>
  <si>
    <t>Salman Properties</t>
  </si>
  <si>
    <t>968-24791999</t>
  </si>
  <si>
    <t>P.O.Box ‎‎6‎ , Post Code ‎‎100‎ Muscat , Wadi Kabir ( Muscat ) Sultanate of Oman</t>
  </si>
  <si>
    <t>968-24571962</t>
  </si>
  <si>
    <t>P.O.Box ‎‎384‎ , Post Code ‎‎118‎ Muscat , Qurum, PDO Road ( Muscat ) Sultanate of Oman</t>
  </si>
  <si>
    <t xml:space="preserve">99262405 samridhi she asked me to send her the details </t>
  </si>
  <si>
    <t>Savills</t>
  </si>
  <si>
    <t>968-24692151</t>
  </si>
  <si>
    <t>P.O.Box ‎‎947‎ , Post Code ‎‎116‎ Muscat , Shatti Al Qurum ( Muscat ) Sultanate of Oman</t>
  </si>
  <si>
    <t>Steadfast Trading</t>
  </si>
  <si>
    <t>968-24812000</t>
  </si>
  <si>
    <t>P.O.Box ‎‎1030‎ , Post Code ‎‎117‎ Muscat , Wadi Kabir, Near Indian School ( Muscat ) Sulltanate of Oman</t>
  </si>
  <si>
    <t xml:space="preserve">99119699 hamza </t>
  </si>
  <si>
    <t>Technical Real Estate Investment</t>
  </si>
  <si>
    <t>968-24499858</t>
  </si>
  <si>
    <t>P.O.Box ‎‎1385‎ , Post Code ‎‎130‎ Muscat , Ghobrah North ( Muscat ) Sultanate of Oman</t>
  </si>
  <si>
    <t>Tibiaan Properties</t>
  </si>
  <si>
    <t>968-2490 1222</t>
  </si>
  <si>
    <t>P.O.Box ‎‎490‎ , Post Code ‎‎133‎ Muscat , Bait Al Reem, 6th Floor, Al Khuwair ( Muscat ) Sultanate of Oman</t>
  </si>
  <si>
    <t>need to call back</t>
  </si>
  <si>
    <t>TMC Real Estate Division</t>
  </si>
  <si>
    <t>968-24607755</t>
  </si>
  <si>
    <t>P.O.Box ‎‎2944‎ , Post Code ‎‎112‎ Muscat ,Al Khuwair, Nr Mc Donald ( Muscat ) Sulltanate of Oman</t>
  </si>
  <si>
    <t>Towell Property Real Estate</t>
  </si>
  <si>
    <t>Unit 4, Al Noor Plaza, Al Bashair Street, Madinat Sultan Qaboos ( Al Dakhiliyah) Sultanate of Oman</t>
  </si>
  <si>
    <t xml:space="preserve">Sunil 94036208 he is not interested </t>
  </si>
  <si>
    <t>Zubair Corporation, The – Real Estate Division</t>
  </si>
  <si>
    <t>968-24527815/ 92502497</t>
  </si>
  <si>
    <t>P.O.Box ‎‎1127‎ ,Post Code ‎‎112‎ Muscat , Azaiba ( Muscat ) Sultanate of Oman</t>
  </si>
  <si>
    <t>Zukait Trading</t>
  </si>
  <si>
    <t>968-24494250</t>
  </si>
  <si>
    <t>P.O.Box ‎‎213 ,‎ Post Code ‎‎115‎ Muscat , Al Azaiba, Behind Mosque ( Muscat ) Sultanate of Oman</t>
  </si>
  <si>
    <t>92146276</t>
  </si>
  <si>
    <t>TOTAL – Meeting</t>
  </si>
  <si>
    <t>Status: Signed Contract (per Agent per Month)</t>
  </si>
  <si>
    <t>93689559 - 93689559</t>
  </si>
  <si>
    <t>77473534</t>
  </si>
  <si>
    <t>99382871</t>
  </si>
  <si>
    <t>72227391</t>
  </si>
  <si>
    <t>PHONE LIST 13-2-2025</t>
  </si>
  <si>
    <t>S.No</t>
  </si>
  <si>
    <t>Google map Links</t>
  </si>
  <si>
    <t>Address</t>
  </si>
  <si>
    <t>opening timing</t>
  </si>
  <si>
    <t>close timing</t>
  </si>
  <si>
    <t>Phone numbers</t>
  </si>
  <si>
    <t xml:space="preserve">Comments </t>
  </si>
  <si>
    <t>https://www.google.com/maps/place/%D8%A7%D9%84%D8%A8%D8%B1%D8%A7%D8%B9%D8%A9+%D8%A7%D9%84%D8%B9%D8%A7%D9%84%D9%85%D9%8A%D8%A9+%D9%84%D9%84%D8%AE%D8%AF%D9%85%D8%A7%D8%AA+%D8%A7%D9%84%D8%B9%D9%82%D8%A7%D8%B1%D9%8A%D8%A9%E2%80%AD/data=!4m7!3m6!1s0x3e8de382139909bf:0x708d56c249f0ff15!8m2!3d23.6363729!4d58.1426592!16s%2Fg%2F11hbpyxh9n!19sChIJvwmZE4LjjT4RFf_wScJWjXA?authuser=0&amp;hl=en&amp;rclk=1</t>
  </si>
  <si>
    <t>البراعة العالمية للخدمات العقارية</t>
  </si>
  <si>
    <t>122 شارع النزهه</t>
  </si>
  <si>
    <t>Open</t>
  </si>
  <si>
    <t>⋅ Closes 6 PM</t>
  </si>
  <si>
    <t>9957 1863</t>
  </si>
  <si>
    <t>Called no answer but i have sent on WhatsApp with ejar video</t>
  </si>
  <si>
    <t>https://www.google.com/maps/place/%D8%A7%D9%84%D9%88%D8%B3%D8%A7%D8%B7%D8%A9+%D8%A7%D9%84%D8%B9%D9%82%D8%A7%D8%B1%D9%8A%D8%A9+%D9%88+%D9%85%D9%82%D8%A7%D9%88%D9%84%D8%A7%D8%AA+%D8%A7%D9%84%D8%A8%D9%86%D8%A7%D8%A1+%D8%A7%D8%A8%D9%88+%D9%85%D8%AD%D9%85%D8%AF+%D8%A7%D9%84%D8%B1%D8%A7%D8%B4%D8%AF%D9%8A%E2%80%AD/data=!4m7!3m6!1s0x3e8de52c7a544053:0xd08b1d846c215cde!8m2!3d23.6361915!4d58.1385134!16s%2Fg%2F11f6x_fr2b!19sChIJU0BUeizljT4R3lwhbIQdi9A?authuser=0&amp;hl=en&amp;rclk=1</t>
  </si>
  <si>
    <t>الوساطة العقارية و مقاولات البناء ابو محمد الراشدي</t>
  </si>
  <si>
    <t>Al Nebras St</t>
  </si>
  <si>
    <t>⋅ Closes 9 PM</t>
  </si>
  <si>
    <t>9510 8123</t>
  </si>
  <si>
    <t xml:space="preserve">I called and his not intrestted currently but i sent him Ejar video to have an idea about it </t>
  </si>
  <si>
    <t>https://www.google.com/maps/place/Diyar+Al+-Ezz+National/data=!4m7!3m6!1s0x3e8de5a5f8b64f0d:0x5b9b20ea09309448!8m2!3d23.6444125!4d58.1373134!16s%2Fg%2F11rwq710v5!19sChIJDU-2-KXljT4RSJQwCeogm1s?authuser=0&amp;hl=en&amp;rclk=1</t>
  </si>
  <si>
    <t>91444635</t>
  </si>
  <si>
    <t>contacted him- he has 2 projects, something like "eatigo" / 16-9-2025 /he ll arrange meeting and call me</t>
  </si>
  <si>
    <t>Diyar Al -Ezz National</t>
  </si>
  <si>
    <t>AL Mabilah Muscat</t>
  </si>
  <si>
    <t>⋅ Closes 8:30 PM</t>
  </si>
  <si>
    <t>9894 3028</t>
  </si>
  <si>
    <t xml:space="preserve">Called and sent him on whatsapp customer will contact me for meeting </t>
  </si>
  <si>
    <t>https://www.google.com/maps/place/%D9%85%D9%83%D8%AA%D8%A8+%D8%A7%D9%84%D8%A7%D9%86%D8%B4%D8%A7%D8%A1%D8%A7%D8%AA+%D8%A7%D9%84%D8%B9%D9%82%D8%A7%D8%B1%D9%8A%D8%A9%E2%80%AD/data=!4m7!3m6!1s0x3e8de34a5e08f593:0x44d5db9eb2b56829!8m2!3d23.6362855!4d58.142585!16s%2Fg%2F11pz2h9zmf!19sChIJk_UIXkrjjT4RKWi1sp7b1UQ?authuser=0&amp;hl=en&amp;rclk=1</t>
  </si>
  <si>
    <t>TOTAL – Signed Contract</t>
  </si>
  <si>
    <t>مكتب الانشاءات العقارية</t>
  </si>
  <si>
    <t>J4PV+G28, Unnamed Road</t>
  </si>
  <si>
    <t>⋅ Closes 10 PM</t>
  </si>
  <si>
    <t>9581 1377</t>
  </si>
  <si>
    <t xml:space="preserve">No answer </t>
  </si>
  <si>
    <t>https://www.google.com/maps/place/%D8%B4%D8%B1%D9%83%D8%A9+%D8%A7%D9%84%D8%A8%D9%8A%D8%AA+%D8%A8%D9%8A%D8%AA%D9%83+%D8%A7%D9%84%D8%A5%D8%AD%D8%AA%D8%B1%D8%A7%D9%81%D9%8A%D8%A9%E2%80%AD/data=!4m7!3m6!1s0x3e8de3f88b8da4b9:0x67f3f9c94e6491e1!8m2!3d23.6336248!4d58.1421217!16s%2Fg%2F11sfkq04y5!19sChIJuaSNi_jjjT4R4ZFkTsn582c?authuser=0&amp;hl=en&amp;rclk=1</t>
  </si>
  <si>
    <t>Status: Waiting his reply (per Agent per Month)</t>
  </si>
  <si>
    <t>شركة البيت بيتك الإحترافية</t>
  </si>
  <si>
    <t>شارع النزهة</t>
  </si>
  <si>
    <t>⋅ Closes 8 PM</t>
  </si>
  <si>
    <t>9449 2444</t>
  </si>
  <si>
    <t xml:space="preserve">i called the are not intrested as they have new system lunching </t>
  </si>
  <si>
    <t>https://www.google.com/maps/place/%D8%A7%D9%84%D8%AF%D9%8A%D8%A7%D8%B1+%D9%84%D9%84%D8%B9%D9%82%D8%A7%D8%B1%D8%A7%D8%AA+-+AL+DIAR+REAL+ESTATE%E2%80%AD/data=!4m7!3m6!1s0x3e8de33421ebb639:0xeba841169302db93!8m2!3d23.5883419!4d58.1968815!16s%2Fg%2F11h07f2y0h!19sChIJObbrITTjjT4Rk9sCkxZBqOs?authuser=0&amp;hl=en&amp;rclk=1</t>
  </si>
  <si>
    <t>الديار للعقارات - AL DIAR REAL ESTATE</t>
  </si>
  <si>
    <t>بجوار عمانتل القديم، الموالح الجنوبيه المرحلة الخامسه ( 11سابقاً</t>
  </si>
  <si>
    <t>9040 0060</t>
  </si>
  <si>
    <t>https://www.google.com/maps/place/%D8%AA%D8%A7%D8%AC+%D9%85%D8%AC%D8%A7%D9%86+%D8%A7%D9%84%D8%B1%D8%A7%D8%B3%D8%AE+%D9%84%D9%84%D8%B9%D9%82%D8%A7%D8%B1%D8%A7%D8%AA%E2%80%AD/data=!4m7!3m6!1s0x3e8de5b7002a8c7d:0x6e0617296a268a!8m2!3d23.6805204!4d58.1164367!16s%2Fg%2F11p5cq9xp0!19sChIJfYwqALfljT4RiiZqKRcGbgA?authuser=0&amp;hl=en&amp;rclk=1</t>
  </si>
  <si>
    <t>77040801</t>
  </si>
  <si>
    <t>تاج مجان الراسخ للعقارات</t>
  </si>
  <si>
    <t>Seeb St</t>
  </si>
  <si>
    <t>9884 5101</t>
  </si>
  <si>
    <t>https://www.google.com/maps/place/%D8%A7%D9%84%D8%B5%D9%85%D9%88%D8%AF+%D9%84%D9%84%D8%B9%D9%82%D8%A7%D8%B1%D8%A7%D8%AA+%D8%A7%D9%84%D8%AD%D8%AF%D9%8A%D8%AB%D8%A9%E2%80%AD/data=!4m7!3m6!1s0x3e8de38edbe6b22b:0x27d861b635bb38d1!8m2!3d23.6360594!4d58.1360626!16s%2Fg%2F11h3kbhl0m!19sChIJK7Lm247jjT4R0Ti7NbZh2Cc?authuser=0&amp;hl=en&amp;rclk=1</t>
  </si>
  <si>
    <t>الصمود للعقارات الحديثة</t>
  </si>
  <si>
    <t>J4PP+CCG</t>
  </si>
  <si>
    <t>7747 5070</t>
  </si>
  <si>
    <t>https://www.google.com/maps/place/%D9%85%D8%B1%D9%88%D8%AC+%D8%A7%D9%84%D8%BA%D8%A8%D9%8A%D8%B1%D8%A7%D8%A1+%D9%84%D9%84%D8%B9%D9%82%D8%A7%D8%B1%D8%A7%D8%AA%E2%80%AD/data=!4m7!3m6!1s0x3e8de4425a53dc17:0x189aa17ebf92492e!8m2!3d23.662834!4d58.1290251!16s%2Fg%2F11b75fhy86!19sChIJF9xTWkLkjT4RLkmSv36hmhg?authuser=0&amp;hl=en&amp;rclk=1</t>
  </si>
  <si>
    <t>مروج الغبيراء للعقارات</t>
  </si>
  <si>
    <t>M47H+4JJ، دوار الخير</t>
  </si>
  <si>
    <t>9495 3000</t>
  </si>
  <si>
    <t>https://www.google.com/maps/place/%D9%85%D9%83%D8%AA%D8%A8+%D8%A7%D9%84%D9%88%D8%B6%D8%A7%D8%AD%D9%8A+%D9%84%D9%84%D8%B9%D9%82%D8%A7%D8%B1%D8%A7%D8%AA%E2%80%AD/data=!4m7!3m6!1s0x3e8de53267ceff9f:0x6d4b22fd47fb31fe!8m2!3d23.6916902!4d58.1576298!16s%2Fg%2F11vzlcxl27!19sChIJn__OZzLljT4R_jH7R_0iS20?authuser=0&amp;hl=en&amp;rclk=1</t>
  </si>
  <si>
    <t>مكتب الوضاحي للعقارات</t>
  </si>
  <si>
    <t>شارع وادي البحائص</t>
  </si>
  <si>
    <t>9806 6961</t>
  </si>
  <si>
    <t>https://www.google.com/maps/place/%D9%85%D9%85%D8%AA%D9%84%D9%83%D8%A7%D8%AA+%D8%A7%D9%84%D9%85%D8%B3%D8%AA%D9%82%D8%A8%D9%84%E2%80%AD/data=!4m7!3m6!1s0x3e8dfd6b5fd08351:0x79636b86aa37eb7d!8m2!3d23.5946129!4d58.21608!16s%2Fg%2F11gcmnn36k!19sChIJUYPQX2v9jT4Rfes3qoZrY3k?authuser=0&amp;hl=en&amp;rclk=1</t>
  </si>
  <si>
    <t>ممتلكات المستقبل</t>
  </si>
  <si>
    <t>الموالح الجنوبية،</t>
  </si>
  <si>
    <t>93958238</t>
  </si>
  <si>
    <t>⋅ Closes 4 PM</t>
  </si>
  <si>
    <t>9935 4290</t>
  </si>
  <si>
    <t>https://www.google.com/maps/place/Radad+Real+Estate/data=!4m7!3m6!1s0x3e8dfd47aa9a2d0b:0xa8f4e7af9c394f61!8m2!3d23.6397368!4d58.1412953!16s%2Fg%2F11fs1wx35z!19sChIJCy2aqkf9jT4RYU85nK_n9Kg?authuser=0&amp;hl=en&amp;rclk=1</t>
  </si>
  <si>
    <t>Radad Real Estate</t>
  </si>
  <si>
    <t>J4QR+VGV</t>
  </si>
  <si>
    <t>⋅ Closes 5 PM</t>
  </si>
  <si>
    <t>9666 6943</t>
  </si>
  <si>
    <t>https://www.google.com/maps/place/MAROOJ+AL+GOBAIRA+TRADE+LLC+%D9%85%D8%B1%D9%88%D8%AC+%D8%A7%D9%84%D8%BA%D8%A8%D9%8A%D8%B1%D8%A7%D8%A1+%D9%84%D9%84%D8%AA%D8%AC%D8%A7%D8%B1%D8%A9%E2%80%AD/data=!4m7!3m6!1s0x3e8de375c1b9ecc3:0xd828aa71ef9eb25!8m2!3d23.6424208!4d58.1430198!16s%2Fg%2F11hf6d_flx!19sChIJw-y5wXXjjT4RJev5HqeKgg0?authuser=0&amp;hl=en&amp;rclk=1</t>
  </si>
  <si>
    <t>MAROOJ AL GOBAIRA TRADE LLC مروج الغبيراء للتجارة</t>
  </si>
  <si>
    <t>J4RV+X66, Unnamed Road</t>
  </si>
  <si>
    <t>24 457446</t>
  </si>
  <si>
    <t>https://www.google.com/maps/place/AL+EJADAH+REAL+ESTATE+%D8%A7%D9%84%D8%A5%D8%AC%D8%A7%D8%AF%D8%A9+%D8%A7%D9%84%D8%B9%D9%82%D8%A7%D8%B1%D9%8A%D8%A9%E2%80%AD/data=!4m7!3m6!1s0x3e8de56d73d37501:0xa0c2538ff1b24e6!8m2!3d23.6537451!4d58.1204852!16s%2Fg%2F11l6s_y6f_!19sChIJAXXTc23ljT4R5iQb_zglDAo?authuser=0&amp;hl=en&amp;rclk=1</t>
  </si>
  <si>
    <t>AL EJADAH REAL ESTATE الإجادة العقارية</t>
  </si>
  <si>
    <t>M43C+F5X</t>
  </si>
  <si>
    <t>https://www.google.com/maps/place/%D8%A8%D9%86%D8%A7%D9%8A%D8%A9+%D8%A7%D9%84%D9%85%D8%B1%D9%88%D8%AC%E2%80%AD/data=!4m7!3m6!1s0x3e8de349460dce83:0xa7ecbcbfccda1d42!8m2!3d23.6369241!4d58.1291481!16s%2Fg%2F11l7m36n87!19sChIJg84NRknjjT4RQh3azL-87Kc?authuser=0&amp;hl=en&amp;rclk=1</t>
  </si>
  <si>
    <t>بناية المروج</t>
  </si>
  <si>
    <t>J4PH+QM6, Al Nur St</t>
  </si>
  <si>
    <t>Closed</t>
  </si>
  <si>
    <t>⋅ Opens 5 PM</t>
  </si>
  <si>
    <t>9944 0042</t>
  </si>
  <si>
    <t>https://www.google.com/maps/place/Unipolar+trade+and+investment/data=!4m7!3m6!1s0x3e8de55681d0b3b1:0x5dde1ed4239970ee!8m2!3d23.650493!4d58.1214442!16s%2Fg%2F11l7r045b7!19sChIJsbPQgVbljT4R7nCZI9Qe3l0?authuser=0&amp;hl=en&amp;rclk=1</t>
  </si>
  <si>
    <t>99199949</t>
  </si>
  <si>
    <t>Unipolar trade and investment</t>
  </si>
  <si>
    <t>M42C+5HW, Al Khair St</t>
  </si>
  <si>
    <t>⋅ Closes 5:28 PM</t>
  </si>
  <si>
    <t>9640 2028</t>
  </si>
  <si>
    <t>https://www.google.com/maps/place/%D9%85%D8%B4%D8%A7%D8%B1%D9%8A%D8%B9+%D9%85%D8%A8%D8%A7%D8%B1%D9%83+%D8%A7%D9%84%D8%AF%D9%88%D8%AD%D8%A7%D9%86%D9%8A+%D8%AA%D8%AC%D8%A7%D8%B1%D8%A9+%D9%85%D9%88%D8%A7%D8%AF+%D8%A7%D9%84%D8%A8%D9%86%D8%A7%D8%A1+%D9%88%D9%85%D9%82%D9%88%D9%84%D8%A7%D8%AA+%D8%A7%D9%84%D8%A8%D9%86%D8%A7%D8%A1%E2%80%AD/data=!4m7!3m6!1s0x3e8de58543cb0317:0x2bd43f66ad36d93b!8m2!3d23.6447048!4d58.1012955!16s%2Fg%2F11js0lwj0m!19sChIJFwPLQ4XljT4RO9k2rWY_1Cs?authuser=0&amp;hl=en&amp;rclk=1</t>
  </si>
  <si>
    <t>مشاريع مبارك الدوحاني تجارة مواد البناء ومقولات البناء</t>
  </si>
  <si>
    <t>Unnamed Road, Al Maabilah،</t>
  </si>
  <si>
    <t>9900 2064</t>
  </si>
  <si>
    <t>https://www.google.com/maps/place/DOCTOR+INVESTMENT/data=!4m7!3m6!1s0x3e8de591a4e9b017:0x3ebc15a2c47f42ac!8m2!3d23.6630624!4d58.1019367!16s%2Fg%2F11tk9lzv6r!19sChIJF7DppJHljT4RrEJ_xKIVvD4?authuser=0&amp;hl=en&amp;rclk=1</t>
  </si>
  <si>
    <t>DOCTOR INVESTMENT</t>
  </si>
  <si>
    <t>DOCTOR INVESTMENT، 112 A Salam St</t>
  </si>
  <si>
    <t>24 267114</t>
  </si>
  <si>
    <t>https://www.google.com/maps/place/%D8%AF%D9%8A%D8%A7%D8%B1+%D8%A7%D9%84%D8%B9%D8%B2+%D9%84%D9%84%D8%A3%D8%AF%D8%A7%D8%B1%D8%A9+%D8%A7%D9%84%D8%B9%D9%82%D8%A7%D8%B1%D9%8A%D8%A9%E2%80%AD/data=!4m7!3m6!1s0x3e8de5279183544d:0x6911e83a5928a760!8m2!3d23.6397166!4d58.1213843!16s%2Fg%2F11rwq6spkj!19sChIJTVSDkSfljT4RYKcoWTroEWk?authuser=0&amp;hl=en&amp;rclk=1</t>
  </si>
  <si>
    <t>ديار العز للأدارة العقارية</t>
  </si>
  <si>
    <t>J4QC+VHJ South AL maabela</t>
  </si>
  <si>
    <t>https://www.google.com/maps/place/%D8%A7%D9%84%D8%B3%D9%87%D9%85+%D8%A7%D9%84%D8%B5%D8%A7%D8%B9%D8%AF+%D8%A7%D9%84%D8%B9%D8%A7%D9%84%D9%85%D9%8A%D8%A9+%28%D9%88%D8%B3%D8%A7%D8%B7%D8%A9+%D8%A7%D9%84%D8%B9%D9%82%D8%A7%D8%B1%D8%A7%D8%AA%29%E2%80%AD/data=!4m7!3m6!1s0x3e8de5dee97acceb:0x9ca43a61b975facd!8m2!3d23.6429759!4d58.1168315!16s%2Fg%2F11rxw33q8q!19sChIJ68x66d7ljT4Rzfp1uWE6pJw?authuser=0&amp;hl=en&amp;rclk=1</t>
  </si>
  <si>
    <t>السهم الصاعد العالمية (وساطة العقارات)</t>
  </si>
  <si>
    <t>J4V8+5PW, Al Khair St</t>
  </si>
  <si>
    <t>⋅ Opens 4:30 PM</t>
  </si>
  <si>
    <t>9924 7452</t>
  </si>
  <si>
    <t>https://www.google.com/maps/place/%D8%A5%D8%B9%D9%85%D8%A7%D8%B1+%D9%84%D9%84%D8%A3%D8%B9%D9%85%D8%A7%D9%84+%D8%A7%D9%84%D8%B9%D9%82%D8%A7%D8%B1%D9%8A%D8%A9%E2%80%AD/data=!4m7!3m6!1s0x3e8de329d21d598b:0xb2366c6e38b0bd68!8m2!3d23.6371066!4d58.1389383!16s%2Fg%2F11swt_nd75!19sChIJi1kd0injjT4RaL2wOG5sNrI?authuser=0&amp;hl=en&amp;rclk=1</t>
  </si>
  <si>
    <t>79923943</t>
  </si>
  <si>
    <t>إعمار للأعمال العقارية</t>
  </si>
  <si>
    <t>الشارع التجاري - المعبيله٥ مربع٢ - قرب مانجو طلعت ولاية السيب</t>
  </si>
  <si>
    <t>9666 5623</t>
  </si>
  <si>
    <t>https://www.google.com/maps/place/%D9%85%D9%83%D8%AA%D8%A8+%D8%A7%D9%84%D8%B3%D8%A8%D8%AC+%D9%84%D9%84%D8%AE%D8%AF%D9%85%D8%A7%D8%AA+%D8%A7%D9%84%D8%B9%D9%82%D8%A7%D8%B1%D9%8A%D8%A9+Al-Sabj+Real+Estate+Services+Office%E2%80%AD/data=!4m7!3m6!1s0x3e8dfd408fda01af:0xe8202d5cf611f0d6!8m2!3d23.621487!4d58.2021848!16s%2Fg%2F11q3qp1830!19sChIJrwHaj0D9jT4R1vAR9lwtIOg?authuser=0&amp;hl=en&amp;rclk=1</t>
  </si>
  <si>
    <t>مكتب السبج للخدمات العقارية Al-Sabj Real Estate Services Office</t>
  </si>
  <si>
    <t>الخوض،</t>
  </si>
  <si>
    <t>9200 4422</t>
  </si>
  <si>
    <t>https://www.google.com/maps/place/%D8%A7%D9%84%D8%B1%D9%88%D8%A7%D8%AF+%D9%84%D9%84%D8%AA%D8%B7%D9%88%D9%8A%D8%B1+%D8%A7%D9%84%D8%B9%D9%82%D8%A7%D8%B1%D9%8A+%D8%A7%D9%84%D8%B4%D8%A7%D9%85%D9%84%D8%A9%E2%80%AD/data=!4m7!3m6!1s0x3e8dfdfb3f5f2f65:0xb5060da521ed12bf!8m2!3d23.6145574!4d58.2049894!16s%2Fg%2F11n5h4y6bg!19sChIJZS9fP_v9jT4RvxLtIaUNBrU?authuser=0&amp;hl=en&amp;rclk=1</t>
  </si>
  <si>
    <t>الرواد للتطوير العقاري الشاملة</t>
  </si>
  <si>
    <t>J673+RXH, Al Mazoon St</t>
  </si>
  <si>
    <t>9669 4485</t>
  </si>
  <si>
    <t>https://www.google.com/maps/place/Shwamikh+Bisya+Trad+%D8%B4%D9%88%D8%A7%D9%85%D8%AE+%D8%A8%D8%B3%D9%8A%D8%A7%D8%A1+%D9%84%D9%84%D8%AA%D8%AC%D8%A7%D8%B1%D8%A9%E2%80%AD/data=!4m7!3m6!1s0x3e8de32494394caf:0x259d4c2ed3fcf35c!8m2!3d23.6360686!4d58.1398935!16s%2Fg%2F11v0jl6h9k!19sChIJr0w5lCTjjT4RXPP80y5MnSU?authuser=0&amp;hl=en&amp;rclk=1</t>
  </si>
  <si>
    <t>ناصر الهادي senior marketing specialist</t>
  </si>
  <si>
    <t>91133355</t>
  </si>
  <si>
    <t>Shwamikh Bisya Trad شوامخ بسياء للتجارة</t>
  </si>
  <si>
    <t>J4PQ+7M9</t>
  </si>
  <si>
    <t>https://www.google.com/maps/place/%D8%B4%D8%B1%D9%83%D9%87+%D8%A7%D9%84%D9%82%D8%B7%D8%A8+%D8%A7%D9%84%D9%88%D8%A7%D8%AD%D8%AF+%D9%84%D9%84%D8%AA%D8%AC%D8%A7%D8%B1%D9%87+%D9%88%D8%A7%D9%84%D8%A7%D8%B3%D8%AA%D8%AB%D9%85%D8%A7%D8%B1+%D8%A7%D9%84%D8%B9%D9%82%D8%A7%D8%B1%D9%8A%E2%80%AD/data=!4m7!3m6!1s0x3e8de341e3d650b3:0x606fe49e330df82e!8m2!3d23.6172672!4d58.1815935!16s%2Fg%2F11t7tsdjdl!19sChIJs1DW40HjjT4RLvgNM57kb2A?authuser=0&amp;hl=en&amp;rclk=1</t>
  </si>
  <si>
    <t>contacted him through whats app/ he was intrested in digital marketing too/ he will sit with his team to gather all features and get back to us/ 9th oct, contacted him for follow up, asking about their needs for the system, he said they are under a lot of pressure, and will try to get it ready as soon as they can/ called on the 12th oct dhe said he will send requirments by today on saeeds email and well prepare proposal to him/ followed up with him on thr 19th of oct, he sadi he sent an email to saeed</t>
  </si>
  <si>
    <t>شركه القطب الواحد للتجاره والاستثمار العقاري</t>
  </si>
  <si>
    <t>Oman Oil Petrol Station،, J58J+RH9، شارع المزون، السيب‎،</t>
  </si>
  <si>
    <t>https://www.google.com/maps/place/%D8%AA%D8%B7%D9%88%D9%8A%D8%B1+%D9%84%D9%84%D8%B9%D9%82%D8%A7%D8%B1%D8%A7%D8%AA%E2%80%AD/data=!4m7!3m6!1s0x3e8dfd0d16185345:0xe0ca62d7e99dbad1!8m2!3d23.616737!4d58.1855051!16s%2Fg%2F11y26d352c!19sChIJRVMYFg39jT4R0bqd6ddiyuA?authuser=0&amp;hl=en&amp;rclk=1</t>
  </si>
  <si>
    <t>تطوير للعقارات</t>
  </si>
  <si>
    <t>Al Mazoon St</t>
  </si>
  <si>
    <t>9899 9835</t>
  </si>
  <si>
    <t>https://www.google.com/maps/place/%D8%A7%D9%84%D8%B1%D8%A7%D9%87%D9%8A+%D8%A7%D9%84%D8%B9%D9%82%D8%A7%D8%B1%D9%8A%D8%A9+%D8%B4+%D9%85+%D9%85+Al+Rahi+Real+Estate+LLC%E2%80%AD/data=!4m7!3m6!1s0x3e8de5432e01da87:0xc156f36c8693e791!8m2!3d23.6752817!4d58.1024342!16s%2Fg%2F11hdy77r3d!19sChIJh9oBLkPljT4RkeeThmzzVsE?authuser=0&amp;hl=en&amp;rclk=1</t>
  </si>
  <si>
    <t>الراهي العقارية ش م م Al Rahi Real Estate LLC</t>
  </si>
  <si>
    <t>المعبيلة الجنوبية</t>
  </si>
  <si>
    <t>9077 5771</t>
  </si>
  <si>
    <t>https://www.google.com/maps/place/Escrow+Investment+%26+Trading/data=!4m7!3m6!1s0x3e8de508907013a5:0xe1380d406240637c!8m2!3d23.6421015!4d58.1000114!16s%2Fg%2F11jpwmbtx3!19sChIJpRNwkAjljT4RfGNAYkANOOE?authuser=0&amp;hl=en&amp;rclk=1</t>
  </si>
  <si>
    <t>Escrow Investment &amp; Trading</t>
  </si>
  <si>
    <t>Unnamed Road</t>
  </si>
  <si>
    <t>⋅ Opens 4 PM</t>
  </si>
  <si>
    <t>9529 6364</t>
  </si>
  <si>
    <t>https://www.google.com/maps/place/%D8%B3%D9%83%D9%86%D9%89+%D8%A7%D9%84%D8%B9%D9%82%D8%A7%D8%B1%D9%8A%D8%A9%E2%80%AD/data=!4m7!3m6!1s0x3e8dfdd2346a3fbd:0x6a929386063c92c5!8m2!3d23.5959886!4d58.2157286!16s%2Fg%2F11px579pfr!19sChIJvT9qNNL9jT4RxZI8BoaTkmo?authuser=0&amp;hl=en&amp;rclk=1</t>
  </si>
  <si>
    <t>سكنى العقارية</t>
  </si>
  <si>
    <t>الموالح الجنوبية، السيب‎، AL MAWALEH SOUTH</t>
  </si>
  <si>
    <t>⋅ Closes 7 PM</t>
  </si>
  <si>
    <t>9977 7285</t>
  </si>
  <si>
    <t>https://www.google.com/maps/place/Dar+Al+Iskan+Real+Estate/data=!4m7!3m6!1s0x3e8dfd2597a5f795:0x303f7e576e7dc288!8m2!3d23.5962199!4d58.2155255!16s%2Fg%2F11y30zpq7l!19sChIJlfellyX9jT4RiMJ9bld-PzA?authuser=0&amp;hl=en&amp;rclk=1</t>
  </si>
  <si>
    <t>TOTAL – Waiting his reply</t>
  </si>
  <si>
    <t>Dar Al Iskan Real Estate</t>
  </si>
  <si>
    <t>الموالح, السيب</t>
  </si>
  <si>
    <t>9750 3000</t>
  </si>
  <si>
    <t>https://www.google.com/maps/place/%D8%A7%D9%84%D9%82%D9%84%D9%85+%D9%84%D9%84%D8%B9%D9%82%D8%A7%D8%B1%D8%A7%D8%AA+Alqalam+Real+Estate%E2%80%AD/data=!4m7!3m6!1s0x3e8dfd4ac95137e7:0x98c455d203ce933f!8m2!3d23.5912582!4d58.2177299!16s%2Fg%2F11gmg7kbqh!19sChIJ5zdRyUr9jT4RP5POA9JVxJg?authuser=0&amp;hl=en&amp;rclk=1</t>
  </si>
  <si>
    <t>GRAND TOTAL (All Status Blocks)</t>
  </si>
  <si>
    <t>القلم للعقارات Alqalam Real Estate</t>
  </si>
  <si>
    <t>·</t>
  </si>
  <si>
    <t>⋅ Closes 3 PM</t>
  </si>
  <si>
    <t>9902 6611</t>
  </si>
  <si>
    <t>https://www.google.com/maps/place/%D8%A8%D9%86%D8%A7%D9%8A%D8%A9+%D8%A8%D8%B1%D8%AC+%D9%86%D8%AE%D9%84%E2%80%AD/data=!4m7!3m6!1s0x3e8de3c0179dbd11:0x92b00ff661164e58!8m2!3d23.6361199!4d58.1360956!16s%2Fg%2F11h2mcny_4!19sChIJEb2dF8DjjT4RWE4WYfYPsJI?authuser=0&amp;hl=en&amp;rclk=1</t>
  </si>
  <si>
    <t>بناية برج نخل</t>
  </si>
  <si>
    <t>Open 24 hours</t>
  </si>
  <si>
    <t>https://www.google.com/maps/place/Deal+Properties+%D8%AF%D9%8A%D9%84+%D8%A7%D9%84%D8%B9%D9%82%D8%A7%D8%B1%D9%8A%D8%A9%E2%80%AD/data=!4m7!3m6!1s0x3e8dfd7a206ff1a7:0x1825b7573b0578c1!8m2!3d23.6116568!4d58.2136305!16s%2Fg%2F11l5vswz8t!19sChIJp_FvIHr9jT4RwXgFO1e3JRg?authuser=0&amp;hl=en&amp;rclk=1</t>
  </si>
  <si>
    <t>Deal Properties ديل العقارية</t>
  </si>
  <si>
    <t>مبنى المقام, Almaqam Building</t>
  </si>
  <si>
    <t>9693 3914</t>
  </si>
  <si>
    <t>https://www.google.com/maps/place/Um+Kaltham+Investment/data=!4m7!3m6!1s0x3e8de46cbaf67121:0xe0571146f70e91b8!8m2!3d23.6532764!4d58.1217524!16s%2Fg%2F11c0r5gsh4!19sChIJIXH2umzkjT4RuJEO90YRV-A?authuser=0&amp;hl=en&amp;rclk=1</t>
  </si>
  <si>
    <t>Um Kaltham Investment</t>
  </si>
  <si>
    <t>M43C+8P6</t>
  </si>
  <si>
    <t>⋅ Closes 11 PM</t>
  </si>
  <si>
    <t>9543 8037</t>
  </si>
  <si>
    <t>https://www.google.com/maps/place/%D8%AC%D9%88%D9%87%D8%B1%D8%A9+%D8%A7%D9%84%D8%A3%D8%B5%D9%8A%D9%84+%D9%84%D9%84%D8%AA%D8%AC%D8%A7%D8%B1%D8%A9%E2%80%AD/data=!4m7!3m6!1s0x3e8dfdd944691711:0x1df7af170e8bd11c!8m2!3d23.6344278!4d58.200661!16s%2Fg%2F11sv7ct4c3!19sChIJERdpRNn9jT4RHNGLDhev9x0?authuser=0&amp;hl=en&amp;rclk=1</t>
  </si>
  <si>
    <t>جوهرة الأصيل للتجارة</t>
  </si>
  <si>
    <t>الشارع التجارى</t>
  </si>
  <si>
    <t>9908 4942</t>
  </si>
  <si>
    <t>https://www.google.com/maps/place/%D8%A3%D8%A8%D8%AA%D9%83%D8%A7%D8%B1+%D8%A7%D9%84%D8%B9%D9%82%D8%A7%D8%B1%D9%8A%D8%A9%E2%80%AD/data=!4m7!3m6!1s0x3e8dfdbdfb69f4f7:0x41dafbd7a2d18a7f!8m2!3d23.6283593!4d58.1949719!16s%2Fg%2F11qbtxh7z9!19sChIJ9_Rp-739jT4Rf4rRotf72kE?authuser=0&amp;hl=en&amp;rclk=1</t>
  </si>
  <si>
    <t>أبتكار العقارية</t>
  </si>
  <si>
    <t>شارع مزون مسقط ، السيب ، الخوض السابعه</t>
  </si>
  <si>
    <t>9597 6111</t>
  </si>
  <si>
    <t>https://www.google.com/maps/place/Real+estate+of+art/data=!4m7!3m6!1s0x3e8dfd7bc2550a0d:0x3475fa040df4ce8b!8m2!3d23.6266331!4d58.194727!16s%2Fg%2F11mfwpfk7h!19sChIJDQpVwnv9jT4Ri870DQT6dTQ?authuser=0&amp;hl=en&amp;rclk=1</t>
  </si>
  <si>
    <t>Real estate of art</t>
  </si>
  <si>
    <t>1002 alkhoud OM</t>
  </si>
  <si>
    <t>9093 6663</t>
  </si>
  <si>
    <t>https://www.google.com/maps/place/Alfeen+Properties/data=!4m7!3m6!1s0x3e8dfd9d169e0133:0xdd3f76d373de3d9c!8m2!3d23.6203749!4d58.2144271!16s%2Fg%2F11q2xschbz!19sChIJMwGeFp39jT4RnD3ec9N2P90?authuser=0&amp;hl=en&amp;rclk=1</t>
  </si>
  <si>
    <t>Alfeen Properties</t>
  </si>
  <si>
    <t>J6C7+4QV, OM, Al Huda St</t>
  </si>
  <si>
    <t>9438 7399</t>
  </si>
  <si>
    <t>https://www.google.com/maps/place/CAR+DECORATION/data=!4m7!3m6!1s0x3e8de54228df7049:0x153178ee33053496!8m2!3d23.6738351!4d58.1466801!16s%2Fg%2F11rvdcfpw8!19sChIJSXDfKELljT4RljQFM-54MRU?authuser=0&amp;hl=en&amp;rclk=1</t>
  </si>
  <si>
    <t>CAR DECORATION</t>
  </si>
  <si>
    <t>Al Sharadi St</t>
  </si>
  <si>
    <t>9071 7163</t>
  </si>
  <si>
    <t>https://www.google.com/maps/place/Wave+Homes+L.L.C./data=!4m7!3m6!1s0x3e91f833cd6ad139:0x21770ff1c256a6a3!8m2!3d23.6250002!4d58.2615178!16s%2Fg%2F12xpzrn7y!19sChIJOdFqzTP4kT4Ro6ZWwvEPdyE?authuser=0&amp;hl=en&amp;rclk=1</t>
  </si>
  <si>
    <t>Wave Homes L.L.C.</t>
  </si>
  <si>
    <t>Al-Mouj St</t>
  </si>
  <si>
    <t>⋅ Closes 6:30 PM</t>
  </si>
  <si>
    <t>9506 4803</t>
  </si>
  <si>
    <t>https://www.google.com/maps/place/High+Capacity+Trading+LLC/data=!4m7!3m6!1s0x3e8dfd90debb5a55:0x875270c3f6f4df49!8m2!3d23.5971014!4d58.2489186!16s%2Fg%2F11c605jqy0!19sChIJVVq73pD9jT4RSd_09sNwUoc?authuser=0&amp;hl=en&amp;rclk=1</t>
  </si>
  <si>
    <t>High Capacity Trading LLC</t>
  </si>
  <si>
    <t>H6WX+RHV</t>
  </si>
  <si>
    <t>9669 0884</t>
  </si>
  <si>
    <t>https://www.google.com/maps/place/AL+Mustaqbal+Real+Estate+%D8%A7%D9%84%D9%85%D8%B3%D8%AA%D9%82%D8%A8%D9%84+%D9%84%D9%84%D8%AA%D8%B7%D9%88%D9%8A%D8%B1+%D8%A7%D9%84%D8%B9%D9%82%D8%A7%D8%B1%D9%8A%E2%80%AD/data=!4m7!3m6!1s0x3e8dfd17b92a058b:0xb29ceaef3589761e!8m2!3d23.6283501!4d58.1949875!16s%2Fg%2F11mhl9vvym!19sChIJiwUquRf9jT4RHnaJNe_qnLI?authuser=0&amp;hl=en&amp;rclk=1</t>
  </si>
  <si>
    <t>AL Mustaqbal Real Estate المستقبل للتطوير العقاري</t>
  </si>
  <si>
    <t>• Oasis building, AL koudh-Muscat, Entrance 2, Floor 2, Office 222 • مبنى واحة الخوض، الخوض،</t>
  </si>
  <si>
    <t>7111 1951</t>
  </si>
  <si>
    <t>https://www.google.com/maps/place/%D8%A7%D9%84%D9%81%D9%86%D8%A7%D8%B1+%D9%84%D9%84%D8%B9%D9%82%D8%A7%D8%B1%D8%A7%D8%AA+%D9%88%D8%A7%D9%84%D8%AE%D8%AF%D9%85%D8%A7%D8%AA+%D8%A7%D9%84%D9%87%D9%86%D8%AF%D8%B3%D9%8A%D8%A9%E2%80%AD/data=!4m7!3m6!1s0x3e8dfda4fe2c2061:0x9089d567d7f15558!8m2!3d23.5954242!4d58.2494457!16s%2Fg%2F11tp77hsw2!19sChIJYSAs_qT9jT4RWFXx12fViZA?authuser=0&amp;hl=en&amp;rclk=1</t>
  </si>
  <si>
    <t>الفنار للعقارات والخدمات الهندسية</t>
  </si>
  <si>
    <t>H6WX+5Q8</t>
  </si>
  <si>
    <t>https://www.google.com/maps/place/%D9%83%D9%88%D9%85%D8%A8%D9%88+%D8%A7%D9%84%D8%B9%D8%B5%D8%B1%D9%8A%D8%A9+%D9%84%D9%84%D8%AA%D8%AC%D8%A7%D8%B1%D8%A9+%D9%88%D8%A7%D9%84%D9%85%D9%82%D8%A7%D9%88%D9%84%D8%A7%D8%AA%E2%80%AD/data=!4m7!3m6!1s0x3e8de3819415bd77:0x4baee0a2bd9f035!8m2!3d23.6385664!4d58.1420343!16s%2Fg%2F11gd_zt146!19sChIJd70VlIHjjT4RNfDZKwruugQ?authuser=0&amp;hl=en&amp;rclk=1</t>
  </si>
  <si>
    <t>كومبو العصرية للتجارة والمقاولات</t>
  </si>
  <si>
    <t>J4QR+CRF</t>
  </si>
  <si>
    <t>9016 8974</t>
  </si>
  <si>
    <t>https://www.google.com/maps/place/%D8%A7%D9%84%D8%A7%D8%B4%D8%B1%D8%A7%D9%81+%D9%84%D9%84%D8%AE%D8%AF%D9%85%D8%A7%D8%AA+%D8%A7%D9%84%D8%B9%D9%82%D8%A7%D8%B1%D9%8A%D8%A9%E2%80%AD/data=!4m7!3m6!1s0x3e8dfd8491b9eb2b:0x5fb8c88fe90dde0f!8m2!3d23.6271341!4d58.2195169!16s%2Fg%2F11tnwk0v38!19sChIJK-u5kYT9jT4RD94N6Y_IuF8?authuser=0&amp;hl=en&amp;rclk=1</t>
  </si>
  <si>
    <t>الاشراف للخدمات العقارية</t>
  </si>
  <si>
    <t>J6G9+VR2</t>
  </si>
  <si>
    <t>9980 2202</t>
  </si>
  <si>
    <t>Taxed on 28/9/2025 and attend metting on 29/9/2025 customer already have Ejar softwear we have offerd Seo and send him proposal / i have folloed up with the customer and he said he will get back to us 10/5/2025</t>
  </si>
  <si>
    <t>https://www.google.com/maps/place/Liaqat+trading/data=!4m7!3m6!1s0x3e8de76e303d5953:0xa192e2bff14c34f2!8m2!3d23.6522906!4d58.0952371!16s%2Fg%2F11q2xz5fpk!19sChIJU1k9MG7njT4R8jRM8b_ikqE?authuser=0&amp;hl=en&amp;rclk=1</t>
  </si>
  <si>
    <t>Liaqat trading</t>
  </si>
  <si>
    <t>Maabela Sinaiyah Maabela Seeb Seeb, Muscat OM</t>
  </si>
  <si>
    <t>⋅ Opens 8 AM Mon</t>
  </si>
  <si>
    <t>7966 6006</t>
  </si>
  <si>
    <t>https://www.google.com/maps/place/%D8%A7%D9%84%D8%AA%D8%B9%D8%A7%D9%88%D9%86+%D8%A7%D9%84%D8%AE%D9%84%D9%8A%D8%AC%D9%8A+%D8%B4+%D9%85+%D9%85+Gulf+Cooperation+LLC%E2%80%AD/data=!4m7!3m6!1s0x3e8de54125e6838f:0xa68aef595c60f341!8m2!3d23.6583536!4d58.1834884!16s%2Fg%2F11lk0khptc!19sChIJj4PmJUHljT4RQfNgXFnviqY?authuser=0&amp;hl=en&amp;rclk=1</t>
  </si>
  <si>
    <t>التعاون الخليجي ش م م Gulf Cooperation LLC</t>
  </si>
  <si>
    <t>27 AL MOUJ MUSCAT OM</t>
  </si>
  <si>
    <t>9833 3266</t>
  </si>
  <si>
    <t>https://www.google.com/maps/place/Wasl+Real+Estate/data=!4m7!3m6!1s0x3e8dfd14a46c9c37:0xba1acc4df456c7b8!8m2!3d23.6165008!4d58.1871413!16s%2Fg%2F11pvm0c0q7!19sChIJN5xspBT9jT4RuMdW9E3MGro?authuser=0&amp;hl=en&amp;rclk=1</t>
  </si>
  <si>
    <t>Wasl Real Estate</t>
  </si>
  <si>
    <t>شارع مزون السيب- الخوض السابعة</t>
  </si>
  <si>
    <t>9610 0300</t>
  </si>
  <si>
    <t>https://www.google.com/maps/place/%D8%A7%D9%84%D9%80%D8%AB%D9%86%D9%80%D8%A7%D8%A6%D9%80%D9%8A+%D9%84%D9%84%D9%80%D8%B9%D9%82%D9%80%D8%A7%D8%B1%D8%A7%D8%AA%E2%80%AD/data=!4m7!3m6!1s0x3e8dfd3d29f9970f:0xef2324f9060e06ad!8m2!3d23.6156495!4d58.1967713!16s%2Fg%2F11s85nk7ml!19sChIJD5f5KT39jT4RrQYOBvkkI-8?authuser=0&amp;hl=en&amp;rclk=1</t>
  </si>
  <si>
    <t>الـثنـائـي للـعقـارات</t>
  </si>
  <si>
    <t>J58W+8P3, Al Mazoon St</t>
  </si>
  <si>
    <t>9220 1547</t>
  </si>
  <si>
    <t>https://www.google.com/maps/place/%D8%A7%D9%84%D8%AA%D9%81%D9%88%D9%82+%D8%A7%D9%84%D8%B9%D9%82%D8%A7%D8%B1%D9%8A%D8%A9+Al+Tafawaq+Real+Estate%E2%80%AD/data=!4m7!3m6!1s0x3e8dfd41c149252d:0x3d5c55344199eeab!8m2!3d23.633561!4d58.2090401!16s%2Fg%2F11q3cry1zc!19sChIJLSVJwUH9jT4Rq-6ZQTRVXD0?authuser=0&amp;hl=en&amp;rclk=1</t>
  </si>
  <si>
    <t>texted on whats app but no response, texted agaon on the 2nd, but no answer/ texted again on the 9th oct, the texted the person in charge and he did not get back to them till now, i called bt no response</t>
  </si>
  <si>
    <t>التفوق العقارية Al Tafawaq Real Estate</t>
  </si>
  <si>
    <t>J6M5+CJF</t>
  </si>
  <si>
    <t>9898 8924</t>
  </si>
  <si>
    <t>https://www.google.com/maps/place/Shobbar+Real+Estate/data=!4m7!3m6!1s0x3e8de550d4f8d90d:0x1c43dfdc539f2f5c!8m2!3d23.6591964!4d58.1209694!16s%2Fg%2F11r4c8df8_!19sChIJDdn41FDljT4RXC-fU9zfQxw?authuser=0&amp;hl=en&amp;rclk=1</t>
  </si>
  <si>
    <t>Shobbar Real Estate</t>
  </si>
  <si>
    <t>⋅ Closes 5 AM Mon</t>
  </si>
  <si>
    <t>9111 8352</t>
  </si>
  <si>
    <t>https://www.google.com/maps/place/Room+rent/data=!4m7!3m6!1s0x3e8de5d8738205b3:0xdfc62bbdb8ef4ac8!8m2!3d21.5025!4d56.1519999!16s%2Fg%2F11v9ljg12r!19sChIJswWCc9jljT4RyErvuL0rxt8?authuser=0&amp;hl=en&amp;rclk=1</t>
  </si>
  <si>
    <t>Room rent</t>
  </si>
  <si>
    <t>7989 1285</t>
  </si>
  <si>
    <t>https://www.google.com/maps/place/Muzn+Properties+%D9%85%D8%B2%D9%86+%D9%84%D9%84%D8%B9%D9%82%D8%A7%D8%B1%D8%A7%D8%AA%E2%80%AD/data=!4m7!3m6!1s0x3e8dfd9804c1e0e9:0x7aa650ac34d4f946!8m2!3d23.5918475!4d58.2170917!16s%2Fg%2F11s5sq_08d!19sChIJ6eDBBJj9jT4RRvnUNKxQpno?authuser=0&amp;hl=en&amp;rclk=1</t>
  </si>
  <si>
    <t>Muzn Properties مزن للعقارات</t>
  </si>
  <si>
    <t>Seeb - Mawaleh South J6PG+RVV Mawaleh South</t>
  </si>
  <si>
    <t>7233 3023</t>
  </si>
  <si>
    <t>https://www.google.com/maps/place/%D8%B1%D8%B6%D9%88%D9%89+%D9%84%D9%84%D8%B9%D9%82%D8%A7%D8%B1%D8%A7%D8%AA%E2%80%AD/data=!4m7!3m6!1s0x3e8dfd3ca7ffd647:0xca265bdf12872acf!8m2!3d23.610864!4d58.2428542!16s%2Fg%2F11qsn3zj7k!19sChIJR9b_pzz9jT4RzyqHEt9bJso?authuser=0&amp;hl=en&amp;rclk=1</t>
  </si>
  <si>
    <t>97665597</t>
  </si>
  <si>
    <t>رضوى للعقارات</t>
  </si>
  <si>
    <t>J66V+84X</t>
  </si>
  <si>
    <t>9511 0003</t>
  </si>
  <si>
    <t>https://www.google.com/maps/place/%D8%B5%D9%81%D9%82%D8%A9+%D9%84%D9%84%D8%A3%D8%B9%D9%85%D8%A7%D9%84+%D9%88%D8%B3%D8%A7%D8%B7%D8%A9+%D8%B9%D9%82%D8%A7%D8%B1%D9%8A%D8%A9%E2%80%AD/data=!4m7!3m6!1s0x3e8dfd00201f1edb:0x23c34ee05cd7e8a3!8m2!3d23.6149057!4d58.1994767!16s%2Fg%2F11y4rhln6q!19sChIJ2x4fIAD9jT4Ro-jXXOBOwyM?authuser=0&amp;hl=en&amp;rclk=1</t>
  </si>
  <si>
    <t>صفقة للأعمال وساطة عقارية</t>
  </si>
  <si>
    <t>J57X+XQ9</t>
  </si>
  <si>
    <t>https://www.google.com/maps/place/%D8%A8%D9%88%D8%A7%D8%A8%D8%A9+%D8%A7%D9%84%D8%B3%D9%84%D8%A7%D9%85+%D8%A7%D9%84%D8%AD%D8%AF%D9%8A%D8%AB%D8%A9%E2%80%AD/data=!4m7!3m6!1s0x3e8de5cf29d9378d:0x889e9a171fdec094!8m2!3d23.6618476!4d58.1060742!16s%2Fg%2F11rxf0pyv1!19sChIJjTfZKc_ljT4RlMDeHxeanog?authuser=0&amp;hl=en&amp;rclk=1</t>
  </si>
  <si>
    <t>بوابة السلام الحديثة</t>
  </si>
  <si>
    <t>M464+PCP, A Salam St</t>
  </si>
  <si>
    <t>9767 4445</t>
  </si>
  <si>
    <t>https://www.google.com/maps/place/%D8%B3%D9%84%D8%B7%D9%86%D8%A9+%D8%A7%D9%84%D8%B9%D9%82%D8%A7%D8%B1%E2%80%AD/data=!4m7!3m6!1s0x3e8dfdc08716a03f:0x9be0b292186ce7cf!8m2!3d23.5961315!4d58.2155338!16s%2Fg%2F11s32wqm49!19sChIJP6AWh8D9jT4Rz-dsGJKy4Js?authuser=0&amp;hl=en&amp;rclk=1</t>
  </si>
  <si>
    <t>سلطنة العقار</t>
  </si>
  <si>
    <t>مقابل نفط عمان مسقط</t>
  </si>
  <si>
    <t>7264 5908</t>
  </si>
  <si>
    <t>https://www.google.com/maps/place/GOLDEN+FUTURE+OMAN/data=!4m7!3m6!1s0x3e8dfddb47adf2a5:0x6ca5884b6d1c719f!8m2!3d23.6210165!4d58.2609985!16s%2Fg%2F11l1djrnnj!19sChIJpfKtR9v9jT4Rn3EcbUuIpWw?authuser=0&amp;hl=en&amp;rclk=1</t>
  </si>
  <si>
    <t>GOLDEN FUTURE OMAN</t>
  </si>
  <si>
    <t>الموج</t>
  </si>
  <si>
    <t>9222 8964</t>
  </si>
  <si>
    <t>https://www.google.com/maps/place/Al+Salam+Modern+Gate+-+Propriety+Valuation+and+Brokerage+Services./data=!4m7!3m6!1s0x3e8de561c81f2815:0x70d6b95e0bf72f5c!8m2!3d23.6618914!4d58.1060429!16s%2Fg%2F11mpsw7lrp!19sChIJFSgfyGHljT4RXC_3C1651nA?authuser=0&amp;hl=en&amp;rclk=1</t>
  </si>
  <si>
    <t>Al Salam Modern Gate - Propriety Valuation and Brokerage Services.</t>
  </si>
  <si>
    <t>Al Seeb - Al Mabailah South Opposite the industerial area - same building of National Finance Company 4th Floor, flat No. 43</t>
  </si>
  <si>
    <t>⋅ Opens 2 PM</t>
  </si>
  <si>
    <t>95977465</t>
  </si>
  <si>
    <t>https://www.google.com/maps/place/Deyaar+Oman/data=!4m7!3m6!1s0x3e8de394c4e95cfd:0x143090c4fac6c219!8m2!3d23.5672736!4d58.1699875!16s%2Fg%2F11pc9hg9d0!19sChIJ_VzpxJTjjT4RGcLG-sSQMBQ?authuser=0&amp;hl=en&amp;rclk=1</t>
  </si>
  <si>
    <t>Deyaar Oman</t>
  </si>
  <si>
    <t>3rd Floor, KOM5 Building Knowledge Oasis Muscat Muscat OM</t>
  </si>
  <si>
    <t>24 155775</t>
  </si>
  <si>
    <t>https://www.google.com/maps/place/flat+for+rent/data=!4m7!3m6!1s0x3e8de5e38a6935e5:0x9ccd2bd3a2d7412!8m2!3d23.6473237!4d58.1458246!16s%2Fg%2F11h935sxdk!19sChIJ5TVpiuPljT4REnQtOr3SzAk?authuser=0&amp;hl=en&amp;rclk=1</t>
  </si>
  <si>
    <t>flat for rent</t>
  </si>
  <si>
    <t>way:9993, House:2113, Block/Complx:PH4, 12</t>
  </si>
  <si>
    <t>9944 1613</t>
  </si>
  <si>
    <t>i called but no answer</t>
  </si>
  <si>
    <t>https://www.google.com/maps/place/%D8%B4%D8%B1%D9%83%D8%A9+%D8%B3%D8%AD%D8%A7%D8%A8+%D8%A7%D9%84%D8%B1%D9%8A%D8%A7%D9%86+%D9%84%D9%84%D8%AA%D8%AC%D8%A7%D8%B1%D8%A9+%D8%B4.%D8%B4.%D9%88%E2%80%AD/data=!4m7!3m6!1s0x3e8de330e9d92c79:0xe54c117d4151bb5e!8m2!3d23.6005048!4d58.1196277!16s%2Fg%2F11p6k5jg6s!19sChIJeSzZ6TDjjT4RXrtRQX0RTOU?authuser=0&amp;hl=en&amp;rclk=1</t>
  </si>
  <si>
    <t>شركة سحاب الريان للتجارة ش.ش.و</t>
  </si>
  <si>
    <t>J429+6V2، المعبيلة،</t>
  </si>
  <si>
    <t>https://www.google.com/maps/place/Edara+Apartment+Mabela/data=!4m7!3m6!1s0x3e8de3846e1bd20f:0x75a336ae8f0e0dfd!8m2!3d23.6342949!4d58.1357937!16s%2Fg%2F11q8k3vpgc!19sChIJD9IbboTjjT4R_Q0Oj642o3U?authuser=0&amp;hl=en&amp;rclk=1</t>
  </si>
  <si>
    <t>Edara Apartment Mabela</t>
  </si>
  <si>
    <t>J4MP+P87, Unnamed Road, السيب‎،،</t>
  </si>
  <si>
    <t>https://www.google.com/maps/place/MK+Muscat/data=!4m7!3m6!1s0x3e8dfd2acc9e60c7:0x4236130cc6f6dfa3!8m2!3d23.6243192!4d58.2616661!16s%2Fg%2F11p14kmnqm!19sChIJx2CezCr9jT4Ro9_2xgwTNkI?authuser=0&amp;hl=en&amp;rclk=1</t>
  </si>
  <si>
    <t>MK Muscat</t>
  </si>
  <si>
    <t>Al Maha Petrol Station Opposite Al Mouj seeb, muscat OM</t>
  </si>
  <si>
    <t>9399 1860</t>
  </si>
  <si>
    <t>https://www.google.com/maps/place/Jibreen+company/data=!4m7!3m6!1s0x3e8de3bcaacfd159:0xca3376604e9363c1!8m2!3d23.6321496!4d58.137551!16s%2Fg%2F11s0ckcm3t!19sChIJWdHPqrzjjT4RwWOTTmB2M8o?authuser=0&amp;hl=en&amp;rclk=1</t>
  </si>
  <si>
    <t>97908606</t>
  </si>
  <si>
    <t>Jibreen company</t>
  </si>
  <si>
    <t>J4JQ+V23</t>
  </si>
  <si>
    <t>9559 8867</t>
  </si>
  <si>
    <t>https://www.google.com/maps/place/Huwiya+Studio/data=!4m7!3m6!1s0x3e8de3978a23e7a9:0x380084272e2ffd4c!8m2!3d23.5756639!4d58.1816613!16s%2Fg%2F11tfjkhwls!19sChIJqecjipfjjT4RTP0vLieEADg?authuser=0&amp;hl=en&amp;rclk=1</t>
  </si>
  <si>
    <t>Huwiya Studio</t>
  </si>
  <si>
    <t>https://www.google.com/maps/place/%D8%AF%D9%8A%D8%A7%D8%B1+%D8%A7%D9%84%D9%85%D8%B3%D8%AA%D9%82%D8%A8%D9%84+%D9%84%D9%84%D8%B9%D9%82%D8%A7%D8%B1%D8%A7%D8%AA%E2%80%AD/data=!4m7!3m6!1s0x3e8de7e0be0862d9:0xeda28048bf70091b!8m2!3d23.6917624!4d58.0695707!16s%2Fg%2F11qgccn9sl!19sChIJ2WIIvuDnjT4RGwlwv0iAou0?authuser=0&amp;hl=en&amp;rclk=1</t>
  </si>
  <si>
    <t>they have system already 10/7/2025</t>
  </si>
  <si>
    <t>ديار المستقبل للعقارات</t>
  </si>
  <si>
    <t>M3R9+QR2، الشخاخيط،</t>
  </si>
  <si>
    <t>9888 8795</t>
  </si>
  <si>
    <t>i need to scheduele meeting with Yusuf Al Kasbi</t>
  </si>
  <si>
    <t>https://www.google.com/maps/place/%D8%A7%D9%84%D9%87%D9%84%D8%A7%D9%84%D9%8A+%D9%84%D9%84%D8%B9%D9%82%D8%A7%D8%B1%D8%A7%D8%AA%E2%80%AD/data=!4m7!3m6!1s0x3e8de3079e33a293:0x428d31a32fd817e6!8m2!3d23.634554!4d58.1354642!16s%2Fg%2F11h_3tgx68!19sChIJk6IzngfjjT4R5hfYL6MxjUI?authuser=0&amp;hl=en&amp;rclk=1</t>
  </si>
  <si>
    <t>الهلالي للعقارات</t>
  </si>
  <si>
    <t>J4MP+R5G، المعبيلة الجنوبيه،</t>
  </si>
  <si>
    <t>Open now</t>
  </si>
  <si>
    <t>9968 6860</t>
  </si>
  <si>
    <t>i called but no response</t>
  </si>
  <si>
    <t>https://www.google.com/maps/place/Golden+Sand+Beach+Co.+L.L.C/data=!4m7!3m6!1s0x3e8dfbfb589333f7:0x19a47dea7fd8eb84!8m2!3d23.663562!4d58.1985344!16s%2Fg%2F11n144qgck!19sChIJ9zOTWPv7jT4RhOvYf-p9pBk?authuser=0&amp;hl=en&amp;rclk=1</t>
  </si>
  <si>
    <t>Golden Sand Beach Co. L.L.C</t>
  </si>
  <si>
    <t>M57X+CCF</t>
  </si>
  <si>
    <t>24 423383</t>
  </si>
  <si>
    <t>i texted them on whats app (79660036)</t>
  </si>
  <si>
    <t>https://www.google.com/maps/place/Al+Quraishi+biulding/data=!4m7!3m6!1s0x3e8de57e24605fef:0xb50e2ba887597b85!8m2!3d23.6823158!4d58.1719766!16s%2Fg%2F11fk1lwcgx!19sChIJ719gJH7ljT4RhXtZh6grDrU?authuser=0&amp;hl=en&amp;rclk=1</t>
  </si>
  <si>
    <t>Al Quraishi biulding</t>
  </si>
  <si>
    <t>M5JC+WQH</t>
  </si>
  <si>
    <t>9665 1181</t>
  </si>
  <si>
    <t xml:space="preserve">they dont have property management </t>
  </si>
  <si>
    <t>https://www.google.com/maps/place/Smart+Group/data=!4m7!3m6!1s0x3e8de30025bfdde7:0x855256143dfb3825!8m2!3d23.5956273!4d58.1551034!16s%2Fg%2F11vsgjdmqy!19sChIJ592_JQDjjT4RJTj7PRRWUoU?authuser=0&amp;hl=en&amp;rclk=1</t>
  </si>
  <si>
    <t>texted on whats app but no response, texted agaon on the 2nd, but no answer/ 7th oct, had a meeting, convinced them to take 10 years, they wanted a few add ons so were waiting for their ;ist to send them qoutation, we also sent them العقد/ i sent a voice note on whats to follow p</t>
  </si>
  <si>
    <t>Smart Group</t>
  </si>
  <si>
    <t>H5W4+725, Al Khoudh St</t>
  </si>
  <si>
    <t>9111 7522</t>
  </si>
  <si>
    <t>line busy</t>
  </si>
  <si>
    <t>https://www.google.com/maps/place/%D9%81%D8%B1%D8%A7%D8%AA+%D9%84%D9%84%D8%AE%D8%AF%D9%85%D8%A7%D8%AA+%D8%A7%D9%84%D8%B9%D9%82%D8%A7%D8%B1%D9%8A%D8%A9%E2%80%AD/data=!4m7!3m6!1s0x3e8dfd5a5b36ea3f:0x17b592bd987db79e!8m2!3d23.6153178!4d58.2017269!16s%2Fg%2F11vbyzy951!19sChIJP-o2W1r9jT4Rnrd9mL2StRc?authuser=0&amp;hl=en&amp;rclk=1</t>
  </si>
  <si>
    <t>94707677</t>
  </si>
  <si>
    <t>فرات للخدمات العقارية</t>
  </si>
  <si>
    <t>J682+4MH</t>
  </si>
  <si>
    <t>https://www.google.com/maps/place/Smart+Group+-+%D9%85%D8%AC%D9%85%D9%88%D8%B9%D8%A9+%D8%B3%D9%85%D8%A7%D8%B1%D8%AA%E2%80%AD/data=!4m7!3m6!1s0x6ede09a02a0bba5b:0x2286312c4371c074!8m2!3d23.5687899!4d58.1204009!16s%2Fg%2F11vrbw2zfd!19sChIJW7oLKqAJ3m4RdMBxQywxhiI?authuser=0&amp;hl=en&amp;rclk=1</t>
  </si>
  <si>
    <t>Smart Group - مجموعة سمارت</t>
  </si>
  <si>
    <t>24 539396</t>
  </si>
  <si>
    <t>https://www.google.com/maps/place/SETCO+Smart+Home+%D8%B3%D9%90%D8%AA%D9%92%D9%83%D9%8F%D9%88+%22%D8%B4%D8%B1%D9%83%D8%A9+%D8%A7%D9%84%D8%AA%D9%82%D9%86%D9%8A%D8%A7%D8%AA+%D8%A7%D9%84%D9%87%D9%86%D8%AF%D8%B3%D9%8A%D8%A9+%D8%A7%D9%84%D8%B0%D9%83%D9%8A%D8%A9%22%E2%80%AD/data=!4m7!3m6!1s0x3e8de3c6f5f0764f:0x46ed250352939d53!8m2!3d23.6166954!4d58.1853979!16s%2Fg%2F11gjz6mkdc!19sChIJT3bw9cbjjT4RU52TUgMl7UY?authuser=0&amp;hl=en&amp;rclk=1</t>
  </si>
  <si>
    <t>SETCO Smart Home سِتْكُو "شركة التقنيات الهندسية الذكية"</t>
  </si>
  <si>
    <t>السابعة Al Mazoon St</t>
  </si>
  <si>
    <t>9652 9630</t>
  </si>
  <si>
    <t>i called but they dont have property management</t>
  </si>
  <si>
    <t>https://www.google.com/maps/place/%D8%A7%D9%84%D9%85%D9%84%D9%8A%D9%88%D9%86%D9%8A%D8%B1+%D9%84%D9%84%D8%B9%D9%82%D8%A7%D8%B1%D8%A7%D8%AA%E2%80%AD/data=!4m7!3m6!1s0x3e8de4425a147ee7:0x33028f51f33ce04d!8m2!3d23.6628869!4d58.1291233!16s%2Fg%2F11c1r0d6ry!19sChIJ534UWkLkjT4RTeA881GPAjM?authuser=0&amp;hl=en&amp;rclk=1</t>
  </si>
  <si>
    <t>المليونير للعقارات</t>
  </si>
  <si>
    <t>M47H+5J5</t>
  </si>
  <si>
    <t>⋅ Opens 9 PM</t>
  </si>
  <si>
    <t>9902 1646</t>
  </si>
  <si>
    <t xml:space="preserve">they dont have property managment </t>
  </si>
  <si>
    <t>https://www.google.com/maps/place/Integrated+Projects+of+Al+Hamrashdi/data=!4m7!3m6!1s0x3e8dfdeb722efc79:0x72e44c0ace30d4c!8m2!3d23.619971!4d58.2587025!16s%2Fg%2F11t5ctdn6h!19sChIJefwucuv9jT4RTA3jrMBELgc?authuser=0&amp;hl=en&amp;rclk=1</t>
  </si>
  <si>
    <t>Integrated Projects of Al Hamrashdi</t>
  </si>
  <si>
    <t>Al Mouj Street, North Al Mawaleh, Seeb</t>
  </si>
  <si>
    <t>9020 0006</t>
  </si>
  <si>
    <t>https://www.google.com/maps/place/%D9%85%D8%AC%D9%85%D9%88%D8%B9%D8%A9+%D8%B3%D9%85%D8%A7%D8%B1%D8%AA+%D9%82%D8%B1%D9%88%D8%A8%E2%80%AD/data=!4m7!3m6!1s0x3e8dfd0071285e39:0x20bb2f1e6c151b94!8m2!3d23.6283501!4d58.1949875!16s%2Fg%2F11vsz8lsng!19sChIJOV4ocQD9jT4RlBsVbB4vuyA?authuser=0&amp;hl=en&amp;rclk=1</t>
  </si>
  <si>
    <t>No answe 10/7/2025 Saeed is speaking to the CEO saeeds client 670</t>
  </si>
  <si>
    <t>مجموعة سمارت قروب</t>
  </si>
  <si>
    <t>J5HV+8XX</t>
  </si>
  <si>
    <t>9774 4976</t>
  </si>
  <si>
    <t>https://www.google.com/maps/place/Enbar+Real+Estate/data=!4m7!3m6!1s0x3e8dfd5160d69bcb:0x24df1607a24140fc!8m2!3d23.6106789!4d58.2425542!16s%2Fg%2F11q8g85xm_!19sChIJy5vWYFH9jT4R_EBBogcW3yQ?authuser=0&amp;hl=en&amp;rclk=1</t>
  </si>
  <si>
    <t>Enbar Real Estate</t>
  </si>
  <si>
    <t>9208 8828</t>
  </si>
  <si>
    <t>text them on whats app to set a meeting</t>
  </si>
  <si>
    <t>https://www.google.com/maps/place/Y%26R+Trading+LLC/data=!4m7!3m6!1s0x3e8dfd49ec0a56d5:0xee1ce76378b761d3!8m2!3d23.6398326!4d58.2257489!16s%2Fg%2F11hdsgdyq3!19sChIJ1VYK7En9jT4R02G3eGPnHO4?authuser=0&amp;hl=en&amp;rclk=1</t>
  </si>
  <si>
    <t>Y&amp;R Trading LLC</t>
  </si>
  <si>
    <t>Sultan Qaboos main road</t>
  </si>
  <si>
    <t>9937 9966</t>
  </si>
  <si>
    <t>i called and he said hell ask one of the staff to contact me</t>
  </si>
  <si>
    <t>https://www.google.com/maps/place/Al+diar+Real+estate+United+%D8%A7%D9%84%D8%AF%D9%8A%D8%A7%D8%B1+%D8%A7%D9%84%D9%85%D8%AA%D8%AD%D8%AF%D8%A9+%D9%84%D9%84%D8%B9%D9%82%D8%A7%D8%B1%D8%A7%D8%AA%E2%80%AD/data=!4m7!3m6!1s0x3e8de35edf0680a1:0xdf0f5b8fa0ba8ca!8m2!3d23.5973007!4d58.154851!16s%2Fg%2F11h77q82r3!19sChIJoYAG317jjT4RyqgL-rj18A0?authuser=0&amp;hl=en&amp;rclk=1</t>
  </si>
  <si>
    <t>93595975</t>
  </si>
  <si>
    <t>Al diar Real estate United الديار المتحدة للعقارات</t>
  </si>
  <si>
    <t>H5W3+WWH, Rd No 53</t>
  </si>
  <si>
    <t>9160 0036</t>
  </si>
  <si>
    <t>he said they already have a system, and will ask one of the staff to tell me about it</t>
  </si>
  <si>
    <t>https://www.google.com/maps/place/SAF+APARTMENT+MABELA/data=!4m7!3m6!1s0x3e8de3f389118181:0xa59ac41c197f3861!8m2!3d23.628478!4d58.1436847!16s%2Fg%2F11t2b1p6g8!19sChIJgYERifPjjT4RYTh_GRzEmqU?authuser=0&amp;hl=en&amp;rclk=1</t>
  </si>
  <si>
    <t>خالد بنايه شارع الموج</t>
  </si>
  <si>
    <t>SAF APARTMENT MABELA</t>
  </si>
  <si>
    <t>J4HV+28P</t>
  </si>
  <si>
    <t>https://www.google.com/maps/place/Abu+Adnan+Shinas+Land/data=!4m7!3m6!1s0x3e8de51c4a50e969:0x1e5c1af13a10568a!8m2!3d23.6473237!4d58.1458246!16s%2Fg%2F11lww1n68w!19sChIJaelQShzljT4RilYQOvEaXB4?authuser=0&amp;hl=en&amp;rclk=1</t>
  </si>
  <si>
    <t>Abu Adnan Shinas Land</t>
  </si>
  <si>
    <t>texted on whats app but no response, texted agaon on the 2nd, but no answer, called on the 9th thursday he said he will check if hes free next week i said ill remind him/ called on the 12th he said he will send me his friends number to contact him cause hes  busy</t>
  </si>
  <si>
    <t>Alrodha Seeb OM</t>
  </si>
  <si>
    <t>9931 8688</t>
  </si>
  <si>
    <t>https://www.google.com/maps/place/Ghaf+Real+Estate+%7C+%D8%A7%D9%84%D8%BA%D8%A7%D9%81+%D8%A7%D9%84%D8%B9%D9%82%D8%A7%D8%B1%D9%8A%D8%A9%E2%80%AD/data=!4m7!3m6!1s0x3e8dfda89b3cdf51:0x98b472f939bc6fcb!8m2!3d23.6122022!4d58.238503!16s%2Fg%2F11fxykd299!19sChIJUd88m6j9jT4Ry2-8OflytJg?authuser=0&amp;hl=en&amp;rclk=1</t>
  </si>
  <si>
    <t>Ghaf Real Estate | الغاف العقارية</t>
  </si>
  <si>
    <t>J66Q+VCJ</t>
  </si>
  <si>
    <t>9968 9689</t>
  </si>
  <si>
    <t>https://www.google.com/maps/place/Atyan+Real+Estate/data=!4m7!3m6!1s0x3e8dfd000ecb54ad:0xdec2884b713016e6!8m2!3d23.6153479!4d58.1946172!16s%2Fg%2F11w2fpvt96!19sChIJrVTLDgD9jT4R5hYwcUuIwt4?authuser=0&amp;hl=en&amp;rclk=1</t>
  </si>
  <si>
    <t>Atyan Real Estate</t>
  </si>
  <si>
    <t>J58V+4RQ, Al Mazoon St</t>
  </si>
  <si>
    <t>https://www.google.com/maps/place/Urban+Unity+Company/data=!4m7!3m6!1s0x8cfa9122a22b7bc5:0x3a7f6fe953e5da46!8m2!3d23.6010758!4d58.2261658!16s%2Fg%2F11y7d0hcnv!19sChIJxXsroiKR-owRRtrlU-lvfzo?authuser=0&amp;hl=en&amp;rclk=1</t>
  </si>
  <si>
    <t>Urban Unity Company</t>
  </si>
  <si>
    <t>7670 1702</t>
  </si>
  <si>
    <t>https://www.google.com/maps/place/%D9%85%D8%A8%D9%86%D9%89+%D8%AA%D8%A7%D9%84%D9%8A%D9%86%E2%80%AD/data=!4m7!3m6!1s0x3e8dfd31a62218c1:0xa836b200901ae318!8m2!3d23.5930805!4d58.2333061!16s%2Fg%2F11h2g1fpgf!19sChIJwRgipjH9jT4RGOMakACyNqg?authuser=0&amp;hl=en&amp;rclk=1</t>
  </si>
  <si>
    <t>93226883</t>
  </si>
  <si>
    <t>مبنى تالين</t>
  </si>
  <si>
    <t>H6VM+68M، شارع السيب</t>
  </si>
  <si>
    <t>9076 8888</t>
  </si>
  <si>
    <t>https://www.google.com/maps/place/%D9%85%D8%AF%D9%8A%D9%86%D8%A9+%D8%B3%D9%86%D8%AF%D8%A7%D9%86+%D8%A7%D9%84%D8%B5%D9%86%D8%A7%D8%B9%D9%8A%D8%A9%E2%80%AD/data=!4m7!3m6!1s0x3e8de108535c86c5:0x88be8d94cd7e75ac!8m2!3d23.606095!4d58.0272824!16s%2Fg%2F11rkg4xk87!19sChIJxYZcUwjhjT4RrHV-zZSNvog?authuser=0&amp;hl=en&amp;rclk=1</t>
  </si>
  <si>
    <t>مدينة سندان الصناعية</t>
  </si>
  <si>
    <t>J24G+MC</t>
  </si>
  <si>
    <t>9099 9980</t>
  </si>
  <si>
    <t>https://www.google.com/maps/place/Al-Khasab+Real+Estate+%D8%A7%D9%84%D8%AE%D8%B5%D8%A8+%D8%A7%D9%84%D8%B9%D9%82%D8%A7%D8%B1%D9%8A%D8%A9%E2%80%AD/data=!4m7!3m6!1s0x3e8dfd3cb8e23077:0x60906cd74546bce2!8m2!3d23.6360331!4d58.2026818!16s%2Fg%2F11k8fcwx2j!19sChIJdzDiuDz9jT4R4rxGRddskGA?authuser=0&amp;hl=en&amp;rclk=1</t>
  </si>
  <si>
    <t xml:space="preserve">texted on whats app but no response, texted agaon on the 2nd, but no answer/number is closed </t>
  </si>
  <si>
    <t>Al-Khasab Real Estate الخصب العقارية</t>
  </si>
  <si>
    <t>J6P3+C37</t>
  </si>
  <si>
    <t>https://www.google.com/maps/place/Adeem+Real+Estate/data=!4m7!3m6!1s0x3e91ffa616ea1997:0xe3d897620b3423c3!8m2!3d23.6158197!4d58.1893632!16s%2Fg%2F11c2q0fkn3!19sChIJlxnqFqb_kT4RwyM0C2KX2OM?authuser=0&amp;hl=en&amp;rclk=1</t>
  </si>
  <si>
    <t>Adeem Real Estate</t>
  </si>
  <si>
    <t>22 507000</t>
  </si>
  <si>
    <t>https://www.google.com/maps/place/%D8%B4%D8%B1%D9%83%D8%A9+%D8%B3%D9%88%D8%A7%D8%B1%D9%8A+%D8%A7%D9%84%D8%B9%D9%82%D8%A7%D8%B1%D9%8A%D8%A9+-+%D9%85%D8%B3%D9%82%D8%B7%E2%80%AD/data=!4m7!3m6!1s0x3e8de3ed499086c1:0x1e9910207b544fdf!8m2!3d23.6167689!4d58.1854377!16s%2Fg%2F11w1ff1qn9!19sChIJwYaQSe3jjT4R309UeyAQmR4?authuser=0&amp;hl=en&amp;rclk=1</t>
  </si>
  <si>
    <t>شركة سواري العقارية - مسقط</t>
  </si>
  <si>
    <t>شارع مزون بجوار مجمع المحاكم بالسيب</t>
  </si>
  <si>
    <t>7113 3901</t>
  </si>
  <si>
    <t>https://www.google.com/maps/place/%D9%85%D8%B4%D8%A7%D8%B1%D9%8A%D8%B9+%D8%A7%D9%84%D8%AD%D8%AC%D8%A7%D8%B1%D8%A9%E2%80%AD/data=!4m7!3m6!1s0x3e8dfdca9d8441f9:0x65cce42cf9f245f3!8m2!3d23.6405105!4d58.2353358!16s%2Fg%2F11fnc2pcf3!19sChIJ-UGEncr9jT4R80Xy-SzkzGU?authuser=0&amp;hl=en&amp;rclk=1</t>
  </si>
  <si>
    <t>77171900</t>
  </si>
  <si>
    <t>مشاريع الحجارة</t>
  </si>
  <si>
    <t>شارع البساتين حيل الشمالية OM</t>
  </si>
  <si>
    <t>⋅ 2 PM ⋅ Reopens 5:30 PM</t>
  </si>
  <si>
    <t>Closes soon</t>
  </si>
  <si>
    <t>9322 3733</t>
  </si>
  <si>
    <t>https://www.google.com/maps/place/%D9%85%D9%83%D8%AA%D8%A8+%D8%A7%D9%84%D9%82%D9%85%D8%A9+%D9%84%D9%84%D8%AE%D8%AF%D9%85%D8%A7%D8%AA+%D8%A7%D9%84%D8%B9%D9%82%D8%A7%D8%B1%D9%8A%D8%A9+%D9%88%D8%AA%D8%B9%D9%82%D9%8A%D8%A8+%D8%A7%D9%84%D9%85%D8%B9%D8%A7%D9%85%D9%84%D8%A7%D8%AA%E2%80%AD/data=!4m7!3m6!1s0x3e8de54f19e3b451:0xe989764675da5c55!8m2!3d23.6565878!4d58.1104093!16s%2Fg%2F11vwf4s23n!19sChIJUbTjGU_ljT4RVVzadUZ2iek?authuser=0&amp;hl=en&amp;rclk=1</t>
  </si>
  <si>
    <t xml:space="preserve">not intrested as they have new system lunching soon </t>
  </si>
  <si>
    <t>مكتب القمة للخدمات العقارية وتعقيب المعاملات</t>
  </si>
  <si>
    <t>9258 1059</t>
  </si>
  <si>
    <t>https://www.google.com/maps/place/%D9%85%D9%83%D8%AA%D8%A8+%D8%B3%D9%86%D8%AF+%D9%86%D8%A8%D8%B6+%D9%8A%D9%88%D8%B1%D8%AE+Sanad+Nabd+Ywrak%E2%80%AD/data=!4m7!3m6!1s0x3e8dfdac156424db:0x747d6370f7689399!8m2!3d23.6407296!4d58.2234498!16s%2Fg%2F11n0l5d0ff!19sChIJ2yRkFaz9jT4RmZNo93BjfXQ?authuser=0&amp;hl=en&amp;rclk=1</t>
  </si>
  <si>
    <t>مكتب سند نبض يورخ Sanad Nabd Ywrak</t>
  </si>
  <si>
    <t>Seeb 1 Service Road Shell Petrol Station،</t>
  </si>
  <si>
    <t>9513 4242</t>
  </si>
  <si>
    <t>https://www.google.com/maps/place/%D8%B4%D8%B1%D9%81+%D9%84%D9%84%D8%B9%D9%82%D8%A7%D8%B1%D8%A7%D8%AA+Sharaf+Real+Estate%E2%80%AD/data=!4m7!3m6!1s0x3e8dfdb11b480453:0x3ceb8bfd70d0b492!8m2!3d23.6341835!4d58.2087324!16s%2Fg%2F11t8nzhrk7!19sChIJUwRIG7H9jT4RkrTQcP2L6zw?authuser=0&amp;hl=en&amp;rclk=1</t>
  </si>
  <si>
    <t>شرف للعقارات Sharaf Real Estate</t>
  </si>
  <si>
    <t>AlHail North، شارع البركات, Al Barakat St</t>
  </si>
  <si>
    <t>9304 4445</t>
  </si>
  <si>
    <t>https://www.google.com/maps/place/Mabela+Al+JARWANI/data=!4m7!3m6!1s0x3e8de37b1814219f:0x9c63e37a32b59839!8m2!3d23.6379671!4d58.1314674!16s%2Fg%2F11q41kl5px!19sChIJnyEUGHvjjT4ROZi1MnrjY5w?authuser=0&amp;hl=en&amp;rclk=1</t>
  </si>
  <si>
    <t>Mabela Al JARWANI</t>
  </si>
  <si>
    <t>J4QJ+5GV</t>
  </si>
  <si>
    <t>https://www.google.com/maps/place/SAHAT/data=!4m7!3m6!1s0x3e8dfd91b9bb303d:0x81c50d0aa6857e16!8m2!3d23.6437494!4d58.2037808!16s%2Fg%2F11tf0z0z4g!19sChIJPTC7uZH9jT4RFn6FpgoNxYE?authuser=0&amp;hl=en&amp;rclk=1</t>
  </si>
  <si>
    <t>SAHAT</t>
  </si>
  <si>
    <t>J6V3+CHX, Al Barakat St, Al Khoudh St</t>
  </si>
  <si>
    <t>texted on whats app but no response, texted agaon on the 2nd, but no answer, called on the 9th oct thursday, they have their own software</t>
  </si>
  <si>
    <t>https://www.google.com/maps/place/%D9%85%D8%AC%D8%A7%D9%86+%D8%A7%D9%84%D8%B9%D9%82%D8%A7%D8%B1%D9%8A%D9%87%E2%80%AD/data=!4m7!3m6!1s0x3e8dfd988d01951d:0x10ae7053354817be!8m2!3d23.642376!4d58.2237845!16s%2Fg%2F11nnql1qd6!19sChIJHZUBjZj9jT4RvhdINVNwrhA?authuser=0&amp;hl=en&amp;rclk=1</t>
  </si>
  <si>
    <t>90794140</t>
  </si>
  <si>
    <t>مجان العقاريه</t>
  </si>
  <si>
    <t>J6RF+XG3، شارع حيل الشمالية</t>
  </si>
  <si>
    <t>9901 0006</t>
  </si>
  <si>
    <t>https://www.google.com/maps/place/Saraya+Real+Estate/data=!4m7!3m6!1s0x3e8dfdd71cfe0355:0x6b49f857cbe24923!8m2!3d23.615213!4d58.2034089!16s%2Fg%2F11k03nmnr1!19sChIJVQP-HNf9jT4RI0niy1f4SWs?authuser=0&amp;hl=en&amp;rclk=1</t>
  </si>
  <si>
    <t>Saraya Real Estate</t>
  </si>
  <si>
    <t>Al-Khod, Mazoun Street, Building 528, 3 floor, Flat 33</t>
  </si>
  <si>
    <t>22 097783</t>
  </si>
  <si>
    <t>https://www.google.com/maps/place/Smart+Group+-+%D9%85%D8%AC%D9%85%D9%88%D8%B9%D8%A9+%D8%B3%D9%85%D8%A7%D8%B1%D8%AA+%D9%84%D9%84%D9%85%D8%B4%D8%A7%D8%B1%D9%8A%D8%B9+%D8%A7%D9%84%D8%B9%D9%82%D8%A7%D8%B1%D9%8A%D8%A9%E2%80%AD/data=!4m7!3m6!1s0x3e8dfdb40c165fd3:0x55d6636044ef4164!8m2!3d23.6138446!4d58.1781262!16s%2Fg%2F11tf28cxwv!19sChIJ018WDLT9jT4RZEHvRGBj1lU?authuser=0&amp;hl=en&amp;rclk=1</t>
  </si>
  <si>
    <t>Smart Group - مجموعة سمارت للمشاريع العقارية</t>
  </si>
  <si>
    <t>Al Khoudh St</t>
  </si>
  <si>
    <t>Tagaseem real estate</t>
  </si>
  <si>
    <t>https://www.google.com/maps/place/%D8%A7%D9%84%D8%B9%D8%B1%D8%A8%D9%8A%D8%A9+%D9%84%D9%84%D8%B9%D9%82%D8%A7%D8%B1%D8%A7%D8%AA+%D9%81%D8%B1%D8%B9+%D8%A7%D9%84%D8%AE%D9%88%D8%B6%E2%80%AD/data=!4m7!3m6!1s0x3e8de3ade94068bd:0x3cba7164caddf386!8m2!3d23.6173036!4d58.181902!16s%2Fg%2F11fwjfhfxc!19sChIJvWhA6a3jjT4RhvPdymRxujw?authuser=0&amp;hl=en&amp;rclk=1</t>
  </si>
  <si>
    <t>customer his not in realestate managment but he refer me to anthor company 10/9/2025</t>
  </si>
  <si>
    <t>العربية للعقارات فرع الخوض</t>
  </si>
  <si>
    <t>J58J+WQC, Al Mazoon St</t>
  </si>
  <si>
    <t>9591 9658</t>
  </si>
  <si>
    <t>https://www.google.com/maps/place/Arjwan+Al+Khaleej+For+Real+Estate/data=!4m7!3m6!1s0x3e8dfdc28595ce05:0x944da25fcf9a797!8m2!3d23.679799!4d58.1947507!16s%2Fg%2F11h5bbyv58!19sChIJBc6VhcL9jT4Rl6f5_CXaRAk?authuser=0&amp;hl=en&amp;rclk=1</t>
  </si>
  <si>
    <t>Arjwan Al Khaleej For Real Estate</t>
  </si>
  <si>
    <t>OM, Street 34</t>
  </si>
  <si>
    <t>7940 0748</t>
  </si>
  <si>
    <t>https://www.google.com/maps/place/%D8%A7%D9%84%D9%85%D8%B9%D8%AA%D8%B5%D9%85+%D9%84%D9%84%D9%85%D8%B4%D8%A7%D8%B1%D9%8A%D8%B9%E2%80%AD/data=!4m7!3m6!1s0x3e8dfd26a7b6f8d9:0xfc0b1469824f74f4!8m2!3d23.604277!4d58.2291749!16s%2Fg%2F11y35pszwj!19sChIJ2fi2pyb9jT4R9HRPgmkUC_w?authuser=0&amp;hl=en&amp;rclk=1</t>
  </si>
  <si>
    <t>المعتصم للمشاريع</t>
  </si>
  <si>
    <t>9664 4788</t>
  </si>
  <si>
    <t>https://www.google.com/maps/place/mskn+%7C+%D9%85%D8%B3%D9%83%D9%86%E2%80%AD/data=!4m7!3m6!1s0x3e91ffc58ae28251:0xd3c13a9b7ba10f77!8m2!3d23.6162023!4d58.1850707!16s%2Fg%2F11lscv07gy!19sChIJUYLiisX_kT4Rdw-he5s6wdM?authuser=0&amp;hl=en&amp;rclk=1</t>
  </si>
  <si>
    <t>mskn | مسكن</t>
  </si>
  <si>
    <t>Building 408, First Floor, Office No. 12</t>
  </si>
  <si>
    <t>9899 6287</t>
  </si>
  <si>
    <t>https://www.google.com/maps/place/%D8%A3%D8%B1%D8%B6+%D8%B3%D9%84%D8%B7%D8%A7%D9%86+%D8%A8%D9%86+%D9%85%D8%AD%D9%85%D8%AF+%D8%A7%D9%84%D9%86%D8%B9%D9%85%D8%A7%D9%86%D9%8A%E2%80%AD/data=!4m7!3m6!1s0x3e8dfd3eb2fec7f3:0xbf380a0cecc1c13a!8m2!3d23.6266925!4d58.2582225!16s%2Fg%2F11vdw1rrbz!19sChIJ88f-sj79jT4ROsHB7AwKOL8?authuser=0&amp;hl=en&amp;rclk=1</t>
  </si>
  <si>
    <t>أرض سلطان بن محمد النعماني</t>
  </si>
  <si>
    <t>J7G5+M7</t>
  </si>
  <si>
    <t>https://www.google.com/maps/place/OYO+TECHNOLOGY+AND+HOSPITALITY/data=!4m7!3m6!1s0x3e8de5a829cdd36d:0x193550b1b5501a82!8m2!3d23.660894!4d58.128717!16s%2Fg%2F11khxzx5h9!19sChIJbdPNKajljT4RghpQtbFQNRk?authuser=0&amp;hl=en&amp;rclk=1</t>
  </si>
  <si>
    <t>OYO TECHNOLOGY AND HOSPITALITY</t>
  </si>
  <si>
    <t>1274/2, Block, 369 Way 6919</t>
  </si>
  <si>
    <t>24 442604</t>
  </si>
  <si>
    <t>https://www.google.com/maps/place/%D9%85%D9%83%D8%AA%D8%A8+%D8%B3%D9%86%D8%AF+%D9%85%D8%B4%D8%A7%D8%B1%D9%8A%D8%B9+%D8%AD%D9%85%D9%8A%D8%B1+%D9%85%D8%B9%D8%A8%D9%8A%D9%84%D9%87+8%E2%80%AD/data=!4m7!3m6!1s0x3e8de7be3f304e65:0xde54f9518783c79e!8m2!3d23.6340642!4d58.0716571!16s%2Fg%2F11pq8gxlkw!19sChIJZU4wP77njT4RnseDh1H5VN4?authuser=0&amp;hl=en&amp;rclk=1</t>
  </si>
  <si>
    <t>مكتب سند مشاريع حمير معبيله 8</t>
  </si>
  <si>
    <t>J3MC+JMF</t>
  </si>
  <si>
    <t>9596 6115</t>
  </si>
  <si>
    <t>https://www.google.com/maps/place/Al+Tayar+Properties/data=!4m7!3m6!1s0x3e8dfd837595144d:0x7662c56de3c6e8be!8m2!3d23.6267448!4d58.1980077!16s%2Fg%2F11vqt90h67!19sChIJTRSVdYP9jT4RvujG423FYnY?authuser=0&amp;hl=en&amp;rclk=1</t>
  </si>
  <si>
    <t>Al Tayar Properties</t>
  </si>
  <si>
    <t>Al Khoud Souq</t>
  </si>
  <si>
    <t>9142 4242</t>
  </si>
  <si>
    <t>https://www.google.com/maps/place/%D9%88%D8%B3%D8%A7%D8%B7%D8%A9+%D8%A7%D9%84%D8%B9%D9%82%D8%A7%D8%B1%D8%A7%D8%AA%E2%80%AD/data=!4m7!3m6!1s0x3e8dfdaada825d0b:0x595440747a0dfdf3!8m2!3d23.6249711!4d58.2190579!16s%2Fg%2F11l24b7mh_!19sChIJC12C2qr9jT4R8_0NenRAVFk?authuser=0&amp;hl=en&amp;rclk=1</t>
  </si>
  <si>
    <t>99461128</t>
  </si>
  <si>
    <t>وساطة العقارات</t>
  </si>
  <si>
    <t>J6G9+2J7</t>
  </si>
  <si>
    <t>https://www.google.com/maps/place/Al+Mushruf+Real+Estate/data=!4m7!3m6!1s0x3e8dfd00042ab4df:0x7b0b42d9efd8c25c!8m2!3d23.6365312!4d58.2078319!16s%2Fg%2F11vz8tt5sc!19sChIJ37QqBAD9jT4RXMLY79lCC3s?authuser=0&amp;hl=en&amp;rclk=1</t>
  </si>
  <si>
    <t>Al Mushruf Real Estate</t>
  </si>
  <si>
    <t>J6P5+J48, Al Barakat St</t>
  </si>
  <si>
    <t>https://www.google.com/maps/place/mabela,+al+seeb+muscat/data=!4m7!3m6!1s0x3e8de55ba3d13009:0x39b985fedfd79622!8m2!3d23.6473237!4d58.1458246!16s%2Fg%2F11t1g0hdq5!19sChIJCTDRo1vljT4RIpbX3_6FuTk?authuser=0&amp;hl=en&amp;rclk=1</t>
  </si>
  <si>
    <t>mabela, al seeb muscat</t>
  </si>
  <si>
    <t>J4WW+W8G</t>
  </si>
  <si>
    <t>https://www.google.com/maps/place/%D8%A7%D9%84%D8%B4%D8%B9%D9%84%D8%A9+%D8%A7%D9%84%D8%B9%D8%A7%D9%84%D9%85%D9%8A%D8%A9+%D9%84%D9%84%D8%A7%D8%B3%D8%AA%D8%AB%D9%85%D8%A7%D8%B1+%D8%A7%D9%84%D8%B9%D9%82%D8%A7%D8%B1%D9%8A%E2%80%AD/data=!4m7!3m6!1s0x3e8dfd9657d94875:0xb0332911a4bc7eeb!8m2!3d23.6224782!4d58.2048765!16s%2Fg%2F11nl6h2h6p!19sChIJdUjZV5b9jT4R6368pBEpM7A?authuser=0&amp;hl=en&amp;rclk=1</t>
  </si>
  <si>
    <t>الشعلة العالمية للاستثمار العقاري</t>
  </si>
  <si>
    <t>Al Sad Muscat OM</t>
  </si>
  <si>
    <t>9424 4929</t>
  </si>
  <si>
    <t>https://www.google.com/maps/place/%D8%AF%D8%A7%D9%86%D8%A9+%D8%A7%D9%84%D8%AF%D9%86%D9%8A%D8%A7+%D9%84%D9%84%D8%AE%D8%AF%D9%85%D8%A7%D8%AA+%D8%A7%D9%84%D8%B9%D9%82%D8%A7%D8%B1%D9%8A%D8%A9%E2%80%AD/data=!4m7!3m6!1s0x3e8de3be3b289c7b:0x6825b16ec4d1207e!8m2!3d23.6013861!4d58.1580621!16s%2Fg%2F11s4_f5536!19sChIJe5woO77jjT4RfiDRxG6xJWg?authuser=0&amp;hl=en&amp;rclk=1</t>
  </si>
  <si>
    <t>دانة الدنيا للخدمات العقارية</t>
  </si>
  <si>
    <t>الخوض السادسة Muscat - al seeb - Al khoud 6</t>
  </si>
  <si>
    <t>9252 2122</t>
  </si>
  <si>
    <t>https://www.google.com/maps/place/Arsalan+Building+Materials+Complex+%D9%85%D8%AC%D9%85%D8%B9+%D8%A3%D8%B1%D8%B3%D9%84%D8%A7%D9%86+%D9%84%D9%85%D9%88%D8%A7%D8%AF+%D8%A7%D9%84%D8%A8%D9%86%D8%A7%D8%A1%E2%80%AD/data=!4m7!3m6!1s0x3e8de6a5c9462e85:0x390aebc26f539ec6!8m2!3d23.6439466!4d58.0919524!16s%2Fg%2F11cp98dtvv!19sChIJhS5GyaXmjT4Rxp5Tb8LrCjk?authuser=0&amp;hl=en&amp;rclk=1</t>
  </si>
  <si>
    <t>customer said to contact them on Jan/2026 i called on 10/9/2025</t>
  </si>
  <si>
    <t>95802132</t>
  </si>
  <si>
    <t>Arsalan Building Materials Complex مجمع أرسلان لمواد البناء</t>
  </si>
  <si>
    <t>Road no. 10, Opposite Gulf College, Mabellah, Seeb Muscat OM</t>
  </si>
  <si>
    <t>⋅ Closes 12 AM</t>
  </si>
  <si>
    <t>9798 4800</t>
  </si>
  <si>
    <t>https://www.google.com/maps/place/Roma11/data=!4m7!3m6!1s0x3e8de7b24767fef7:0xffa2b4e72c3aef64!8m2!3d23.6334395!4d58.0701788!16s%2Fg%2F11r_v433ts!19sChIJ9_5nR7LnjT4RZO86LOe0ov8?authuser=0&amp;hl=en&amp;rclk=1</t>
  </si>
  <si>
    <t>Roma11</t>
  </si>
  <si>
    <t>Unnamed Road, السيب‎،</t>
  </si>
  <si>
    <t>⋅ Opens 12 AM Thu</t>
  </si>
  <si>
    <t>https://www.google.com/maps/place/SHARQ+Tower/data=!4m7!3m6!1s0x3e8de383b98ed18b:0x1a22490c19ca9ea7!8m2!3d23.6353125!4d58.1401875!16s%2Fg%2F11dxjgtkrr!19sChIJi9GOuYPjjT4Rp57KGQxJIho?authuser=0&amp;hl=en&amp;rclk=1</t>
  </si>
  <si>
    <t>SHARQ Tower</t>
  </si>
  <si>
    <t>https://www.google.com/maps/place/%D8%AC%D8%A7%D9%86%D8%A8+%D9%85%D8%AD%D8%B7%D8%A9+%D8%B4%D9%84%E2%80%AD/data=!4m7!3m6!1s0x3e8dfd5b1fed23fd:0xc0b44f687cc41b28!8m2!3d23.6426625!4d58.2371939!16s%2Fg%2F11vjd9z_dt!19sChIJ_SPtH1v9jT4RKBvEfGhPtMA?authuser=0&amp;hl=en&amp;rclk=1</t>
  </si>
  <si>
    <t>جانب محطة شل</t>
  </si>
  <si>
    <t>J6VP+3WR، 1</t>
  </si>
  <si>
    <t>https://www.google.com/maps/place/%D9%85%D9%83%D8%A7%D9%86%D9%83+%D9%84%D9%84%D8%AE%D8%AF%D9%85%D8%A7%D8%AA+%D8%A7%D9%84%D8%AD%D8%AF%D9%8A%D8%AB%D8%A9%E2%80%AD/data=!4m7!3m6!1s0x3e8dfd003d0177e9:0xed25efd7c68dc1d8!8m2!3d23.6327984!4d58.2090557!16s%2Fg%2F11vzy8pxgr!19sChIJ6XcBPQD9jT4R2MGNxtfvJe0?authuser=0&amp;hl=en&amp;rclk=1</t>
  </si>
  <si>
    <t>مكانك للخدمات الحديثة</t>
  </si>
  <si>
    <t>Al Barakat St</t>
  </si>
  <si>
    <t>7978 6996</t>
  </si>
  <si>
    <t>https://www.google.com/maps/place/Go4Rent+Store/data=!4m7!3m6!1s0x3e8de3de1bed743d:0x55a58597d9b04b22!8m2!3d23.5998519!4d58.1555704!16s%2Fg%2F11h2mqzptw!19sChIJPXTtG97jjT4RIkuw2ZeFpVU?authuser=0&amp;hl=en&amp;rclk=1</t>
  </si>
  <si>
    <t>Go4Rent Store</t>
  </si>
  <si>
    <t>SQU Alkhoud 6 OM</t>
  </si>
  <si>
    <t>9120 0024</t>
  </si>
  <si>
    <t>https://www.google.com/maps/place/Sunrise+Global+Business+LLC/data=!4m7!3m6!1s0x3e8dfd1463c7b419:0x98f155e3ebe41a8d!8m2!3d23.6353143!4d58.2301495!16s%2Fg%2F11k48m_nr0!19sChIJGbTHYxT9jT4RjRrk6-NV8Zg?authuser=0&amp;hl=en&amp;rclk=1</t>
  </si>
  <si>
    <t>Sunrise Global Business LLC</t>
  </si>
  <si>
    <t>9565 1314</t>
  </si>
  <si>
    <t>https://www.google.com/maps/place/Mabela+house/data=!4m7!3m6!1s0x3e8de3713c44717d:0xe7f3948a2e30db64!8m2!3d23.6050021!4d58.1257101!16s%2Fg%2F11t2cfpwfs!19sChIJfXFEPHHjjT4RZNswLoqU8-c?authuser=0&amp;hl=en&amp;rclk=1</t>
  </si>
  <si>
    <t>Mabela house</t>
  </si>
  <si>
    <t>J43G+X7</t>
  </si>
  <si>
    <t>البراعه العقاريه</t>
  </si>
  <si>
    <t xml:space="preserve">called on 10/9/2025 customer not intrsted as he have anthoer system </t>
  </si>
  <si>
    <t>97996623</t>
  </si>
  <si>
    <t xml:space="preserve">called on 10/9/2025 and they wants us to send them email </t>
  </si>
  <si>
    <t>الدهام العقاريه</t>
  </si>
  <si>
    <t>91688988</t>
  </si>
  <si>
    <t>ملتقى الخير- هلال المحرزي</t>
  </si>
  <si>
    <t>95588195</t>
  </si>
  <si>
    <t>الرياده للقارات محمد با عمر</t>
  </si>
  <si>
    <t>texted them today, waiting for their response/ texted again on 9th oct/ meeting on thursday 12:00 pm, he was intrested in digital marketing i sent him qoutation/ called on the 12th but no response</t>
  </si>
  <si>
    <t>shihab al shafii</t>
  </si>
  <si>
    <t xml:space="preserve">they are using odo, they want call center, they refered us to 3 other companies/ called on the 19th oct but no response/client wants qutition for 9 users for call center </t>
  </si>
  <si>
    <t>98233335</t>
  </si>
  <si>
    <t>77577827</t>
  </si>
  <si>
    <t xml:space="preserve">زين للتطوير العقاري </t>
  </si>
  <si>
    <t>they are not intrested 10/12/2025</t>
  </si>
  <si>
    <t xml:space="preserve">omran exhibition </t>
  </si>
  <si>
    <t xml:space="preserve">i texted today, waiting for response/ texted again on the 9th oct thursday, waiting for her response/ she told me to remind her on whats app so she could set a meeting/ meeting on wednesday / I did follow up with the client and she said to follow up with her on Jan15/2026 </t>
  </si>
  <si>
    <t>96160070</t>
  </si>
  <si>
    <t>الابرار العقاريه( Hamed Albalushi)</t>
  </si>
  <si>
    <t>aproched them on the exhibition and will call them for a meting 10/9/2025 i called today no answer 10/12/2025 i contact Hamed he on veacation 10/14/2025 i have contact the claint and he saaid is beter to aproch the company with out apointment 10/16/2025</t>
  </si>
  <si>
    <t xml:space="preserve">Al Duqam overseas /Naseer Algharibi </t>
  </si>
  <si>
    <t>96472456</t>
  </si>
  <si>
    <t xml:space="preserve">Meeting on 10/16/2025/ proposel sent to client waiting for the contract to be prepired so i can send it to the compnay </t>
  </si>
  <si>
    <t xml:space="preserve">customer will get back to me for metting called him on 10/9/2025 called on 10/14/2025 no answer called again on 10/16/2025 no answer /claint have another softwaer </t>
  </si>
  <si>
    <t>92285232</t>
  </si>
  <si>
    <t xml:space="preserve">No amswer 10/7/2025 i called again no annswer on 10/9/2025 called on 10/16/2025 no answer </t>
  </si>
  <si>
    <t xml:space="preserve">Daimond real estate </t>
  </si>
  <si>
    <t>95272040</t>
  </si>
  <si>
    <t>Customer will confirm with regards metting the company owner 10/9/2025/called no answer 10/19/2025</t>
  </si>
  <si>
    <t>fatma mq real estate</t>
  </si>
  <si>
    <t>omiyma gave me fatma's number to coordinate the meeting, 9th oct thursday, called but not response/ they already have a software 12th oct</t>
  </si>
  <si>
    <t>96144292</t>
  </si>
  <si>
    <t>ahmed al siyabi</t>
  </si>
  <si>
    <t>texted on insta and waiting for response</t>
  </si>
  <si>
    <t>Abdulrahman Sama</t>
  </si>
  <si>
    <t>9549 5281</t>
  </si>
  <si>
    <t xml:space="preserve">he said he will get back in an hour or two, he has a meeting/ i called 9th oct thursday, meeting on monday 11am/ met him on the 13th he said he will talk to his manager and get back to us/ called on the 19th oct and it sent me to voicemail/ called him and he said that his manager is on leave for 15 days and will talk to him when hes back / client not intrested to have system </t>
  </si>
  <si>
    <t>95544753</t>
  </si>
  <si>
    <t>abyan ali</t>
  </si>
  <si>
    <t>9291 9293</t>
  </si>
  <si>
    <t xml:space="preserve">i called him he said they have their own system, and told me to contact him throgh whatapp </t>
  </si>
  <si>
    <t>Al Fayha United Real Estate Development</t>
  </si>
  <si>
    <t>94479494</t>
  </si>
  <si>
    <t>cant reach the person, 9th oct thursday, no response</t>
  </si>
  <si>
    <t>alafaq realestate</t>
  </si>
  <si>
    <t>9266 8828</t>
  </si>
  <si>
    <t xml:space="preserve">i called but no response, i texted on whats 9th oct, called on the 12th and set a meeting on monday/ client dont have proparty managment </t>
  </si>
  <si>
    <t>90996418</t>
  </si>
  <si>
    <t>alqalam realestate</t>
  </si>
  <si>
    <t>Line was busy, texted on 9th oct/ client have system but he told me to send him details about Ejar</t>
  </si>
  <si>
    <t>alsarkal</t>
  </si>
  <si>
    <t>98869900</t>
  </si>
  <si>
    <t>i called but no response, 9th oct i called again and the phone number owner doesnt work there anymore</t>
  </si>
  <si>
    <t>Alwhdah</t>
  </si>
  <si>
    <t>he told me to contact the owner/  اسامه الراسبي (96663001)
 i called him but no response/ called osama on the 9th, cant reach him</t>
  </si>
  <si>
    <t>77333924</t>
  </si>
  <si>
    <t xml:space="preserve">aqarati </t>
  </si>
  <si>
    <t>9129 2334</t>
  </si>
  <si>
    <t>i called him but no response/ called again on the 9th but no response</t>
  </si>
  <si>
    <t>aqari properties nabeel</t>
  </si>
  <si>
    <t>9300 3001</t>
  </si>
  <si>
    <t xml:space="preserve">i called him but no response/ called on the 9th oct, line was busy/ he did not show up for the meeting/ called him on the 19th oct but no answer / client want to have website / Called no answer </t>
  </si>
  <si>
    <t>dream villa 2 رؤى</t>
  </si>
  <si>
    <t xml:space="preserve"> 9477 0088</t>
  </si>
  <si>
    <t xml:space="preserve">told us to visit them in OCAC/ met at the OCEC and talked to set a meeting, waiting to confirm the date and timing/ called on the 12th oct, we set a meeting on the 14th oct/ on the meeting we talked and she was intrested but they dont have property managmnet, but she told me to send her proposal and qoutation for AI boot with 10 staff with CRM, call center, and ejar./Client not intrested maybe in futur </t>
  </si>
  <si>
    <t xml:space="preserve">Deal Real estae </t>
  </si>
  <si>
    <t>No answer 10/7/2025 called again on 10/9/2025 no answer called again no answe 10/16/2025/ called no answer 10/19/2025</t>
  </si>
  <si>
    <t xml:space="preserve">global creativety </t>
  </si>
  <si>
    <t>7938 3382</t>
  </si>
  <si>
    <t xml:space="preserve">Line was busy/ meeting on thursday at 1he fotgot and cancelled the meeting and reschedueled it on snday at 1/ told him to reschedel the meeting best on the timing suitable for him, i called him four times to confirm our meeting and texted on whats app but was left on seen/ i have reschdedule the meeting to be on 11/9/2025/ هi did followup no response from the client </t>
  </si>
  <si>
    <t>greenland</t>
  </si>
  <si>
    <t>she told me to send her the system brief on whats app/ called on the 12th, we set a meeting/ she thought we were selling properties</t>
  </si>
  <si>
    <t>jabal 2</t>
  </si>
  <si>
    <t>اصول الاستثمار</t>
  </si>
  <si>
    <t>he told me to send him the details on whats app and will get back to me</t>
  </si>
  <si>
    <t>middle east realestate</t>
  </si>
  <si>
    <t xml:space="preserve">i called but no response, called again on the 12th but no response/ client asked me to send him Ejar details on whatsapp then he will cntact me / client is intrested but he is busy he said to remind him later on to set meeting / called no answer </t>
  </si>
  <si>
    <t>mr mohamed alminbar</t>
  </si>
  <si>
    <t xml:space="preserve">i called but no response/ called on the 12th but no response/ Saeed contacted the client </t>
  </si>
  <si>
    <t>muzamel alblushi zubair</t>
  </si>
  <si>
    <t xml:space="preserve">i called but no response, he told me to send him again on whats app and he will check with his team/ client asked me to send him all the details on whatsapp / no responnd from the client </t>
  </si>
  <si>
    <t xml:space="preserve">nelson alrawaed </t>
  </si>
  <si>
    <t xml:space="preserve">hes not intrested </t>
  </si>
  <si>
    <t>Maabila Contact List 13-2-205</t>
  </si>
  <si>
    <t>category</t>
  </si>
  <si>
    <t>Seed Comment</t>
  </si>
  <si>
    <t>Real estate agency</t>
  </si>
  <si>
    <t>already spoke to him and had a meeting with him and he has a system that his already using</t>
  </si>
  <si>
    <t>realty gate</t>
  </si>
  <si>
    <t>Industrial real estate agency</t>
  </si>
  <si>
    <t xml:space="preserve">spoke to him and asked me to send him all the details waiting for his response </t>
  </si>
  <si>
    <t>royal glf</t>
  </si>
  <si>
    <t>they dont deal with rental only selling lands</t>
  </si>
  <si>
    <t xml:space="preserve">he seemed not intrested but told me to seend him details on whats app/ called again and and told me to contact him again, he was busy with the exhibition / client asked me to send him ejar details on whatsapp / no respond from the client </t>
  </si>
  <si>
    <t>Property management company</t>
  </si>
  <si>
    <t>he is not intended as they sale lands</t>
  </si>
  <si>
    <t>he told me that someone from the management will contact me as he is not the concern person</t>
  </si>
  <si>
    <t>sara the sustainable city yiti</t>
  </si>
  <si>
    <t>cant reach the numbber</t>
  </si>
  <si>
    <t xml:space="preserve">They doesn't deal with property management </t>
  </si>
  <si>
    <t>savils jashua om associate</t>
  </si>
  <si>
    <t>i called but hes in a meeting so i texted him on whats app</t>
  </si>
  <si>
    <t>Commercial real estate agency</t>
  </si>
  <si>
    <t>92552902 he told me to contact Mafudh Al Jabri</t>
  </si>
  <si>
    <t>phone is off</t>
  </si>
  <si>
    <t>Alahlia real estat</t>
  </si>
  <si>
    <t>No answer 10/16/2025/ customer have another softwaer 10/19/2025</t>
  </si>
  <si>
    <t>no number</t>
  </si>
  <si>
    <t>Almajid real estate</t>
  </si>
  <si>
    <t>Apartment rental agency</t>
  </si>
  <si>
    <t xml:space="preserve">he told me he will call me back </t>
  </si>
  <si>
    <t>customer said that he will get back to us with regards metting him 10/7/2025/ waiting for clint respond for a meeting 10/16/2025/ customer not intrsted 10/19/2025</t>
  </si>
  <si>
    <t>Real estate agent</t>
  </si>
  <si>
    <t>Retail space rental agency</t>
  </si>
  <si>
    <t>Ahmed Fawzy</t>
  </si>
  <si>
    <t>i called today they are not in real estae and they will refer me to another company 10/12/2025</t>
  </si>
  <si>
    <t>aproched them on the exhibition and will call them for a meting 10/9/2025 i contact him today he said he refer our number to anothr company and thy will contact us 10/16/2025</t>
  </si>
  <si>
    <t xml:space="preserve">not going through </t>
  </si>
  <si>
    <t>Jasim Alhabsi CEO Of Floos Tech</t>
  </si>
  <si>
    <t>aproched them on the exhibition and will call them for a meting 10/9/2025 i called today no answer 10/12/2025/ no answer 10/19/2025</t>
  </si>
  <si>
    <t>الالتزام العقاريه هشام</t>
  </si>
  <si>
    <t>they dont have property managment</t>
  </si>
  <si>
    <t>Real estate consultant</t>
  </si>
  <si>
    <t>Running Projects</t>
  </si>
  <si>
    <t>Quotations</t>
  </si>
  <si>
    <t>Tahseel - callcenter &amp; dept system</t>
  </si>
  <si>
    <t>Thawani - callcenter</t>
  </si>
  <si>
    <t>Lua - ecommerce website</t>
  </si>
  <si>
    <t>Vessel - management system</t>
  </si>
  <si>
    <t>Fithub - app &amp; system</t>
  </si>
  <si>
    <t>Seeb Boat club - parking</t>
  </si>
  <si>
    <t>Hormuz</t>
  </si>
  <si>
    <t>Oman Tours -website</t>
  </si>
  <si>
    <t>Alanwar toursim website</t>
  </si>
  <si>
    <t>E-commerce wesite - similar</t>
  </si>
  <si>
    <t>Dr- yehia - medical app</t>
  </si>
  <si>
    <t>still contacting</t>
  </si>
  <si>
    <t>ارزاق العقاريه</t>
  </si>
  <si>
    <t xml:space="preserve">contact them through whatsapp i will call them later 10/9/2025 called on 10/14/2025 customer will come back to me /no answer </t>
  </si>
  <si>
    <t>الحكماني للعقارات</t>
  </si>
  <si>
    <t xml:space="preserve">Already contacted the company </t>
  </si>
  <si>
    <t>الديره للعقارات</t>
  </si>
  <si>
    <t xml:space="preserve">افضل العقاريه </t>
  </si>
  <si>
    <t xml:space="preserve">contact them through whatsapp i will call them later 10/9/2025 Called today no answer 10/12/2025/ no answer </t>
  </si>
  <si>
    <t xml:space="preserve">الاتقان العقاريه </t>
  </si>
  <si>
    <t>Real estate rental agency</t>
  </si>
  <si>
    <t xml:space="preserve">Client have another system </t>
  </si>
  <si>
    <t xml:space="preserve">الدار المضيئه </t>
  </si>
  <si>
    <t xml:space="preserve">no answer number is closed </t>
  </si>
  <si>
    <t>المخطط العقاري الجديد</t>
  </si>
  <si>
    <t>i called bt no response</t>
  </si>
  <si>
    <t>المخطط العقاري محمود</t>
  </si>
  <si>
    <t xml:space="preserve">علاء البطاشي Sarooj Development </t>
  </si>
  <si>
    <t>Called no answer 10/12/2025</t>
  </si>
  <si>
    <t>Real estate developer</t>
  </si>
  <si>
    <t xml:space="preserve">Alnama real estate Tawfiq </t>
  </si>
  <si>
    <t>Apartment building</t>
  </si>
  <si>
    <t>East Hills</t>
  </si>
  <si>
    <t>7999 8594</t>
  </si>
  <si>
    <t xml:space="preserve">Customer dont have proparty managment 10/19/2025 </t>
  </si>
  <si>
    <t>Jahnzaib List</t>
  </si>
  <si>
    <t>Almanar.om Agency</t>
  </si>
  <si>
    <t>9755 1881</t>
  </si>
  <si>
    <t xml:space="preserve">i called and they dont have property managment </t>
  </si>
  <si>
    <t>Condominium rental agency</t>
  </si>
  <si>
    <t>سلم العقاريه</t>
  </si>
  <si>
    <t xml:space="preserve">he told me to send him the info on whats/ called no answer </t>
  </si>
  <si>
    <t>سمارت</t>
  </si>
  <si>
    <t>called and sent the info on whats app</t>
  </si>
  <si>
    <t>عدنان المجيني وجهه</t>
  </si>
  <si>
    <t>عمر يحيى</t>
  </si>
  <si>
    <t>number not connected</t>
  </si>
  <si>
    <t>مجموعة السيد فياض</t>
  </si>
  <si>
    <t>they hanged up on my face</t>
  </si>
  <si>
    <t>Al Osool Group  (Mr. Ahmed)</t>
  </si>
  <si>
    <t>9200 0081</t>
  </si>
  <si>
    <t xml:space="preserve">Nairoz contact them already </t>
  </si>
  <si>
    <t>Al Nama Real Estate</t>
  </si>
  <si>
    <t>2455 9200</t>
  </si>
  <si>
    <t>Saeed contact the CEO</t>
  </si>
  <si>
    <t>Custom home builder</t>
  </si>
  <si>
    <t>Diamond Real Estate</t>
  </si>
  <si>
    <t>9050 2299</t>
  </si>
  <si>
    <t>Contact already with salwa colum 496</t>
  </si>
  <si>
    <t>Wadi Zaha by Al Ahly Sabbour</t>
  </si>
  <si>
    <t xml:space="preserve">Large-scale mixed-use property project (residential + commercial). Likely manages 50+ units and multiple tenants. 
they are still handling property and tenant operations manually. 
Ideal client for Ejaar system as they need digital tenant management, rent collection, 
and maintenance tracking for Phase 2 properties./ They dont have proparty managment </t>
  </si>
  <si>
    <t xml:space="preserve">Awtad real estate </t>
  </si>
  <si>
    <t xml:space="preserve">Customer wants Digital Markiting (Instagram profail only ) and call center 10/16/2025/ call him latter /proposal sent to client i did follow up but no answer </t>
  </si>
  <si>
    <t>Wrong number</t>
  </si>
  <si>
    <t xml:space="preserve">Number is closed </t>
  </si>
  <si>
    <t>Establishment</t>
  </si>
  <si>
    <t>فارس المهري شركه ذهب العقاريه</t>
  </si>
  <si>
    <t>Office space rental agency</t>
  </si>
  <si>
    <t>called and said "not possible to call, تعذر"</t>
  </si>
  <si>
    <t>بيت هرمز للمقاولات والعقارات ش.م.م</t>
  </si>
  <si>
    <t xml:space="preserve">numbe is disconected </t>
  </si>
  <si>
    <t>Housing development</t>
  </si>
  <si>
    <t>خطاب المنذري حي المجد</t>
  </si>
  <si>
    <t>called on the 12th but no response/ called on the 12th oct we set a meeting on the 26th</t>
  </si>
  <si>
    <t>Building materials store</t>
  </si>
  <si>
    <t>Short term apartment rental agency</t>
  </si>
  <si>
    <t>alqalam real estate</t>
  </si>
  <si>
    <t>called on the 12th but no response</t>
  </si>
  <si>
    <t>Al Rabiyah for Real Estate Management &amp; Maintenance</t>
  </si>
  <si>
    <t xml:space="preserve">property management / Saeed contacted them befor thet are not intrested </t>
  </si>
  <si>
    <t>عقاركم العالمية</t>
  </si>
  <si>
    <t>Vista Real Estate فيستا للعقارات</t>
  </si>
  <si>
    <t>Already contacted them by salwa culom 455</t>
  </si>
  <si>
    <t>برج المنظري almandhari tower</t>
  </si>
  <si>
    <t>Already contacted them by salwa culom 443 company name is Aldiyar real estate</t>
  </si>
  <si>
    <t>Stay Real Estate ستاي العقاريه</t>
  </si>
  <si>
    <t>Already contacted by salwa culom 548</t>
  </si>
  <si>
    <t>ناصر زين العقارية</t>
  </si>
  <si>
    <t>will confirm the day on sunday after the exhibition/ 12th oct, he said he will coordinate a meeting soon and let me know/ texted him on the 19th oct he told me he will set a meeting this week</t>
  </si>
  <si>
    <t xml:space="preserve">stay real estate </t>
  </si>
  <si>
    <t xml:space="preserve">They have system </t>
  </si>
  <si>
    <t xml:space="preserve">Sollam real estate </t>
  </si>
  <si>
    <t xml:space="preserve">Already conntacted </t>
  </si>
  <si>
    <t xml:space="preserve">ديانا السرحاني </t>
  </si>
  <si>
    <t xml:space="preserve">Meeting / clint intrested in Ejar&amp;HRMS /  Client dosent want HR system anymore </t>
  </si>
  <si>
    <t xml:space="preserve">يعقوب الشرجي </t>
  </si>
  <si>
    <t xml:space="preserve">Client will contact me for a meeting </t>
  </si>
  <si>
    <t xml:space="preserve">محمد الميالي </t>
  </si>
  <si>
    <t>9276 6866</t>
  </si>
  <si>
    <t xml:space="preserve">Client t intrested on booking software for car rental / Client took system from another company </t>
  </si>
  <si>
    <t>facebook</t>
  </si>
  <si>
    <t>محمد الحافظ</t>
  </si>
  <si>
    <t>contacted him on whas app and he said he will contact me after his meeting (mohammed ba omar reffered him to us)/ called on the 12th oct, but no response/ hes intrested in CRM mostly ill send him info through whats app and we will set an oinline meeting/ called him on the 19th of oct he said well do an online meeting monday or tuesday/ meeting on thursday 23rd oct 2025</t>
  </si>
  <si>
    <t>Humaid Al Shamly</t>
  </si>
  <si>
    <t>contact him on whatsapp</t>
  </si>
  <si>
    <t>Alwaled Al Harthi</t>
  </si>
  <si>
    <t xml:space="preserve">Client  will contact me for meeting </t>
  </si>
  <si>
    <t>Start Month (YYYY-MM)</t>
  </si>
  <si>
    <t>2025-05</t>
  </si>
  <si>
    <t>Agent List (edit me)</t>
  </si>
  <si>
    <t>Lead Types (auto)</t>
  </si>
  <si>
    <t xml:space="preserve">مخاضات البن </t>
  </si>
  <si>
    <t>Statuses (auto)</t>
  </si>
  <si>
    <t xml:space="preserve">contact him on whatsapp/ clint not intrested </t>
  </si>
  <si>
    <t>91999436</t>
  </si>
  <si>
    <t xml:space="preserve">contact him on whatsapp/ No answer </t>
  </si>
  <si>
    <t>محمد الهنائي</t>
  </si>
  <si>
    <t xml:space="preserve">Mettign on 10/27/2025 i did followup no respond from the client </t>
  </si>
  <si>
    <t>called on the 12th oct, no response</t>
  </si>
  <si>
    <t>the office</t>
  </si>
  <si>
    <t>she asked me to send the info through whats app</t>
  </si>
  <si>
    <t>they have a freelancer building a property managment system forthem</t>
  </si>
  <si>
    <t>power lab</t>
  </si>
  <si>
    <t>they dont have propert managment</t>
  </si>
  <si>
    <t>Said Alriyami</t>
  </si>
  <si>
    <t>Contacted on whatsapp</t>
  </si>
  <si>
    <t xml:space="preserve">Misleads </t>
  </si>
  <si>
    <t>Tebyan Mohammed</t>
  </si>
  <si>
    <t xml:space="preserve">his not interested as they have their own system </t>
  </si>
  <si>
    <t>Ali Al Jabri CEO Al Mourj</t>
  </si>
  <si>
    <t>called him and we have meeting with him on Thursday at 11/ had a meeting with him and he told me he will come back to me</t>
  </si>
  <si>
    <t xml:space="preserve">Ibrahim Al Badi </t>
  </si>
  <si>
    <t>Khalid Mohamed Khair</t>
  </si>
  <si>
    <t xml:space="preserve">Client is not responding </t>
  </si>
  <si>
    <t>Safa Al Aghbari</t>
  </si>
  <si>
    <t xml:space="preserve">she was in a meeting she said she will call me back/ she wants to meet on 20/10/2025 at 11 at her office </t>
  </si>
  <si>
    <t>Mohammed Mansoor</t>
  </si>
  <si>
    <t>qayes bomar</t>
  </si>
  <si>
    <t>00968 9817 0773</t>
  </si>
  <si>
    <t>he approach me, know information / called him , he will call me again / he asked about i have 2 buildings how much the price / sent him 6-1-2025 follow up</t>
  </si>
  <si>
    <t>معارض للايجار و مخازن للبيع شارع النزهه</t>
  </si>
  <si>
    <t>96363944/ 97777658</t>
  </si>
  <si>
    <t>called twice but no response</t>
  </si>
  <si>
    <t>الملهم للاعمار</t>
  </si>
  <si>
    <t>96363944/ 95959114</t>
  </si>
  <si>
    <t>cant reach the caller</t>
  </si>
  <si>
    <t>called but no answer</t>
  </si>
  <si>
    <t>النزاهه احمد</t>
  </si>
  <si>
    <t>they already have their own system</t>
  </si>
  <si>
    <t>الديره الدوليه للعقارات معتز احمد</t>
  </si>
  <si>
    <t xml:space="preserve">cant call because the number is not working, but im explaining everything through whats app / client is not intrested </t>
  </si>
  <si>
    <t>harry سرين العقاريه</t>
  </si>
  <si>
    <t>their IT team are already developing a system</t>
  </si>
  <si>
    <t xml:space="preserve">Amed claint not intrested </t>
  </si>
  <si>
    <t>Nasir - supermarket POS</t>
  </si>
  <si>
    <t>had meetings, has customization , ONLINE &amp; Offline system برادات الاختيار الاول - رسلته الكوتيشن</t>
  </si>
  <si>
    <t xml:space="preserve">Ahmed claint no answer </t>
  </si>
  <si>
    <t>Mada Real estate (442)</t>
  </si>
  <si>
    <t>7255 5225</t>
  </si>
  <si>
    <t>already contacted (442)</t>
  </si>
  <si>
    <t xml:space="preserve">(467)bait baitak real estate </t>
  </si>
  <si>
    <t>already contacted (467)</t>
  </si>
  <si>
    <t>Al Nama Real Estate (511)</t>
  </si>
  <si>
    <t>7267 0000</t>
  </si>
  <si>
    <t>saeed contacted them (511)</t>
  </si>
  <si>
    <t>Emmar Real estate</t>
  </si>
  <si>
    <t>عقارات داماس (483)</t>
  </si>
  <si>
    <t>9981 0884</t>
  </si>
  <si>
    <t>already contacted (483)</t>
  </si>
  <si>
    <t xml:space="preserve">بنايه النسيم صلاله </t>
  </si>
  <si>
    <t xml:space="preserve">Ahmed claint will get back to me for a meeting </t>
  </si>
  <si>
    <t xml:space="preserve">مصنع ندى الربيع للمياه </t>
  </si>
  <si>
    <t xml:space="preserve">Ahmed claint is not intrested </t>
  </si>
  <si>
    <t>Muscat food&amp;beverage</t>
  </si>
  <si>
    <t xml:space="preserve">Client is not answering </t>
  </si>
  <si>
    <t xml:space="preserve">Osama Laban </t>
  </si>
  <si>
    <t>91149858</t>
  </si>
  <si>
    <t xml:space="preserve">Meeting on 10/30/2025 client will conatct us if they are ready to take the system </t>
  </si>
  <si>
    <t>Aldiar real estate( Emtithal )</t>
  </si>
  <si>
    <t xml:space="preserve">called waiting there repaly for meeting 10/114/2025 called no answer </t>
  </si>
  <si>
    <t>Diyar Al Ezz National</t>
  </si>
  <si>
    <t>Customer will get back to me for metting called him on 10/6/2025 called on 10/9/2025 cutomer is busy he will  contact me later waiting for the clint replay 10/16/2025/called no answer</t>
  </si>
  <si>
    <t>Contact List 13-2-2025</t>
  </si>
  <si>
    <t>مزن العقاريه</t>
  </si>
  <si>
    <t xml:space="preserve">called and set a meeting on the 27th i have meet the client on 11/2/2025 he will contact us if he decied to take the system </t>
  </si>
  <si>
    <t>جنينة للخدمات العقاريه</t>
  </si>
  <si>
    <t>9263 8083</t>
  </si>
  <si>
    <t>Client_Name</t>
  </si>
  <si>
    <t>Lead_Type</t>
  </si>
  <si>
    <t>Created_At</t>
  </si>
  <si>
    <t>98082273</t>
  </si>
  <si>
    <t>Dinar Real Estate</t>
  </si>
  <si>
    <t>9444 2385</t>
  </si>
  <si>
    <t>Omanvilla real estate</t>
  </si>
  <si>
    <t xml:space="preserve">9094 4469 </t>
  </si>
  <si>
    <t xml:space="preserve">Client will come to meet us at the company/ no answer </t>
  </si>
  <si>
    <t xml:space="preserve">الملهم للاعمار </t>
  </si>
  <si>
    <t xml:space="preserve">they will get back to me with regards meting the company owner 10/12/2025 waiting for clint respond for a meeting 10/16/2025 /No answer </t>
  </si>
  <si>
    <t>98102861</t>
  </si>
  <si>
    <t xml:space="preserve">افلاج العقاريه </t>
  </si>
  <si>
    <t xml:space="preserve">contact them through whatsapp i will call them later 10/9/2025 called on 10/14/2025 customer will call back / customer will call me back for metting/No answer </t>
  </si>
  <si>
    <t>95626772</t>
  </si>
  <si>
    <t xml:space="preserve">التفوق العقاريه  اسامه </t>
  </si>
  <si>
    <t xml:space="preserve">Meeting on 10/22/2025 اسامه Clint will Reschedule the appointment on 11/20/2025 / clientg doosent have proparty for sale </t>
  </si>
  <si>
    <t>نوف العويسي (الرائد العقاريه )</t>
  </si>
  <si>
    <t>99505544/71712666</t>
  </si>
  <si>
    <t xml:space="preserve">i called today and she will get back to me with regards a meeting 10/12/2025/ clint will call to set meeting /No answer </t>
  </si>
  <si>
    <t xml:space="preserve">Royal Home realestate </t>
  </si>
  <si>
    <t xml:space="preserve">Meeting on 10/14/2025 timing 3Pm till 4Pm/Followed up / Proposel sent to client i did follow up but no answer </t>
  </si>
  <si>
    <t>Radwa properties</t>
  </si>
  <si>
    <t>9753 3466</t>
  </si>
  <si>
    <t xml:space="preserve">they already have the system but will get back to me for any future requirments </t>
  </si>
  <si>
    <t>90503070</t>
  </si>
  <si>
    <t>AL FAYHA UNITED REAL ESTATE DEVELOPMENT</t>
  </si>
  <si>
    <t>9099 9605</t>
  </si>
  <si>
    <t>94903189</t>
  </si>
  <si>
    <t xml:space="preserve">المستقبل للتطوير العقاري </t>
  </si>
  <si>
    <t xml:space="preserve">Meeting on 10/21/2025 Clint Reschedule the appointment on 10/30/2025/ client will not take the system </t>
  </si>
  <si>
    <t>شركة داون تاون العقارية</t>
  </si>
  <si>
    <t>6666 4622</t>
  </si>
  <si>
    <t xml:space="preserve">cant reach the caller </t>
  </si>
  <si>
    <t xml:space="preserve">Muscat World real estate </t>
  </si>
  <si>
    <t xml:space="preserve">Clieent will call me if he will need the system in future </t>
  </si>
  <si>
    <t xml:space="preserve">شركة البيت بيتك الإحترافية
</t>
  </si>
  <si>
    <t>jahnzaib List</t>
  </si>
  <si>
    <t xml:space="preserve">Zaref Awan real estate </t>
  </si>
  <si>
    <t xml:space="preserve">Somone from the company contatced him </t>
  </si>
  <si>
    <t>Ahmad — Targets</t>
  </si>
  <si>
    <t>Ahmad — Achieved</t>
  </si>
  <si>
    <t>Saif Alrawahi muzun</t>
  </si>
  <si>
    <t xml:space="preserve">Meeting on 2 Nov2025/ Client will contact us if he desaid to take the system </t>
  </si>
  <si>
    <t>90999601</t>
  </si>
  <si>
    <t>% Achieved</t>
  </si>
  <si>
    <t xml:space="preserve">Fatma Alhashmi </t>
  </si>
  <si>
    <t xml:space="preserve">I have met the customer at the exhibiton shes business owner and wants to meet us on 10/19/2025 client not answering </t>
  </si>
  <si>
    <t>Nairouz — Targets</t>
  </si>
  <si>
    <t>Nairouz — Achieved</t>
  </si>
  <si>
    <t xml:space="preserve">client will will get back to me for meeting i have sent him ejar details on whatsapp / they will give my number to the cuncern department </t>
  </si>
  <si>
    <t>المهندس العقارية -</t>
  </si>
  <si>
    <t>Saeed — Targets</t>
  </si>
  <si>
    <t>9607 4663</t>
  </si>
  <si>
    <t>Saeed — Achieved</t>
  </si>
  <si>
    <t>Platinum Properties management</t>
  </si>
  <si>
    <t>9748 8885</t>
  </si>
  <si>
    <t>salwa — Targets</t>
  </si>
  <si>
    <t xml:space="preserve">Customer will get back to me with regads meeting them 10/19/2025 / Cllient is not responding they are not intrested </t>
  </si>
  <si>
    <t>salwa — Achieved</t>
  </si>
  <si>
    <t>99026611</t>
  </si>
  <si>
    <t>Alreadt we contacted and meet the client culom number 585</t>
  </si>
  <si>
    <t>GRAND TOTALS</t>
  </si>
  <si>
    <t>Targets (All Agents)</t>
  </si>
  <si>
    <t>Achieved (All Agents)</t>
  </si>
  <si>
    <t>% Achieved (All Agents)</t>
  </si>
  <si>
    <t xml:space="preserve">wrong number   ( try 2nd number 99426737 ) Called no answer </t>
  </si>
  <si>
    <t>92249341</t>
  </si>
  <si>
    <t>they alread have a system</t>
  </si>
  <si>
    <t>Al-Arafati real estate</t>
  </si>
  <si>
    <t xml:space="preserve">Meeting on 11/2/2025/Client using other system he will contact us aftre 8 months </t>
  </si>
  <si>
    <t>98883001</t>
  </si>
  <si>
    <t xml:space="preserve">Ahmed Baomar </t>
  </si>
  <si>
    <t xml:space="preserve">شركة الامانه </t>
  </si>
  <si>
    <t xml:space="preserve">المميز جروب </t>
  </si>
  <si>
    <t xml:space="preserve">Client will come back too me </t>
  </si>
  <si>
    <t xml:space="preserve">The VP Realty </t>
  </si>
  <si>
    <t>Ezdan Real estate</t>
  </si>
  <si>
    <t>24 460885 / 92226649</t>
  </si>
  <si>
    <t>No answer contacted them on whatsapp</t>
  </si>
  <si>
    <t>Bayan Investment House</t>
  </si>
  <si>
    <t>9668 0003</t>
  </si>
  <si>
    <t xml:space="preserve">No answer ( 2nd Number 24 613704) they took my number and they will give it to the cuncern department </t>
  </si>
  <si>
    <t>96933960</t>
  </si>
  <si>
    <t>Knz Real Estate</t>
  </si>
  <si>
    <t>9937 9008</t>
  </si>
  <si>
    <t xml:space="preserve">Client have one aprtment only </t>
  </si>
  <si>
    <t>Al noor Development</t>
  </si>
  <si>
    <t>9913 1934</t>
  </si>
  <si>
    <t>AOK Real Estate</t>
  </si>
  <si>
    <t>9777 3583</t>
  </si>
  <si>
    <t xml:space="preserve">Meeting on the 11/10/2025 / client dosent want the system </t>
  </si>
  <si>
    <t>Al Binaa Real Estate</t>
  </si>
  <si>
    <t>94446856</t>
  </si>
  <si>
    <t xml:space="preserve">Client asked to send him all the details on whats app </t>
  </si>
  <si>
    <t xml:space="preserve">داود </t>
  </si>
  <si>
    <t xml:space="preserve">Meeting on 11/4/2025 i follow-up but client is not responding  </t>
  </si>
  <si>
    <t>مباني العقاريه</t>
  </si>
  <si>
    <t xml:space="preserve">Client will come back to me </t>
  </si>
  <si>
    <t>بحار الحيل للعقارات</t>
  </si>
  <si>
    <t>94221919</t>
  </si>
  <si>
    <t>Client will come to our office whenver his free / client will refer my number to others and asked me to send ejar details on whatsapp</t>
  </si>
  <si>
    <t>Eleven Real Estate عقارات عُمان</t>
  </si>
  <si>
    <t>Client dont have proparty managment but he asked me to send him details about Ejar</t>
  </si>
  <si>
    <t>فرات للخدمات العقارية ش م م</t>
  </si>
  <si>
    <t xml:space="preserve">160 properties they need to manage ( 2nd number 9777 4636) I had a meeting with client i did follow up but no responds </t>
  </si>
  <si>
    <t>94979800</t>
  </si>
  <si>
    <t>الراضي للعقارات والخدمات Al Radhi for Real Estate services</t>
  </si>
  <si>
    <t>9988 4313</t>
  </si>
  <si>
    <t>Client asked to send him details about Ejar he is outsaid the Country</t>
  </si>
  <si>
    <t xml:space="preserve">GIS Properties
</t>
  </si>
  <si>
    <t>Suwaidan Al Quraini</t>
  </si>
  <si>
    <t>96306061</t>
  </si>
  <si>
    <t xml:space="preserve">He has 78 properties/Number is disconected </t>
  </si>
  <si>
    <t>بنان العقارية | Benan real estate</t>
  </si>
  <si>
    <t>436 properties/ Client dont have proparty managment but he wants me to send him the company profil</t>
  </si>
  <si>
    <t>71000079</t>
  </si>
  <si>
    <t>Asasika Oman</t>
  </si>
  <si>
    <t>7844 4674</t>
  </si>
  <si>
    <t xml:space="preserve">Number is not disconected / this is another number 📞+968 9471 5232
please try this number / Client told me to send him details about Ejar in whatsapp then he will get back to me </t>
  </si>
  <si>
    <t xml:space="preserve">I have contact the company befor no one is answering / this is another number please check 96400070 /+96890400080 / 91600036 / 90400060 i contact them and spoked to them but they are not responding </t>
  </si>
  <si>
    <t>94108075</t>
  </si>
  <si>
    <t>al asma properties</t>
  </si>
  <si>
    <t>7101 7171</t>
  </si>
  <si>
    <t xml:space="preserve">No answe / these two numbers  are working 97308881 / 97358881 / Called all the number is closed </t>
  </si>
  <si>
    <t>94149418</t>
  </si>
  <si>
    <t>AQAARCOM</t>
  </si>
  <si>
    <t>They have system and i hve sent him company profil</t>
  </si>
  <si>
    <t>93398398</t>
  </si>
  <si>
    <t>NINE HOMES Real Estate Agency oman</t>
  </si>
  <si>
    <t>9090 9404</t>
  </si>
  <si>
    <t>72622277</t>
  </si>
  <si>
    <t>Client asked to send her details about Ejar</t>
  </si>
  <si>
    <t xml:space="preserve">Bussma Properties بصمة للعقارات
</t>
  </si>
  <si>
    <t>9450 0057</t>
  </si>
  <si>
    <t>93202544</t>
  </si>
  <si>
    <t>Groupa Real Estate</t>
  </si>
  <si>
    <t>9736 6867</t>
  </si>
  <si>
    <t xml:space="preserve">Wrong number </t>
  </si>
  <si>
    <t>Oman Bahrain Investment &amp; Development Co. LLC</t>
  </si>
  <si>
    <t>24 117578</t>
  </si>
  <si>
    <t xml:space="preserve">Number is not disconected </t>
  </si>
  <si>
    <t>Greenland properties</t>
  </si>
  <si>
    <t>9444 6856</t>
  </si>
  <si>
    <t>95957000</t>
  </si>
  <si>
    <t xml:space="preserve">Client dont need system ther company is small </t>
  </si>
  <si>
    <t>REMAX GPI</t>
  </si>
  <si>
    <t xml:space="preserve">RE/MAX Oman. RE/MAX is the world's largest real estate brokerage network operating in over 90 countries, 6,300 offices and 90,000 sales agents/ number is disconected </t>
  </si>
  <si>
    <t>99324488</t>
  </si>
  <si>
    <t>Campaign 19-10-2025</t>
  </si>
  <si>
    <t>Bader Al Shafai</t>
  </si>
  <si>
    <t>i called him and i explained to him about Ejar and he asked me to send him the video waiting for his response / no answer</t>
  </si>
  <si>
    <t>94055527</t>
  </si>
  <si>
    <t xml:space="preserve">إشراقة الجزيرة للعقارات Eshrakat Al Jazeera Real Estate
</t>
  </si>
  <si>
    <t>9530 6594</t>
  </si>
  <si>
    <t xml:space="preserve">Client have system he asked me to send him company profile </t>
  </si>
  <si>
    <t xml:space="preserve">Mohammed Alfadel </t>
  </si>
  <si>
    <t>99371655</t>
  </si>
  <si>
    <t xml:space="preserve">Client will contact me to arrange meeting / Client is not responding </t>
  </si>
  <si>
    <t>Mohammed Harrasi</t>
  </si>
  <si>
    <t xml:space="preserve">Client  will contact me back for a meeting </t>
  </si>
  <si>
    <t>77557052</t>
  </si>
  <si>
    <t>عيسى العوفي حي النسيم</t>
  </si>
  <si>
    <t xml:space="preserve">meeting on sunday @ the office at 12:00 }client will come back to me for a meeting </t>
  </si>
  <si>
    <t>Khalil Al Mahrooqi</t>
  </si>
  <si>
    <t>had meeting with them and waiting for there response on how many years they want to take/ no answer</t>
  </si>
  <si>
    <t>77291999</t>
  </si>
  <si>
    <t>Talal Al Foori</t>
  </si>
  <si>
    <t>had meeting with them and waiting for there response on how many years they want to take/ i called him told me he needs to see how many years that he will take so he will come back to me</t>
  </si>
  <si>
    <t>97222188</t>
  </si>
  <si>
    <t>had meeting with them and waiting for there response on how many years they want to take/ not interested as they have their own system</t>
  </si>
  <si>
    <t>Haitham Al Balushi</t>
  </si>
  <si>
    <t>No answer / he just wanted to know what is Ejar</t>
  </si>
  <si>
    <t>Ilyaas Al Mahrooqi</t>
  </si>
  <si>
    <t>94453389</t>
  </si>
  <si>
    <t>No answer / no answer</t>
  </si>
  <si>
    <t>Tawfiq Mansour</t>
  </si>
  <si>
    <t>he wants to meet next week he told me he will let me know on sunday when we can meet/ he wants to take the system for 1 month have meeting with him on the 13th Nov</t>
  </si>
  <si>
    <t>96998989</t>
  </si>
  <si>
    <t>Zaher Al Sulaimani</t>
  </si>
  <si>
    <t xml:space="preserve">waiting for him to tell me when we can meet/ his not interested </t>
  </si>
  <si>
    <t xml:space="preserve">مدى العقاريه </t>
  </si>
  <si>
    <t xml:space="preserve">aproched them on the exsapetion and i have sent them message to arrange meting with them 10/9/2025 called today shey asked me to send her the Ejar details on whatsApp 10/12/2025/ no answer /client have another system </t>
  </si>
  <si>
    <t>ابراهيم الصاحبي شركه الماسه</t>
  </si>
  <si>
    <t xml:space="preserve">he will contact me on the 11th to confirm the day and timing/ called again on the 10th he said he wants the details, i sent it on whats app / Client will come back to me to set meeting </t>
  </si>
  <si>
    <t>97626215</t>
  </si>
  <si>
    <t xml:space="preserve">signature properties </t>
  </si>
  <si>
    <t xml:space="preserve">Client dont have proparty managment </t>
  </si>
  <si>
    <t>ابراج بوشر</t>
  </si>
  <si>
    <t>I called and he said he will contact us next year</t>
  </si>
  <si>
    <t>77000918</t>
  </si>
  <si>
    <t>79973099/90990890</t>
  </si>
  <si>
    <t xml:space="preserve">Client said to contact him on Sunday 11/16/2025 to set meeting  / Meeting on 11/17/2025 /Client not intrested </t>
  </si>
  <si>
    <t>العرين للعقارات</t>
  </si>
  <si>
    <t>95249284</t>
  </si>
  <si>
    <t>الماهر للعقارات</t>
  </si>
  <si>
    <t xml:space="preserve">His not intrested </t>
  </si>
  <si>
    <t>72727233</t>
  </si>
  <si>
    <t>الوحدة القاريه اسامه الراسبي</t>
  </si>
  <si>
    <t xml:space="preserve">Client dont have real estate managment </t>
  </si>
  <si>
    <t>72727284</t>
  </si>
  <si>
    <t xml:space="preserve">Escrow Groups properties management </t>
  </si>
  <si>
    <t>7921 7320</t>
  </si>
  <si>
    <t xml:space="preserve">Client will contact us on new year if he wants the system </t>
  </si>
  <si>
    <t>79000997</t>
  </si>
  <si>
    <t xml:space="preserve">they will get back to me with regardsa metting 10/7/2025 called and they will get back to me 10/9/2025/ called no answer </t>
  </si>
  <si>
    <t>العرين سعود</t>
  </si>
  <si>
    <t xml:space="preserve">he dosent need a system </t>
  </si>
  <si>
    <t xml:space="preserve">No answer  ( try these numbers 72645908, 91136170) client asked me to send him details about ejar system / Client have another system </t>
  </si>
  <si>
    <t xml:space="preserve">Contract has ben sent to the claint / called foor follow up client is busy / Client is not answering </t>
  </si>
  <si>
    <t xml:space="preserve">Hekaya Holidays </t>
  </si>
  <si>
    <t xml:space="preserve">contact him on whatsapp/Number is disconected </t>
  </si>
  <si>
    <t xml:space="preserve">ابو انس </t>
  </si>
  <si>
    <t>94955535</t>
  </si>
  <si>
    <t xml:space="preserve">I have sent Ejar contract to the claint /No answer </t>
  </si>
  <si>
    <t xml:space="preserve">Saud Alhashli </t>
  </si>
  <si>
    <t xml:space="preserve">Not intrested any more </t>
  </si>
  <si>
    <t>90929344</t>
  </si>
  <si>
    <t xml:space="preserve">احمد العيسائي </t>
  </si>
  <si>
    <t xml:space="preserve">Client will contact me back / client will come to meet us at the office </t>
  </si>
  <si>
    <t>95819189</t>
  </si>
  <si>
    <t>Bdour</t>
  </si>
  <si>
    <t xml:space="preserve">Contacted on whatsapp/No asnwer / client not inntrested </t>
  </si>
  <si>
    <t>98989424</t>
  </si>
  <si>
    <t xml:space="preserve">Abu fares </t>
  </si>
  <si>
    <t xml:space="preserve">Contacted on whatsapp/ No answer </t>
  </si>
  <si>
    <t>93555643</t>
  </si>
  <si>
    <t xml:space="preserve">شركة الجوهره البراقه </t>
  </si>
  <si>
    <t xml:space="preserve">Meeting on 11/12/2025 / I did followup but no respond from the client </t>
  </si>
  <si>
    <t xml:space="preserve">No Answer </t>
  </si>
  <si>
    <t xml:space="preserve">خميس الرواحي </t>
  </si>
  <si>
    <t>77558857/92100195</t>
  </si>
  <si>
    <t xml:space="preserve">client will set metting soon / i did call again for followup but no answer </t>
  </si>
  <si>
    <t xml:space="preserve">Business Center/ Mohammed </t>
  </si>
  <si>
    <t xml:space="preserve">Client will come to meet us at the office / Client is not responding </t>
  </si>
  <si>
    <t>71717282</t>
  </si>
  <si>
    <t xml:space="preserve">i did follow up with cliennt but no respond from his said </t>
  </si>
  <si>
    <t>78888805</t>
  </si>
  <si>
    <t>Salah Albulloshi</t>
  </si>
  <si>
    <t xml:space="preserve">He will contact us infuture if he need software </t>
  </si>
  <si>
    <t>94953000</t>
  </si>
  <si>
    <t>Nawaf Alharthi</t>
  </si>
  <si>
    <t>98333266</t>
  </si>
  <si>
    <t xml:space="preserve">clint wants website/ called for followup no answer </t>
  </si>
  <si>
    <t>71109359</t>
  </si>
  <si>
    <t>Salim Alazwani</t>
  </si>
  <si>
    <t xml:space="preserve">Client  wants to know the price of making new website fro his company/ cliient took system from anthoer company </t>
  </si>
  <si>
    <t>24550319</t>
  </si>
  <si>
    <t xml:space="preserve">Asia Alharthy </t>
  </si>
  <si>
    <t xml:space="preserve">Client  wants booking system for Saloon/ i called and taxed no answer </t>
  </si>
  <si>
    <t>93191111</t>
  </si>
  <si>
    <t xml:space="preserve">Call no answer </t>
  </si>
  <si>
    <t>Muscat Galaxy</t>
  </si>
  <si>
    <t xml:space="preserve">basic POS with renting feature/client will cosme back to me withe regards the POS system / Client dosent want the system its oveer his budget </t>
  </si>
  <si>
    <t xml:space="preserve">Oman bio tour and adventure </t>
  </si>
  <si>
    <t xml:space="preserve">Client went for another company </t>
  </si>
  <si>
    <t>Dalila Alabadi</t>
  </si>
  <si>
    <t xml:space="preserve">She will call me when the incharge person coms back from his holiday / called no answer/ Client wants to have an idea about  digital marketing </t>
  </si>
  <si>
    <t xml:space="preserve">Bu Mansoor </t>
  </si>
  <si>
    <t>Client asked me to send him Ejar details on whats App</t>
  </si>
  <si>
    <t xml:space="preserve">فهد العبري </t>
  </si>
  <si>
    <t xml:space="preserve">Client will contact me to set a meeting / Client is not responding </t>
  </si>
  <si>
    <t>24568585</t>
  </si>
  <si>
    <t xml:space="preserve">Accounting  system / Client will come back to us if he is ready </t>
  </si>
  <si>
    <t>Mohammed Albusaidi</t>
  </si>
  <si>
    <t>79902999</t>
  </si>
  <si>
    <t>contated on whatsapp</t>
  </si>
  <si>
    <t>المعتز</t>
  </si>
  <si>
    <t>Hammed</t>
  </si>
  <si>
    <t>91571655</t>
  </si>
  <si>
    <t>Khalfan Mahrazi</t>
  </si>
  <si>
    <t>99278844</t>
  </si>
  <si>
    <t>جهضم</t>
  </si>
  <si>
    <t>96931777</t>
  </si>
  <si>
    <t>Marwan Murad</t>
  </si>
  <si>
    <t xml:space="preserve">Client wiill come back to us </t>
  </si>
  <si>
    <t>22388553</t>
  </si>
  <si>
    <t xml:space="preserve">customer told me to send him details about Ejar on whatsapp and he will get back to me 10/9/2025 followed back on 10/14/2025 called/client will get back to me / Client is not answering </t>
  </si>
  <si>
    <t>بنايه فالخوير محمود المعمري</t>
  </si>
  <si>
    <t>he asked me to send him the details on whats app and will tell me when to meet cause hes currently busy / Meeting on 11/13/2025</t>
  </si>
  <si>
    <t>نزوى العقاريه</t>
  </si>
  <si>
    <t>They will get back to us as they are intrested in other software 10/9/2025 /waiting for the claint respond 10/19/2025/I have sent a preposal / cllient willl come back to me infuture</t>
  </si>
  <si>
    <t xml:space="preserve">حمد سالم </t>
  </si>
  <si>
    <t>96962400</t>
  </si>
  <si>
    <t xml:space="preserve">Saif Abdullah </t>
  </si>
  <si>
    <t xml:space="preserve">client will come back to me </t>
  </si>
  <si>
    <t>Mohammed Aslam</t>
  </si>
  <si>
    <t xml:space="preserve">Client will call me later </t>
  </si>
  <si>
    <t>91900006</t>
  </si>
  <si>
    <t>Asaad</t>
  </si>
  <si>
    <t>99811881</t>
  </si>
  <si>
    <t xml:space="preserve">لميا البلوشي / مستشفى صحار </t>
  </si>
  <si>
    <t xml:space="preserve">Mislead </t>
  </si>
  <si>
    <t>99119280</t>
  </si>
  <si>
    <t xml:space="preserve">Phone number is closed </t>
  </si>
  <si>
    <t>97744345</t>
  </si>
  <si>
    <t xml:space="preserve">Mohammed BaOmar </t>
  </si>
  <si>
    <t xml:space="preserve">I have sent him all the details of Ejar  he said its expensive </t>
  </si>
  <si>
    <t xml:space="preserve">Contacted on whatsapp/No answer / I have sent him all the details of Ejar  he said its expensive </t>
  </si>
  <si>
    <t xml:space="preserve">سعيد الخيني </t>
  </si>
  <si>
    <t>97444138 / 9740 9000</t>
  </si>
  <si>
    <t>Client will set meeting soon</t>
  </si>
  <si>
    <t xml:space="preserve">هيثم برام </t>
  </si>
  <si>
    <t xml:space="preserve">client will come to meet us at the office </t>
  </si>
  <si>
    <t xml:space="preserve">Yahia Ibrahim </t>
  </si>
  <si>
    <t xml:space="preserve">Called no answer </t>
  </si>
  <si>
    <t xml:space="preserve">Client asking for POS system for shop / Client not answering </t>
  </si>
  <si>
    <t xml:space="preserve">Proprt managment </t>
  </si>
  <si>
    <t xml:space="preserve">Cllient is not intrested </t>
  </si>
  <si>
    <t>94760948</t>
  </si>
  <si>
    <t>مصعب الريامي (الارض للتطوير العقاري )</t>
  </si>
  <si>
    <t xml:space="preserve">Metting on 10/13/2025 timing 2 Pm till 3 Pm /called for followup no answer / Client wants sellling system </t>
  </si>
  <si>
    <t>faisal damas realestate</t>
  </si>
  <si>
    <t xml:space="preserve">number not available/ 9th oct called and he wants to see info about call canter, i sent him/ called on the 12th, meeting on wednesday/ i callde to follow up now answer  / Client wants to know about call center </t>
  </si>
  <si>
    <t>93210050</t>
  </si>
  <si>
    <t>سحاب عبدالرحيم</t>
  </si>
  <si>
    <t xml:space="preserve">Client will get back to me to set a meeting / Called for followup no answer </t>
  </si>
  <si>
    <t>مروى ابراج بوشر</t>
  </si>
  <si>
    <t>97022272</t>
  </si>
  <si>
    <t xml:space="preserve">i called but no one replied/ i talked to ali and we already set a meeting on 11/23/2025 / }Client  sont need system currntly </t>
  </si>
  <si>
    <t>تاج مجان الراسخه</t>
  </si>
  <si>
    <t xml:space="preserve">contact them through whatsap called on 10/14/2025 they will get back to us / CEO is out of the country / called for followup no answer </t>
  </si>
  <si>
    <t>97070034</t>
  </si>
  <si>
    <t>24600688/ 99462904</t>
  </si>
  <si>
    <t>Client ask me to send he details on whatsapp</t>
  </si>
  <si>
    <t>96255565</t>
  </si>
  <si>
    <t>ابن شمس العالمية</t>
  </si>
  <si>
    <t xml:space="preserve">Meeting on 11/19/2025 cliient wants website / Client will come back to us wen he is ready </t>
  </si>
  <si>
    <t>Joy Corda Badri invest</t>
  </si>
  <si>
    <t xml:space="preserve">إعمار للأعمال العقارية | EMMAR REAL ESTAT
</t>
  </si>
  <si>
    <t>94452422</t>
  </si>
  <si>
    <t xml:space="preserve">DownTown Real Estate
</t>
  </si>
  <si>
    <t>check number here saudi company +965 22020866</t>
  </si>
  <si>
    <t>jahanzaib List</t>
  </si>
  <si>
    <t>96004868</t>
  </si>
  <si>
    <t>Campaign start 16-11-2025</t>
  </si>
  <si>
    <t>Al Hail Grand Villas</t>
  </si>
  <si>
    <t>9854 5251</t>
  </si>
  <si>
    <t>91355637</t>
  </si>
  <si>
    <t xml:space="preserve">Client on leave will get back to me later on </t>
  </si>
  <si>
    <t>Al Farqad Properties</t>
  </si>
  <si>
    <t>24 552225</t>
  </si>
  <si>
    <t xml:space="preserve">No answe / this number is working / these two more numbers 91986010 / 93009999 / No answer </t>
  </si>
  <si>
    <t>98925109</t>
  </si>
  <si>
    <t>Shms</t>
  </si>
  <si>
    <t xml:space="preserve">She sent us unknown link </t>
  </si>
  <si>
    <t>Golden Key real estate /Rami</t>
  </si>
  <si>
    <t>Meeting on 11/23/2025</t>
  </si>
  <si>
    <t>امل البدوي</t>
  </si>
  <si>
    <t xml:space="preserve">clinent will contact me for a meeting / called no answer / Client will come back to us when shes ready </t>
  </si>
  <si>
    <t>91460333</t>
  </si>
  <si>
    <t xml:space="preserve">Client asked me to call him later </t>
  </si>
  <si>
    <t>92571342</t>
  </si>
  <si>
    <t xml:space="preserve">Client will call me back </t>
  </si>
  <si>
    <t>Amgad</t>
  </si>
  <si>
    <t>indvidual - he calls for ejar - meeting online 20-11-2025 / called him 6-1-2025</t>
  </si>
  <si>
    <t xml:space="preserve">Mohammed </t>
  </si>
  <si>
    <t xml:space="preserve">Mislead client is renting Show room </t>
  </si>
  <si>
    <t>Facebook</t>
  </si>
  <si>
    <t>احمد الخروصي</t>
  </si>
  <si>
    <t xml:space="preserve">Meeting on 11/24/2025 </t>
  </si>
  <si>
    <t xml:space="preserve">Client texted me on whatsapp he will get back to us / Client not intrested </t>
  </si>
  <si>
    <t xml:space="preserve">sara </t>
  </si>
  <si>
    <t xml:space="preserve">Client wanted to know about the system but shes not intrested to have it </t>
  </si>
  <si>
    <t xml:space="preserve">ياسر الكثيري </t>
  </si>
  <si>
    <t xml:space="preserve">Meeting on 12/3/2025 client is intrested he will come back to me next week </t>
  </si>
  <si>
    <t>97221997</t>
  </si>
  <si>
    <t xml:space="preserve">المنذر للمستلزمات الرجاليه </t>
  </si>
  <si>
    <t xml:space="preserve">client wants renting system for his shop/هclint said the amout we offerd him is over his budget </t>
  </si>
  <si>
    <t>93969389</t>
  </si>
  <si>
    <t xml:space="preserve">برج الامير / علي </t>
  </si>
  <si>
    <t xml:space="preserve">Meeting on 12/4/2025 claient is intrested he will get back to me next week / Client is waitiing for the CEO his out said the company </t>
  </si>
  <si>
    <t xml:space="preserve">حاتم الشبلي </t>
  </si>
  <si>
    <t xml:space="preserve">meeting on 12/4/2025 Client wants system for sealing propartyes </t>
  </si>
  <si>
    <t>99633663</t>
  </si>
  <si>
    <t xml:space="preserve">Laith </t>
  </si>
  <si>
    <t xml:space="preserve">Meeting on 12/7/2025 client is intrested waiting hes response / i did follow up client wants the system he will get back to me soon </t>
  </si>
  <si>
    <t xml:space="preserve">نصيحه الرواحي </t>
  </si>
  <si>
    <t xml:space="preserve">Marketing message </t>
  </si>
  <si>
    <t>92383046</t>
  </si>
  <si>
    <t xml:space="preserve">Majed </t>
  </si>
  <si>
    <t xml:space="preserve">Client texted me on whatsapp he will get back to us / number is closed </t>
  </si>
  <si>
    <t>Nasra Al Rashdi</t>
  </si>
  <si>
    <t>she didnt answer and i texted her and she told me to send the location of the office / she told me once she gets the chance she will pass by/ icalled her and she told me she is busy with work she will let me know when she is free</t>
  </si>
  <si>
    <t>97654200</t>
  </si>
  <si>
    <t>no answer so i texted him he just wanted to know what are the apps we have made</t>
  </si>
  <si>
    <t>95958700</t>
  </si>
  <si>
    <t>Ilyas Al Mahrooqi</t>
  </si>
  <si>
    <t xml:space="preserve">had a meeting with him and i gave him the contract / keep on calling no answer and on whatsapp no response </t>
  </si>
  <si>
    <t>99203968</t>
  </si>
  <si>
    <t>called no answer then whatsapp and they just wanted to know our services</t>
  </si>
  <si>
    <t>Haamed Al Shanfari</t>
  </si>
  <si>
    <t xml:space="preserve">he wanted charity app to put in the screens in the mall and i have sent him the proposal and he told me he will come back to me as he needs to speak to the owners / i called him for an update he told me he will let me know once they come to a agreement </t>
  </si>
  <si>
    <t xml:space="preserve">Ibrahim Al Harthi </t>
  </si>
  <si>
    <t xml:space="preserve">Client texted me on whatsapp he will get back to us / sent him ejar details on whatsapp then will set a meeting / call him later </t>
  </si>
  <si>
    <t xml:space="preserve">Alia </t>
  </si>
  <si>
    <t xml:space="preserve">Client will get back to us if she decide to take the system </t>
  </si>
  <si>
    <t xml:space="preserve">حمد البراشدي </t>
  </si>
  <si>
    <t xml:space="preserve">Client will contact us when he will decied to take the system </t>
  </si>
  <si>
    <t>محمد الخميسي</t>
  </si>
  <si>
    <t xml:space="preserve">Client will contact us when he is ready </t>
  </si>
  <si>
    <t>97614700</t>
  </si>
  <si>
    <t xml:space="preserve">خليل الرحبي </t>
  </si>
  <si>
    <t xml:space="preserve">حامد المعمري </t>
  </si>
  <si>
    <t xml:space="preserve">Meetinng client on 12/18/2025 he is intrested and will get back to us with regards ejar system </t>
  </si>
  <si>
    <t xml:space="preserve">Mahmood </t>
  </si>
  <si>
    <t>71199991</t>
  </si>
  <si>
    <t xml:space="preserve">Client not intrested </t>
  </si>
  <si>
    <t xml:space="preserve">he just wanted to know what can the system do he is not interested </t>
  </si>
  <si>
    <t>Ahmed Al Jabri</t>
  </si>
  <si>
    <t>they are interested on sunday they will let me know when i can meet them next week/ called him no answer</t>
  </si>
  <si>
    <t>Saif Al-Saidi</t>
  </si>
  <si>
    <t>72333024</t>
  </si>
  <si>
    <t>i sent them msg but no response from them on whatsapp</t>
  </si>
  <si>
    <t>Omar Al Hadi</t>
  </si>
  <si>
    <t xml:space="preserve">waiting for him to tell me when we can meet/ calling him but the number it is not going through </t>
  </si>
  <si>
    <t xml:space="preserve">they think we are a real estate company </t>
  </si>
  <si>
    <t>96400649</t>
  </si>
  <si>
    <t xml:space="preserve">محمد المعولي </t>
  </si>
  <si>
    <t xml:space="preserve">Nmber is closed but i taxed the client and he will get back to me / called for follow up client asked me to send him our location he will come to our office when he is free </t>
  </si>
  <si>
    <t>98988924</t>
  </si>
  <si>
    <t xml:space="preserve">Client will get back to for meeting </t>
  </si>
  <si>
    <t xml:space="preserve">Riyadh </t>
  </si>
  <si>
    <t xml:space="preserve">Client is busy he told me to contatc him on 3 Jan2026 to set a meeting </t>
  </si>
  <si>
    <t xml:space="preserve">محمد الهناىي </t>
  </si>
  <si>
    <t xml:space="preserve">Client is out said the country he will call me when his back </t>
  </si>
  <si>
    <t>71559355</t>
  </si>
  <si>
    <t xml:space="preserve">Jasim </t>
  </si>
  <si>
    <t xml:space="preserve">Client wants system of constructing / i called for followup client asked me to sennd him our company location </t>
  </si>
  <si>
    <t>Sent Ejar details on whatsapp</t>
  </si>
  <si>
    <t xml:space="preserve">سلطان الكلباني </t>
  </si>
  <si>
    <t xml:space="preserve">Client will contact me when hes ready to do the meeting / client not intrested </t>
  </si>
  <si>
    <t xml:space="preserve">هدى السعدي </t>
  </si>
  <si>
    <t>Meeting on 12/28/2025</t>
  </si>
  <si>
    <t xml:space="preserve">Mazin Trading </t>
  </si>
  <si>
    <t xml:space="preserve">Client will get back to for meeting / client is intrested he will contatc me soon for meeting </t>
  </si>
  <si>
    <t>71111941</t>
  </si>
  <si>
    <t>Qurashy Samani</t>
  </si>
  <si>
    <t>Client wanrs systme with out subscription</t>
  </si>
  <si>
    <t xml:space="preserve">Jaber </t>
  </si>
  <si>
    <t>99177886</t>
  </si>
  <si>
    <t xml:space="preserve">بوابه النهضه للمشاريع </t>
  </si>
  <si>
    <t xml:space="preserve">call hem later he is in a meeting / caled for followup no answer </t>
  </si>
  <si>
    <t xml:space="preserve">سيف الراشدي </t>
  </si>
  <si>
    <t>Meeting on 12/18/2025</t>
  </si>
  <si>
    <t>Redha</t>
  </si>
  <si>
    <t xml:space="preserve">Client will set meeting soon </t>
  </si>
  <si>
    <t>978331391</t>
  </si>
  <si>
    <t xml:space="preserve">Client asked me to send him compnay location </t>
  </si>
  <si>
    <t>72333025</t>
  </si>
  <si>
    <t xml:space="preserve">Alreem Hostal </t>
  </si>
  <si>
    <t xml:space="preserve">client taxted me on whatsapp he is looking for Hostel system / called for followup no answer </t>
  </si>
  <si>
    <t xml:space="preserve">Cllient not intrested </t>
  </si>
  <si>
    <t>77160840</t>
  </si>
  <si>
    <t xml:space="preserve">سالم عبدالله </t>
  </si>
  <si>
    <t xml:space="preserve">Client will contact me later for meeting </t>
  </si>
  <si>
    <t xml:space="preserve">امجاد العالميه </t>
  </si>
  <si>
    <t xml:space="preserve">سعيد الراشدي </t>
  </si>
  <si>
    <t xml:space="preserve">Client wants system for privet school /client said is to expensive </t>
  </si>
  <si>
    <t>Client asked me to send him Ejar details on whatsapp</t>
  </si>
  <si>
    <t>Yousuf Alyahyaei</t>
  </si>
  <si>
    <t>77475070</t>
  </si>
  <si>
    <t xml:space="preserve">Client wants ejar details on whatsapp </t>
  </si>
  <si>
    <t>احمد الشحي</t>
  </si>
  <si>
    <t xml:space="preserve">Client will contact us if he decid to take the system </t>
  </si>
  <si>
    <t>96666943</t>
  </si>
  <si>
    <t xml:space="preserve">Client will cal  us back  </t>
  </si>
  <si>
    <t xml:space="preserve">Alaa Mansour </t>
  </si>
  <si>
    <t xml:space="preserve">ناصر الشريقي </t>
  </si>
  <si>
    <t xml:space="preserve">Client contacted another company </t>
  </si>
  <si>
    <t xml:space="preserve">Khalid </t>
  </si>
  <si>
    <t xml:space="preserve">Client is intrested he will come back to us for meeting /Client will will contact us when hes free </t>
  </si>
  <si>
    <t>91917333</t>
  </si>
  <si>
    <t xml:space="preserve">عيسى صالح </t>
  </si>
  <si>
    <t xml:space="preserve">Client asked me to send him ejar details on whats app then he will get back to us </t>
  </si>
  <si>
    <t>91334524</t>
  </si>
  <si>
    <t xml:space="preserve">سليمان البحري </t>
  </si>
  <si>
    <t xml:space="preserve">Client will call me back as he is busy at work </t>
  </si>
  <si>
    <t>مكان للمقاولات / عزيز</t>
  </si>
  <si>
    <t>97297300</t>
  </si>
  <si>
    <t xml:space="preserve">Meeting on 11/17/2025 called for followup no answer </t>
  </si>
  <si>
    <t>Abdulhadi</t>
  </si>
  <si>
    <t>96184844</t>
  </si>
  <si>
    <t>Abu Bakar</t>
  </si>
  <si>
    <t xml:space="preserve">he wanted to try the system for two days and he will come back to me/ he is very interested but he told me there is no daily rent as his from Salalah </t>
  </si>
  <si>
    <t>Faras Al Balushi</t>
  </si>
  <si>
    <t>he was just asking about the price</t>
  </si>
  <si>
    <t>i spoke to him and he wants to meet just waiting for him to tell me when and where/ i called him and he hanged up the phone</t>
  </si>
  <si>
    <t>9520 3129</t>
  </si>
  <si>
    <t>Restaurant</t>
  </si>
  <si>
    <t>has resturant online meeting , he likes it, referal, quotation sent</t>
  </si>
  <si>
    <t xml:space="preserve">يوسف اليحيائي </t>
  </si>
  <si>
    <t xml:space="preserve">I have contacted the client and waiting his replay </t>
  </si>
  <si>
    <t>Campaign Start 25-12-2025</t>
  </si>
  <si>
    <t>Abdul Kareem Al Hinai</t>
  </si>
  <si>
    <t>we have a meeting today at 1500h at his office</t>
  </si>
  <si>
    <t xml:space="preserve">he thought we are a real estate company </t>
  </si>
  <si>
    <t>Abdul Bar Al Suwaidi</t>
  </si>
  <si>
    <t>he wants Hostel System and he asked about the requirements when he comes back to Mct he will contact me</t>
  </si>
  <si>
    <t xml:space="preserve">he just wanted to know what do we do as company </t>
  </si>
  <si>
    <t xml:space="preserve">he just wanted to know about the car renal system </t>
  </si>
  <si>
    <t>90102700</t>
  </si>
  <si>
    <t>Sami</t>
  </si>
  <si>
    <t>he wants to know more about ejar he told me he will let me know when we can meet</t>
  </si>
  <si>
    <t>he wants Hostel System and he asked about the requirements when he comes back to Mct he will contact me but he wasn't happy with the price</t>
  </si>
  <si>
    <t>Al Abri</t>
  </si>
  <si>
    <t>95064803</t>
  </si>
  <si>
    <t>he is interested and he told me he will let me know when we can meet</t>
  </si>
  <si>
    <t>Moad Al Ansari</t>
  </si>
  <si>
    <t>no response from him</t>
  </si>
  <si>
    <t>99200005</t>
  </si>
  <si>
    <t xml:space="preserve">he wants Hostel system but he needs to speak to the owners as the system does not support Arabic Language </t>
  </si>
  <si>
    <t>72228611</t>
  </si>
  <si>
    <t>he is interested and he told me he will let me know when we can meet he wants Hostel</t>
  </si>
  <si>
    <t>99352037</t>
  </si>
  <si>
    <t xml:space="preserve">he is interested and he told me he will let me know when we can meet he wants Hostel he wants Finance system </t>
  </si>
  <si>
    <t xml:space="preserve">Abdullah </t>
  </si>
  <si>
    <t>92422338</t>
  </si>
  <si>
    <t>he just wanted to know the price of ejar</t>
  </si>
  <si>
    <t>94085929</t>
  </si>
  <si>
    <t>97163241</t>
  </si>
  <si>
    <t>he just wanted to know what is Ejar</t>
  </si>
  <si>
    <t>93407699</t>
  </si>
  <si>
    <t>Al Aiham Al Rahbi</t>
  </si>
  <si>
    <t>he just wanted to know about ejar he told me he will let me know</t>
  </si>
  <si>
    <t>Mohammed Al Shanfari</t>
  </si>
  <si>
    <t>98876744</t>
  </si>
  <si>
    <t>he is very interested he is in Salalah now he will let me know when we can meet when he comes to Mct</t>
  </si>
  <si>
    <t>Dr. Fawazi Al Shanfari</t>
  </si>
  <si>
    <t>Rashid Al Shibani</t>
  </si>
  <si>
    <t>he wants to meet online he told me he will let me know when we can meet</t>
  </si>
  <si>
    <t>Abdullah Ghanen</t>
  </si>
  <si>
    <t>Hamood Al Kaabi</t>
  </si>
  <si>
    <t>Muhanid Al Busaidi</t>
  </si>
  <si>
    <t>Said Al Badi</t>
  </si>
  <si>
    <t>79117400</t>
  </si>
  <si>
    <t>Al Hithm</t>
  </si>
  <si>
    <t>he wants to sell a house in Sultan Haitham City</t>
  </si>
  <si>
    <t>Naseeha Sultan Al Rawahi</t>
  </si>
  <si>
    <t>asking us if we wanted to do Marketing with them</t>
  </si>
  <si>
    <t>Mohammed Al Hooqani</t>
  </si>
  <si>
    <t>his in Nizwa once he comes to Mct he will let me know so we can meet</t>
  </si>
  <si>
    <t>Talal hemeed</t>
  </si>
  <si>
    <r>
      <rPr>
        <rFont val="Google Sans Mono"/>
        <color rgb="FF000000"/>
        <sz val="9.0"/>
      </rPr>
      <t>00</t>
    </r>
    <r>
      <rPr>
        <rFont val="Google Sans Mono"/>
        <color rgb="FF1157CE"/>
        <sz val="9.0"/>
      </rPr>
      <t>968</t>
    </r>
    <r>
      <rPr>
        <rFont val="Google Sans Mono"/>
        <color rgb="FF000000"/>
        <sz val="9.0"/>
      </rPr>
      <t xml:space="preserve"> </t>
    </r>
    <r>
      <rPr>
        <rFont val="Google Sans Mono"/>
        <color rgb="FF1157CE"/>
        <sz val="9.0"/>
      </rPr>
      <t>9549</t>
    </r>
    <r>
      <rPr>
        <rFont val="Google Sans Mono"/>
        <color rgb="FF000000"/>
        <sz val="9.0"/>
      </rPr>
      <t xml:space="preserve"> </t>
    </r>
    <r>
      <rPr>
        <rFont val="Google Sans Mono"/>
        <color rgb="FF1157CE"/>
        <sz val="9.0"/>
      </rPr>
      <t>5097</t>
    </r>
  </si>
  <si>
    <t xml:space="preserve">he came ans signed 2 month, he has Mazraa also need another system </t>
  </si>
  <si>
    <t>99448474</t>
  </si>
  <si>
    <t>unreached, he contacted shahzib then ahmad called him</t>
  </si>
  <si>
    <t>Abdullah Al Amri</t>
  </si>
  <si>
    <t>he is interested and he wants to meet online</t>
  </si>
  <si>
    <t>Ibrahim Al Musalmi</t>
  </si>
  <si>
    <t>he is interested and he wants to meet on next coming monday he will let me know what time</t>
  </si>
  <si>
    <t>91446288</t>
  </si>
  <si>
    <t xml:space="preserve">he just wanted to know our services </t>
  </si>
  <si>
    <t>he is interested in Ejar and he wants to meet online waiting for him to tell me when we can meet</t>
  </si>
  <si>
    <t>called him and he is interested but he told me his traveling for 10 days and we will meet once he comes back</t>
  </si>
  <si>
    <t>92295530</t>
  </si>
  <si>
    <t>Ahmed Al Hoqani</t>
  </si>
  <si>
    <t>he is Interested and he told me he will let me know when we can meet as his in Nizwa</t>
  </si>
  <si>
    <t>97771231</t>
  </si>
  <si>
    <t>94644449</t>
  </si>
  <si>
    <t>Muhanad Al Busaidi</t>
  </si>
  <si>
    <t xml:space="preserve">he is not in Mct he told me he will let me know when we can meet </t>
  </si>
  <si>
    <t>72215577</t>
  </si>
  <si>
    <t>Ayham Al Rahbi</t>
  </si>
  <si>
    <t>95455845</t>
  </si>
  <si>
    <t>99415311</t>
  </si>
  <si>
    <t>72724744</t>
  </si>
  <si>
    <t>99337105</t>
  </si>
  <si>
    <t xml:space="preserve">he wants the hostel system the only problem it is not translated </t>
  </si>
  <si>
    <t>99111784</t>
  </si>
  <si>
    <t>99452227</t>
  </si>
  <si>
    <t>he wanted car rentel</t>
  </si>
  <si>
    <t>he just wanted to know what r we doing</t>
  </si>
  <si>
    <t>96229295</t>
  </si>
  <si>
    <t>97775325</t>
  </si>
  <si>
    <t>he told me his not in Mct he is in barka and he will let me know when he comes to mct</t>
  </si>
  <si>
    <t>the price for him it is alot</t>
  </si>
  <si>
    <t>96663001</t>
  </si>
  <si>
    <t>he told me he will speak to his parents and come back to me</t>
  </si>
  <si>
    <t>Abdul Bari Al Suwadi</t>
  </si>
  <si>
    <t>he is interested but his not in Mct he told me he will let me know when he comes back</t>
  </si>
  <si>
    <t>97006907</t>
  </si>
  <si>
    <t>he thinks we a real estate company</t>
  </si>
  <si>
    <t>95594983</t>
  </si>
  <si>
    <t>for him the price it is alot</t>
  </si>
  <si>
    <t>72645908</t>
  </si>
  <si>
    <t>98886643</t>
  </si>
  <si>
    <t>90107778</t>
  </si>
  <si>
    <t>99102255</t>
  </si>
  <si>
    <t>saif</t>
  </si>
  <si>
    <t>92187879</t>
  </si>
  <si>
    <t>he has 1 building, he called me, he know us from google search/ he says once his accountant is back he ll contact again</t>
  </si>
  <si>
    <t>ahmad hattab - شركة الخط المستقيم</t>
  </si>
  <si>
    <t xml:space="preserve">96775047 / +968 9423 3100 </t>
  </si>
  <si>
    <t>he called me, egyptian guy they has properties, madinat al sultan qabos / meeting on 21-1-2026</t>
  </si>
  <si>
    <t>Mohamed Al-Lawaty / Farida</t>
  </si>
  <si>
    <t>94333000 / 95293661</t>
  </si>
  <si>
    <t>he called me, he ll gather his friends to have one meeting, he ll call me, they are in al khuwair, Aletihad Company / Farida his collegue called shahzaib diffrent day, ahmad called her back , and she ll come in meeting 29-1-2026 / i called her she said she ll go for another company because they ll do the customization , but i can call MOHAMED Allawaty</t>
  </si>
  <si>
    <t>97463633</t>
  </si>
  <si>
    <t xml:space="preserve">Dr Ahmed Ali AlSabri
</t>
  </si>
  <si>
    <t>he called shahzaib, i called him had a meeting in dalilee, he has concern about the cheque entry by photos, data entry by photos, he is a signle owner, he need trial i gave him</t>
  </si>
  <si>
    <t>Abdulmnam baawain</t>
  </si>
  <si>
    <t>sent from website / changed his mind</t>
  </si>
  <si>
    <t xml:space="preserve">he is interested he asked me to meet him next monday </t>
  </si>
  <si>
    <t>93300167</t>
  </si>
  <si>
    <t>72213999</t>
  </si>
  <si>
    <t>حاسم النابهي</t>
  </si>
  <si>
    <t>92597488</t>
  </si>
  <si>
    <t>called him little busy will call me back</t>
  </si>
  <si>
    <t>From Yemen</t>
  </si>
  <si>
    <t>he need demo and meeting, i think he is not a client</t>
  </si>
  <si>
    <t>محمد المردوف أبو عبدالله</t>
  </si>
  <si>
    <t>discussed on whatsapp, he tought we are managing</t>
  </si>
  <si>
    <t>71877871</t>
  </si>
  <si>
    <t>hekaya holidays</t>
  </si>
  <si>
    <t>hostel, one day rent</t>
  </si>
  <si>
    <t>al hussain ejar client</t>
  </si>
  <si>
    <t>Campaign Start 4-2-2026</t>
  </si>
  <si>
    <t>99888334</t>
  </si>
  <si>
    <t xml:space="preserve">Amjad </t>
  </si>
  <si>
    <t xml:space="preserve">he wanted ERP system and he told me he will let me know when we can meet, i called him but no response </t>
  </si>
  <si>
    <t>77166777</t>
  </si>
  <si>
    <t>71136222</t>
  </si>
  <si>
    <t>I called him no answer</t>
  </si>
  <si>
    <t>his not in mct once he come back he will let me know., called him again his still not in mct</t>
  </si>
  <si>
    <t>91113201</t>
  </si>
  <si>
    <t xml:space="preserve">Saeed </t>
  </si>
  <si>
    <t xml:space="preserve">he said he will let me know if he is interested </t>
  </si>
  <si>
    <t>thabit Al Yafei</t>
  </si>
  <si>
    <t>i had a meeting with him and i have showd him the system and he told me the price is too much for him</t>
  </si>
  <si>
    <t>Ali Al Harthi</t>
  </si>
  <si>
    <t>99510908</t>
  </si>
  <si>
    <t>they want to meet me but he told me he will let me know when</t>
  </si>
  <si>
    <t>92219977</t>
  </si>
  <si>
    <t>77599644</t>
  </si>
  <si>
    <t>Campaign Start 12-2-2026</t>
  </si>
  <si>
    <t>99336729</t>
  </si>
  <si>
    <t>from india</t>
  </si>
  <si>
    <t>INDIA</t>
  </si>
  <si>
    <t>moahmed</t>
  </si>
  <si>
    <t>96499817</t>
  </si>
  <si>
    <t>he sent and call / called him again he said after 3pm he ll call me</t>
  </si>
  <si>
    <t>he sent on my whatsapp / called him 16-2</t>
  </si>
  <si>
    <t>99341148</t>
  </si>
  <si>
    <t xml:space="preserve">out of reach/ sent him on whtsapp </t>
  </si>
  <si>
    <t>نبيل</t>
  </si>
  <si>
    <t>00968 9333 4081</t>
  </si>
  <si>
    <t>dalilee client, saed talked to him for Payment integration , also he need Digital Marketing / AC company, he need a meeting</t>
  </si>
  <si>
    <t>bodor, adnan friend</t>
  </si>
  <si>
    <t>79029458</t>
  </si>
  <si>
    <t>friend of adnan dalilee, she has wordpress website she need us to develop on it, i called her waiting her reply</t>
  </si>
  <si>
    <t>abdallah KSA, sensor door</t>
  </si>
  <si>
    <t>00966 50 089 8884</t>
  </si>
  <si>
    <t>ejar with door sensor + milestone, we sent quotation and told him about the door sensor, he get back to me</t>
  </si>
  <si>
    <t>ahmad hanai</t>
  </si>
  <si>
    <t>he has 6 building , from khuwair, he need ejar, he ll meet after eid</t>
  </si>
  <si>
    <t>95910655</t>
  </si>
  <si>
    <t>suleman</t>
  </si>
  <si>
    <t>00968 7985 2884</t>
  </si>
  <si>
    <t>refer from ahmed al kindi, i told him the details he ll call me back</t>
  </si>
  <si>
    <t>ادريس</t>
  </si>
  <si>
    <t>need to see demo, i asked for online meeting, had a meeting, he ll check and get back to me</t>
  </si>
  <si>
    <t>98073010</t>
  </si>
  <si>
    <t>Hussein - Mall</t>
  </si>
  <si>
    <t>grand mall, had 2 meetings, waiting their reply to send the requirements</t>
  </si>
  <si>
    <t>Naser</t>
  </si>
  <si>
    <t>00968 9230 3668</t>
  </si>
  <si>
    <t>Safe house company, From Nizwa, he managing property and need for 3 yers, he liked the system i had online meeting, he will reply me</t>
  </si>
  <si>
    <t>98039777</t>
  </si>
  <si>
    <t>salem</t>
  </si>
  <si>
    <t>00968 9296 3377</t>
  </si>
  <si>
    <t>doesnt have property yet, in salalah, we discussed he need to test the system first, he asked for some videos to explain</t>
  </si>
  <si>
    <t>noof al memari - garzez</t>
  </si>
  <si>
    <t>00968 9195 9999</t>
  </si>
  <si>
    <t>she sent us, in ghubra, her father properties, she liked the system, need meeting, 30-3-2025 / Garzez company  مسقط العامرة</t>
  </si>
  <si>
    <t>98515266</t>
  </si>
  <si>
    <t>Belarab</t>
  </si>
  <si>
    <t>968 9515 7823</t>
  </si>
  <si>
    <t>he has website with map need to develop for selling properties</t>
  </si>
  <si>
    <t>968 9442 1343</t>
  </si>
  <si>
    <t>sent to shahzaib , ecommrece, i called her 2 time , sent on whatsapp no response</t>
  </si>
  <si>
    <t>مأوى العقارية</t>
  </si>
  <si>
    <t>91740004 - 91170705</t>
  </si>
  <si>
    <t>asked so many questions, he will get back to me</t>
  </si>
  <si>
    <t>99469312</t>
  </si>
  <si>
    <t>akram qadry</t>
  </si>
  <si>
    <t>967 733 822 099 - 92411373</t>
  </si>
  <si>
    <t>contacted on whatsapp, yemen, he lives in salalah</t>
  </si>
  <si>
    <t>qosay- best properties</t>
  </si>
  <si>
    <t>968 9234 3444</t>
  </si>
  <si>
    <t>shahzib sent me, from khod, will have a meeting with him , met him - indirect relation with government</t>
  </si>
  <si>
    <t>96399940</t>
  </si>
  <si>
    <t xml:space="preserve"> </t>
  </si>
  <si>
    <t>72616673</t>
  </si>
  <si>
    <t xml:space="preserve"> +968 9557 5516</t>
  </si>
  <si>
    <t>962 7 7663 0405</t>
  </si>
  <si>
    <t>from jordan need partnership</t>
  </si>
  <si>
    <t>96763196</t>
  </si>
  <si>
    <t>968 9557 5516</t>
  </si>
  <si>
    <t>from website</t>
  </si>
  <si>
    <t>968 9333 1000</t>
  </si>
  <si>
    <t>94970529</t>
  </si>
  <si>
    <t>ecommerce quotation, he came on ahmad whatsapp</t>
  </si>
  <si>
    <t>93344339</t>
  </si>
  <si>
    <t>9717 5556</t>
  </si>
  <si>
    <t>99855677</t>
  </si>
  <si>
    <t>7714 1537</t>
  </si>
  <si>
    <t>99147649</t>
  </si>
  <si>
    <t xml:space="preserve"> 9210 5580</t>
  </si>
  <si>
    <t>7999 8718</t>
  </si>
  <si>
    <t>99351135</t>
  </si>
  <si>
    <t>talia - jordan</t>
  </si>
  <si>
    <t>00962 7 9791 5444</t>
  </si>
  <si>
    <t>jordan</t>
  </si>
  <si>
    <t>maha</t>
  </si>
  <si>
    <t>00968 9946 9461</t>
  </si>
  <si>
    <t>meeting online 14-6-2026</t>
  </si>
  <si>
    <t>AI search</t>
  </si>
  <si>
    <t>96286565</t>
  </si>
  <si>
    <t>abdallah - Mata App- parcel</t>
  </si>
  <si>
    <t>7704 5579</t>
  </si>
  <si>
    <t>he asked for quotation to upload his app in store, then to build from scratch, qoutation sent</t>
  </si>
  <si>
    <t>94378692</t>
  </si>
  <si>
    <t>Ahmed Almashani احمد المعشني</t>
  </si>
  <si>
    <t>00968 9285 6555</t>
  </si>
  <si>
    <t>he called me, he need the Archive system Aman , he is from government مجلس التعاون الخليجى حكومة ، نظام امان للارشفة , meeting on 28-6-2026 his location\</t>
  </si>
  <si>
    <t>reached on whatspp</t>
  </si>
  <si>
    <t>79346877</t>
  </si>
  <si>
    <t>qatar client</t>
  </si>
  <si>
    <t>90901160</t>
  </si>
  <si>
    <t>jordan client</t>
  </si>
  <si>
    <t>00962 7 9997 9705</t>
  </si>
  <si>
    <t>99269412</t>
  </si>
  <si>
    <t>الفيصل الوهيبى</t>
  </si>
  <si>
    <t>was negotiating about discount, he ll visit us on saturday</t>
  </si>
  <si>
    <t>Mahmod Start 19-7-2026</t>
  </si>
  <si>
    <t>94064962</t>
  </si>
  <si>
    <t>79232055</t>
  </si>
  <si>
    <t>91144778</t>
  </si>
  <si>
    <t>97806052</t>
  </si>
  <si>
    <t>98673737</t>
  </si>
  <si>
    <t>93823960</t>
  </si>
  <si>
    <t>97772077</t>
  </si>
  <si>
    <t>72070207</t>
  </si>
  <si>
    <t>98530642</t>
  </si>
  <si>
    <t>79991961</t>
  </si>
  <si>
    <t>95097234</t>
  </si>
  <si>
    <t>76883391</t>
  </si>
  <si>
    <t>97079097</t>
  </si>
  <si>
    <t>96665623</t>
  </si>
  <si>
    <t>79377451</t>
  </si>
  <si>
    <t>71670000</t>
  </si>
  <si>
    <t>71789710</t>
  </si>
  <si>
    <t>99855885</t>
  </si>
  <si>
    <t>97998977</t>
  </si>
  <si>
    <t>96531617</t>
  </si>
  <si>
    <t>97009009</t>
  </si>
  <si>
    <t>99132814</t>
  </si>
  <si>
    <t>97002905</t>
  </si>
  <si>
    <t>99443136</t>
  </si>
  <si>
    <t>99591437</t>
  </si>
  <si>
    <t>96187801</t>
  </si>
  <si>
    <t>99741686</t>
  </si>
  <si>
    <t>96268499</t>
  </si>
  <si>
    <t>95035031</t>
  </si>
  <si>
    <t>95255561</t>
  </si>
  <si>
    <t>99298985</t>
  </si>
  <si>
    <t>92303579</t>
  </si>
  <si>
    <t>95073104</t>
  </si>
  <si>
    <t>97575020</t>
  </si>
  <si>
    <t>77198987</t>
  </si>
  <si>
    <t>77000780</t>
  </si>
  <si>
    <t>97111181</t>
  </si>
  <si>
    <t>97919999</t>
  </si>
  <si>
    <t>99591577</t>
  </si>
  <si>
    <t>93331400</t>
  </si>
  <si>
    <t>99888577</t>
  </si>
  <si>
    <t>99217372</t>
  </si>
  <si>
    <t>96466433</t>
  </si>
  <si>
    <t>95555080</t>
  </si>
  <si>
    <t>93860629</t>
  </si>
  <si>
    <t>94140065</t>
  </si>
  <si>
    <t>91939730</t>
  </si>
  <si>
    <t>99027015</t>
  </si>
  <si>
    <t>98889818</t>
  </si>
  <si>
    <t>98814841</t>
  </si>
  <si>
    <t>97788117</t>
  </si>
  <si>
    <t>99193914</t>
  </si>
  <si>
    <t>99021222</t>
  </si>
  <si>
    <t>98979045</t>
  </si>
  <si>
    <t>95522682</t>
  </si>
  <si>
    <t>98973330</t>
  </si>
  <si>
    <t>77399909</t>
  </si>
  <si>
    <t>99117050</t>
  </si>
  <si>
    <t>98047443</t>
  </si>
  <si>
    <t>95580087</t>
  </si>
  <si>
    <t>98806887</t>
  </si>
  <si>
    <t>79090609</t>
  </si>
  <si>
    <t>94005648</t>
  </si>
  <si>
    <t>99870200</t>
  </si>
  <si>
    <t>72442785</t>
  </si>
  <si>
    <t>90101610</t>
  </si>
  <si>
    <t>99321181</t>
  </si>
  <si>
    <t>99487888</t>
  </si>
  <si>
    <t>98171946</t>
  </si>
  <si>
    <t>92731007</t>
  </si>
  <si>
    <t>99494070</t>
  </si>
  <si>
    <t>95950953</t>
  </si>
  <si>
    <t>98808882</t>
  </si>
  <si>
    <t>99494563</t>
  </si>
  <si>
    <t>71939352</t>
  </si>
  <si>
    <t>91118007</t>
  </si>
  <si>
    <t>99376333</t>
  </si>
  <si>
    <t>99385569</t>
  </si>
  <si>
    <t>95575377</t>
  </si>
  <si>
    <t>91746600</t>
  </si>
  <si>
    <t>94030896</t>
  </si>
  <si>
    <t>99357776</t>
  </si>
  <si>
    <t>95700090</t>
  </si>
  <si>
    <t>95522229</t>
  </si>
  <si>
    <t>96196147</t>
  </si>
  <si>
    <t>99808086</t>
  </si>
  <si>
    <t>99707623</t>
  </si>
  <si>
    <t>94549449</t>
  </si>
  <si>
    <t>72711125</t>
  </si>
  <si>
    <t>99414688</t>
  </si>
  <si>
    <t>91190511</t>
  </si>
  <si>
    <t>97852228</t>
  </si>
  <si>
    <t>99509819</t>
  </si>
  <si>
    <t>92666950</t>
  </si>
  <si>
    <t>97744100</t>
  </si>
  <si>
    <t>96976556</t>
  </si>
  <si>
    <t>77297279</t>
  </si>
  <si>
    <t>92882274</t>
  </si>
  <si>
    <t>90424444</t>
  </si>
  <si>
    <t>74127722</t>
  </si>
  <si>
    <t>96358844</t>
  </si>
  <si>
    <t>93335308</t>
  </si>
  <si>
    <t>92219480</t>
  </si>
  <si>
    <t>79456597</t>
  </si>
  <si>
    <t>90647477</t>
  </si>
  <si>
    <t>91224999</t>
  </si>
  <si>
    <t>94442334</t>
  </si>
  <si>
    <t>91221419</t>
  </si>
  <si>
    <t>99892289</t>
  </si>
  <si>
    <t>99100882</t>
  </si>
  <si>
    <t>96540331</t>
  </si>
  <si>
    <t>90970787</t>
  </si>
  <si>
    <t>92422539</t>
  </si>
  <si>
    <t>79691777</t>
  </si>
  <si>
    <t>92892211</t>
  </si>
  <si>
    <t>96999969</t>
  </si>
  <si>
    <t>96057883</t>
  </si>
  <si>
    <t>93911194</t>
  </si>
  <si>
    <t>94077709</t>
  </si>
  <si>
    <r>
      <rPr>
        <rFont val="Roboto"/>
        <color theme="1"/>
        <sz val="10.0"/>
      </rPr>
      <t>00</t>
    </r>
    <r>
      <rPr>
        <rFont val="Roboto"/>
        <color theme="1"/>
        <sz val="10.0"/>
      </rPr>
      <t>968</t>
    </r>
    <r>
      <rPr>
        <rFont val="Roboto"/>
        <color theme="1"/>
        <sz val="10.0"/>
      </rPr>
      <t xml:space="preserve"> </t>
    </r>
    <r>
      <rPr>
        <rFont val="Roboto"/>
        <color theme="1"/>
        <sz val="10.0"/>
      </rPr>
      <t>9549</t>
    </r>
    <r>
      <rPr>
        <rFont val="Roboto"/>
        <color theme="1"/>
        <sz val="10.0"/>
      </rPr>
      <t xml:space="preserve"> </t>
    </r>
    <r>
      <rPr>
        <rFont val="Roboto"/>
        <color theme="1"/>
        <sz val="10.0"/>
      </rPr>
      <t>5097</t>
    </r>
  </si>
  <si>
    <t>98381919</t>
  </si>
  <si>
    <t>94878998</t>
  </si>
  <si>
    <t>99530693</t>
  </si>
  <si>
    <t>99427883</t>
  </si>
  <si>
    <t>912249999</t>
  </si>
  <si>
    <t>92997188</t>
  </si>
  <si>
    <t>71788411</t>
  </si>
  <si>
    <t>99221494</t>
  </si>
  <si>
    <t>94492000</t>
  </si>
  <si>
    <t>99880620</t>
  </si>
  <si>
    <t>91113110</t>
  </si>
  <si>
    <t>91974746</t>
  </si>
  <si>
    <t>92058588</t>
  </si>
  <si>
    <t>962799266570</t>
  </si>
  <si>
    <t>971504816622</t>
  </si>
  <si>
    <t>95020122</t>
  </si>
  <si>
    <t>967770042156</t>
  </si>
  <si>
    <t>77380188</t>
  </si>
  <si>
    <t>92106208</t>
  </si>
  <si>
    <t>77405070</t>
  </si>
  <si>
    <t>94553444</t>
  </si>
  <si>
    <t>94607020</t>
  </si>
  <si>
    <t>96005109</t>
  </si>
  <si>
    <t>92888973</t>
  </si>
  <si>
    <t>71148367</t>
  </si>
  <si>
    <t>92703769</t>
  </si>
  <si>
    <t>917827405795</t>
  </si>
  <si>
    <t>98090666</t>
  </si>
  <si>
    <t>99449474</t>
  </si>
  <si>
    <t>72224566</t>
  </si>
  <si>
    <t>99066887</t>
  </si>
  <si>
    <t>98000559</t>
  </si>
  <si>
    <t>99553434</t>
  </si>
  <si>
    <t>79012091</t>
  </si>
  <si>
    <t>Already have another system</t>
  </si>
  <si>
    <t>92793359</t>
  </si>
  <si>
    <t>95616418</t>
  </si>
  <si>
    <t>92572662</t>
  </si>
  <si>
    <t>99223338</t>
  </si>
  <si>
    <t>Omar AlBadi</t>
  </si>
  <si>
    <t>98887808</t>
  </si>
  <si>
    <t>نوف المعمري</t>
  </si>
  <si>
    <t>91959999</t>
  </si>
  <si>
    <t>Already have system now from another company</t>
  </si>
  <si>
    <t>Mohamed Hemdani</t>
  </si>
  <si>
    <t>95255666</t>
  </si>
  <si>
    <t>Sultan AlAbri GOV</t>
  </si>
  <si>
    <t>92334495</t>
  </si>
  <si>
    <t>Ayoub</t>
  </si>
  <si>
    <t>92291777</t>
  </si>
  <si>
    <t>TAREQ KHALIL</t>
  </si>
  <si>
    <t>92570217</t>
  </si>
  <si>
    <t>Farsi</t>
  </si>
  <si>
    <t>99519611</t>
  </si>
  <si>
    <t>المستشار الادارة العقارات</t>
  </si>
  <si>
    <t>76933585</t>
  </si>
  <si>
    <t>They decided to not take any system now</t>
  </si>
  <si>
    <t>77728728</t>
  </si>
  <si>
    <t>92127928</t>
  </si>
  <si>
    <t>96396060</t>
  </si>
  <si>
    <t>95661108</t>
  </si>
  <si>
    <t>95596740</t>
  </si>
  <si>
    <t>Daily Rent</t>
  </si>
  <si>
    <t>96447870</t>
  </si>
  <si>
    <t>93993585</t>
  </si>
  <si>
    <t>For Sale</t>
  </si>
  <si>
    <t>94776776</t>
  </si>
  <si>
    <t>71113622</t>
  </si>
  <si>
    <t>95699966</t>
  </si>
  <si>
    <t>Looking for apartment for rent</t>
  </si>
  <si>
    <t>95291185</t>
  </si>
  <si>
    <t>76637002</t>
  </si>
  <si>
    <t>Call you later</t>
  </si>
  <si>
    <t>99661433</t>
  </si>
  <si>
    <t>97006665</t>
  </si>
  <si>
    <t>94199425</t>
  </si>
  <si>
    <t>92907809</t>
  </si>
  <si>
    <t>99632250</t>
  </si>
  <si>
    <t>77366254</t>
  </si>
  <si>
    <t>95330660</t>
  </si>
  <si>
    <t>92268215</t>
  </si>
  <si>
    <t>99383345</t>
  </si>
  <si>
    <t>Have one apartment looking for tenant</t>
  </si>
  <si>
    <t>92866656</t>
  </si>
  <si>
    <t>99326632</t>
  </si>
  <si>
    <t>Have two apartments looking for tenants</t>
  </si>
  <si>
    <t>95271077</t>
  </si>
  <si>
    <t>After one month!</t>
  </si>
  <si>
    <t>هيثم المسكري</t>
  </si>
  <si>
    <t>00968 9660 9966</t>
  </si>
  <si>
    <t>هيئة الاحصاء</t>
  </si>
  <si>
    <t>Hussam سكن طالبات</t>
  </si>
  <si>
    <t>98099373</t>
  </si>
  <si>
    <t>Intersted/will come next week to office</t>
  </si>
  <si>
    <t xml:space="preserve">Ahmed Majid </t>
  </si>
  <si>
    <t>99794313</t>
  </si>
  <si>
    <t>Sadeq AlLaqati</t>
  </si>
  <si>
    <t>93832225</t>
  </si>
  <si>
    <t>Want to meet in office</t>
  </si>
  <si>
    <t>96986445</t>
  </si>
  <si>
    <t>تكوين للتطوير العقاري</t>
  </si>
  <si>
    <t>97999097</t>
  </si>
  <si>
    <t>call me on sunday</t>
  </si>
  <si>
    <t>98868392</t>
  </si>
  <si>
    <t>99230562</t>
  </si>
  <si>
    <t>Mohsin</t>
  </si>
  <si>
    <t>95952566</t>
  </si>
  <si>
    <t>Nasser</t>
  </si>
  <si>
    <t>92303668</t>
  </si>
  <si>
    <t>Tarek Al Kaabi</t>
  </si>
  <si>
    <t>00968 7190 3076</t>
  </si>
  <si>
    <t>need demo, i asked for meeting, he replied he ll schedule with me later</t>
  </si>
  <si>
    <t>Ahmed AlArimi</t>
  </si>
  <si>
    <t>77144177</t>
  </si>
  <si>
    <t>Will come bacl from salala next week will have a meeting</t>
  </si>
  <si>
    <t>99718996</t>
  </si>
  <si>
    <t>Masar</t>
  </si>
  <si>
    <t>Ask for location/tell will come to visit</t>
  </si>
  <si>
    <t>92606680</t>
  </si>
  <si>
    <t>92980074</t>
  </si>
  <si>
    <t>Master Plus</t>
  </si>
  <si>
    <t>90481000</t>
  </si>
  <si>
    <t>Price too much for him</t>
  </si>
  <si>
    <t>الجرادي لتأجير السيارات</t>
  </si>
  <si>
    <t>92435093</t>
  </si>
  <si>
    <t>96212107</t>
  </si>
  <si>
    <t>Hassan Almafragi</t>
  </si>
  <si>
    <t>97507708</t>
  </si>
  <si>
    <t>95395063</t>
  </si>
  <si>
    <t>Qamar</t>
  </si>
  <si>
    <t>71914921</t>
  </si>
  <si>
    <t>97373785</t>
  </si>
  <si>
    <t>99528508</t>
  </si>
  <si>
    <t>looking for car to rent</t>
  </si>
  <si>
    <t>الامتداد الذكي</t>
  </si>
  <si>
    <t>98814585</t>
  </si>
  <si>
    <t>98336651</t>
  </si>
  <si>
    <t>He asked for demo, i told visit us will give you, then he stopped answer</t>
  </si>
  <si>
    <t>المثلث لتأجير السيارات</t>
  </si>
  <si>
    <t>71184111</t>
  </si>
  <si>
    <t>Mohamed AlJabri</t>
  </si>
  <si>
    <t>92805051</t>
  </si>
  <si>
    <t>Mohamed Abu Assi</t>
  </si>
  <si>
    <t>76656562</t>
  </si>
  <si>
    <t>الأسطول لتأجير السيارات</t>
  </si>
  <si>
    <t>98221116</t>
  </si>
  <si>
    <t>77282680</t>
  </si>
  <si>
    <t>97856206</t>
  </si>
</sst>
</file>

<file path=xl/styles.xml><?xml version="1.0" encoding="utf-8"?>
<styleSheet xmlns="http://schemas.openxmlformats.org/spreadsheetml/2006/main" xmlns:x14ac="http://schemas.microsoft.com/office/spreadsheetml/2009/9/ac" xmlns:mc="http://schemas.openxmlformats.org/markup-compatibility/2006">
  <numFmts count="10">
    <numFmt numFmtId="164" formatCode="m/d/yyyy"/>
    <numFmt numFmtId="165" formatCode="M/d/yyyy"/>
    <numFmt numFmtId="166" formatCode="mm/dd/yyyy"/>
    <numFmt numFmtId="167" formatCode="m-d-yyyy"/>
    <numFmt numFmtId="168" formatCode="mmm-yyyy"/>
    <numFmt numFmtId="169" formatCode="mmmm-yyyy"/>
    <numFmt numFmtId="170" formatCode="yyyy-mm"/>
    <numFmt numFmtId="171" formatCode="yyyy-m"/>
    <numFmt numFmtId="172" formatCode="M/d/yyyy H:mm:ss"/>
    <numFmt numFmtId="173" formatCode="0.0%"/>
  </numFmts>
  <fonts count="92">
    <font>
      <sz val="10.0"/>
      <color rgb="FF000000"/>
      <name val="Arial"/>
      <scheme val="minor"/>
    </font>
    <font>
      <b/>
      <sz val="11.0"/>
      <color theme="1"/>
      <name val="Calibri"/>
    </font>
    <font>
      <sz val="11.0"/>
      <color theme="1"/>
      <name val="Calibri"/>
    </font>
    <font>
      <b/>
      <sz val="9.0"/>
      <color theme="1"/>
      <name val="Poppins"/>
    </font>
    <font>
      <color theme="1"/>
      <name val="Arial"/>
      <scheme val="minor"/>
    </font>
    <font>
      <sz val="10.0"/>
      <color theme="1"/>
      <name val="Roboto"/>
    </font>
    <font>
      <sz val="8.0"/>
      <color theme="1"/>
      <name val="Poppins"/>
    </font>
    <font>
      <sz val="11.0"/>
      <color rgb="FFFFFFFF"/>
      <name val="Roboto"/>
    </font>
    <font>
      <sz val="9.0"/>
      <color theme="1"/>
      <name val="Poppins"/>
    </font>
    <font>
      <sz val="10.0"/>
      <color theme="1"/>
      <name val="Poppins"/>
    </font>
    <font>
      <color rgb="FFFFFFFF"/>
      <name val="Arial"/>
      <scheme val="minor"/>
    </font>
    <font>
      <color theme="1"/>
      <name val="Arial"/>
    </font>
    <font>
      <u/>
      <sz val="11.0"/>
      <color rgb="FF0000FF"/>
      <name val="Calibri"/>
    </font>
    <font>
      <sz val="11.0"/>
      <color rgb="FFD4EDBC"/>
      <name val="Roboto"/>
    </font>
    <font>
      <sz val="11.0"/>
      <color rgb="FF434343"/>
      <name val="Roboto"/>
    </font>
    <font>
      <u/>
      <sz val="11.0"/>
      <color rgb="FF434343"/>
      <name val="Roboto"/>
    </font>
    <font>
      <sz val="9.0"/>
      <color theme="1"/>
      <name val="Arial"/>
      <scheme val="minor"/>
    </font>
    <font>
      <b/>
      <sz val="9.0"/>
      <color rgb="FF000000"/>
      <name val="Poppins"/>
    </font>
    <font>
      <sz val="9.0"/>
      <color rgb="FF000000"/>
      <name val="Poppins"/>
    </font>
    <font>
      <color theme="1"/>
      <name val="Poppins"/>
    </font>
    <font>
      <b/>
      <sz val="11.0"/>
      <color theme="1"/>
      <name val="Roboto"/>
    </font>
    <font>
      <b/>
      <sz val="12.0"/>
      <color theme="1"/>
      <name val="Courier New"/>
    </font>
    <font>
      <sz val="11.0"/>
      <color theme="1"/>
      <name val="Roboto"/>
    </font>
    <font>
      <sz val="11.0"/>
      <color rgb="FF0A53A8"/>
      <name val="Roboto"/>
    </font>
    <font>
      <b/>
      <sz val="12.0"/>
      <color rgb="FF434343"/>
      <name val="Courier New"/>
    </font>
    <font>
      <sz val="11.0"/>
      <color rgb="FFFFCFC9"/>
      <name val="Roboto"/>
    </font>
    <font>
      <sz val="11.0"/>
      <color theme="1"/>
      <name val="Arial"/>
    </font>
    <font>
      <sz val="11.0"/>
      <color rgb="FFB10202"/>
      <name val="Roboto"/>
    </font>
    <font>
      <sz val="9.0"/>
      <color rgb="FF1155CC"/>
      <name val="Google Sans Mono"/>
    </font>
    <font>
      <sz val="11.0"/>
      <color rgb="FFD4EDBC"/>
      <name val="Arial"/>
    </font>
    <font>
      <sz val="11.0"/>
      <color rgb="FF434343"/>
      <name val="Arial"/>
    </font>
    <font>
      <b/>
      <u/>
      <sz val="9.0"/>
      <color rgb="FF0000FF"/>
      <name val="Poppins"/>
    </font>
    <font>
      <u/>
      <sz val="9.0"/>
      <color rgb="FF0000FF"/>
      <name val="Poppins"/>
    </font>
    <font>
      <u/>
      <sz val="9.0"/>
      <color rgb="FF0000FF"/>
      <name val="Poppins"/>
    </font>
    <font>
      <sz val="9.0"/>
      <color theme="1"/>
      <name val="Arial"/>
    </font>
    <font>
      <color rgb="FF434343"/>
      <name val="Roboto"/>
    </font>
    <font>
      <sz val="11.0"/>
      <color rgb="FF5A3286"/>
      <name val="Roboto"/>
    </font>
    <font>
      <color rgb="FF222222"/>
      <name val="Arial"/>
    </font>
    <font>
      <u/>
      <color rgb="FF434343"/>
      <name val="Roboto"/>
    </font>
    <font>
      <u/>
      <sz val="9.0"/>
      <color theme="1"/>
      <name val="Poppins"/>
    </font>
    <font>
      <b/>
      <sz val="16.0"/>
      <color theme="1"/>
      <name val="Poppins"/>
    </font>
    <font>
      <sz val="9.0"/>
      <color rgb="FF434343"/>
      <name val="Poppins"/>
    </font>
    <font>
      <sz val="10.0"/>
      <color rgb="FF000000"/>
      <name val="Poppins"/>
    </font>
    <font>
      <b/>
      <sz val="15.0"/>
      <color theme="1"/>
      <name val="Poppins"/>
    </font>
    <font>
      <b/>
      <sz val="12.0"/>
      <color theme="1"/>
      <name val="Poppins"/>
    </font>
    <font>
      <b/>
      <sz val="12.0"/>
      <color rgb="FF000000"/>
      <name val="Poppins"/>
    </font>
    <font>
      <b/>
      <sz val="10.0"/>
      <color theme="1"/>
      <name val="Poppins"/>
    </font>
    <font>
      <sz val="12.0"/>
      <color rgb="FF000000"/>
      <name val="Calibri"/>
    </font>
    <font>
      <b/>
      <sz val="13.0"/>
      <color theme="1"/>
      <name val="Poppins"/>
    </font>
    <font>
      <sz val="11.0"/>
      <color theme="1"/>
      <name val="Poppins"/>
    </font>
    <font>
      <sz val="11.0"/>
      <color rgb="FF000000"/>
      <name val="Poppins"/>
    </font>
    <font>
      <sz val="11.0"/>
      <color theme="1"/>
      <name val="Arial"/>
      <scheme val="minor"/>
    </font>
    <font>
      <u/>
      <sz val="10.0"/>
      <color rgb="FF0000FF"/>
      <name val="Poppins"/>
    </font>
    <font>
      <b/>
      <color theme="1"/>
      <name val="Arial"/>
      <scheme val="minor"/>
    </font>
    <font>
      <b/>
      <color rgb="FFFFFFFF"/>
      <name val="Arial"/>
      <scheme val="minor"/>
    </font>
    <font>
      <b/>
      <sz val="10.0"/>
      <color rgb="FFFFFFFF"/>
      <name val="Poppins"/>
    </font>
    <font>
      <b/>
      <sz val="11.0"/>
      <color theme="1"/>
      <name val="Arial"/>
    </font>
    <font>
      <b/>
      <sz val="12.0"/>
      <color theme="1"/>
      <name val="Arial"/>
    </font>
    <font>
      <b/>
      <color theme="1"/>
      <name val="Arial"/>
    </font>
    <font>
      <i/>
      <sz val="10.0"/>
      <color rgb="FF999999"/>
      <name val="Arial"/>
    </font>
    <font>
      <b/>
      <i/>
      <sz val="12.0"/>
      <color rgb="FF434343"/>
      <name val="Arial"/>
    </font>
    <font>
      <b/>
      <sz val="12.0"/>
      <color rgb="FF434343"/>
      <name val="Arial"/>
    </font>
    <font>
      <b/>
      <sz val="12.0"/>
      <color rgb="FFFFFFFF"/>
      <name val="Arial"/>
    </font>
    <font>
      <i/>
      <color rgb="FF666666"/>
      <name val="Arial"/>
    </font>
    <font>
      <b/>
      <i/>
      <sz val="12.0"/>
      <color theme="1"/>
      <name val="Arial"/>
    </font>
    <font>
      <b/>
      <sz val="16.0"/>
      <color rgb="FFFFFFFF"/>
      <name val="Arial"/>
    </font>
    <font>
      <b/>
      <sz val="20.0"/>
      <color rgb="FF000000"/>
      <name val="Calibri"/>
    </font>
    <font>
      <b/>
      <sz val="12.0"/>
      <color rgb="FFFFFFFF"/>
      <name val="Calibri"/>
    </font>
    <font>
      <b/>
      <sz val="9.0"/>
      <color rgb="FF000000"/>
      <name val="&quot;Lucida Sans&quot;"/>
    </font>
    <font>
      <b/>
      <sz val="20.0"/>
      <color theme="1"/>
      <name val="Arial"/>
    </font>
    <font>
      <b/>
      <u/>
      <sz val="12.0"/>
      <color rgb="FFFFFFFF"/>
      <name val="Calibri"/>
    </font>
    <font>
      <color rgb="FFFFFFFF"/>
      <name val="Arial"/>
    </font>
    <font>
      <sz val="12.0"/>
      <color theme="1"/>
      <name val="Calibri"/>
    </font>
    <font>
      <u/>
      <sz val="12.0"/>
      <color rgb="FF0000FF"/>
      <name val="Calibri"/>
    </font>
    <font>
      <u/>
      <sz val="12.0"/>
      <color theme="1"/>
      <name val="Calibri"/>
    </font>
    <font>
      <u/>
      <sz val="12.0"/>
      <color rgb="FF0000FF"/>
      <name val="Calibri"/>
    </font>
    <font>
      <b/>
      <u/>
      <sz val="12.0"/>
      <color theme="1"/>
      <name val="Calibri"/>
    </font>
    <font>
      <b/>
      <sz val="12.0"/>
      <color theme="1"/>
      <name val="Calibri"/>
    </font>
    <font>
      <u/>
      <sz val="12.0"/>
      <color rgb="FF0000FF"/>
      <name val="Calibri"/>
    </font>
    <font>
      <color rgb="FF000000"/>
      <name val="Arial"/>
    </font>
    <font>
      <b/>
      <sz val="16.0"/>
      <color theme="1"/>
      <name val="Arial"/>
      <scheme val="minor"/>
    </font>
    <font>
      <sz val="12.0"/>
      <color theme="1"/>
      <name val="Arial"/>
      <scheme val="minor"/>
    </font>
    <font>
      <b/>
      <sz val="11.0"/>
      <color rgb="FF000000"/>
      <name val="Calibri"/>
    </font>
    <font>
      <sz val="11.0"/>
      <color rgb="FF000000"/>
      <name val="Calibri"/>
    </font>
    <font>
      <b/>
      <sz val="19.0"/>
      <color theme="1"/>
      <name val="Arial"/>
      <scheme val="minor"/>
    </font>
    <font>
      <u/>
      <sz val="11.0"/>
      <color rgb="FF0000FF"/>
      <name val="Calibri"/>
    </font>
    <font>
      <sz val="11.0"/>
      <color rgb="FF0C1014"/>
      <name val="-apple-system"/>
    </font>
    <font>
      <b/>
      <sz val="18.0"/>
      <color theme="1"/>
      <name val="Arial"/>
      <scheme val="minor"/>
    </font>
    <font>
      <b/>
      <sz val="12.0"/>
      <color theme="1"/>
      <name val="Arial"/>
      <scheme val="minor"/>
    </font>
    <font>
      <b/>
      <sz val="12.0"/>
      <color rgb="FF434343"/>
      <name val="Roboto"/>
    </font>
    <font>
      <b/>
      <sz val="10.0"/>
      <color theme="1"/>
      <name val="Roboto"/>
    </font>
    <font>
      <sz val="11.0"/>
      <color rgb="FF000000"/>
      <name val="Arial"/>
    </font>
  </fonts>
  <fills count="35">
    <fill>
      <patternFill patternType="none"/>
    </fill>
    <fill>
      <patternFill patternType="lightGray"/>
    </fill>
    <fill>
      <patternFill patternType="solid">
        <fgColor rgb="FFFF0000"/>
        <bgColor rgb="FFFF0000"/>
      </patternFill>
    </fill>
    <fill>
      <patternFill patternType="solid">
        <fgColor rgb="FF3C78D8"/>
        <bgColor rgb="FF3C78D8"/>
      </patternFill>
    </fill>
    <fill>
      <patternFill patternType="solid">
        <fgColor rgb="FF4A86E8"/>
        <bgColor rgb="FF4A86E8"/>
      </patternFill>
    </fill>
    <fill>
      <patternFill patternType="solid">
        <fgColor rgb="FFFFFFFF"/>
        <bgColor rgb="FFFFFFFF"/>
      </patternFill>
    </fill>
    <fill>
      <patternFill patternType="solid">
        <fgColor rgb="FFF6F8F9"/>
        <bgColor rgb="FFF6F8F9"/>
      </patternFill>
    </fill>
    <fill>
      <patternFill patternType="solid">
        <fgColor rgb="FFF8F9FA"/>
        <bgColor rgb="FFF8F9FA"/>
      </patternFill>
    </fill>
    <fill>
      <patternFill patternType="solid">
        <fgColor rgb="FFF4CCCC"/>
        <bgColor rgb="FFF4CCCC"/>
      </patternFill>
    </fill>
    <fill>
      <patternFill patternType="solid">
        <fgColor rgb="FFFCE5CD"/>
        <bgColor rgb="FFFCE5CD"/>
      </patternFill>
    </fill>
    <fill>
      <patternFill patternType="solid">
        <fgColor rgb="FFFF9900"/>
        <bgColor rgb="FFFF9900"/>
      </patternFill>
    </fill>
    <fill>
      <patternFill patternType="solid">
        <fgColor rgb="FF1155CC"/>
        <bgColor rgb="FF1155CC"/>
      </patternFill>
    </fill>
    <fill>
      <patternFill patternType="solid">
        <fgColor rgb="FF00FFFF"/>
        <bgColor rgb="FF00FFFF"/>
      </patternFill>
    </fill>
    <fill>
      <patternFill patternType="solid">
        <fgColor rgb="FFF2F2F2"/>
        <bgColor rgb="FFF2F2F2"/>
      </patternFill>
    </fill>
    <fill>
      <patternFill patternType="solid">
        <fgColor rgb="FF434343"/>
        <bgColor rgb="FF434343"/>
      </patternFill>
    </fill>
    <fill>
      <patternFill patternType="solid">
        <fgColor rgb="FFEFEFEF"/>
        <bgColor rgb="FFEFEFEF"/>
      </patternFill>
    </fill>
    <fill>
      <patternFill patternType="solid">
        <fgColor rgb="FFFFF2CC"/>
        <bgColor rgb="FFFFF2CC"/>
      </patternFill>
    </fill>
    <fill>
      <patternFill patternType="solid">
        <fgColor rgb="FFBDD7EE"/>
        <bgColor rgb="FFBDD7EE"/>
      </patternFill>
    </fill>
    <fill>
      <patternFill patternType="solid">
        <fgColor rgb="FF4F81BD"/>
        <bgColor rgb="FF4F81BD"/>
      </patternFill>
    </fill>
    <fill>
      <patternFill patternType="solid">
        <fgColor rgb="FF0000FF"/>
        <bgColor rgb="FF0000FF"/>
      </patternFill>
    </fill>
    <fill>
      <patternFill patternType="solid">
        <fgColor rgb="FFDBE5F1"/>
        <bgColor rgb="FFDBE5F1"/>
      </patternFill>
    </fill>
    <fill>
      <patternFill patternType="solid">
        <fgColor rgb="FFB8CCE4"/>
        <bgColor rgb="FFB8CCE4"/>
      </patternFill>
    </fill>
    <fill>
      <patternFill patternType="solid">
        <fgColor rgb="FF6AA84F"/>
        <bgColor rgb="FF6AA84F"/>
      </patternFill>
    </fill>
    <fill>
      <patternFill patternType="solid">
        <fgColor rgb="FF00B050"/>
        <bgColor rgb="FF00B050"/>
      </patternFill>
    </fill>
    <fill>
      <patternFill patternType="solid">
        <fgColor rgb="FF002060"/>
        <bgColor rgb="FF002060"/>
      </patternFill>
    </fill>
    <fill>
      <patternFill patternType="solid">
        <fgColor rgb="FF0B5394"/>
        <bgColor rgb="FF0B5394"/>
      </patternFill>
    </fill>
    <fill>
      <patternFill patternType="solid">
        <fgColor rgb="FFD5A6BD"/>
        <bgColor rgb="FFD5A6BD"/>
      </patternFill>
    </fill>
    <fill>
      <patternFill patternType="solid">
        <fgColor rgb="FFC6E0B4"/>
        <bgColor rgb="FFC6E0B4"/>
      </patternFill>
    </fill>
    <fill>
      <patternFill patternType="solid">
        <fgColor theme="0"/>
        <bgColor theme="0"/>
      </patternFill>
    </fill>
    <fill>
      <patternFill patternType="solid">
        <fgColor rgb="FFCAF6E5"/>
        <bgColor rgb="FFCAF6E5"/>
      </patternFill>
    </fill>
    <fill>
      <patternFill patternType="solid">
        <fgColor rgb="FFC9DAF8"/>
        <bgColor rgb="FFC9DAF8"/>
      </patternFill>
    </fill>
    <fill>
      <patternFill patternType="solid">
        <fgColor rgb="FFE2F0D9"/>
        <bgColor rgb="FFE2F0D9"/>
      </patternFill>
    </fill>
    <fill>
      <patternFill patternType="solid">
        <fgColor rgb="FFDDEBF7"/>
        <bgColor rgb="FFDDEBF7"/>
      </patternFill>
    </fill>
    <fill>
      <patternFill patternType="solid">
        <fgColor rgb="FFFFFF00"/>
        <bgColor rgb="FFFFFF00"/>
      </patternFill>
    </fill>
    <fill>
      <patternFill patternType="solid">
        <fgColor rgb="FF00FF00"/>
        <bgColor rgb="FF00FF00"/>
      </patternFill>
    </fill>
  </fills>
  <borders count="43">
    <border/>
    <border>
      <left style="thin">
        <color rgb="FF4A86E8"/>
      </left>
      <right style="thin">
        <color rgb="FF4A86E8"/>
      </right>
      <top style="thin">
        <color rgb="FF284E3F"/>
      </top>
      <bottom style="thin">
        <color rgb="FF284E3F"/>
      </bottom>
    </border>
    <border>
      <left style="thin">
        <color rgb="FF4A86E8"/>
      </left>
      <right style="thin">
        <color rgb="FF284E3F"/>
      </right>
      <top style="thin">
        <color rgb="FF284E3F"/>
      </top>
      <bottom style="thin">
        <color rgb="FF284E3F"/>
      </bottom>
    </border>
    <border>
      <left style="thin">
        <color rgb="FFFFFFFF"/>
      </left>
      <right style="thin">
        <color rgb="FFFFFFFF"/>
      </right>
      <top style="thin">
        <color rgb="FFFFFFFF"/>
      </top>
      <bottom style="thin">
        <color rgb="FFFFFFFF"/>
      </bottom>
    </border>
    <border>
      <left style="thin">
        <color rgb="FFFFFFFF"/>
      </left>
      <right style="thin">
        <color rgb="FF284E3F"/>
      </right>
      <top style="thin">
        <color rgb="FFFFFFFF"/>
      </top>
      <bottom style="thin">
        <color rgb="FFFFFFFF"/>
      </bottom>
    </border>
    <border>
      <left style="thin">
        <color rgb="FFF6F8F9"/>
      </left>
      <right style="thin">
        <color rgb="FFF6F8F9"/>
      </right>
      <top style="thin">
        <color rgb="FFF6F8F9"/>
      </top>
      <bottom style="thin">
        <color rgb="FFF6F8F9"/>
      </bottom>
    </border>
    <border>
      <left style="thin">
        <color rgb="FFF6F8F9"/>
      </left>
      <right style="thin">
        <color rgb="FF284E3F"/>
      </right>
      <top style="thin">
        <color rgb="FFF6F8F9"/>
      </top>
      <bottom style="thin">
        <color rgb="FFF6F8F9"/>
      </bottom>
    </border>
    <border>
      <left style="thin">
        <color rgb="FF284E3F"/>
      </left>
      <right style="thin">
        <color rgb="FFFFFFFF"/>
      </right>
      <top style="thin">
        <color rgb="FFFFFFFF"/>
      </top>
      <bottom style="thin">
        <color rgb="FFFFFFFF"/>
      </bottom>
    </border>
    <border>
      <left style="thin">
        <color rgb="FF284E3F"/>
      </left>
      <right style="thin">
        <color rgb="FFF8F9FA"/>
      </right>
      <top style="thin">
        <color rgb="FFF8F9FA"/>
      </top>
      <bottom style="thin">
        <color rgb="FFF8F9FA"/>
      </bottom>
    </border>
    <border>
      <left style="thin">
        <color rgb="FFF8F9FA"/>
      </left>
      <right style="thin">
        <color rgb="FFF8F9FA"/>
      </right>
      <top style="thin">
        <color rgb="FFF8F9FA"/>
      </top>
      <bottom style="thin">
        <color rgb="FFF8F9FA"/>
      </bottom>
    </border>
    <border>
      <left style="thin">
        <color rgb="FFF8F9FA"/>
      </left>
      <right style="thin">
        <color rgb="FF284E3F"/>
      </right>
      <top style="thin">
        <color rgb="FFF8F9FA"/>
      </top>
      <bottom style="thin">
        <color rgb="FFF8F9FA"/>
      </bottom>
    </border>
    <border>
      <left style="thin">
        <color rgb="FF284E3F"/>
      </left>
      <right style="thin">
        <color rgb="FFEA9999"/>
      </right>
      <top style="thin">
        <color rgb="FFEA9999"/>
      </top>
      <bottom style="thin">
        <color rgb="FFEA9999"/>
      </bottom>
    </border>
    <border>
      <left style="thin">
        <color rgb="FFEA9999"/>
      </left>
      <right style="thin">
        <color rgb="FFEA9999"/>
      </right>
      <top style="thin">
        <color rgb="FFEA9999"/>
      </top>
      <bottom style="thin">
        <color rgb="FFEA9999"/>
      </bottom>
    </border>
    <border>
      <left style="thin">
        <color rgb="FF284E3F"/>
      </left>
      <right style="thin">
        <color rgb="FFF4CCCC"/>
      </right>
      <top style="thin">
        <color rgb="FFF4CCCC"/>
      </top>
      <bottom style="thin">
        <color rgb="FFF4CCCC"/>
      </bottom>
    </border>
    <border>
      <left style="thin">
        <color rgb="FFF4CCCC"/>
      </left>
      <right style="thin">
        <color rgb="FFF4CCCC"/>
      </right>
      <top style="thin">
        <color rgb="FFF4CCCC"/>
      </top>
      <bottom style="thin">
        <color rgb="FFF4CCCC"/>
      </bottom>
    </border>
    <border>
      <left style="thin">
        <color rgb="FF284E3F"/>
      </left>
      <right style="thin">
        <color rgb="FFFCE5CD"/>
      </right>
      <top style="thin">
        <color rgb="FFFCE5CD"/>
      </top>
      <bottom style="thin">
        <color rgb="FFFCE5CD"/>
      </bottom>
    </border>
    <border>
      <left style="thin">
        <color rgb="FFFCE5CD"/>
      </left>
      <right style="thin">
        <color rgb="FFFCE5CD"/>
      </right>
      <top style="thin">
        <color rgb="FFFCE5CD"/>
      </top>
      <bottom style="thin">
        <color rgb="FFFCE5CD"/>
      </bottom>
    </border>
    <border>
      <left style="thin">
        <color rgb="FF000000"/>
      </left>
      <right style="thin">
        <color rgb="FF000000"/>
      </right>
      <top style="thin">
        <color rgb="FF000000"/>
      </top>
      <bottom style="thin">
        <color rgb="FF000000"/>
      </bottom>
    </border>
    <border>
      <right style="thin">
        <color rgb="FFFFFFFF"/>
      </right>
      <bottom style="thin">
        <color rgb="FFA3B2CC"/>
      </bottom>
    </border>
    <border>
      <left style="thin">
        <color rgb="FFFFFFFF"/>
      </left>
      <right style="thin">
        <color rgb="FFFFFFFF"/>
      </right>
      <bottom style="thin">
        <color rgb="FFA3B2CC"/>
      </bottom>
    </border>
    <border>
      <left style="thin">
        <color rgb="FFFFFFFF"/>
      </left>
      <bottom style="thin">
        <color rgb="FFA3B2CC"/>
      </bottom>
    </border>
    <border>
      <right style="thin">
        <color rgb="FFFFFFFF"/>
      </right>
      <top style="thin">
        <color rgb="FFA3B2CC"/>
      </top>
      <bottom style="thin">
        <color rgb="FFA3B2CC"/>
      </bottom>
    </border>
    <border>
      <left style="thin">
        <color rgb="FFFFFFFF"/>
      </left>
      <right style="thin">
        <color rgb="FFFFFFFF"/>
      </right>
      <top style="thin">
        <color rgb="FFA3B2CC"/>
      </top>
      <bottom style="thin">
        <color rgb="FFA3B2CC"/>
      </bottom>
    </border>
    <border>
      <left style="thin">
        <color rgb="FFFFFFFF"/>
      </left>
      <top style="thin">
        <color rgb="FFA3B2CC"/>
      </top>
      <bottom style="thin">
        <color rgb="FFA3B2CC"/>
      </bottom>
    </border>
    <border>
      <left style="thin">
        <color rgb="FF284E3F"/>
      </left>
      <right style="thin">
        <color rgb="FFF8F9FA"/>
      </right>
      <top style="thin">
        <color rgb="FFF8F9FA"/>
      </top>
      <bottom style="thin">
        <color rgb="FF284E3F"/>
      </bottom>
    </border>
    <border>
      <left style="thin">
        <color rgb="FFF8F9FA"/>
      </left>
      <right style="thin">
        <color rgb="FFF8F9FA"/>
      </right>
      <top style="thin">
        <color rgb="FFF8F9FA"/>
      </top>
      <bottom style="thin">
        <color rgb="FF284E3F"/>
      </bottom>
    </border>
    <border>
      <left style="thin">
        <color rgb="FFF8F9FA"/>
      </left>
      <right style="thin">
        <color rgb="FF284E3F"/>
      </right>
      <top style="thin">
        <color rgb="FFF8F9FA"/>
      </top>
      <bottom style="thin">
        <color rgb="FF284E3F"/>
      </bottom>
    </border>
    <border>
      <left/>
      <right/>
      <top/>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ck">
        <color rgb="FFFF0000"/>
      </left>
      <right style="thin">
        <color rgb="FF000000"/>
      </right>
      <top style="thick">
        <color rgb="FFFF0000"/>
      </top>
      <bottom style="thin">
        <color rgb="FF000000"/>
      </bottom>
    </border>
    <border>
      <left style="thin">
        <color rgb="FF000000"/>
      </left>
      <right style="thin">
        <color rgb="FF000000"/>
      </right>
      <top style="thick">
        <color rgb="FFFF0000"/>
      </top>
      <bottom style="thin">
        <color rgb="FF000000"/>
      </bottom>
    </border>
    <border>
      <left style="thin">
        <color rgb="FF000000"/>
      </left>
      <right style="thick">
        <color rgb="FFFF0000"/>
      </right>
      <top style="thick">
        <color rgb="FFFF0000"/>
      </top>
      <bottom style="thin">
        <color rgb="FF000000"/>
      </bottom>
    </border>
    <border>
      <left style="thick">
        <color rgb="FFFF0000"/>
      </left>
      <right style="thin">
        <color rgb="FF000000"/>
      </right>
      <top style="thin">
        <color rgb="FF000000"/>
      </top>
      <bottom style="thin">
        <color rgb="FF000000"/>
      </bottom>
    </border>
    <border>
      <left style="thin">
        <color rgb="FF000000"/>
      </left>
      <right style="thick">
        <color rgb="FFFF0000"/>
      </right>
      <top style="thin">
        <color rgb="FF000000"/>
      </top>
      <bottom style="thin">
        <color rgb="FF000000"/>
      </bottom>
    </border>
    <border>
      <left style="thick">
        <color rgb="FFFF0000"/>
      </left>
      <right style="thin">
        <color rgb="FF000000"/>
      </right>
      <top style="thin">
        <color rgb="FF000000"/>
      </top>
      <bottom style="thick">
        <color rgb="FFFF0000"/>
      </bottom>
    </border>
    <border>
      <left style="thin">
        <color rgb="FF000000"/>
      </left>
      <right style="thin">
        <color rgb="FF000000"/>
      </right>
      <top style="thin">
        <color rgb="FF000000"/>
      </top>
      <bottom style="thick">
        <color rgb="FFFF0000"/>
      </bottom>
    </border>
    <border>
      <left style="thin">
        <color rgb="FF000000"/>
      </left>
      <right style="thick">
        <color rgb="FFFF0000"/>
      </right>
      <top style="thin">
        <color rgb="FF000000"/>
      </top>
      <bottom style="thick">
        <color rgb="FFFF0000"/>
      </bottom>
    </border>
    <border>
      <left style="thin">
        <color rgb="FF000000"/>
      </left>
      <right style="thin">
        <color rgb="FF000000"/>
      </right>
      <bottom style="thin">
        <color rgb="FF000000"/>
      </bottom>
    </border>
    <border>
      <left style="thin">
        <color rgb="FFFFFFFF"/>
      </left>
      <right style="thin">
        <color rgb="FFFFFFFF"/>
      </right>
      <top style="thin">
        <color rgb="FFFFFFFF"/>
      </top>
      <bottom style="thin">
        <color rgb="FF284E3F"/>
      </bottom>
    </border>
    <border>
      <left style="thin">
        <color rgb="FFFFFFFF"/>
      </left>
      <right style="thin">
        <color rgb="FF284E3F"/>
      </right>
      <top style="thin">
        <color rgb="FFFFFFFF"/>
      </top>
      <bottom style="thin">
        <color rgb="FF284E3F"/>
      </bottom>
    </border>
    <border>
      <left style="thin">
        <color rgb="FF284E3F"/>
      </left>
      <right style="thin">
        <color rgb="FFFFFF00"/>
      </right>
      <top style="thin">
        <color rgb="FFFFFF00"/>
      </top>
      <bottom style="thin">
        <color rgb="FFFFFF00"/>
      </bottom>
    </border>
    <border>
      <left style="thin">
        <color rgb="FFFFFF00"/>
      </left>
      <right style="thin">
        <color rgb="FFFFFF00"/>
      </right>
      <top style="thin">
        <color rgb="FFFFFF00"/>
      </top>
      <bottom style="thin">
        <color rgb="FFFFFF00"/>
      </bottom>
    </border>
  </borders>
  <cellStyleXfs count="1">
    <xf borderId="0" fillId="0" fontId="0" numFmtId="0" applyAlignment="1" applyFont="1"/>
  </cellStyleXfs>
  <cellXfs count="672">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left" shrinkToFit="0" vertical="bottom" wrapText="0"/>
    </xf>
    <xf borderId="0" fillId="0" fontId="2" numFmtId="0" xfId="0" applyAlignment="1" applyFont="1">
      <alignment horizontal="right" readingOrder="0" shrinkToFit="0" vertical="bottom" wrapText="0"/>
    </xf>
    <xf borderId="0" fillId="0" fontId="2" numFmtId="164" xfId="0" applyAlignment="1" applyFont="1" applyNumberFormat="1">
      <alignment horizontal="right" readingOrder="0" shrinkToFit="0" vertical="bottom" wrapText="0"/>
    </xf>
    <xf borderId="0" fillId="2" fontId="3" numFmtId="0" xfId="0" applyAlignment="1" applyFill="1" applyFont="1">
      <alignment horizontal="center" readingOrder="0" shrinkToFit="0" vertical="center" wrapText="1"/>
    </xf>
    <xf borderId="0" fillId="0" fontId="4" numFmtId="0" xfId="0" applyAlignment="1" applyFont="1">
      <alignment horizontal="left" readingOrder="0" shrinkToFit="0" vertical="center" wrapText="0"/>
    </xf>
    <xf borderId="0" fillId="2" fontId="3" numFmtId="49" xfId="0" applyAlignment="1" applyFont="1" applyNumberFormat="1">
      <alignment horizontal="center" readingOrder="0" shrinkToFit="0" vertical="center" wrapText="1"/>
    </xf>
    <xf borderId="0" fillId="0" fontId="5" numFmtId="0" xfId="0" applyAlignment="1" applyFont="1">
      <alignment horizontal="center" readingOrder="0" shrinkToFit="0" vertical="center" wrapText="0"/>
    </xf>
    <xf borderId="0" fillId="2" fontId="3" numFmtId="49" xfId="0" applyAlignment="1" applyFont="1" applyNumberFormat="1">
      <alignment horizontal="center" readingOrder="0" shrinkToFit="0" vertical="center" wrapText="0"/>
    </xf>
    <xf borderId="0" fillId="0" fontId="4" numFmtId="0" xfId="0" applyAlignment="1" applyFont="1">
      <alignment horizontal="center" readingOrder="0" shrinkToFit="0" vertical="center" wrapText="0"/>
    </xf>
    <xf borderId="0" fillId="0" fontId="4" numFmtId="165" xfId="0" applyAlignment="1" applyFont="1" applyNumberFormat="1">
      <alignment horizontal="center" readingOrder="0" shrinkToFit="0" vertical="center" wrapText="0"/>
    </xf>
    <xf borderId="0" fillId="0" fontId="4" numFmtId="0" xfId="0" applyAlignment="1" applyFont="1">
      <alignment horizontal="center" readingOrder="0" shrinkToFit="0" vertical="center" wrapText="0"/>
    </xf>
    <xf borderId="0" fillId="2" fontId="3" numFmtId="0" xfId="0" applyAlignment="1" applyFont="1">
      <alignment horizontal="left" readingOrder="0" shrinkToFit="0" vertical="center" wrapText="1"/>
    </xf>
    <xf borderId="0" fillId="0" fontId="4" numFmtId="165" xfId="0" applyAlignment="1" applyFont="1" applyNumberFormat="1">
      <alignment horizontal="left" readingOrder="0" shrinkToFit="0" vertical="center" wrapText="0"/>
    </xf>
    <xf borderId="0" fillId="2" fontId="3" numFmtId="49" xfId="0" applyAlignment="1" applyFont="1" applyNumberFormat="1">
      <alignment horizontal="center" readingOrder="0" shrinkToFit="0" vertical="center" wrapText="0"/>
    </xf>
    <xf borderId="0" fillId="0" fontId="4" numFmtId="0" xfId="0" applyAlignment="1" applyFont="1">
      <alignment horizontal="center" readingOrder="0" shrinkToFit="0" vertical="center" wrapText="1"/>
    </xf>
    <xf borderId="0" fillId="0" fontId="4" numFmtId="0" xfId="0" applyAlignment="1" applyFont="1">
      <alignment horizontal="left" readingOrder="0" shrinkToFit="0" vertical="center" wrapText="0"/>
    </xf>
    <xf borderId="0" fillId="2" fontId="3" numFmtId="0" xfId="0" applyAlignment="1" applyFont="1">
      <alignment horizontal="center" readingOrder="0" shrinkToFit="0" vertical="center" wrapText="0"/>
    </xf>
    <xf borderId="0" fillId="2" fontId="6" numFmtId="0" xfId="0" applyAlignment="1" applyFont="1">
      <alignment horizontal="center" vertical="center"/>
    </xf>
    <xf borderId="0" fillId="0" fontId="4" numFmtId="0" xfId="0" applyAlignment="1" applyFont="1">
      <alignment horizontal="left" readingOrder="0" shrinkToFit="0" vertical="center" wrapText="1"/>
    </xf>
    <xf borderId="1" fillId="3" fontId="7" numFmtId="0" xfId="0" applyAlignment="1" applyBorder="1" applyFill="1" applyFont="1">
      <alignment horizontal="center" readingOrder="0" shrinkToFit="0" vertical="center" wrapText="0"/>
    </xf>
    <xf borderId="0" fillId="2" fontId="8" numFmtId="0" xfId="0" applyAlignment="1" applyFont="1">
      <alignment horizontal="center" readingOrder="0" shrinkToFit="0" vertical="center" wrapText="1"/>
    </xf>
    <xf borderId="1" fillId="3" fontId="7" numFmtId="165" xfId="0" applyAlignment="1" applyBorder="1" applyFont="1" applyNumberFormat="1">
      <alignment horizontal="center" readingOrder="0" shrinkToFit="0" vertical="center" wrapText="0"/>
    </xf>
    <xf borderId="0" fillId="2" fontId="8" numFmtId="49" xfId="0" applyAlignment="1" applyFont="1" applyNumberFormat="1">
      <alignment horizontal="center" readingOrder="0" shrinkToFit="0" vertical="center" wrapText="1"/>
    </xf>
    <xf borderId="1" fillId="3" fontId="7" numFmtId="0" xfId="0" applyAlignment="1" applyBorder="1" applyFont="1">
      <alignment horizontal="center" readingOrder="0" shrinkToFit="0" vertical="center" wrapText="1"/>
    </xf>
    <xf borderId="0" fillId="2" fontId="8" numFmtId="49" xfId="0" applyAlignment="1" applyFont="1" applyNumberFormat="1">
      <alignment horizontal="left" readingOrder="0" shrinkToFit="0" vertical="center" wrapText="0"/>
    </xf>
    <xf borderId="0" fillId="2" fontId="8" numFmtId="0" xfId="0" applyAlignment="1" applyFont="1">
      <alignment horizontal="center" readingOrder="0" shrinkToFit="0" vertical="center" wrapText="1"/>
    </xf>
    <xf borderId="1" fillId="3" fontId="7" numFmtId="49" xfId="0" applyAlignment="1" applyBorder="1" applyFont="1" applyNumberFormat="1">
      <alignment horizontal="center" readingOrder="0" shrinkToFit="0" vertical="center" wrapText="0"/>
    </xf>
    <xf borderId="0" fillId="2" fontId="8" numFmtId="14" xfId="0" applyAlignment="1" applyFont="1" applyNumberFormat="1">
      <alignment horizontal="center" readingOrder="0" shrinkToFit="0" vertical="center" wrapText="1"/>
    </xf>
    <xf borderId="0" fillId="2" fontId="8" numFmtId="0" xfId="0" applyAlignment="1" applyFont="1">
      <alignment horizontal="left" readingOrder="0" shrinkToFit="0" vertical="center" wrapText="1"/>
    </xf>
    <xf borderId="0" fillId="2" fontId="8" numFmtId="0" xfId="0" applyAlignment="1" applyFont="1">
      <alignment readingOrder="0" shrinkToFit="0" vertical="center" wrapText="0"/>
    </xf>
    <xf borderId="1" fillId="3" fontId="7" numFmtId="49" xfId="0" applyAlignment="1" applyBorder="1" applyFont="1" applyNumberFormat="1">
      <alignment horizontal="center" readingOrder="0" shrinkToFit="0" vertical="center" wrapText="1"/>
    </xf>
    <xf borderId="0" fillId="2" fontId="8" numFmtId="0" xfId="0" applyAlignment="1" applyFont="1">
      <alignment readingOrder="0" shrinkToFit="0" vertical="center" wrapText="0"/>
    </xf>
    <xf borderId="0" fillId="2" fontId="8" numFmtId="0" xfId="0" applyAlignment="1" applyFont="1">
      <alignment readingOrder="0" shrinkToFit="0" vertical="center" wrapText="0"/>
    </xf>
    <xf borderId="0" fillId="2" fontId="8" numFmtId="165" xfId="0" applyAlignment="1" applyFont="1" applyNumberFormat="1">
      <alignment horizontal="center" shrinkToFit="0" vertical="center" wrapText="0"/>
    </xf>
    <xf borderId="2" fillId="3" fontId="7" numFmtId="0" xfId="0" applyAlignment="1" applyBorder="1" applyFont="1">
      <alignment horizontal="center" readingOrder="0" shrinkToFit="0" vertical="center" wrapText="0"/>
    </xf>
    <xf borderId="0" fillId="2" fontId="8" numFmtId="0" xfId="0" applyAlignment="1" applyFont="1">
      <alignment horizontal="left" shrinkToFit="0" vertical="center" wrapText="1"/>
    </xf>
    <xf borderId="0" fillId="0" fontId="4" numFmtId="0" xfId="0" applyAlignment="1" applyFont="1">
      <alignment horizontal="left" shrinkToFit="0" vertical="center" wrapText="0"/>
    </xf>
    <xf borderId="0" fillId="2" fontId="8" numFmtId="0" xfId="0" applyAlignment="1" applyFont="1">
      <alignment horizontal="left" shrinkToFit="0" vertical="center" wrapText="1"/>
    </xf>
    <xf borderId="0" fillId="2" fontId="9" numFmtId="0" xfId="0" applyAlignment="1" applyFont="1">
      <alignment vertical="center"/>
    </xf>
    <xf borderId="0" fillId="0" fontId="5" numFmtId="49" xfId="0" applyAlignment="1" applyFont="1" applyNumberFormat="1">
      <alignment horizontal="center" shrinkToFit="0" vertical="center" wrapText="0"/>
    </xf>
    <xf borderId="0" fillId="0" fontId="4" numFmtId="0" xfId="0" applyAlignment="1" applyFont="1">
      <alignment shrinkToFit="0" vertical="center" wrapText="0"/>
    </xf>
    <xf borderId="0" fillId="0" fontId="4" numFmtId="0" xfId="0" applyAlignment="1" applyFont="1">
      <alignment horizontal="center" shrinkToFit="0" vertical="center" wrapText="0"/>
    </xf>
    <xf borderId="0" fillId="0" fontId="4" numFmtId="165" xfId="0" applyAlignment="1" applyFont="1" applyNumberFormat="1">
      <alignment horizontal="center" shrinkToFit="0" vertical="center" wrapText="0"/>
    </xf>
    <xf borderId="0" fillId="0" fontId="4" numFmtId="0" xfId="0" applyAlignment="1" applyFont="1">
      <alignment horizontal="center" shrinkToFit="0" vertical="center" wrapText="0"/>
    </xf>
    <xf borderId="0" fillId="0" fontId="4" numFmtId="0" xfId="0" applyAlignment="1" applyFont="1">
      <alignment shrinkToFit="0" vertical="center" wrapText="0"/>
    </xf>
    <xf borderId="0" fillId="0" fontId="4" numFmtId="165" xfId="0" applyAlignment="1" applyFont="1" applyNumberFormat="1">
      <alignment shrinkToFit="0" vertical="center" wrapText="0"/>
    </xf>
    <xf borderId="0" fillId="4" fontId="10" numFmtId="0" xfId="0" applyAlignment="1" applyFill="1" applyFont="1">
      <alignment horizontal="center" shrinkToFit="0" vertical="center" wrapText="1"/>
    </xf>
    <xf borderId="0" fillId="0" fontId="4" numFmtId="0" xfId="0" applyAlignment="1" applyFont="1">
      <alignment shrinkToFit="0" vertical="center" wrapText="0"/>
    </xf>
    <xf borderId="0" fillId="4" fontId="10" numFmtId="0" xfId="0" applyAlignment="1" applyFont="1">
      <alignment shrinkToFit="0" vertical="center" wrapText="1"/>
    </xf>
    <xf borderId="3" fillId="5" fontId="11" numFmtId="0" xfId="0" applyAlignment="1" applyBorder="1" applyFill="1" applyFont="1">
      <alignment horizontal="center" shrinkToFit="0" vertical="center" wrapText="0"/>
    </xf>
    <xf borderId="0" fillId="0" fontId="12" numFmtId="0" xfId="0" applyAlignment="1" applyFont="1">
      <alignment horizontal="left" readingOrder="0" shrinkToFit="0" vertical="bottom" wrapText="0"/>
    </xf>
    <xf borderId="0" fillId="2" fontId="8" numFmtId="49" xfId="0" applyAlignment="1" applyFont="1" applyNumberFormat="1">
      <alignment horizontal="center" readingOrder="0" shrinkToFit="0" vertical="center" wrapText="0"/>
    </xf>
    <xf borderId="3" fillId="5" fontId="11" numFmtId="165" xfId="0" applyAlignment="1" applyBorder="1" applyFont="1" applyNumberFormat="1">
      <alignment horizontal="center" shrinkToFit="0" vertical="center" wrapText="0"/>
    </xf>
    <xf borderId="3" fillId="5" fontId="11" numFmtId="0" xfId="0" applyAlignment="1" applyBorder="1" applyFont="1">
      <alignment horizontal="center" shrinkToFit="0" vertical="center" wrapText="0"/>
    </xf>
    <xf borderId="3" fillId="5" fontId="11" numFmtId="0" xfId="0" applyAlignment="1" applyBorder="1" applyFont="1">
      <alignment shrinkToFit="0" vertical="center" wrapText="0"/>
    </xf>
    <xf borderId="3" fillId="0" fontId="11" numFmtId="0" xfId="0" applyAlignment="1" applyBorder="1" applyFont="1">
      <alignment horizontal="center" shrinkToFit="0" vertical="center" wrapText="0"/>
    </xf>
    <xf borderId="3" fillId="5" fontId="11" numFmtId="165" xfId="0" applyAlignment="1" applyBorder="1" applyFont="1" applyNumberFormat="1">
      <alignment shrinkToFit="0" vertical="center" wrapText="0"/>
    </xf>
    <xf borderId="3" fillId="0" fontId="11" numFmtId="0" xfId="0" applyAlignment="1" applyBorder="1" applyFont="1">
      <alignment shrinkToFit="0" vertical="center" wrapText="0"/>
    </xf>
    <xf borderId="0" fillId="2" fontId="8" numFmtId="0" xfId="0" applyAlignment="1" applyFont="1">
      <alignment horizontal="left" readingOrder="0" shrinkToFit="0" vertical="center" wrapText="1"/>
    </xf>
    <xf borderId="3" fillId="5" fontId="13" numFmtId="0" xfId="0" applyAlignment="1" applyBorder="1" applyFont="1">
      <alignment horizontal="center" shrinkToFit="0" vertical="center" wrapText="0"/>
    </xf>
    <xf borderId="3" fillId="5" fontId="13" numFmtId="0" xfId="0" applyAlignment="1" applyBorder="1" applyFont="1">
      <alignment shrinkToFit="0" vertical="center" wrapText="0"/>
    </xf>
    <xf borderId="3" fillId="5" fontId="14" numFmtId="0" xfId="0" applyAlignment="1" applyBorder="1" applyFont="1">
      <alignment horizontal="center" shrinkToFit="0" vertical="center" wrapText="0"/>
    </xf>
    <xf borderId="3" fillId="5" fontId="15" numFmtId="0" xfId="0" applyAlignment="1" applyBorder="1" applyFont="1">
      <alignment horizontal="center" shrinkToFit="0" vertical="center" wrapText="0"/>
    </xf>
    <xf borderId="3" fillId="5" fontId="14" numFmtId="165" xfId="0" applyAlignment="1" applyBorder="1" applyFont="1" applyNumberFormat="1">
      <alignment horizontal="center" shrinkToFit="0" vertical="center" wrapText="0"/>
    </xf>
    <xf borderId="3" fillId="5" fontId="11" numFmtId="0" xfId="0" applyAlignment="1" applyBorder="1" applyFont="1">
      <alignment shrinkToFit="0" vertical="center" wrapText="0"/>
    </xf>
    <xf borderId="3" fillId="5" fontId="11" numFmtId="0" xfId="0" applyAlignment="1" applyBorder="1" applyFont="1">
      <alignment horizontal="center" shrinkToFit="0" vertical="center" wrapText="1"/>
    </xf>
    <xf borderId="4" fillId="5" fontId="11" numFmtId="0" xfId="0" applyAlignment="1" applyBorder="1" applyFont="1">
      <alignment horizontal="center" shrinkToFit="0" vertical="center" wrapText="0"/>
    </xf>
    <xf borderId="0" fillId="2" fontId="3" numFmtId="0" xfId="0" applyAlignment="1" applyFont="1">
      <alignment horizontal="center" readingOrder="0" shrinkToFit="0" vertical="center" wrapText="1"/>
    </xf>
    <xf borderId="4" fillId="5" fontId="11" numFmtId="0" xfId="0" applyAlignment="1" applyBorder="1" applyFont="1">
      <alignment shrinkToFit="0" vertical="center" wrapText="0"/>
    </xf>
    <xf borderId="0" fillId="2" fontId="3" numFmtId="0" xfId="0" applyAlignment="1" applyFont="1">
      <alignment horizontal="left" readingOrder="0" shrinkToFit="0" vertical="center" wrapText="1"/>
    </xf>
    <xf borderId="0" fillId="2" fontId="8" numFmtId="165" xfId="0" applyAlignment="1" applyFont="1" applyNumberFormat="1">
      <alignment horizontal="center" readingOrder="0" shrinkToFit="0" vertical="center" wrapText="0"/>
    </xf>
    <xf borderId="0" fillId="0" fontId="2" numFmtId="0" xfId="0" applyAlignment="1" applyFont="1">
      <alignment horizontal="left" readingOrder="0" shrinkToFit="0" vertical="bottom" wrapText="0"/>
    </xf>
    <xf borderId="0" fillId="2" fontId="2" numFmtId="0" xfId="0" applyAlignment="1" applyFont="1">
      <alignment horizontal="left" readingOrder="0" shrinkToFit="0" vertical="bottom" wrapText="0"/>
    </xf>
    <xf borderId="0" fillId="2" fontId="2" numFmtId="0" xfId="0" applyAlignment="1" applyFont="1">
      <alignment horizontal="left" shrinkToFit="0" vertical="bottom" wrapText="0"/>
    </xf>
    <xf borderId="0" fillId="2" fontId="2" numFmtId="0" xfId="0" applyAlignment="1" applyFont="1">
      <alignment horizontal="right" readingOrder="0" shrinkToFit="0" vertical="bottom" wrapText="0"/>
    </xf>
    <xf borderId="0" fillId="2" fontId="2" numFmtId="164" xfId="0" applyAlignment="1" applyFont="1" applyNumberFormat="1">
      <alignment horizontal="right" readingOrder="0" shrinkToFit="0" vertical="bottom" wrapText="0"/>
    </xf>
    <xf borderId="0" fillId="0" fontId="4" numFmtId="0" xfId="0" applyAlignment="1" applyFont="1">
      <alignment horizontal="center" shrinkToFit="0" vertical="center" wrapText="1"/>
    </xf>
    <xf borderId="0" fillId="2" fontId="8" numFmtId="0" xfId="0" applyAlignment="1" applyFont="1">
      <alignment shrinkToFit="0" vertical="center" wrapText="0"/>
    </xf>
    <xf borderId="0" fillId="2" fontId="4" numFmtId="0" xfId="0" applyFont="1"/>
    <xf borderId="0" fillId="0" fontId="4" numFmtId="0" xfId="0" applyAlignment="1" applyFont="1">
      <alignment shrinkToFit="0" vertical="center" wrapText="1"/>
    </xf>
    <xf borderId="5" fillId="6" fontId="11" numFmtId="0" xfId="0" applyAlignment="1" applyBorder="1" applyFill="1" applyFont="1">
      <alignment horizontal="center" shrinkToFit="0" vertical="center" wrapText="0"/>
    </xf>
    <xf borderId="5" fillId="6" fontId="11" numFmtId="165" xfId="0" applyAlignment="1" applyBorder="1" applyFont="1" applyNumberFormat="1">
      <alignment horizontal="center" shrinkToFit="0" vertical="center" wrapText="0"/>
    </xf>
    <xf borderId="5" fillId="6" fontId="11" numFmtId="0" xfId="0" applyAlignment="1" applyBorder="1" applyFont="1">
      <alignment horizontal="center" shrinkToFit="0" vertical="center" wrapText="0"/>
    </xf>
    <xf borderId="5" fillId="6" fontId="11" numFmtId="0" xfId="0" applyAlignment="1" applyBorder="1" applyFont="1">
      <alignment shrinkToFit="0" vertical="center" wrapText="0"/>
    </xf>
    <xf borderId="5" fillId="0" fontId="11" numFmtId="0" xfId="0" applyAlignment="1" applyBorder="1" applyFont="1">
      <alignment horizontal="center" shrinkToFit="0" vertical="center" wrapText="0"/>
    </xf>
    <xf borderId="5" fillId="6" fontId="11" numFmtId="165" xfId="0" applyAlignment="1" applyBorder="1" applyFont="1" applyNumberFormat="1">
      <alignment shrinkToFit="0" vertical="center" wrapText="0"/>
    </xf>
    <xf borderId="0" fillId="2" fontId="8" numFmtId="0" xfId="0" applyAlignment="1" applyFont="1">
      <alignment horizontal="center" readingOrder="0" shrinkToFit="0" vertical="center" wrapText="0"/>
    </xf>
    <xf borderId="0" fillId="2" fontId="16" numFmtId="0" xfId="0" applyAlignment="1" applyFont="1">
      <alignment horizontal="center" readingOrder="0" shrinkToFit="0" vertical="center" wrapText="0"/>
    </xf>
    <xf borderId="5" fillId="0" fontId="11" numFmtId="0" xfId="0" applyAlignment="1" applyBorder="1" applyFont="1">
      <alignment shrinkToFit="0" vertical="center" wrapText="0"/>
    </xf>
    <xf borderId="5" fillId="6" fontId="11" numFmtId="0" xfId="0" applyAlignment="1" applyBorder="1" applyFont="1">
      <alignment shrinkToFit="0" vertical="center" wrapText="0"/>
    </xf>
    <xf borderId="5" fillId="6" fontId="11" numFmtId="0" xfId="0" applyAlignment="1" applyBorder="1" applyFont="1">
      <alignment horizontal="center" shrinkToFit="0" vertical="center" wrapText="1"/>
    </xf>
    <xf borderId="0" fillId="2" fontId="8" numFmtId="0" xfId="0" applyAlignment="1" applyFont="1">
      <alignment shrinkToFit="0" vertical="center" wrapText="0"/>
    </xf>
    <xf borderId="6" fillId="6" fontId="11" numFmtId="0" xfId="0" applyAlignment="1" applyBorder="1" applyFont="1">
      <alignment horizontal="center" shrinkToFit="0" vertical="center" wrapText="0"/>
    </xf>
    <xf borderId="0" fillId="2" fontId="8" numFmtId="0" xfId="0" applyAlignment="1" applyFont="1">
      <alignment horizontal="left" shrinkToFit="0" vertical="center" wrapText="0"/>
    </xf>
    <xf borderId="0" fillId="2" fontId="4" numFmtId="0" xfId="0" applyAlignment="1" applyFont="1">
      <alignment vertical="center"/>
    </xf>
    <xf borderId="0" fillId="2" fontId="2" numFmtId="0" xfId="0" applyAlignment="1" applyFont="1">
      <alignment horizontal="right" readingOrder="0" shrinkToFit="0" vertical="bottom" wrapText="0"/>
    </xf>
    <xf borderId="6" fillId="6" fontId="11" numFmtId="0" xfId="0" applyAlignment="1" applyBorder="1" applyFont="1">
      <alignment shrinkToFit="0" vertical="center" wrapText="0"/>
    </xf>
    <xf borderId="0" fillId="2" fontId="8" numFmtId="166" xfId="0" applyAlignment="1" applyFont="1" applyNumberFormat="1">
      <alignment horizontal="center" readingOrder="0" shrinkToFit="0" vertical="center" wrapText="0"/>
    </xf>
    <xf borderId="0" fillId="2" fontId="8" numFmtId="0" xfId="0" applyAlignment="1" applyFont="1">
      <alignment horizontal="left" readingOrder="0" shrinkToFit="0" vertical="center" wrapText="0"/>
    </xf>
    <xf borderId="0" fillId="2" fontId="17" numFmtId="0" xfId="0" applyAlignment="1" applyFont="1">
      <alignment horizontal="left" readingOrder="0" shrinkToFit="0" vertical="center" wrapText="1"/>
    </xf>
    <xf borderId="0" fillId="2" fontId="18" numFmtId="0" xfId="0" applyAlignment="1" applyFont="1">
      <alignment horizontal="left" readingOrder="0" shrinkToFit="0" vertical="center" wrapText="1"/>
    </xf>
    <xf borderId="0" fillId="2" fontId="18" numFmtId="0" xfId="0" applyAlignment="1" applyFont="1">
      <alignment horizontal="left" readingOrder="0" shrinkToFit="0" vertical="center" wrapText="1"/>
    </xf>
    <xf borderId="0" fillId="2" fontId="19" numFmtId="0" xfId="0" applyAlignment="1" applyFont="1">
      <alignment vertical="center"/>
    </xf>
    <xf borderId="0" fillId="2" fontId="8" numFmtId="0" xfId="0" applyAlignment="1" applyFont="1">
      <alignment horizontal="center" shrinkToFit="0" vertical="center" wrapText="1"/>
    </xf>
    <xf borderId="0" fillId="2" fontId="16" numFmtId="0" xfId="0" applyAlignment="1" applyFont="1">
      <alignment horizontal="left" readingOrder="0" shrinkToFit="0" vertical="center" wrapText="0"/>
    </xf>
    <xf borderId="0" fillId="0" fontId="4" numFmtId="0" xfId="0" applyAlignment="1" applyFont="1">
      <alignment horizontal="center" readingOrder="0" shrinkToFit="0" vertical="center" wrapText="0"/>
    </xf>
    <xf borderId="5" fillId="6" fontId="11" numFmtId="0" xfId="0" applyAlignment="1" applyBorder="1" applyFont="1">
      <alignment horizontal="center" shrinkToFit="0" vertical="center" wrapText="1"/>
    </xf>
    <xf borderId="0" fillId="2" fontId="8" numFmtId="0" xfId="0" applyAlignment="1" applyFont="1">
      <alignment horizontal="center" readingOrder="0" shrinkToFit="0" vertical="center" wrapText="1"/>
    </xf>
    <xf borderId="5" fillId="6" fontId="11" numFmtId="0" xfId="0" applyAlignment="1" applyBorder="1" applyFont="1">
      <alignment horizontal="center" readingOrder="0" shrinkToFit="0" vertical="center" wrapText="0"/>
    </xf>
    <xf borderId="0" fillId="2" fontId="8" numFmtId="0" xfId="0" applyAlignment="1" applyFont="1">
      <alignment horizontal="left" readingOrder="0" shrinkToFit="0" vertical="center" wrapText="0"/>
    </xf>
    <xf borderId="3" fillId="5" fontId="11" numFmtId="0" xfId="0" applyAlignment="1" applyBorder="1" applyFont="1">
      <alignment horizontal="center" readingOrder="0" shrinkToFit="0" vertical="center" wrapText="0"/>
    </xf>
    <xf borderId="3" fillId="5" fontId="11" numFmtId="165" xfId="0" applyAlignment="1" applyBorder="1" applyFont="1" applyNumberFormat="1">
      <alignment horizontal="center" readingOrder="0" shrinkToFit="0" vertical="center" wrapText="0"/>
    </xf>
    <xf borderId="3" fillId="5" fontId="11" numFmtId="0" xfId="0" applyAlignment="1" applyBorder="1" applyFont="1">
      <alignment horizontal="center" readingOrder="0" shrinkToFit="0" vertical="center" wrapText="1"/>
    </xf>
    <xf borderId="5" fillId="6" fontId="11" numFmtId="165" xfId="0" applyAlignment="1" applyBorder="1" applyFont="1" applyNumberFormat="1">
      <alignment horizontal="center" readingOrder="0" shrinkToFit="0" vertical="center" wrapText="0"/>
    </xf>
    <xf borderId="5" fillId="6" fontId="11" numFmtId="0" xfId="0" applyAlignment="1" applyBorder="1" applyFont="1">
      <alignment horizontal="center" readingOrder="0" shrinkToFit="0" vertical="center" wrapText="1"/>
    </xf>
    <xf borderId="0" fillId="2" fontId="8" numFmtId="0" xfId="0" applyAlignment="1" applyFont="1">
      <alignment horizontal="center" readingOrder="0" shrinkToFit="0" vertical="center" wrapText="0"/>
    </xf>
    <xf borderId="0" fillId="0" fontId="20" numFmtId="0" xfId="0" applyAlignment="1" applyFont="1">
      <alignment horizontal="left" readingOrder="0" shrinkToFit="0" vertical="center" wrapText="0"/>
    </xf>
    <xf borderId="0" fillId="0" fontId="20" numFmtId="165" xfId="0" applyAlignment="1" applyFont="1" applyNumberFormat="1">
      <alignment horizontal="left" readingOrder="0" shrinkToFit="0" vertical="center" wrapText="0"/>
    </xf>
    <xf borderId="0" fillId="0" fontId="21" numFmtId="0" xfId="0" applyAlignment="1" applyFont="1">
      <alignment horizontal="left" readingOrder="0" shrinkToFit="0" vertical="center" wrapText="0"/>
    </xf>
    <xf borderId="0" fillId="0" fontId="20" numFmtId="0" xfId="0" applyAlignment="1" applyFont="1">
      <alignment horizontal="left" readingOrder="0" shrinkToFit="0" vertical="center" wrapText="1"/>
    </xf>
    <xf borderId="0" fillId="0" fontId="22" numFmtId="49" xfId="0" applyAlignment="1" applyFont="1" applyNumberFormat="1">
      <alignment horizontal="left" readingOrder="0" shrinkToFit="0" vertical="center" wrapText="0"/>
    </xf>
    <xf borderId="0" fillId="0" fontId="22" numFmtId="0" xfId="0" applyAlignment="1" applyFont="1">
      <alignment horizontal="left" readingOrder="0" shrinkToFit="0" vertical="center" wrapText="0"/>
    </xf>
    <xf borderId="7" fillId="5" fontId="14" numFmtId="0" xfId="0" applyAlignment="1" applyBorder="1" applyFont="1">
      <alignment shrinkToFit="0" vertical="center" wrapText="0"/>
    </xf>
    <xf borderId="3" fillId="5" fontId="14" numFmtId="49" xfId="0" applyAlignment="1" applyBorder="1" applyFont="1" applyNumberFormat="1">
      <alignment shrinkToFit="0" vertical="center" wrapText="0"/>
    </xf>
    <xf borderId="3" fillId="5" fontId="14" numFmtId="0" xfId="0" applyAlignment="1" applyBorder="1" applyFont="1">
      <alignment shrinkToFit="0" vertical="center" wrapText="0"/>
    </xf>
    <xf borderId="3" fillId="5" fontId="14" numFmtId="165" xfId="0" applyAlignment="1" applyBorder="1" applyFont="1" applyNumberFormat="1">
      <alignment shrinkToFit="0" vertical="center" wrapText="0"/>
    </xf>
    <xf borderId="3" fillId="5" fontId="23" numFmtId="0" xfId="0" applyAlignment="1" applyBorder="1" applyFont="1">
      <alignment shrinkToFit="0" vertical="center" wrapText="0"/>
    </xf>
    <xf borderId="3" fillId="5" fontId="24" numFmtId="0" xfId="0" applyAlignment="1" applyBorder="1" applyFont="1">
      <alignment shrinkToFit="0" vertical="center" wrapText="0"/>
    </xf>
    <xf borderId="3" fillId="5" fontId="14" numFmtId="0" xfId="0" applyAlignment="1" applyBorder="1" applyFont="1">
      <alignment shrinkToFit="0" vertical="center" wrapText="1"/>
    </xf>
    <xf borderId="3" fillId="5" fontId="13" numFmtId="0" xfId="0" applyAlignment="1" applyBorder="1" applyFont="1">
      <alignment readingOrder="0" shrinkToFit="0" vertical="center" wrapText="0"/>
    </xf>
    <xf borderId="3" fillId="5" fontId="14" numFmtId="167" xfId="0" applyAlignment="1" applyBorder="1" applyFont="1" applyNumberFormat="1">
      <alignment shrinkToFit="0" vertical="center" wrapText="0"/>
    </xf>
    <xf borderId="4" fillId="5" fontId="14" numFmtId="0" xfId="0" applyAlignment="1" applyBorder="1" applyFont="1">
      <alignment shrinkToFit="0" vertical="center" wrapText="0"/>
    </xf>
    <xf borderId="8" fillId="7" fontId="14" numFmtId="0" xfId="0" applyAlignment="1" applyBorder="1" applyFill="1" applyFont="1">
      <alignment shrinkToFit="0" vertical="center" wrapText="0"/>
    </xf>
    <xf borderId="9" fillId="7" fontId="14" numFmtId="49" xfId="0" applyAlignment="1" applyBorder="1" applyFont="1" applyNumberFormat="1">
      <alignment shrinkToFit="0" vertical="center" wrapText="0"/>
    </xf>
    <xf borderId="9" fillId="7" fontId="14" numFmtId="0" xfId="0" applyAlignment="1" applyBorder="1" applyFont="1">
      <alignment shrinkToFit="0" vertical="center" wrapText="0"/>
    </xf>
    <xf borderId="9" fillId="7" fontId="14" numFmtId="165" xfId="0" applyAlignment="1" applyBorder="1" applyFont="1" applyNumberFormat="1">
      <alignment shrinkToFit="0" vertical="center" wrapText="0"/>
    </xf>
    <xf borderId="9" fillId="7" fontId="23" numFmtId="0" xfId="0" applyAlignment="1" applyBorder="1" applyFont="1">
      <alignment shrinkToFit="0" vertical="center" wrapText="0"/>
    </xf>
    <xf borderId="9" fillId="7" fontId="24" numFmtId="0" xfId="0" applyAlignment="1" applyBorder="1" applyFont="1">
      <alignment shrinkToFit="0" vertical="center" wrapText="0"/>
    </xf>
    <xf borderId="9" fillId="7" fontId="11" numFmtId="0" xfId="0" applyAlignment="1" applyBorder="1" applyFont="1">
      <alignment shrinkToFit="0" vertical="center" wrapText="1"/>
    </xf>
    <xf borderId="9" fillId="7" fontId="11" numFmtId="0" xfId="0" applyAlignment="1" applyBorder="1" applyFont="1">
      <alignment shrinkToFit="0" vertical="center" wrapText="0"/>
    </xf>
    <xf borderId="9" fillId="7" fontId="11" numFmtId="0" xfId="0" applyAlignment="1" applyBorder="1" applyFont="1">
      <alignment shrinkToFit="0" vertical="center" wrapText="0"/>
    </xf>
    <xf borderId="10" fillId="7" fontId="23" numFmtId="0" xfId="0" applyAlignment="1" applyBorder="1" applyFont="1">
      <alignment shrinkToFit="0" vertical="center" wrapText="0"/>
    </xf>
    <xf borderId="3" fillId="5" fontId="11" numFmtId="0" xfId="0" applyAlignment="1" applyBorder="1" applyFont="1">
      <alignment shrinkToFit="0" vertical="center" wrapText="1"/>
    </xf>
    <xf borderId="3" fillId="5" fontId="25" numFmtId="0" xfId="0" applyAlignment="1" applyBorder="1" applyFont="1">
      <alignment shrinkToFit="0" vertical="center" wrapText="0"/>
    </xf>
    <xf borderId="4" fillId="5" fontId="23" numFmtId="0" xfId="0" applyAlignment="1" applyBorder="1" applyFont="1">
      <alignment shrinkToFit="0" vertical="center" wrapText="0"/>
    </xf>
    <xf borderId="9" fillId="7" fontId="13" numFmtId="0" xfId="0" applyAlignment="1" applyBorder="1" applyFont="1">
      <alignment readingOrder="0" shrinkToFit="0" vertical="center" wrapText="0"/>
    </xf>
    <xf borderId="10" fillId="7" fontId="14" numFmtId="0" xfId="0" applyAlignment="1" applyBorder="1" applyFont="1">
      <alignment shrinkToFit="0" vertical="center" wrapText="0"/>
    </xf>
    <xf borderId="3" fillId="5" fontId="11" numFmtId="0" xfId="0" applyAlignment="1" applyBorder="1" applyFont="1">
      <alignment horizontal="center" readingOrder="0" shrinkToFit="0" vertical="center" wrapText="0"/>
    </xf>
    <xf borderId="7" fillId="5" fontId="26" numFmtId="0" xfId="0" applyAlignment="1" applyBorder="1" applyFont="1">
      <alignment shrinkToFit="0" vertical="center" wrapText="0"/>
    </xf>
    <xf borderId="3" fillId="5" fontId="13" numFmtId="0" xfId="0" applyAlignment="1" applyBorder="1" applyFont="1">
      <alignment shrinkToFit="0" vertical="center" wrapText="0"/>
    </xf>
    <xf borderId="0" fillId="2" fontId="8" numFmtId="49" xfId="0" applyAlignment="1" applyFont="1" applyNumberFormat="1">
      <alignment horizontal="center" readingOrder="0" shrinkToFit="0" vertical="center" wrapText="0"/>
    </xf>
    <xf borderId="0" fillId="2" fontId="8" numFmtId="0" xfId="0" applyAlignment="1" applyFont="1">
      <alignment readingOrder="0" shrinkToFit="0" vertical="center" wrapText="0"/>
    </xf>
    <xf borderId="9" fillId="7" fontId="25" numFmtId="0" xfId="0" applyAlignment="1" applyBorder="1" applyFont="1">
      <alignment shrinkToFit="0" vertical="center" wrapText="0"/>
    </xf>
    <xf borderId="9" fillId="7" fontId="27" numFmtId="0" xfId="0" applyAlignment="1" applyBorder="1" applyFont="1">
      <alignment shrinkToFit="0" vertical="center" wrapText="0"/>
    </xf>
    <xf borderId="0" fillId="0" fontId="5" numFmtId="49" xfId="0" applyAlignment="1" applyFont="1" applyNumberFormat="1">
      <alignment horizontal="center" readingOrder="0" shrinkToFit="0" vertical="center" wrapText="0"/>
    </xf>
    <xf borderId="3" fillId="0" fontId="11" numFmtId="0" xfId="0" applyAlignment="1" applyBorder="1" applyFont="1">
      <alignment horizontal="center" readingOrder="0" shrinkToFit="0" vertical="center" wrapText="0"/>
    </xf>
    <xf borderId="3" fillId="5" fontId="11" numFmtId="0" xfId="0" applyAlignment="1" applyBorder="1" applyFont="1">
      <alignment readingOrder="0" shrinkToFit="0" vertical="center" wrapText="1"/>
    </xf>
    <xf borderId="11" fillId="2" fontId="14" numFmtId="0" xfId="0" applyAlignment="1" applyBorder="1" applyFont="1">
      <alignment shrinkToFit="0" vertical="center" wrapText="0"/>
    </xf>
    <xf borderId="12" fillId="2" fontId="14" numFmtId="49" xfId="0" applyAlignment="1" applyBorder="1" applyFont="1" applyNumberFormat="1">
      <alignment shrinkToFit="0" vertical="center" wrapText="0"/>
    </xf>
    <xf borderId="12" fillId="2" fontId="14" numFmtId="0" xfId="0" applyAlignment="1" applyBorder="1" applyFont="1">
      <alignment shrinkToFit="0" vertical="center" wrapText="0"/>
    </xf>
    <xf borderId="9" fillId="2" fontId="14" numFmtId="165" xfId="0" applyAlignment="1" applyBorder="1" applyFont="1" applyNumberFormat="1">
      <alignment shrinkToFit="0" vertical="center" wrapText="0"/>
    </xf>
    <xf borderId="9" fillId="7" fontId="14" numFmtId="0" xfId="0" applyAlignment="1" applyBorder="1" applyFont="1">
      <alignment readingOrder="0" shrinkToFit="0" vertical="center" wrapText="1"/>
    </xf>
    <xf borderId="3" fillId="5" fontId="28" numFmtId="49" xfId="0" applyAlignment="1" applyBorder="1" applyFont="1" applyNumberFormat="1">
      <alignment shrinkToFit="0" vertical="center" wrapText="0"/>
    </xf>
    <xf borderId="9" fillId="7" fontId="14" numFmtId="0" xfId="0" applyAlignment="1" applyBorder="1" applyFont="1">
      <alignment shrinkToFit="0" vertical="center" wrapText="1"/>
    </xf>
    <xf borderId="9" fillId="7" fontId="13" numFmtId="0" xfId="0" applyAlignment="1" applyBorder="1" applyFont="1">
      <alignment shrinkToFit="0" vertical="center" wrapText="0"/>
    </xf>
    <xf borderId="0" fillId="2" fontId="8" numFmtId="49" xfId="0" applyAlignment="1" applyFont="1" applyNumberFormat="1">
      <alignment horizontal="center" shrinkToFit="0" vertical="center" wrapText="1"/>
    </xf>
    <xf borderId="0" fillId="2" fontId="8" numFmtId="49" xfId="0" applyAlignment="1" applyFont="1" applyNumberFormat="1">
      <alignment horizontal="center" shrinkToFit="0" vertical="center" wrapText="0"/>
    </xf>
    <xf borderId="0" fillId="2" fontId="8" numFmtId="0" xfId="0" applyAlignment="1" applyFont="1">
      <alignment horizontal="center" shrinkToFit="0" vertical="center" wrapText="0"/>
    </xf>
    <xf borderId="0" fillId="2" fontId="8" numFmtId="0" xfId="0" applyAlignment="1" applyFont="1">
      <alignment horizontal="center" shrinkToFit="0" vertical="center" wrapText="0"/>
    </xf>
    <xf borderId="4" fillId="5" fontId="11" numFmtId="0" xfId="0" applyAlignment="1" applyBorder="1" applyFont="1">
      <alignment shrinkToFit="0" vertical="center" wrapText="0"/>
    </xf>
    <xf borderId="0" fillId="2" fontId="16" numFmtId="0" xfId="0" applyAlignment="1" applyFont="1">
      <alignment readingOrder="0" shrinkToFit="0" vertical="center" wrapText="0"/>
    </xf>
    <xf borderId="0" fillId="2" fontId="8" numFmtId="164" xfId="0" applyAlignment="1" applyFont="1" applyNumberFormat="1">
      <alignment horizontal="center" readingOrder="0" shrinkToFit="0" vertical="center" wrapText="0"/>
    </xf>
    <xf borderId="10" fillId="7" fontId="11" numFmtId="0" xfId="0" applyAlignment="1" applyBorder="1" applyFont="1">
      <alignment shrinkToFit="0" vertical="center" wrapText="0"/>
    </xf>
    <xf borderId="0" fillId="2" fontId="8" numFmtId="0" xfId="0" applyAlignment="1" applyFont="1">
      <alignment horizontal="left" readingOrder="0" shrinkToFit="0" vertical="center" wrapText="1"/>
    </xf>
    <xf borderId="3" fillId="5" fontId="27" numFmtId="0" xfId="0" applyAlignment="1" applyBorder="1" applyFont="1">
      <alignment shrinkToFit="0" vertical="center" wrapText="0"/>
    </xf>
    <xf borderId="13" fillId="8" fontId="14" numFmtId="0" xfId="0" applyAlignment="1" applyBorder="1" applyFill="1" applyFont="1">
      <alignment shrinkToFit="0" vertical="center" wrapText="0"/>
    </xf>
    <xf borderId="3" fillId="5" fontId="11" numFmtId="0" xfId="0" applyAlignment="1" applyBorder="1" applyFont="1">
      <alignment readingOrder="0" shrinkToFit="0" vertical="center" wrapText="0"/>
    </xf>
    <xf borderId="9" fillId="7" fontId="29" numFmtId="0" xfId="0" applyAlignment="1" applyBorder="1" applyFont="1">
      <alignment shrinkToFit="0" vertical="center" wrapText="0"/>
    </xf>
    <xf borderId="9" fillId="7" fontId="30" numFmtId="0" xfId="0" applyAlignment="1" applyBorder="1" applyFont="1">
      <alignment shrinkToFit="0" vertical="center" wrapText="0"/>
    </xf>
    <xf borderId="0" fillId="2" fontId="31" numFmtId="0" xfId="0" applyAlignment="1" applyFont="1">
      <alignment horizontal="center" readingOrder="0" shrinkToFit="0" vertical="center" wrapText="1"/>
    </xf>
    <xf borderId="0" fillId="2" fontId="8" numFmtId="165" xfId="0" applyAlignment="1" applyFont="1" applyNumberFormat="1">
      <alignment horizontal="left" shrinkToFit="0" vertical="center" wrapText="0"/>
    </xf>
    <xf borderId="0" fillId="2" fontId="9" numFmtId="0" xfId="0" applyAlignment="1" applyFont="1">
      <alignment horizontal="left" vertical="center"/>
    </xf>
    <xf borderId="0" fillId="2" fontId="32" numFmtId="0" xfId="0" applyAlignment="1" applyFont="1">
      <alignment horizontal="center" readingOrder="0" shrinkToFit="0" vertical="center" wrapText="1"/>
    </xf>
    <xf borderId="0" fillId="2" fontId="9" numFmtId="0" xfId="0" applyAlignment="1" applyFont="1">
      <alignment horizontal="center" vertical="center"/>
    </xf>
    <xf borderId="0" fillId="2" fontId="33" numFmtId="0" xfId="0" applyAlignment="1" applyFont="1">
      <alignment horizontal="center" readingOrder="0" shrinkToFit="0" vertical="center" wrapText="1"/>
    </xf>
    <xf borderId="0" fillId="2" fontId="34" numFmtId="49" xfId="0" applyAlignment="1" applyFont="1" applyNumberFormat="1">
      <alignment readingOrder="0" shrinkToFit="0" vertical="center" wrapText="0"/>
    </xf>
    <xf borderId="0" fillId="2" fontId="8" numFmtId="164" xfId="0" applyAlignment="1" applyFont="1" applyNumberFormat="1">
      <alignment horizontal="center" shrinkToFit="0" vertical="center" wrapText="0"/>
    </xf>
    <xf borderId="0" fillId="2" fontId="34" numFmtId="0" xfId="0" applyAlignment="1" applyFont="1">
      <alignment horizontal="center" readingOrder="0" shrinkToFit="0" vertical="center" wrapText="0"/>
    </xf>
    <xf borderId="0" fillId="2" fontId="34" numFmtId="0" xfId="0" applyAlignment="1" applyFont="1">
      <alignment readingOrder="0" shrinkToFit="0" vertical="center" wrapText="0"/>
    </xf>
    <xf borderId="0" fillId="2" fontId="34" numFmtId="0" xfId="0" applyAlignment="1" applyFont="1">
      <alignment readingOrder="0" shrinkToFit="0" vertical="center" wrapText="0"/>
    </xf>
    <xf borderId="0" fillId="2" fontId="34" numFmtId="165" xfId="0" applyAlignment="1" applyFont="1" applyNumberFormat="1">
      <alignment readingOrder="0" shrinkToFit="0" vertical="center" wrapText="0"/>
    </xf>
    <xf borderId="0" fillId="2" fontId="34" numFmtId="0" xfId="0" applyAlignment="1" applyFont="1">
      <alignment shrinkToFit="0" vertical="center" wrapText="0"/>
    </xf>
    <xf borderId="0" fillId="2" fontId="11" numFmtId="0" xfId="0" applyAlignment="1" applyFont="1">
      <alignment vertical="center"/>
    </xf>
    <xf borderId="14" fillId="8" fontId="14" numFmtId="49" xfId="0" applyAlignment="1" applyBorder="1" applyFont="1" applyNumberFormat="1">
      <alignment shrinkToFit="0" vertical="center" wrapText="0"/>
    </xf>
    <xf borderId="14" fillId="8" fontId="14" numFmtId="0" xfId="0" applyAlignment="1" applyBorder="1" applyFont="1">
      <alignment shrinkToFit="0" vertical="center" wrapText="0"/>
    </xf>
    <xf borderId="14" fillId="8" fontId="14" numFmtId="165" xfId="0" applyAlignment="1" applyBorder="1" applyFont="1" applyNumberFormat="1">
      <alignment shrinkToFit="0" vertical="center" wrapText="0"/>
    </xf>
    <xf borderId="14" fillId="8" fontId="23" numFmtId="0" xfId="0" applyAlignment="1" applyBorder="1" applyFont="1">
      <alignment shrinkToFit="0" vertical="center" wrapText="0"/>
    </xf>
    <xf borderId="14" fillId="8" fontId="24" numFmtId="0" xfId="0" applyAlignment="1" applyBorder="1" applyFont="1">
      <alignment shrinkToFit="0" vertical="center" wrapText="0"/>
    </xf>
    <xf borderId="14" fillId="8" fontId="14" numFmtId="0" xfId="0" applyAlignment="1" applyBorder="1" applyFont="1">
      <alignment shrinkToFit="0" vertical="center" wrapText="1"/>
    </xf>
    <xf borderId="15" fillId="9" fontId="14" numFmtId="0" xfId="0" applyAlignment="1" applyBorder="1" applyFill="1" applyFont="1">
      <alignment shrinkToFit="0" vertical="center" wrapText="0"/>
    </xf>
    <xf borderId="16" fillId="9" fontId="14" numFmtId="49" xfId="0" applyAlignment="1" applyBorder="1" applyFont="1" applyNumberFormat="1">
      <alignment shrinkToFit="0" vertical="center" wrapText="0"/>
    </xf>
    <xf borderId="16" fillId="9" fontId="14" numFmtId="0" xfId="0" applyAlignment="1" applyBorder="1" applyFont="1">
      <alignment shrinkToFit="0" vertical="center" wrapText="0"/>
    </xf>
    <xf borderId="16" fillId="9" fontId="14" numFmtId="165" xfId="0" applyAlignment="1" applyBorder="1" applyFont="1" applyNumberFormat="1">
      <alignment shrinkToFit="0" vertical="center" wrapText="0"/>
    </xf>
    <xf borderId="16" fillId="9" fontId="14" numFmtId="0" xfId="0" applyAlignment="1" applyBorder="1" applyFont="1">
      <alignment shrinkToFit="0" vertical="center" wrapText="0"/>
    </xf>
    <xf borderId="0" fillId="2" fontId="16" numFmtId="165" xfId="0" applyAlignment="1" applyFont="1" applyNumberFormat="1">
      <alignment shrinkToFit="0" vertical="center" wrapText="0"/>
    </xf>
    <xf borderId="16" fillId="9" fontId="24" numFmtId="0" xfId="0" applyAlignment="1" applyBorder="1" applyFont="1">
      <alignment shrinkToFit="0" vertical="center" wrapText="0"/>
    </xf>
    <xf borderId="3" fillId="5" fontId="14" numFmtId="0" xfId="0" applyAlignment="1" applyBorder="1" applyFont="1">
      <alignment shrinkToFit="0" vertical="center" wrapText="0"/>
    </xf>
    <xf borderId="9" fillId="7" fontId="11" numFmtId="165" xfId="0" applyAlignment="1" applyBorder="1" applyFont="1" applyNumberFormat="1">
      <alignment shrinkToFit="0" vertical="center" wrapText="0"/>
    </xf>
    <xf borderId="9" fillId="7" fontId="14" numFmtId="0" xfId="0" applyAlignment="1" applyBorder="1" applyFont="1">
      <alignment shrinkToFit="0" vertical="center" wrapText="0"/>
    </xf>
    <xf borderId="8" fillId="7" fontId="35" numFmtId="0" xfId="0" applyAlignment="1" applyBorder="1" applyFont="1">
      <alignment shrinkToFit="0" vertical="center" wrapText="0"/>
    </xf>
    <xf borderId="9" fillId="7" fontId="36" numFmtId="0" xfId="0" applyAlignment="1" applyBorder="1" applyFont="1">
      <alignment shrinkToFit="0" vertical="center" wrapText="0"/>
    </xf>
    <xf borderId="0" fillId="2" fontId="8" numFmtId="49" xfId="0" applyAlignment="1" applyFont="1" applyNumberFormat="1">
      <alignment readingOrder="0" shrinkToFit="0" vertical="center" wrapText="0"/>
    </xf>
    <xf borderId="0" fillId="2" fontId="16" numFmtId="49" xfId="0" applyAlignment="1" applyFont="1" applyNumberFormat="1">
      <alignment readingOrder="0" shrinkToFit="0" vertical="center" wrapText="0"/>
    </xf>
    <xf borderId="5" fillId="6" fontId="11" numFmtId="0" xfId="0" applyAlignment="1" applyBorder="1" applyFont="1">
      <alignment horizontal="center" readingOrder="0" shrinkToFit="0" vertical="center" wrapText="0"/>
    </xf>
    <xf borderId="3" fillId="5" fontId="37" numFmtId="49" xfId="0" applyAlignment="1" applyBorder="1" applyFont="1" applyNumberFormat="1">
      <alignment shrinkToFit="0" vertical="center" wrapText="0"/>
    </xf>
    <xf borderId="3" fillId="5" fontId="38" numFmtId="0" xfId="0" applyAlignment="1" applyBorder="1" applyFont="1">
      <alignment shrinkToFit="0" vertical="center" wrapText="0"/>
    </xf>
    <xf borderId="3" fillId="5" fontId="14" numFmtId="164" xfId="0" applyAlignment="1" applyBorder="1" applyFont="1" applyNumberFormat="1">
      <alignment shrinkToFit="0" vertical="center" wrapText="0"/>
    </xf>
    <xf borderId="3" fillId="5" fontId="36" numFmtId="0" xfId="0" applyAlignment="1" applyBorder="1" applyFont="1">
      <alignment shrinkToFit="0" vertical="center" wrapText="0"/>
    </xf>
    <xf borderId="9" fillId="7" fontId="14" numFmtId="167" xfId="0" applyAlignment="1" applyBorder="1" applyFont="1" applyNumberFormat="1">
      <alignment shrinkToFit="0" vertical="center" wrapText="0"/>
    </xf>
    <xf borderId="8" fillId="7" fontId="11" numFmtId="0" xfId="0" applyAlignment="1" applyBorder="1" applyFont="1">
      <alignment shrinkToFit="0" vertical="center" wrapText="0"/>
    </xf>
    <xf borderId="9" fillId="7" fontId="11" numFmtId="49" xfId="0" applyAlignment="1" applyBorder="1" applyFont="1" applyNumberFormat="1">
      <alignment shrinkToFit="0" vertical="center" wrapText="0"/>
    </xf>
    <xf borderId="7" fillId="5" fontId="11" numFmtId="0" xfId="0" applyAlignment="1" applyBorder="1" applyFont="1">
      <alignment shrinkToFit="0" vertical="center" wrapText="0"/>
    </xf>
    <xf borderId="3" fillId="5" fontId="11" numFmtId="49" xfId="0" applyAlignment="1" applyBorder="1" applyFont="1" applyNumberFormat="1">
      <alignment shrinkToFit="0" vertical="center" wrapText="0"/>
    </xf>
    <xf borderId="0" fillId="0" fontId="4" numFmtId="0" xfId="0" applyAlignment="1" applyFont="1">
      <alignment horizontal="left" readingOrder="0" shrinkToFit="0" vertical="center" wrapText="0"/>
    </xf>
    <xf borderId="0" fillId="2" fontId="8" numFmtId="0" xfId="0" applyAlignment="1" applyFont="1">
      <alignment horizontal="center" readingOrder="0" shrinkToFit="0" vertical="center" wrapText="0"/>
    </xf>
    <xf borderId="0" fillId="2" fontId="39" numFmtId="0" xfId="0" applyAlignment="1" applyFont="1">
      <alignment horizontal="left" readingOrder="0" shrinkToFit="0" vertical="center" wrapText="1"/>
    </xf>
    <xf borderId="0" fillId="2" fontId="3" numFmtId="49" xfId="0" applyAlignment="1" applyFont="1" applyNumberFormat="1">
      <alignment horizontal="center" readingOrder="0" shrinkToFit="0" vertical="center" wrapText="0"/>
    </xf>
    <xf borderId="0" fillId="2" fontId="3" numFmtId="0" xfId="0" applyAlignment="1" applyFont="1">
      <alignment horizontal="center" readingOrder="0" shrinkToFit="0" vertical="center" wrapText="0"/>
    </xf>
    <xf borderId="0" fillId="2" fontId="3" numFmtId="164" xfId="0" applyAlignment="1" applyFont="1" applyNumberFormat="1">
      <alignment horizontal="center" readingOrder="0" shrinkToFit="0" vertical="center" wrapText="0"/>
    </xf>
    <xf borderId="0" fillId="2" fontId="3" numFmtId="0" xfId="0" applyAlignment="1" applyFont="1">
      <alignment horizontal="center" readingOrder="0" shrinkToFit="0" vertical="center" wrapText="1"/>
    </xf>
    <xf borderId="0" fillId="2" fontId="3" numFmtId="0" xfId="0" applyAlignment="1" applyFont="1">
      <alignment readingOrder="0" shrinkToFit="0" vertical="center" wrapText="0"/>
    </xf>
    <xf borderId="0" fillId="2" fontId="3" numFmtId="0" xfId="0" applyAlignment="1" applyFont="1">
      <alignment readingOrder="0" shrinkToFit="0" vertical="center" wrapText="0"/>
    </xf>
    <xf borderId="0" fillId="2" fontId="3" numFmtId="165" xfId="0" applyAlignment="1" applyFont="1" applyNumberFormat="1">
      <alignment horizontal="center" shrinkToFit="0" vertical="center" wrapText="0"/>
    </xf>
    <xf borderId="0" fillId="2" fontId="3" numFmtId="0" xfId="0" applyAlignment="1" applyFont="1">
      <alignment horizontal="left" readingOrder="0" shrinkToFit="0" vertical="center" wrapText="1"/>
    </xf>
    <xf borderId="0" fillId="2" fontId="3" numFmtId="0" xfId="0" applyAlignment="1" applyFont="1">
      <alignment horizontal="center" shrinkToFit="0" vertical="center" wrapText="0"/>
    </xf>
    <xf borderId="0" fillId="2" fontId="40" numFmtId="0" xfId="0" applyAlignment="1" applyFont="1">
      <alignment horizontal="center" vertical="center"/>
    </xf>
    <xf borderId="0" fillId="2" fontId="18" numFmtId="49" xfId="0" applyAlignment="1" applyFont="1" applyNumberFormat="1">
      <alignment horizontal="center" readingOrder="0" shrinkToFit="0" vertical="center" wrapText="0"/>
    </xf>
    <xf borderId="5" fillId="0" fontId="11" numFmtId="0" xfId="0" applyAlignment="1" applyBorder="1" applyFont="1">
      <alignment horizontal="center" readingOrder="0" shrinkToFit="0" vertical="center" wrapText="0"/>
    </xf>
    <xf borderId="5" fillId="0" fontId="11" numFmtId="165" xfId="0" applyAlignment="1" applyBorder="1" applyFont="1" applyNumberFormat="1">
      <alignment horizontal="center" readingOrder="0" shrinkToFit="0" vertical="center" wrapText="0"/>
    </xf>
    <xf borderId="5" fillId="0" fontId="11" numFmtId="0" xfId="0" applyAlignment="1" applyBorder="1" applyFont="1">
      <alignment horizontal="center" readingOrder="0" shrinkToFit="0" vertical="center" wrapText="0"/>
    </xf>
    <xf borderId="5" fillId="0" fontId="11" numFmtId="0" xfId="0" applyAlignment="1" applyBorder="1" applyFont="1">
      <alignment horizontal="center" shrinkToFit="0" vertical="center" wrapText="0"/>
    </xf>
    <xf borderId="5" fillId="0" fontId="11" numFmtId="165" xfId="0" applyAlignment="1" applyBorder="1" applyFont="1" applyNumberFormat="1">
      <alignment horizontal="center" shrinkToFit="0" vertical="center" wrapText="0"/>
    </xf>
    <xf borderId="5" fillId="0" fontId="11" numFmtId="0" xfId="0" applyAlignment="1" applyBorder="1" applyFont="1">
      <alignment horizontal="center" shrinkToFit="0" vertical="center" wrapText="0"/>
    </xf>
    <xf borderId="5" fillId="0" fontId="11" numFmtId="0" xfId="0" applyAlignment="1" applyBorder="1" applyFont="1">
      <alignment shrinkToFit="0" vertical="center" wrapText="0"/>
    </xf>
    <xf borderId="5" fillId="0" fontId="11" numFmtId="0" xfId="0" applyAlignment="1" applyBorder="1" applyFont="1">
      <alignment horizontal="center" shrinkToFit="0" vertical="center" wrapText="1"/>
    </xf>
    <xf borderId="6" fillId="0" fontId="11" numFmtId="0" xfId="0" applyAlignment="1" applyBorder="1" applyFont="1">
      <alignment horizontal="center" shrinkToFit="0" vertical="center" wrapText="0"/>
    </xf>
    <xf borderId="0" fillId="2" fontId="8" numFmtId="0" xfId="0" applyAlignment="1" applyFont="1">
      <alignment horizontal="center" readingOrder="0" shrinkToFit="0" vertical="center" wrapText="0"/>
    </xf>
    <xf borderId="0" fillId="2" fontId="41" numFmtId="0" xfId="0" applyAlignment="1" applyFont="1">
      <alignment horizontal="center" readingOrder="0" shrinkToFit="0" vertical="center" wrapText="0"/>
    </xf>
    <xf borderId="0" fillId="10" fontId="4" numFmtId="0" xfId="0" applyAlignment="1" applyFill="1" applyFont="1">
      <alignment horizontal="left" shrinkToFit="0" vertical="center" wrapText="0"/>
    </xf>
    <xf borderId="0" fillId="10" fontId="4" numFmtId="0" xfId="0" applyAlignment="1" applyFont="1">
      <alignment horizontal="center" shrinkToFit="0" vertical="center" wrapText="0"/>
    </xf>
    <xf borderId="0" fillId="10" fontId="4" numFmtId="165" xfId="0" applyAlignment="1" applyFont="1" applyNumberFormat="1">
      <alignment horizontal="center" shrinkToFit="0" vertical="center" wrapText="0"/>
    </xf>
    <xf borderId="0" fillId="10" fontId="4" numFmtId="0" xfId="0" applyAlignment="1" applyFont="1">
      <alignment horizontal="center" shrinkToFit="0" vertical="center" wrapText="0"/>
    </xf>
    <xf borderId="0" fillId="10" fontId="4" numFmtId="0" xfId="0" applyAlignment="1" applyFont="1">
      <alignment horizontal="center" shrinkToFit="0" vertical="center" wrapText="1"/>
    </xf>
    <xf borderId="3" fillId="10" fontId="11" numFmtId="0" xfId="0" applyAlignment="1" applyBorder="1" applyFont="1">
      <alignment horizontal="center" shrinkToFit="0" vertical="center" wrapText="0"/>
    </xf>
    <xf borderId="3" fillId="10" fontId="11" numFmtId="165" xfId="0" applyAlignment="1" applyBorder="1" applyFont="1" applyNumberFormat="1">
      <alignment horizontal="center" shrinkToFit="0" vertical="center" wrapText="0"/>
    </xf>
    <xf borderId="3" fillId="10" fontId="11" numFmtId="0" xfId="0" applyAlignment="1" applyBorder="1" applyFont="1">
      <alignment horizontal="center" shrinkToFit="0" vertical="center" wrapText="0"/>
    </xf>
    <xf borderId="3" fillId="10" fontId="11" numFmtId="0" xfId="0" applyAlignment="1" applyBorder="1" applyFont="1">
      <alignment shrinkToFit="0" vertical="center" wrapText="0"/>
    </xf>
    <xf borderId="3" fillId="10" fontId="11" numFmtId="0" xfId="0" applyAlignment="1" applyBorder="1" applyFont="1">
      <alignment horizontal="center" shrinkToFit="0" vertical="center" wrapText="1"/>
    </xf>
    <xf borderId="4" fillId="10" fontId="11" numFmtId="0" xfId="0" applyAlignment="1" applyBorder="1" applyFont="1">
      <alignment horizontal="center" shrinkToFit="0" vertical="center" wrapText="0"/>
    </xf>
    <xf borderId="0" fillId="2" fontId="9" numFmtId="0" xfId="0" applyAlignment="1" applyFont="1">
      <alignment horizontal="center" readingOrder="0" vertical="center"/>
    </xf>
    <xf borderId="0" fillId="2" fontId="9" numFmtId="0" xfId="0" applyAlignment="1" applyFont="1">
      <alignment horizontal="center" readingOrder="0" shrinkToFit="0" vertical="center" wrapText="1"/>
    </xf>
    <xf borderId="0" fillId="2" fontId="9" numFmtId="49" xfId="0" applyAlignment="1" applyFont="1" applyNumberFormat="1">
      <alignment horizontal="center" readingOrder="0" shrinkToFit="0" vertical="center" wrapText="0"/>
    </xf>
    <xf borderId="0" fillId="2" fontId="9" numFmtId="164" xfId="0" applyAlignment="1" applyFont="1" applyNumberFormat="1">
      <alignment horizontal="center" readingOrder="0" vertical="center"/>
    </xf>
    <xf borderId="0" fillId="2" fontId="42" numFmtId="0" xfId="0" applyAlignment="1" applyFont="1">
      <alignment horizontal="left" readingOrder="0" shrinkToFit="0" vertical="center" wrapText="1"/>
    </xf>
    <xf borderId="0" fillId="2" fontId="9" numFmtId="0" xfId="0" applyAlignment="1" applyFont="1">
      <alignment readingOrder="0" shrinkToFit="0" vertical="center" wrapText="0"/>
    </xf>
    <xf borderId="0" fillId="2" fontId="9" numFmtId="0" xfId="0" applyAlignment="1" applyFont="1">
      <alignment readingOrder="0" vertical="center"/>
    </xf>
    <xf borderId="0" fillId="2" fontId="9" numFmtId="0" xfId="0" applyAlignment="1" applyFont="1">
      <alignment readingOrder="0" shrinkToFit="0" vertical="center" wrapText="0"/>
    </xf>
    <xf borderId="0" fillId="2" fontId="9" numFmtId="165" xfId="0" applyAlignment="1" applyFont="1" applyNumberFormat="1">
      <alignment horizontal="center" readingOrder="0" vertical="center"/>
    </xf>
    <xf borderId="0" fillId="2" fontId="9" numFmtId="0" xfId="0" applyAlignment="1" applyFont="1">
      <alignment horizontal="left" readingOrder="0" shrinkToFit="0" vertical="center" wrapText="1"/>
    </xf>
    <xf borderId="0" fillId="2" fontId="19" numFmtId="0" xfId="0" applyAlignment="1" applyFont="1">
      <alignment horizontal="left" readingOrder="0" shrinkToFit="0" vertical="center" wrapText="1"/>
    </xf>
    <xf borderId="0" fillId="2" fontId="43" numFmtId="0" xfId="0" applyAlignment="1" applyFont="1">
      <alignment horizontal="center" readingOrder="0"/>
    </xf>
    <xf borderId="0" fillId="2" fontId="44" numFmtId="0" xfId="0" applyAlignment="1" applyFont="1">
      <alignment horizontal="left" readingOrder="0" shrinkToFit="0" vertical="center" wrapText="1"/>
    </xf>
    <xf borderId="0" fillId="2" fontId="44" numFmtId="49" xfId="0" applyAlignment="1" applyFont="1" applyNumberFormat="1">
      <alignment horizontal="left" readingOrder="0" shrinkToFit="0" vertical="center" wrapText="0"/>
    </xf>
    <xf borderId="0" fillId="2" fontId="44" numFmtId="0" xfId="0" applyAlignment="1" applyFont="1">
      <alignment horizontal="left" readingOrder="0" vertical="center"/>
    </xf>
    <xf borderId="0" fillId="2" fontId="44" numFmtId="164" xfId="0" applyAlignment="1" applyFont="1" applyNumberFormat="1">
      <alignment horizontal="left" readingOrder="0" vertical="center"/>
    </xf>
    <xf borderId="0" fillId="2" fontId="45" numFmtId="0" xfId="0" applyAlignment="1" applyFont="1">
      <alignment horizontal="left" readingOrder="0" shrinkToFit="0" wrapText="1"/>
    </xf>
    <xf borderId="0" fillId="2" fontId="44" numFmtId="0" xfId="0" applyAlignment="1" applyFont="1">
      <alignment horizontal="left" readingOrder="0" shrinkToFit="0" vertical="center" wrapText="0"/>
    </xf>
    <xf borderId="0" fillId="2" fontId="44" numFmtId="165" xfId="0" applyAlignment="1" applyFont="1" applyNumberFormat="1">
      <alignment horizontal="left" readingOrder="0" vertical="center"/>
    </xf>
    <xf borderId="0" fillId="2" fontId="44" numFmtId="0" xfId="0" applyAlignment="1" applyFont="1">
      <alignment horizontal="left" readingOrder="0" shrinkToFit="0" vertical="center" wrapText="1"/>
    </xf>
    <xf borderId="0" fillId="2" fontId="44" numFmtId="0" xfId="0" applyAlignment="1" applyFont="1">
      <alignment horizontal="left" vertical="center"/>
    </xf>
    <xf borderId="0" fillId="2" fontId="9" numFmtId="0" xfId="0" applyAlignment="1" applyFont="1">
      <alignment horizontal="center" readingOrder="0"/>
    </xf>
    <xf borderId="0" fillId="2" fontId="42" numFmtId="0" xfId="0" applyAlignment="1" applyFont="1">
      <alignment horizontal="left" readingOrder="0" shrinkToFit="0" wrapText="1"/>
    </xf>
    <xf borderId="0" fillId="2" fontId="44" numFmtId="0" xfId="0" applyAlignment="1" applyFont="1">
      <alignment horizontal="center" readingOrder="0"/>
    </xf>
    <xf borderId="0" fillId="2" fontId="9" numFmtId="0" xfId="0" applyAlignment="1" applyFont="1">
      <alignment horizontal="left" readingOrder="0" shrinkToFit="0" vertical="center" wrapText="1"/>
    </xf>
    <xf borderId="0" fillId="2" fontId="46" numFmtId="0" xfId="0" applyAlignment="1" applyFont="1">
      <alignment horizontal="center" readingOrder="0"/>
    </xf>
    <xf borderId="0" fillId="2" fontId="9" numFmtId="0" xfId="0" applyAlignment="1" applyFont="1">
      <alignment horizontal="center" readingOrder="0"/>
    </xf>
    <xf borderId="0" fillId="2" fontId="47" numFmtId="0" xfId="0" applyAlignment="1" applyFont="1">
      <alignment horizontal="center" readingOrder="0" shrinkToFit="0" wrapText="0"/>
    </xf>
    <xf borderId="0" fillId="2" fontId="48" numFmtId="0" xfId="0" applyAlignment="1" applyFont="1">
      <alignment horizontal="left" readingOrder="0"/>
    </xf>
    <xf borderId="0" fillId="2" fontId="49" numFmtId="0" xfId="0" applyAlignment="1" applyFont="1">
      <alignment horizontal="center" readingOrder="0" shrinkToFit="0" vertical="center" wrapText="1"/>
    </xf>
    <xf borderId="0" fillId="2" fontId="49" numFmtId="49" xfId="0" applyAlignment="1" applyFont="1" applyNumberFormat="1">
      <alignment horizontal="center" readingOrder="0" shrinkToFit="0" vertical="center" wrapText="0"/>
    </xf>
    <xf borderId="0" fillId="2" fontId="49" numFmtId="0" xfId="0" applyAlignment="1" applyFont="1">
      <alignment horizontal="center" readingOrder="0" vertical="center"/>
    </xf>
    <xf borderId="0" fillId="2" fontId="49" numFmtId="164" xfId="0" applyAlignment="1" applyFont="1" applyNumberFormat="1">
      <alignment horizontal="center" readingOrder="0" vertical="center"/>
    </xf>
    <xf borderId="0" fillId="2" fontId="50" numFmtId="0" xfId="0" applyAlignment="1" applyFont="1">
      <alignment horizontal="left" readingOrder="0" shrinkToFit="0" wrapText="1"/>
    </xf>
    <xf borderId="0" fillId="2" fontId="49" numFmtId="0" xfId="0" applyAlignment="1" applyFont="1">
      <alignment readingOrder="0" shrinkToFit="0" vertical="center" wrapText="0"/>
    </xf>
    <xf borderId="0" fillId="2" fontId="49" numFmtId="0" xfId="0" applyAlignment="1" applyFont="1">
      <alignment readingOrder="0" vertical="center"/>
    </xf>
    <xf borderId="0" fillId="2" fontId="49" numFmtId="0" xfId="0" applyAlignment="1" applyFont="1">
      <alignment readingOrder="0" shrinkToFit="0" vertical="center" wrapText="0"/>
    </xf>
    <xf borderId="0" fillId="2" fontId="49" numFmtId="165" xfId="0" applyAlignment="1" applyFont="1" applyNumberFormat="1">
      <alignment horizontal="center" readingOrder="0" vertical="center"/>
    </xf>
    <xf borderId="0" fillId="2" fontId="49" numFmtId="0" xfId="0" applyAlignment="1" applyFont="1">
      <alignment horizontal="left" readingOrder="0" shrinkToFit="0" vertical="center" wrapText="1"/>
    </xf>
    <xf borderId="0" fillId="2" fontId="49" numFmtId="0" xfId="0" applyAlignment="1" applyFont="1">
      <alignment vertical="center"/>
    </xf>
    <xf borderId="0" fillId="2" fontId="42" numFmtId="0" xfId="0" applyAlignment="1" applyFont="1">
      <alignment horizontal="left" readingOrder="0" shrinkToFit="0" wrapText="1"/>
    </xf>
    <xf borderId="0" fillId="2" fontId="43" numFmtId="0" xfId="0" applyAlignment="1" applyFont="1">
      <alignment horizontal="left" readingOrder="0"/>
    </xf>
    <xf borderId="0" fillId="2" fontId="4" numFmtId="0" xfId="0" applyAlignment="1" applyFont="1">
      <alignment readingOrder="0"/>
    </xf>
    <xf borderId="0" fillId="2" fontId="9" numFmtId="0" xfId="0" applyAlignment="1" applyFont="1">
      <alignment horizontal="left" readingOrder="0" shrinkToFit="0" vertical="center" wrapText="1"/>
    </xf>
    <xf borderId="0" fillId="2" fontId="9" numFmtId="0" xfId="0" applyAlignment="1" applyFont="1">
      <alignment horizontal="center" readingOrder="0" vertical="center"/>
    </xf>
    <xf borderId="0" fillId="2" fontId="9" numFmtId="0" xfId="0" applyAlignment="1" applyFont="1">
      <alignment horizontal="center" readingOrder="0"/>
    </xf>
    <xf borderId="0" fillId="2" fontId="9" numFmtId="0" xfId="0" applyAlignment="1" applyFont="1">
      <alignment horizontal="center" readingOrder="0" shrinkToFit="0" vertical="center" wrapText="1"/>
    </xf>
    <xf borderId="0" fillId="2" fontId="9" numFmtId="49" xfId="0" applyAlignment="1" applyFont="1" applyNumberFormat="1">
      <alignment horizontal="center" readingOrder="0" shrinkToFit="0" vertical="center" wrapText="1"/>
    </xf>
    <xf borderId="0" fillId="2" fontId="9" numFmtId="0" xfId="0" applyAlignment="1" applyFont="1">
      <alignment horizontal="center" readingOrder="0" shrinkToFit="0" vertical="center" wrapText="0"/>
    </xf>
    <xf borderId="0" fillId="2" fontId="9" numFmtId="0" xfId="0" applyAlignment="1" applyFont="1">
      <alignment horizontal="center" readingOrder="0" shrinkToFit="0" vertical="center" wrapText="1"/>
    </xf>
    <xf borderId="0" fillId="2" fontId="51" numFmtId="49" xfId="0" applyAlignment="1" applyFont="1" applyNumberFormat="1">
      <alignment horizontal="center" readingOrder="0"/>
    </xf>
    <xf borderId="0" fillId="2" fontId="52" numFmtId="0" xfId="0" applyAlignment="1" applyFont="1">
      <alignment horizontal="center" readingOrder="0" shrinkToFit="0" vertical="center" wrapText="1"/>
    </xf>
    <xf borderId="0" fillId="2" fontId="42" numFmtId="0" xfId="0" applyAlignment="1" applyFont="1">
      <alignment horizontal="left" readingOrder="0" shrinkToFit="0" vertical="center" wrapText="1"/>
    </xf>
    <xf borderId="0" fillId="2" fontId="9" numFmtId="0" xfId="0" applyAlignment="1" applyFont="1">
      <alignment horizontal="center" readingOrder="0" shrinkToFit="0" vertical="center" wrapText="0"/>
    </xf>
    <xf borderId="0" fillId="2" fontId="9" numFmtId="0" xfId="0" applyAlignment="1" applyFont="1">
      <alignment horizontal="center" shrinkToFit="0" vertical="center" wrapText="1"/>
    </xf>
    <xf borderId="0" fillId="2" fontId="9" numFmtId="49" xfId="0" applyAlignment="1" applyFont="1" applyNumberFormat="1">
      <alignment horizontal="center" shrinkToFit="0" vertical="center" wrapText="1"/>
    </xf>
    <xf borderId="0" fillId="2" fontId="9" numFmtId="49" xfId="0" applyAlignment="1" applyFont="1" applyNumberFormat="1">
      <alignment horizontal="center" shrinkToFit="0" vertical="center" wrapText="0"/>
    </xf>
    <xf borderId="0" fillId="2" fontId="9" numFmtId="0" xfId="0" applyAlignment="1" applyFont="1">
      <alignment horizontal="left" shrinkToFit="0" vertical="center" wrapText="1"/>
    </xf>
    <xf borderId="0" fillId="2" fontId="9" numFmtId="165" xfId="0" applyAlignment="1" applyFont="1" applyNumberFormat="1">
      <alignment horizontal="center" vertical="center"/>
    </xf>
    <xf borderId="0" fillId="2" fontId="9" numFmtId="0" xfId="0" applyAlignment="1" applyFont="1">
      <alignment horizontal="left" shrinkToFit="0" vertical="center" wrapText="0"/>
    </xf>
    <xf borderId="0" fillId="0" fontId="4" numFmtId="0" xfId="0" applyAlignment="1" applyFont="1">
      <alignment shrinkToFit="0" vertical="center" wrapText="0"/>
    </xf>
    <xf borderId="17" fillId="0" fontId="4" numFmtId="0" xfId="0" applyAlignment="1" applyBorder="1" applyFont="1">
      <alignment horizontal="center"/>
    </xf>
    <xf borderId="17" fillId="0" fontId="53" numFmtId="0" xfId="0" applyAlignment="1" applyBorder="1" applyFont="1">
      <alignment horizontal="center"/>
    </xf>
    <xf borderId="0" fillId="0" fontId="4" numFmtId="0" xfId="0" applyFont="1"/>
    <xf borderId="17" fillId="0" fontId="4" numFmtId="0" xfId="0" applyBorder="1" applyFont="1"/>
    <xf borderId="17" fillId="0" fontId="4" numFmtId="49" xfId="0" applyBorder="1" applyFont="1" applyNumberFormat="1"/>
    <xf borderId="17" fillId="0" fontId="4" numFmtId="49" xfId="0" applyBorder="1" applyFont="1" applyNumberFormat="1"/>
    <xf borderId="0" fillId="0" fontId="53" numFmtId="0" xfId="0" applyFont="1"/>
    <xf borderId="0" fillId="0" fontId="4" numFmtId="0" xfId="0" applyAlignment="1" applyFont="1">
      <alignment horizontal="center" shrinkToFit="0" vertical="center" wrapText="0"/>
    </xf>
    <xf borderId="18" fillId="0" fontId="54" numFmtId="0" xfId="0" applyAlignment="1" applyBorder="1" applyFont="1">
      <alignment horizontal="center" readingOrder="0"/>
    </xf>
    <xf borderId="19" fillId="0" fontId="54" numFmtId="49" xfId="0" applyAlignment="1" applyBorder="1" applyFont="1" applyNumberFormat="1">
      <alignment horizontal="center" readingOrder="0"/>
    </xf>
    <xf borderId="19" fillId="0" fontId="54" numFmtId="0" xfId="0" applyAlignment="1" applyBorder="1" applyFont="1">
      <alignment horizontal="center" readingOrder="0"/>
    </xf>
    <xf borderId="19" fillId="0" fontId="54" numFmtId="49" xfId="0" applyAlignment="1" applyBorder="1" applyFont="1" applyNumberFormat="1">
      <alignment horizontal="center" readingOrder="0"/>
    </xf>
    <xf borderId="20" fillId="0" fontId="54" numFmtId="0" xfId="0" applyAlignment="1" applyBorder="1" applyFont="1">
      <alignment horizontal="center" readingOrder="0"/>
    </xf>
    <xf borderId="21" fillId="0" fontId="4" numFmtId="0" xfId="0" applyAlignment="1" applyBorder="1" applyFont="1">
      <alignment readingOrder="0"/>
    </xf>
    <xf borderId="22" fillId="0" fontId="4" numFmtId="0" xfId="0" applyAlignment="1" applyBorder="1" applyFont="1">
      <alignment readingOrder="0"/>
    </xf>
    <xf borderId="22" fillId="0" fontId="4" numFmtId="49" xfId="0" applyAlignment="1" applyBorder="1" applyFont="1" applyNumberFormat="1">
      <alignment readingOrder="0"/>
    </xf>
    <xf borderId="22" fillId="0" fontId="4" numFmtId="164" xfId="0" applyAlignment="1" applyBorder="1" applyFont="1" applyNumberFormat="1">
      <alignment readingOrder="0"/>
    </xf>
    <xf borderId="22" fillId="0" fontId="4" numFmtId="0" xfId="0" applyBorder="1" applyFont="1"/>
    <xf borderId="22" fillId="0" fontId="4" numFmtId="165" xfId="0" applyAlignment="1" applyBorder="1" applyFont="1" applyNumberFormat="1">
      <alignment readingOrder="0"/>
    </xf>
    <xf borderId="23" fillId="0" fontId="4" numFmtId="0" xfId="0" applyBorder="1" applyFont="1"/>
    <xf borderId="0" fillId="11" fontId="55" numFmtId="0" xfId="0" applyAlignment="1" applyFill="1" applyFont="1">
      <alignment readingOrder="0"/>
    </xf>
    <xf borderId="0" fillId="11" fontId="55" numFmtId="49" xfId="0" applyAlignment="1" applyFont="1" applyNumberFormat="1">
      <alignment readingOrder="0"/>
    </xf>
    <xf borderId="0" fillId="11" fontId="55" numFmtId="0" xfId="0" applyAlignment="1" applyFont="1">
      <alignment readingOrder="0" vertical="center"/>
    </xf>
    <xf borderId="0" fillId="11" fontId="55" numFmtId="0" xfId="0" applyFont="1"/>
    <xf borderId="0" fillId="0" fontId="9" numFmtId="0" xfId="0" applyAlignment="1" applyFont="1">
      <alignment readingOrder="0"/>
    </xf>
    <xf borderId="0" fillId="0" fontId="9" numFmtId="0" xfId="0" applyFont="1"/>
    <xf borderId="0" fillId="0" fontId="9" numFmtId="49" xfId="0" applyAlignment="1" applyFont="1" applyNumberFormat="1">
      <alignment readingOrder="0"/>
    </xf>
    <xf borderId="0" fillId="0" fontId="9" numFmtId="0" xfId="0" applyAlignment="1" applyFont="1">
      <alignment readingOrder="0" vertical="center"/>
    </xf>
    <xf borderId="0" fillId="0" fontId="9" numFmtId="164" xfId="0" applyAlignment="1" applyFont="1" applyNumberFormat="1">
      <alignment readingOrder="0"/>
    </xf>
    <xf borderId="0" fillId="0" fontId="9" numFmtId="49" xfId="0" applyFont="1" applyNumberFormat="1"/>
    <xf borderId="3" fillId="0" fontId="11" numFmtId="0" xfId="0" applyAlignment="1" applyBorder="1" applyFont="1">
      <alignment horizontal="center" readingOrder="0" shrinkToFit="0" vertical="center" wrapText="0"/>
    </xf>
    <xf borderId="3" fillId="0" fontId="11" numFmtId="165" xfId="0" applyAlignment="1" applyBorder="1" applyFont="1" applyNumberFormat="1">
      <alignment horizontal="center" readingOrder="0" shrinkToFit="0" vertical="center" wrapText="0"/>
    </xf>
    <xf borderId="3" fillId="0" fontId="11" numFmtId="0" xfId="0" applyAlignment="1" applyBorder="1" applyFont="1">
      <alignment horizontal="center" shrinkToFit="0" vertical="center" wrapText="0"/>
    </xf>
    <xf borderId="3" fillId="0" fontId="11" numFmtId="0" xfId="0" applyAlignment="1" applyBorder="1" applyFont="1">
      <alignment horizontal="center" shrinkToFit="0" vertical="center" wrapText="0"/>
    </xf>
    <xf borderId="3" fillId="0" fontId="11" numFmtId="165" xfId="0" applyAlignment="1" applyBorder="1" applyFont="1" applyNumberFormat="1">
      <alignment horizontal="center" shrinkToFit="0" vertical="center" wrapText="0"/>
    </xf>
    <xf borderId="3" fillId="0" fontId="11" numFmtId="0" xfId="0" applyAlignment="1" applyBorder="1" applyFont="1">
      <alignment shrinkToFit="0" vertical="center" wrapText="0"/>
    </xf>
    <xf borderId="3" fillId="0" fontId="11" numFmtId="0" xfId="0" applyAlignment="1" applyBorder="1" applyFont="1">
      <alignment horizontal="center" shrinkToFit="0" vertical="center" wrapText="1"/>
    </xf>
    <xf borderId="4" fillId="0" fontId="11" numFmtId="0" xfId="0" applyAlignment="1" applyBorder="1" applyFont="1">
      <alignment horizontal="center" shrinkToFit="0" vertical="center" wrapText="0"/>
    </xf>
    <xf borderId="3" fillId="5" fontId="11" numFmtId="0" xfId="0" applyAlignment="1" applyBorder="1" applyFont="1">
      <alignment horizontal="center" readingOrder="0" shrinkToFit="0" vertical="center" wrapText="0"/>
    </xf>
    <xf borderId="0" fillId="2" fontId="4" numFmtId="0" xfId="0" applyAlignment="1" applyFont="1">
      <alignment horizontal="left" shrinkToFit="0" vertical="center" wrapText="0"/>
    </xf>
    <xf borderId="0" fillId="2" fontId="4" numFmtId="0" xfId="0" applyAlignment="1" applyFont="1">
      <alignment horizontal="center" shrinkToFit="0" vertical="center" wrapText="0"/>
    </xf>
    <xf borderId="0" fillId="2" fontId="4" numFmtId="165" xfId="0" applyAlignment="1" applyFont="1" applyNumberFormat="1">
      <alignment horizontal="center" shrinkToFit="0" vertical="center" wrapText="0"/>
    </xf>
    <xf borderId="0" fillId="2" fontId="4" numFmtId="0" xfId="0" applyAlignment="1" applyFont="1">
      <alignment horizontal="center" shrinkToFit="0" vertical="center" wrapText="0"/>
    </xf>
    <xf borderId="0" fillId="2" fontId="4" numFmtId="0" xfId="0" applyAlignment="1" applyFont="1">
      <alignment horizontal="center" shrinkToFit="0" vertical="center" wrapText="1"/>
    </xf>
    <xf borderId="0" fillId="2" fontId="4" numFmtId="0" xfId="0" applyAlignment="1" applyFont="1">
      <alignment horizontal="center" readingOrder="0" shrinkToFit="0" vertical="center" wrapText="0"/>
    </xf>
    <xf borderId="5" fillId="2" fontId="11" numFmtId="0" xfId="0" applyAlignment="1" applyBorder="1" applyFont="1">
      <alignment horizontal="center" readingOrder="0" shrinkToFit="0" vertical="center" wrapText="0"/>
    </xf>
    <xf borderId="5" fillId="2" fontId="11" numFmtId="165" xfId="0" applyAlignment="1" applyBorder="1" applyFont="1" applyNumberFormat="1">
      <alignment horizontal="center" readingOrder="0" shrinkToFit="0" vertical="center" wrapText="0"/>
    </xf>
    <xf borderId="5" fillId="2" fontId="11" numFmtId="0" xfId="0" applyAlignment="1" applyBorder="1" applyFont="1">
      <alignment horizontal="center" shrinkToFit="0" vertical="center" wrapText="0"/>
    </xf>
    <xf borderId="5" fillId="2" fontId="11" numFmtId="0" xfId="0" applyAlignment="1" applyBorder="1" applyFont="1">
      <alignment horizontal="center" shrinkToFit="0" vertical="center" wrapText="0"/>
    </xf>
    <xf borderId="5" fillId="2" fontId="11" numFmtId="165" xfId="0" applyAlignment="1" applyBorder="1" applyFont="1" applyNumberFormat="1">
      <alignment horizontal="center" shrinkToFit="0" vertical="center" wrapText="0"/>
    </xf>
    <xf borderId="5" fillId="2" fontId="11" numFmtId="0" xfId="0" applyAlignment="1" applyBorder="1" applyFont="1">
      <alignment shrinkToFit="0" vertical="center" wrapText="0"/>
    </xf>
    <xf borderId="5" fillId="2" fontId="11" numFmtId="0" xfId="0" applyAlignment="1" applyBorder="1" applyFont="1">
      <alignment horizontal="center" shrinkToFit="0" vertical="center" wrapText="1"/>
    </xf>
    <xf borderId="6" fillId="2" fontId="11" numFmtId="0" xfId="0" applyAlignment="1" applyBorder="1" applyFont="1">
      <alignment horizontal="center" shrinkToFit="0" vertical="center" wrapText="0"/>
    </xf>
    <xf borderId="0" fillId="12" fontId="4" numFmtId="0" xfId="0" applyAlignment="1" applyFill="1" applyFont="1">
      <alignment horizontal="left" shrinkToFit="0" vertical="center" wrapText="0"/>
    </xf>
    <xf borderId="0" fillId="0" fontId="11" numFmtId="0" xfId="0" applyAlignment="1" applyFont="1">
      <alignment horizontal="left" readingOrder="0" shrinkToFit="0" vertical="bottom" wrapText="0"/>
    </xf>
    <xf borderId="0" fillId="0" fontId="56" numFmtId="0" xfId="0" applyAlignment="1" applyFont="1">
      <alignment horizontal="center" readingOrder="0" shrinkToFit="0" vertical="bottom" wrapText="0"/>
    </xf>
    <xf borderId="0" fillId="0" fontId="11" numFmtId="0" xfId="0" applyAlignment="1" applyFont="1">
      <alignment vertical="bottom"/>
    </xf>
    <xf borderId="0" fillId="0" fontId="57" numFmtId="0" xfId="0" applyAlignment="1" applyFont="1">
      <alignment horizontal="center" readingOrder="0" shrinkToFit="0" vertical="bottom" wrapText="0"/>
    </xf>
    <xf borderId="0" fillId="0" fontId="58" numFmtId="168" xfId="0" applyAlignment="1" applyFont="1" applyNumberFormat="1">
      <alignment shrinkToFit="0" vertical="bottom" wrapText="0"/>
    </xf>
    <xf borderId="0" fillId="0" fontId="58" numFmtId="0" xfId="0" applyAlignment="1" applyFont="1">
      <alignment horizontal="right" shrinkToFit="0" vertical="bottom" wrapText="0"/>
    </xf>
    <xf borderId="0" fillId="0" fontId="56" numFmtId="0" xfId="0" applyAlignment="1" applyFont="1">
      <alignment horizontal="center" shrinkToFit="0" vertical="bottom" wrapText="0"/>
    </xf>
    <xf borderId="0" fillId="0" fontId="58" numFmtId="0" xfId="0" applyAlignment="1" applyFont="1">
      <alignment vertical="bottom"/>
    </xf>
    <xf borderId="0" fillId="0" fontId="59" numFmtId="0" xfId="0" applyAlignment="1" applyFont="1">
      <alignment horizontal="center" shrinkToFit="0" vertical="bottom" wrapText="0"/>
    </xf>
    <xf borderId="0" fillId="0" fontId="60" numFmtId="0" xfId="0" applyAlignment="1" applyFont="1">
      <alignment horizontal="center" shrinkToFit="0" vertical="bottom" wrapText="0"/>
    </xf>
    <xf borderId="0" fillId="0" fontId="58" numFmtId="169" xfId="0" applyAlignment="1" applyFont="1" applyNumberFormat="1">
      <alignment shrinkToFit="0" vertical="bottom" wrapText="0"/>
    </xf>
    <xf borderId="0" fillId="0" fontId="58" numFmtId="0" xfId="0" applyAlignment="1" applyFont="1">
      <alignment shrinkToFit="0" vertical="bottom" wrapText="0"/>
    </xf>
    <xf borderId="3" fillId="0" fontId="11" numFmtId="0" xfId="0" applyAlignment="1" applyBorder="1" applyFont="1">
      <alignment horizontal="center" readingOrder="0" shrinkToFit="0" vertical="center" wrapText="0"/>
    </xf>
    <xf borderId="0" fillId="0" fontId="11" numFmtId="0" xfId="0" applyAlignment="1" applyFont="1">
      <alignment horizontal="right" shrinkToFit="0" vertical="bottom" wrapText="0"/>
    </xf>
    <xf borderId="0" fillId="0" fontId="61" numFmtId="0" xfId="0" applyAlignment="1" applyFont="1">
      <alignment horizontal="center" shrinkToFit="0" vertical="bottom" wrapText="0"/>
    </xf>
    <xf borderId="0" fillId="0" fontId="11" numFmtId="0" xfId="0" applyAlignment="1" applyFont="1">
      <alignment shrinkToFit="0" vertical="bottom" wrapText="0"/>
    </xf>
    <xf borderId="0" fillId="0" fontId="11" numFmtId="0" xfId="0" applyAlignment="1" applyFont="1">
      <alignment shrinkToFit="0" vertical="bottom" wrapText="0"/>
    </xf>
    <xf borderId="0" fillId="0" fontId="4" numFmtId="0" xfId="0" applyAlignment="1" applyFont="1">
      <alignment readingOrder="0" shrinkToFit="0" vertical="center" wrapText="0"/>
    </xf>
    <xf borderId="24" fillId="7" fontId="11" numFmtId="0" xfId="0" applyAlignment="1" applyBorder="1" applyFont="1">
      <alignment shrinkToFit="0" vertical="center" wrapText="0"/>
    </xf>
    <xf borderId="25" fillId="7" fontId="11" numFmtId="49" xfId="0" applyAlignment="1" applyBorder="1" applyFont="1" applyNumberFormat="1">
      <alignment shrinkToFit="0" vertical="center" wrapText="0"/>
    </xf>
    <xf borderId="0" fillId="0" fontId="4" numFmtId="165" xfId="0" applyAlignment="1" applyFont="1" applyNumberFormat="1">
      <alignment readingOrder="0" shrinkToFit="0" vertical="center" wrapText="0"/>
    </xf>
    <xf borderId="25" fillId="7" fontId="11" numFmtId="0" xfId="0" applyAlignment="1" applyBorder="1" applyFont="1">
      <alignment shrinkToFit="0" vertical="center" wrapText="0"/>
    </xf>
    <xf borderId="25" fillId="7" fontId="11" numFmtId="165" xfId="0" applyAlignment="1" applyBorder="1" applyFont="1" applyNumberFormat="1">
      <alignment shrinkToFit="0" vertical="center" wrapText="0"/>
    </xf>
    <xf borderId="0" fillId="0" fontId="4" numFmtId="0" xfId="0" applyAlignment="1" applyFont="1">
      <alignment readingOrder="0" shrinkToFit="0" vertical="center" wrapText="1"/>
    </xf>
    <xf borderId="0" fillId="0" fontId="4" numFmtId="0" xfId="0" applyAlignment="1" applyFont="1">
      <alignment readingOrder="0" shrinkToFit="0" vertical="center" wrapText="0"/>
    </xf>
    <xf borderId="25" fillId="7" fontId="11" numFmtId="0" xfId="0" applyAlignment="1" applyBorder="1" applyFont="1">
      <alignment shrinkToFit="0" vertical="center" wrapText="0"/>
    </xf>
    <xf borderId="25" fillId="7" fontId="11" numFmtId="0" xfId="0" applyAlignment="1" applyBorder="1" applyFont="1">
      <alignment shrinkToFit="0" vertical="center" wrapText="1"/>
    </xf>
    <xf borderId="26" fillId="7" fontId="11" numFmtId="0" xfId="0" applyAlignment="1" applyBorder="1" applyFont="1">
      <alignment shrinkToFit="0" vertical="center" wrapText="0"/>
    </xf>
    <xf borderId="0" fillId="0" fontId="56" numFmtId="0" xfId="0" applyAlignment="1" applyFont="1">
      <alignment horizontal="center" vertical="bottom"/>
    </xf>
    <xf borderId="0" fillId="0" fontId="61" numFmtId="0" xfId="0" applyAlignment="1" applyFont="1">
      <alignment horizontal="center" vertical="bottom"/>
    </xf>
    <xf borderId="0" fillId="0" fontId="4" numFmtId="0" xfId="0" applyAlignment="1" applyFont="1">
      <alignment shrinkToFit="0" wrapText="1"/>
    </xf>
    <xf borderId="27" fillId="13" fontId="58" numFmtId="0" xfId="0" applyAlignment="1" applyBorder="1" applyFill="1" applyFont="1">
      <alignment horizontal="center" vertical="bottom"/>
    </xf>
    <xf borderId="27" fillId="13" fontId="58" numFmtId="170" xfId="0" applyAlignment="1" applyBorder="1" applyFont="1" applyNumberFormat="1">
      <alignment horizontal="center" vertical="bottom"/>
    </xf>
    <xf borderId="27" fillId="13" fontId="58" numFmtId="171" xfId="0" applyAlignment="1" applyBorder="1" applyFont="1" applyNumberFormat="1">
      <alignment horizontal="center" vertical="bottom"/>
    </xf>
    <xf borderId="0" fillId="14" fontId="62" numFmtId="0" xfId="0" applyAlignment="1" applyFill="1" applyFont="1">
      <alignment horizontal="center" vertical="bottom"/>
    </xf>
    <xf borderId="0" fillId="15" fontId="63" numFmtId="0" xfId="0" applyAlignment="1" applyFill="1" applyFont="1">
      <alignment horizontal="right" vertical="bottom"/>
    </xf>
    <xf borderId="0" fillId="0" fontId="11" numFmtId="0" xfId="0" applyAlignment="1" applyFont="1">
      <alignment vertical="bottom"/>
    </xf>
    <xf borderId="0" fillId="0" fontId="11" numFmtId="0" xfId="0" applyAlignment="1" applyFont="1">
      <alignment horizontal="right" vertical="bottom"/>
    </xf>
    <xf borderId="27" fillId="16" fontId="64" numFmtId="0" xfId="0" applyAlignment="1" applyBorder="1" applyFill="1" applyFont="1">
      <alignment vertical="bottom"/>
    </xf>
    <xf borderId="27" fillId="16" fontId="57" numFmtId="0" xfId="0" applyAlignment="1" applyBorder="1" applyFont="1">
      <alignment horizontal="right" vertical="bottom"/>
    </xf>
    <xf borderId="0" fillId="11" fontId="65" numFmtId="0" xfId="0" applyAlignment="1" applyFont="1">
      <alignment vertical="bottom"/>
    </xf>
    <xf borderId="0" fillId="11" fontId="65" numFmtId="0" xfId="0" applyAlignment="1" applyFont="1">
      <alignment horizontal="right" vertical="bottom"/>
    </xf>
    <xf borderId="0" fillId="11" fontId="65" numFmtId="1" xfId="0" applyAlignment="1" applyFont="1" applyNumberFormat="1">
      <alignment horizontal="right" vertical="bottom"/>
    </xf>
    <xf borderId="0" fillId="11" fontId="65" numFmtId="0" xfId="0" applyAlignment="1" applyFont="1">
      <alignment vertical="bottom"/>
    </xf>
    <xf borderId="27" fillId="17" fontId="58" numFmtId="0" xfId="0" applyAlignment="1" applyBorder="1" applyFill="1" applyFont="1">
      <alignment vertical="bottom"/>
    </xf>
    <xf borderId="27" fillId="17" fontId="11" numFmtId="0" xfId="0" applyAlignment="1" applyBorder="1" applyFont="1">
      <alignment vertical="bottom"/>
    </xf>
    <xf borderId="27" fillId="17" fontId="11" numFmtId="0" xfId="0" applyAlignment="1" applyBorder="1" applyFont="1">
      <alignment vertical="bottom"/>
    </xf>
    <xf borderId="0" fillId="0" fontId="11" numFmtId="0" xfId="0" applyAlignment="1" applyFont="1">
      <alignment horizontal="center" vertical="bottom"/>
    </xf>
    <xf borderId="0" fillId="0" fontId="66" numFmtId="0" xfId="0" applyAlignment="1" applyFont="1">
      <alignment horizontal="left" readingOrder="0" shrinkToFit="0" vertical="bottom" wrapText="0"/>
    </xf>
    <xf borderId="28" fillId="0" fontId="47" numFmtId="0" xfId="0" applyAlignment="1" applyBorder="1" applyFont="1">
      <alignment shrinkToFit="0" vertical="bottom" wrapText="1"/>
    </xf>
    <xf borderId="28" fillId="0" fontId="47" numFmtId="0" xfId="0" applyAlignment="1" applyBorder="1" applyFont="1">
      <alignment shrinkToFit="0" vertical="bottom" wrapText="0"/>
    </xf>
    <xf borderId="28" fillId="0" fontId="47" numFmtId="0" xfId="0" applyAlignment="1" applyBorder="1" applyFont="1">
      <alignment horizontal="center" shrinkToFit="0" vertical="bottom" wrapText="0"/>
    </xf>
    <xf borderId="28" fillId="0" fontId="47" numFmtId="0" xfId="0" applyAlignment="1" applyBorder="1" applyFont="1">
      <alignment horizontal="center" shrinkToFit="0" vertical="bottom" wrapText="1"/>
    </xf>
    <xf borderId="17" fillId="18" fontId="67" numFmtId="0" xfId="0" applyAlignment="1" applyBorder="1" applyFill="1" applyFont="1">
      <alignment horizontal="left" readingOrder="0" shrinkToFit="0" wrapText="0"/>
    </xf>
    <xf borderId="17" fillId="18" fontId="67" numFmtId="0" xfId="0" applyAlignment="1" applyBorder="1" applyFont="1">
      <alignment horizontal="left" readingOrder="0" shrinkToFit="0" wrapText="1"/>
    </xf>
    <xf borderId="17" fillId="18" fontId="67" numFmtId="0" xfId="0" applyAlignment="1" applyBorder="1" applyFont="1">
      <alignment horizontal="left" readingOrder="0" shrinkToFit="0" wrapText="0"/>
    </xf>
    <xf borderId="17" fillId="19" fontId="67" numFmtId="0" xfId="0" applyAlignment="1" applyBorder="1" applyFill="1" applyFont="1">
      <alignment horizontal="center" readingOrder="0" shrinkToFit="0" vertical="bottom" wrapText="0"/>
    </xf>
    <xf borderId="17" fillId="19" fontId="67" numFmtId="0" xfId="0" applyAlignment="1" applyBorder="1" applyFont="1">
      <alignment horizontal="center" readingOrder="0" shrinkToFit="0" vertical="bottom" wrapText="1"/>
    </xf>
    <xf borderId="27" fillId="16" fontId="58" numFmtId="0" xfId="0" applyAlignment="1" applyBorder="1" applyFont="1">
      <alignment vertical="bottom"/>
    </xf>
    <xf borderId="17" fillId="20" fontId="47" numFmtId="0" xfId="0" applyAlignment="1" applyBorder="1" applyFill="1" applyFont="1">
      <alignment horizontal="left" readingOrder="0" shrinkToFit="0" wrapText="0"/>
    </xf>
    <xf borderId="17" fillId="20" fontId="47" numFmtId="0" xfId="0" applyAlignment="1" applyBorder="1" applyFont="1">
      <alignment horizontal="left" readingOrder="0" shrinkToFit="0" wrapText="1"/>
    </xf>
    <xf borderId="17" fillId="20" fontId="47" numFmtId="0" xfId="0" applyAlignment="1" applyBorder="1" applyFont="1">
      <alignment horizontal="left" readingOrder="0" shrinkToFit="0" wrapText="0"/>
    </xf>
    <xf borderId="27" fillId="16" fontId="58" numFmtId="0" xfId="0" applyAlignment="1" applyBorder="1" applyFont="1">
      <alignment horizontal="right" vertical="bottom"/>
    </xf>
    <xf borderId="17" fillId="20" fontId="47" numFmtId="0" xfId="0" applyAlignment="1" applyBorder="1" applyFont="1">
      <alignment horizontal="center" readingOrder="0" shrinkToFit="0" vertical="bottom" wrapText="0"/>
    </xf>
    <xf borderId="17" fillId="20" fontId="47" numFmtId="0" xfId="0" applyAlignment="1" applyBorder="1" applyFont="1">
      <alignment horizontal="center" readingOrder="0" shrinkToFit="0" vertical="bottom" wrapText="1"/>
    </xf>
    <xf borderId="17" fillId="21" fontId="47" numFmtId="0" xfId="0" applyAlignment="1" applyBorder="1" applyFill="1" applyFont="1">
      <alignment horizontal="left" readingOrder="0" shrinkToFit="0" wrapText="0"/>
    </xf>
    <xf borderId="17" fillId="21" fontId="47" numFmtId="0" xfId="0" applyAlignment="1" applyBorder="1" applyFont="1">
      <alignment horizontal="left" readingOrder="0" shrinkToFit="0" wrapText="1"/>
    </xf>
    <xf borderId="17" fillId="21" fontId="47" numFmtId="0" xfId="0" applyAlignment="1" applyBorder="1" applyFont="1">
      <alignment horizontal="left" readingOrder="0" shrinkToFit="0" wrapText="0"/>
    </xf>
    <xf borderId="17" fillId="21" fontId="47" numFmtId="0" xfId="0" applyAlignment="1" applyBorder="1" applyFont="1">
      <alignment horizontal="center" readingOrder="0" shrinkToFit="0" vertical="bottom" wrapText="0"/>
    </xf>
    <xf borderId="17" fillId="21" fontId="47" numFmtId="0" xfId="0" applyAlignment="1" applyBorder="1" applyFont="1">
      <alignment horizontal="center" readingOrder="0" shrinkToFit="0" vertical="bottom" wrapText="1"/>
    </xf>
    <xf borderId="17" fillId="21" fontId="47" numFmtId="0" xfId="0" applyAlignment="1" applyBorder="1" applyFont="1">
      <alignment horizontal="center" shrinkToFit="0" vertical="bottom" wrapText="1"/>
    </xf>
    <xf borderId="17" fillId="20" fontId="47" numFmtId="0" xfId="0" applyAlignment="1" applyBorder="1" applyFont="1">
      <alignment horizontal="center" shrinkToFit="0" vertical="bottom" wrapText="1"/>
    </xf>
    <xf borderId="29" fillId="20" fontId="47" numFmtId="0" xfId="0" applyAlignment="1" applyBorder="1" applyFont="1">
      <alignment horizontal="left" readingOrder="0" shrinkToFit="0" wrapText="0"/>
    </xf>
    <xf borderId="29" fillId="20" fontId="47" numFmtId="0" xfId="0" applyAlignment="1" applyBorder="1" applyFont="1">
      <alignment horizontal="left" readingOrder="0" shrinkToFit="0" wrapText="1"/>
    </xf>
    <xf borderId="29" fillId="20" fontId="47" numFmtId="0" xfId="0" applyAlignment="1" applyBorder="1" applyFont="1">
      <alignment horizontal="left" readingOrder="0" shrinkToFit="0" wrapText="0"/>
    </xf>
    <xf borderId="29" fillId="20" fontId="47" numFmtId="0" xfId="0" applyAlignment="1" applyBorder="1" applyFont="1">
      <alignment horizontal="center" readingOrder="0" shrinkToFit="0" vertical="bottom" wrapText="0"/>
    </xf>
    <xf borderId="29" fillId="20" fontId="47" numFmtId="0" xfId="0" applyAlignment="1" applyBorder="1" applyFont="1">
      <alignment horizontal="center" shrinkToFit="0" vertical="bottom" wrapText="1"/>
    </xf>
    <xf borderId="30" fillId="21" fontId="47" numFmtId="0" xfId="0" applyAlignment="1" applyBorder="1" applyFont="1">
      <alignment horizontal="left" readingOrder="0" shrinkToFit="0" wrapText="0"/>
    </xf>
    <xf borderId="31" fillId="21" fontId="47" numFmtId="0" xfId="0" applyAlignment="1" applyBorder="1" applyFont="1">
      <alignment horizontal="left" readingOrder="0" shrinkToFit="0" wrapText="1"/>
    </xf>
    <xf borderId="31" fillId="21" fontId="47" numFmtId="0" xfId="0" applyAlignment="1" applyBorder="1" applyFont="1">
      <alignment horizontal="left" readingOrder="0" shrinkToFit="0" wrapText="0"/>
    </xf>
    <xf borderId="31" fillId="21" fontId="47" numFmtId="0" xfId="0" applyAlignment="1" applyBorder="1" applyFont="1">
      <alignment horizontal="center" readingOrder="0" shrinkToFit="0" vertical="bottom" wrapText="0"/>
    </xf>
    <xf borderId="32" fillId="21" fontId="47" numFmtId="0" xfId="0" applyAlignment="1" applyBorder="1" applyFont="1">
      <alignment horizontal="center" shrinkToFit="0" vertical="bottom" wrapText="1"/>
    </xf>
    <xf borderId="33" fillId="20" fontId="47" numFmtId="0" xfId="0" applyAlignment="1" applyBorder="1" applyFont="1">
      <alignment horizontal="left" readingOrder="0" shrinkToFit="0" wrapText="0"/>
    </xf>
    <xf borderId="34" fillId="20" fontId="47" numFmtId="0" xfId="0" applyAlignment="1" applyBorder="1" applyFont="1">
      <alignment horizontal="center" readingOrder="0" shrinkToFit="0" vertical="bottom" wrapText="1"/>
    </xf>
    <xf borderId="33" fillId="21" fontId="47" numFmtId="0" xfId="0" applyAlignment="1" applyBorder="1" applyFont="1">
      <alignment horizontal="left" readingOrder="0" shrinkToFit="0" wrapText="0"/>
    </xf>
    <xf borderId="34" fillId="21" fontId="47" numFmtId="0" xfId="0" applyAlignment="1" applyBorder="1" applyFont="1">
      <alignment horizontal="center" shrinkToFit="0" vertical="bottom" wrapText="1"/>
    </xf>
    <xf borderId="34" fillId="20" fontId="47" numFmtId="0" xfId="0" applyAlignment="1" applyBorder="1" applyFont="1">
      <alignment horizontal="center" shrinkToFit="0" vertical="bottom" wrapText="1"/>
    </xf>
    <xf borderId="33" fillId="22" fontId="47" numFmtId="0" xfId="0" applyAlignment="1" applyBorder="1" applyFill="1" applyFont="1">
      <alignment horizontal="left" readingOrder="0" shrinkToFit="0" wrapText="0"/>
    </xf>
    <xf borderId="17" fillId="22" fontId="47" numFmtId="0" xfId="0" applyAlignment="1" applyBorder="1" applyFont="1">
      <alignment horizontal="left" readingOrder="0" shrinkToFit="0" wrapText="1"/>
    </xf>
    <xf borderId="17" fillId="22" fontId="47" numFmtId="0" xfId="0" applyAlignment="1" applyBorder="1" applyFont="1">
      <alignment horizontal="left" readingOrder="0" shrinkToFit="0" wrapText="0"/>
    </xf>
    <xf borderId="34" fillId="21" fontId="47" numFmtId="0" xfId="0" applyAlignment="1" applyBorder="1" applyFont="1">
      <alignment horizontal="center" readingOrder="0" shrinkToFit="0" vertical="bottom" wrapText="1"/>
    </xf>
    <xf borderId="35" fillId="20" fontId="47" numFmtId="0" xfId="0" applyAlignment="1" applyBorder="1" applyFont="1">
      <alignment horizontal="left" readingOrder="0" shrinkToFit="0" wrapText="0"/>
    </xf>
    <xf borderId="36" fillId="20" fontId="47" numFmtId="0" xfId="0" applyAlignment="1" applyBorder="1" applyFont="1">
      <alignment horizontal="left" readingOrder="0" shrinkToFit="0" wrapText="1"/>
    </xf>
    <xf borderId="36" fillId="20" fontId="47" numFmtId="0" xfId="0" applyAlignment="1" applyBorder="1" applyFont="1">
      <alignment horizontal="left" readingOrder="0" shrinkToFit="0" wrapText="0"/>
    </xf>
    <xf borderId="36" fillId="20" fontId="47" numFmtId="0" xfId="0" applyAlignment="1" applyBorder="1" applyFont="1">
      <alignment horizontal="center" readingOrder="0" shrinkToFit="0" vertical="bottom" wrapText="0"/>
    </xf>
    <xf borderId="37" fillId="20" fontId="47" numFmtId="0" xfId="0" applyAlignment="1" applyBorder="1" applyFont="1">
      <alignment horizontal="center" readingOrder="0" shrinkToFit="0" vertical="bottom" wrapText="1"/>
    </xf>
    <xf borderId="38" fillId="21" fontId="47" numFmtId="0" xfId="0" applyAlignment="1" applyBorder="1" applyFont="1">
      <alignment horizontal="left" readingOrder="0" shrinkToFit="0" wrapText="0"/>
    </xf>
    <xf borderId="38" fillId="21" fontId="47" numFmtId="0" xfId="0" applyAlignment="1" applyBorder="1" applyFont="1">
      <alignment horizontal="left" readingOrder="0" shrinkToFit="0" wrapText="1"/>
    </xf>
    <xf borderId="38" fillId="21" fontId="47" numFmtId="0" xfId="0" applyAlignment="1" applyBorder="1" applyFont="1">
      <alignment horizontal="left" readingOrder="0" shrinkToFit="0" wrapText="0"/>
    </xf>
    <xf borderId="38" fillId="21" fontId="47" numFmtId="0" xfId="0" applyAlignment="1" applyBorder="1" applyFont="1">
      <alignment horizontal="center" readingOrder="0" shrinkToFit="0" vertical="bottom" wrapText="0"/>
    </xf>
    <xf borderId="38" fillId="21" fontId="47" numFmtId="0" xfId="0" applyAlignment="1" applyBorder="1" applyFont="1">
      <alignment horizontal="center" shrinkToFit="0" vertical="bottom" wrapText="1"/>
    </xf>
    <xf borderId="0" fillId="2" fontId="4" numFmtId="0" xfId="0" applyAlignment="1" applyFont="1">
      <alignment horizontal="left" readingOrder="0" shrinkToFit="0" vertical="center" wrapText="0"/>
    </xf>
    <xf borderId="0" fillId="2" fontId="5" numFmtId="49" xfId="0" applyAlignment="1" applyFont="1" applyNumberFormat="1">
      <alignment horizontal="center" shrinkToFit="0" vertical="center" wrapText="0"/>
    </xf>
    <xf borderId="17" fillId="21" fontId="47" numFmtId="0" xfId="0" applyAlignment="1" applyBorder="1" applyFont="1">
      <alignment horizontal="center" shrinkToFit="0" vertical="bottom" wrapText="0"/>
    </xf>
    <xf borderId="5" fillId="2" fontId="11" numFmtId="0" xfId="0" applyAlignment="1" applyBorder="1" applyFont="1">
      <alignment horizontal="center" readingOrder="0" shrinkToFit="0" vertical="center" wrapText="0"/>
    </xf>
    <xf borderId="17" fillId="23" fontId="47" numFmtId="0" xfId="0" applyAlignment="1" applyBorder="1" applyFill="1" applyFont="1">
      <alignment horizontal="left" readingOrder="0" shrinkToFit="0" wrapText="0"/>
    </xf>
    <xf borderId="17" fillId="23" fontId="47" numFmtId="0" xfId="0" applyAlignment="1" applyBorder="1" applyFont="1">
      <alignment horizontal="left" readingOrder="0" shrinkToFit="0" wrapText="1"/>
    </xf>
    <xf borderId="17" fillId="23" fontId="47" numFmtId="0" xfId="0" applyAlignment="1" applyBorder="1" applyFont="1">
      <alignment horizontal="left" readingOrder="0" shrinkToFit="0" wrapText="0"/>
    </xf>
    <xf borderId="17" fillId="21" fontId="68" numFmtId="0" xfId="0" applyAlignment="1" applyBorder="1" applyFont="1">
      <alignment horizontal="left" shrinkToFit="0" wrapText="1"/>
    </xf>
    <xf borderId="17" fillId="22" fontId="47" numFmtId="0" xfId="0" applyAlignment="1" applyBorder="1" applyFont="1">
      <alignment horizontal="left" readingOrder="0" shrinkToFit="0" wrapText="0"/>
    </xf>
    <xf borderId="0" fillId="0" fontId="4" numFmtId="0" xfId="0" applyAlignment="1" applyFont="1">
      <alignment shrinkToFit="0" wrapText="0"/>
    </xf>
    <xf borderId="0" fillId="0" fontId="69" numFmtId="0" xfId="0" applyAlignment="1" applyFont="1">
      <alignment readingOrder="0" vertical="bottom"/>
    </xf>
    <xf borderId="0" fillId="24" fontId="70" numFmtId="0" xfId="0" applyAlignment="1" applyFill="1" applyFont="1">
      <alignment horizontal="center" vertical="bottom"/>
    </xf>
    <xf borderId="0" fillId="24" fontId="67" numFmtId="0" xfId="0" applyAlignment="1" applyFont="1">
      <alignment horizontal="center" vertical="bottom"/>
    </xf>
    <xf borderId="0" fillId="25" fontId="71" numFmtId="0" xfId="0" applyAlignment="1" applyFill="1" applyFont="1">
      <alignment horizontal="center" readingOrder="0" vertical="bottom"/>
    </xf>
    <xf borderId="0" fillId="26" fontId="72" numFmtId="0" xfId="0" applyAlignment="1" applyFill="1" applyFont="1">
      <alignment horizontal="center" vertical="bottom"/>
    </xf>
    <xf borderId="0" fillId="26" fontId="73" numFmtId="0" xfId="0" applyAlignment="1" applyFont="1">
      <alignment horizontal="center" vertical="bottom"/>
    </xf>
    <xf borderId="0" fillId="0" fontId="11" numFmtId="0" xfId="0" applyAlignment="1" applyFont="1">
      <alignment readingOrder="0" vertical="bottom"/>
    </xf>
    <xf borderId="27" fillId="16" fontId="58" numFmtId="0" xfId="0" applyAlignment="1" applyBorder="1" applyFont="1">
      <alignment vertical="bottom"/>
    </xf>
    <xf borderId="27" fillId="16" fontId="58" numFmtId="0" xfId="0" applyAlignment="1" applyBorder="1" applyFont="1">
      <alignment horizontal="right" vertical="bottom"/>
    </xf>
    <xf borderId="0" fillId="26" fontId="11" numFmtId="0" xfId="0" applyAlignment="1" applyFont="1">
      <alignment vertical="bottom"/>
    </xf>
    <xf borderId="0" fillId="0" fontId="4" numFmtId="0" xfId="0" applyAlignment="1" applyFont="1">
      <alignment shrinkToFit="0" vertical="center" wrapText="0"/>
    </xf>
    <xf borderId="0" fillId="0" fontId="4" numFmtId="0" xfId="0" applyAlignment="1" applyFont="1">
      <alignment horizontal="left" shrinkToFit="0" vertical="center" wrapText="0"/>
    </xf>
    <xf borderId="0" fillId="0" fontId="4" numFmtId="0" xfId="0" applyAlignment="1" applyFont="1">
      <alignment shrinkToFit="0" vertical="center" wrapText="1"/>
    </xf>
    <xf borderId="27" fillId="27" fontId="58" numFmtId="0" xfId="0" applyAlignment="1" applyBorder="1" applyFill="1" applyFont="1">
      <alignment horizontal="right" vertical="bottom"/>
    </xf>
    <xf borderId="0" fillId="28" fontId="72" numFmtId="0" xfId="0" applyAlignment="1" applyFill="1" applyFont="1">
      <alignment horizontal="center" vertical="bottom"/>
    </xf>
    <xf borderId="0" fillId="28" fontId="74" numFmtId="0" xfId="0" applyAlignment="1" applyFont="1">
      <alignment horizontal="center" vertical="bottom"/>
    </xf>
    <xf borderId="0" fillId="29" fontId="72" numFmtId="0" xfId="0" applyAlignment="1" applyFill="1" applyFont="1">
      <alignment horizontal="center" vertical="bottom"/>
    </xf>
    <xf borderId="0" fillId="29" fontId="75" numFmtId="0" xfId="0" applyAlignment="1" applyFont="1">
      <alignment horizontal="center" vertical="bottom"/>
    </xf>
    <xf borderId="0" fillId="29" fontId="11" numFmtId="0" xfId="0" applyAlignment="1" applyFont="1">
      <alignment vertical="bottom"/>
    </xf>
    <xf borderId="0" fillId="0" fontId="4" numFmtId="0" xfId="0" applyAlignment="1" applyFont="1">
      <alignment shrinkToFit="0" vertical="center" wrapText="0"/>
    </xf>
    <xf borderId="0" fillId="0" fontId="4" numFmtId="0" xfId="0" applyAlignment="1" applyFont="1">
      <alignment horizontal="left" readingOrder="0" shrinkToFit="0" vertical="center" wrapText="0"/>
    </xf>
    <xf borderId="0" fillId="0" fontId="4" numFmtId="0" xfId="0" applyAlignment="1" applyFont="1">
      <alignment horizontal="center" readingOrder="0" shrinkToFit="0" vertical="center" wrapText="1"/>
    </xf>
    <xf borderId="0" fillId="30" fontId="11" numFmtId="0" xfId="0" applyAlignment="1" applyFill="1" applyFont="1">
      <alignment vertical="bottom"/>
    </xf>
    <xf borderId="0" fillId="30" fontId="69" numFmtId="0" xfId="0" applyAlignment="1" applyFont="1">
      <alignment readingOrder="0" vertical="bottom"/>
    </xf>
    <xf borderId="0" fillId="0" fontId="76" numFmtId="0" xfId="0" applyAlignment="1" applyFont="1">
      <alignment horizontal="left" readingOrder="0" shrinkToFit="0" vertical="bottom" wrapText="0"/>
    </xf>
    <xf borderId="0" fillId="0" fontId="77" numFmtId="0" xfId="0" applyAlignment="1" applyFont="1">
      <alignment horizontal="left" readingOrder="0" shrinkToFit="0" vertical="bottom" wrapText="0"/>
    </xf>
    <xf borderId="0" fillId="0" fontId="77" numFmtId="0" xfId="0" applyAlignment="1" applyFont="1">
      <alignment horizontal="left" readingOrder="0" shrinkToFit="0" vertical="bottom" wrapText="0"/>
    </xf>
    <xf borderId="0" fillId="29" fontId="72" numFmtId="0" xfId="0" applyAlignment="1" applyFont="1">
      <alignment horizontal="center" shrinkToFit="0" vertical="bottom" wrapText="0"/>
    </xf>
    <xf borderId="0" fillId="29" fontId="78" numFmtId="0" xfId="0" applyAlignment="1" applyFont="1">
      <alignment horizontal="center" shrinkToFit="0" vertical="bottom" wrapText="0"/>
    </xf>
    <xf borderId="0" fillId="29" fontId="72" numFmtId="0" xfId="0" applyAlignment="1" applyFont="1">
      <alignment horizontal="center" shrinkToFit="0" vertical="bottom" wrapText="0"/>
    </xf>
    <xf borderId="0" fillId="29" fontId="72" numFmtId="0" xfId="0" applyAlignment="1" applyFont="1">
      <alignment shrinkToFit="0" vertical="bottom" wrapText="0"/>
    </xf>
    <xf borderId="0" fillId="0" fontId="79" numFmtId="0" xfId="0" applyAlignment="1" applyFont="1">
      <alignment horizontal="left" readingOrder="0" shrinkToFit="0" vertical="bottom" wrapText="0"/>
    </xf>
    <xf borderId="0" fillId="0" fontId="11" numFmtId="0" xfId="0" applyAlignment="1" applyFont="1">
      <alignment readingOrder="0" shrinkToFit="0" vertical="bottom" wrapText="0"/>
    </xf>
    <xf borderId="0" fillId="29" fontId="11" numFmtId="0" xfId="0" applyAlignment="1" applyFont="1">
      <alignment shrinkToFit="0" vertical="bottom" wrapText="0"/>
    </xf>
    <xf borderId="0" fillId="0" fontId="80" numFmtId="0" xfId="0" applyAlignment="1" applyFont="1">
      <alignment horizontal="left"/>
    </xf>
    <xf borderId="0" fillId="0" fontId="81" numFmtId="49" xfId="0" applyFont="1" applyNumberFormat="1"/>
    <xf borderId="0" fillId="0" fontId="81" numFmtId="0" xfId="0" applyFont="1"/>
    <xf borderId="0" fillId="0" fontId="81" numFmtId="0" xfId="0" applyAlignment="1" applyFont="1">
      <alignment horizontal="left" readingOrder="0"/>
    </xf>
    <xf borderId="0" fillId="0" fontId="81" numFmtId="0" xfId="0" applyAlignment="1" applyFont="1">
      <alignment horizontal="left" readingOrder="0"/>
    </xf>
    <xf borderId="0" fillId="0" fontId="81" numFmtId="0" xfId="0" applyAlignment="1" applyFont="1">
      <alignment horizontal="left"/>
    </xf>
    <xf borderId="0" fillId="0" fontId="81" numFmtId="0" xfId="0" applyAlignment="1" applyFont="1">
      <alignment horizontal="left"/>
    </xf>
    <xf borderId="0" fillId="0" fontId="82" numFmtId="49" xfId="0" applyAlignment="1" applyFont="1" applyNumberFormat="1">
      <alignment readingOrder="0" shrinkToFit="0" vertical="bottom" wrapText="0"/>
    </xf>
    <xf borderId="0" fillId="0" fontId="83" numFmtId="0" xfId="0" applyAlignment="1" applyFont="1">
      <alignment shrinkToFit="0" vertical="bottom" wrapText="0"/>
    </xf>
    <xf borderId="0" fillId="0" fontId="82" numFmtId="0" xfId="0" applyAlignment="1" applyFont="1">
      <alignment readingOrder="0" shrinkToFit="0" vertical="bottom" wrapText="0"/>
    </xf>
    <xf borderId="0" fillId="0" fontId="83" numFmtId="49" xfId="0" applyAlignment="1" applyFont="1" applyNumberFormat="1">
      <alignment readingOrder="0" shrinkToFit="0" vertical="bottom" wrapText="0"/>
    </xf>
    <xf borderId="0" fillId="0" fontId="83" numFmtId="0" xfId="0" applyAlignment="1" applyFont="1">
      <alignment readingOrder="0" shrinkToFit="0" vertical="bottom" wrapText="0"/>
    </xf>
    <xf borderId="0" fillId="0" fontId="83" numFmtId="49" xfId="0" applyAlignment="1" applyFont="1" applyNumberFormat="1">
      <alignment shrinkToFit="0" vertical="bottom" wrapText="0"/>
    </xf>
    <xf borderId="39" fillId="5" fontId="11" numFmtId="0" xfId="0" applyAlignment="1" applyBorder="1" applyFont="1">
      <alignment shrinkToFit="0" vertical="center" wrapText="0"/>
    </xf>
    <xf borderId="39" fillId="5" fontId="11" numFmtId="165" xfId="0" applyAlignment="1" applyBorder="1" applyFont="1" applyNumberFormat="1">
      <alignment shrinkToFit="0" vertical="center" wrapText="0"/>
    </xf>
    <xf borderId="40" fillId="5" fontId="11" numFmtId="0" xfId="0" applyAlignment="1" applyBorder="1" applyFont="1">
      <alignment shrinkToFit="0" vertical="center" wrapText="0"/>
    </xf>
    <xf borderId="0" fillId="0" fontId="11" numFmtId="165" xfId="0" applyAlignment="1" applyFont="1" applyNumberFormat="1">
      <alignment shrinkToFit="0" vertical="bottom" wrapText="0"/>
    </xf>
    <xf borderId="0" fillId="0" fontId="1" numFmtId="0" xfId="0" applyAlignment="1" applyFont="1">
      <alignment vertical="bottom"/>
    </xf>
    <xf borderId="0" fillId="0" fontId="2" numFmtId="0" xfId="0" applyAlignment="1" applyFont="1">
      <alignment vertical="bottom"/>
    </xf>
    <xf borderId="0" fillId="0" fontId="2" numFmtId="0" xfId="0" applyAlignment="1" applyFont="1">
      <alignment readingOrder="0" vertical="bottom"/>
    </xf>
    <xf borderId="0" fillId="0" fontId="2" numFmtId="0" xfId="0" applyAlignment="1" applyFont="1">
      <alignment vertical="bottom"/>
    </xf>
    <xf borderId="0" fillId="0" fontId="4" numFmtId="0" xfId="0" applyAlignment="1" applyFont="1">
      <alignment horizontal="center" shrinkToFit="0" vertical="center" wrapText="1"/>
    </xf>
    <xf borderId="0" fillId="12" fontId="4" numFmtId="0" xfId="0" applyAlignment="1" applyFont="1">
      <alignment horizontal="left" shrinkToFit="0" vertical="center" wrapText="0"/>
    </xf>
    <xf borderId="0" fillId="0" fontId="4" numFmtId="0" xfId="0" applyAlignment="1" applyFont="1">
      <alignment horizontal="center" shrinkToFit="0" vertical="center" wrapText="0"/>
    </xf>
    <xf borderId="0" fillId="0" fontId="2" numFmtId="172" xfId="0" applyAlignment="1" applyFont="1" applyNumberFormat="1">
      <alignment horizontal="right" vertical="bottom"/>
    </xf>
    <xf borderId="0" fillId="0" fontId="5" numFmtId="0" xfId="0" applyAlignment="1" applyFont="1">
      <alignment horizontal="center" shrinkToFit="0" vertical="center" wrapText="0"/>
    </xf>
    <xf borderId="0" fillId="0" fontId="58" numFmtId="170" xfId="0" applyAlignment="1" applyFont="1" applyNumberFormat="1">
      <alignment vertical="bottom"/>
    </xf>
    <xf borderId="0" fillId="0" fontId="58" numFmtId="171" xfId="0" applyAlignment="1" applyFont="1" applyNumberFormat="1">
      <alignment vertical="bottom"/>
    </xf>
    <xf borderId="27" fillId="16" fontId="11" numFmtId="0" xfId="0" applyAlignment="1" applyBorder="1" applyFont="1">
      <alignment horizontal="right" vertical="bottom"/>
    </xf>
    <xf borderId="27" fillId="31" fontId="58" numFmtId="0" xfId="0" applyAlignment="1" applyBorder="1" applyFill="1" applyFont="1">
      <alignment horizontal="right" vertical="bottom"/>
    </xf>
    <xf borderId="27" fillId="32" fontId="11" numFmtId="173" xfId="0" applyAlignment="1" applyBorder="1" applyFill="1" applyFont="1" applyNumberFormat="1">
      <alignment vertical="bottom"/>
    </xf>
    <xf borderId="27" fillId="16" fontId="11" numFmtId="0" xfId="0" applyAlignment="1" applyBorder="1" applyFont="1">
      <alignment horizontal="right" readingOrder="0" vertical="bottom"/>
    </xf>
    <xf borderId="27" fillId="31" fontId="11" numFmtId="0" xfId="0" applyAlignment="1" applyBorder="1" applyFont="1">
      <alignment horizontal="right" vertical="bottom"/>
    </xf>
    <xf borderId="0" fillId="33" fontId="84" numFmtId="0" xfId="0" applyAlignment="1" applyFill="1" applyFont="1">
      <alignment shrinkToFit="0" vertical="center" wrapText="1"/>
    </xf>
    <xf borderId="39" fillId="5" fontId="11" numFmtId="0" xfId="0" applyAlignment="1" applyBorder="1" applyFont="1">
      <alignment horizontal="center" shrinkToFit="0" vertical="center" wrapText="0"/>
    </xf>
    <xf borderId="39" fillId="5" fontId="11" numFmtId="165" xfId="0" applyAlignment="1" applyBorder="1" applyFont="1" applyNumberFormat="1">
      <alignment horizontal="center" shrinkToFit="0" vertical="center" wrapText="0"/>
    </xf>
    <xf borderId="39" fillId="5" fontId="11" numFmtId="0" xfId="0" applyAlignment="1" applyBorder="1" applyFont="1">
      <alignment horizontal="center" shrinkToFit="0" vertical="center" wrapText="0"/>
    </xf>
    <xf borderId="39" fillId="5" fontId="11" numFmtId="0" xfId="0" applyAlignment="1" applyBorder="1" applyFont="1">
      <alignment shrinkToFit="0" vertical="center" wrapText="0"/>
    </xf>
    <xf borderId="39" fillId="5" fontId="11" numFmtId="0" xfId="0" applyAlignment="1" applyBorder="1" applyFont="1">
      <alignment horizontal="center" shrinkToFit="0" vertical="center" wrapText="1"/>
    </xf>
    <xf borderId="40" fillId="5" fontId="11" numFmtId="0" xfId="0" applyAlignment="1" applyBorder="1" applyFont="1">
      <alignment horizontal="center" shrinkToFit="0" vertical="center" wrapText="0"/>
    </xf>
    <xf borderId="0" fillId="0" fontId="11" numFmtId="0" xfId="0" applyAlignment="1" applyFont="1">
      <alignment horizontal="center" shrinkToFit="0" vertical="center" wrapText="0"/>
    </xf>
    <xf borderId="0" fillId="0" fontId="11" numFmtId="165" xfId="0" applyAlignment="1" applyFont="1" applyNumberFormat="1">
      <alignment horizontal="center" shrinkToFit="0" vertical="center" wrapText="0"/>
    </xf>
    <xf borderId="0" fillId="0" fontId="11" numFmtId="0" xfId="0" applyAlignment="1" applyFont="1">
      <alignment horizontal="center" shrinkToFit="0" vertical="center" wrapText="0"/>
    </xf>
    <xf borderId="0" fillId="0" fontId="11" numFmtId="0" xfId="0" applyAlignment="1" applyFont="1">
      <alignment shrinkToFit="0" vertical="center" wrapText="0"/>
    </xf>
    <xf borderId="0" fillId="0" fontId="11" numFmtId="0" xfId="0" applyAlignment="1" applyFont="1">
      <alignment horizontal="center" shrinkToFit="0" vertical="center" wrapText="1"/>
    </xf>
    <xf borderId="0" fillId="0" fontId="85" numFmtId="0" xfId="0" applyAlignment="1" applyFont="1">
      <alignment vertical="bottom"/>
    </xf>
    <xf borderId="0" fillId="0" fontId="4" numFmtId="0" xfId="0" applyAlignment="1" applyFont="1">
      <alignment readingOrder="0" shrinkToFit="0" vertical="center" wrapText="0"/>
    </xf>
    <xf borderId="0" fillId="0" fontId="5" numFmtId="0" xfId="0" applyAlignment="1" applyFont="1">
      <alignment horizontal="center" readingOrder="0" shrinkToFit="0" vertical="center" wrapText="0"/>
    </xf>
    <xf borderId="0" fillId="0" fontId="4" numFmtId="0" xfId="0" applyAlignment="1" applyFont="1">
      <alignment readingOrder="0" shrinkToFit="0" vertical="center" wrapText="0"/>
    </xf>
    <xf borderId="0" fillId="5" fontId="86" numFmtId="0" xfId="0" applyAlignment="1" applyFont="1">
      <alignment horizontal="left" readingOrder="0" shrinkToFit="0" vertical="center" wrapText="0"/>
    </xf>
    <xf borderId="0" fillId="34" fontId="87" numFmtId="0" xfId="0" applyAlignment="1" applyFill="1" applyFont="1">
      <alignment shrinkToFit="0" vertical="center" wrapText="1"/>
    </xf>
    <xf borderId="0" fillId="33" fontId="88" numFmtId="0" xfId="0" applyAlignment="1" applyFont="1">
      <alignment readingOrder="0" shrinkToFit="0" vertical="center" wrapText="0"/>
    </xf>
    <xf borderId="0" fillId="33" fontId="4" numFmtId="0" xfId="0" applyAlignment="1" applyFont="1">
      <alignment horizontal="left" shrinkToFit="0" vertical="center" wrapText="0"/>
    </xf>
    <xf borderId="0" fillId="33" fontId="4" numFmtId="0" xfId="0" applyAlignment="1" applyFont="1">
      <alignment shrinkToFit="0" vertical="center" wrapText="0"/>
    </xf>
    <xf borderId="0" fillId="33" fontId="4" numFmtId="165" xfId="0" applyAlignment="1" applyFont="1" applyNumberFormat="1">
      <alignment shrinkToFit="0" vertical="center" wrapText="0"/>
    </xf>
    <xf borderId="0" fillId="33" fontId="4" numFmtId="0" xfId="0" applyAlignment="1" applyFont="1">
      <alignment shrinkToFit="0" vertical="center" wrapText="0"/>
    </xf>
    <xf borderId="0" fillId="33" fontId="4" numFmtId="0" xfId="0" applyAlignment="1" applyFont="1">
      <alignment shrinkToFit="0" vertical="center" wrapText="1"/>
    </xf>
    <xf borderId="0" fillId="33" fontId="84" numFmtId="0" xfId="0" applyAlignment="1" applyFont="1">
      <alignment horizontal="left" shrinkToFit="0" vertical="center" wrapText="1"/>
    </xf>
    <xf borderId="0" fillId="0" fontId="4" numFmtId="0" xfId="0" applyAlignment="1" applyFont="1">
      <alignment readingOrder="0" shrinkToFit="0" vertical="center" wrapText="0"/>
    </xf>
    <xf borderId="0" fillId="0" fontId="4" numFmtId="0" xfId="0" applyAlignment="1" applyFont="1">
      <alignment horizontal="left" readingOrder="0" shrinkToFit="0" vertical="center" wrapText="0"/>
    </xf>
    <xf borderId="0" fillId="0" fontId="4" numFmtId="0" xfId="0" applyAlignment="1" applyFont="1">
      <alignment readingOrder="0" shrinkToFit="0" vertical="center" wrapText="0"/>
    </xf>
    <xf borderId="0" fillId="0" fontId="4" numFmtId="165" xfId="0" applyAlignment="1" applyFont="1" applyNumberFormat="1">
      <alignment readingOrder="0" shrinkToFit="0" vertical="center" wrapText="0"/>
    </xf>
    <xf borderId="0" fillId="0" fontId="4" numFmtId="0" xfId="0" applyAlignment="1" applyFont="1">
      <alignment readingOrder="0" shrinkToFit="0" vertical="center" wrapText="0"/>
    </xf>
    <xf borderId="0" fillId="0" fontId="4" numFmtId="0" xfId="0" applyAlignment="1" applyFont="1">
      <alignment readingOrder="0" shrinkToFit="0" vertical="center" wrapText="1"/>
    </xf>
    <xf borderId="0" fillId="0" fontId="4" numFmtId="0" xfId="0" applyAlignment="1" applyFont="1">
      <alignment shrinkToFit="0" vertical="center" wrapText="0"/>
    </xf>
    <xf borderId="41" fillId="33" fontId="89" numFmtId="0" xfId="0" applyAlignment="1" applyBorder="1" applyFont="1">
      <alignment shrinkToFit="0" vertical="center" wrapText="0"/>
    </xf>
    <xf borderId="42" fillId="33" fontId="11" numFmtId="0" xfId="0" applyAlignment="1" applyBorder="1" applyFont="1">
      <alignment horizontal="left" shrinkToFit="0" vertical="center" wrapText="0"/>
    </xf>
    <xf borderId="42" fillId="33" fontId="11" numFmtId="0" xfId="0" applyAlignment="1" applyBorder="1" applyFont="1">
      <alignment shrinkToFit="0" vertical="center" wrapText="0"/>
    </xf>
    <xf borderId="42" fillId="33" fontId="11" numFmtId="165" xfId="0" applyAlignment="1" applyBorder="1" applyFont="1" applyNumberFormat="1">
      <alignment shrinkToFit="0" vertical="center" wrapText="0"/>
    </xf>
    <xf borderId="42" fillId="33" fontId="11" numFmtId="0" xfId="0" applyAlignment="1" applyBorder="1" applyFont="1">
      <alignment shrinkToFit="0" vertical="center" wrapText="0"/>
    </xf>
    <xf borderId="42" fillId="33" fontId="11" numFmtId="0" xfId="0" applyAlignment="1" applyBorder="1" applyFont="1">
      <alignment shrinkToFit="0" vertical="center" wrapText="0"/>
    </xf>
    <xf borderId="0" fillId="0" fontId="4" numFmtId="0" xfId="0" applyAlignment="1" applyFont="1">
      <alignment readingOrder="0" shrinkToFit="0" vertical="center" wrapText="0"/>
    </xf>
    <xf borderId="41" fillId="33" fontId="89" numFmtId="0" xfId="0" applyAlignment="1" applyBorder="1" applyFont="1">
      <alignment readingOrder="0" shrinkToFit="0" vertical="center" wrapText="0"/>
    </xf>
    <xf borderId="0" fillId="0" fontId="4" numFmtId="0" xfId="0" applyAlignment="1" applyFont="1">
      <alignment horizontal="center" readingOrder="0" shrinkToFit="0" vertical="center" wrapText="0"/>
    </xf>
    <xf borderId="0" fillId="4" fontId="4" numFmtId="0" xfId="0" applyAlignment="1" applyFont="1">
      <alignment shrinkToFit="0" vertical="center" wrapText="0"/>
    </xf>
    <xf borderId="0" fillId="4" fontId="4" numFmtId="0" xfId="0" applyAlignment="1" applyFont="1">
      <alignment horizontal="left" shrinkToFit="0" vertical="center" wrapText="0"/>
    </xf>
    <xf borderId="0" fillId="4" fontId="4" numFmtId="0" xfId="0" applyAlignment="1" applyFont="1">
      <alignment shrinkToFit="0" vertical="center" wrapText="0"/>
    </xf>
    <xf borderId="0" fillId="4" fontId="4" numFmtId="165" xfId="0" applyAlignment="1" applyFont="1" applyNumberFormat="1">
      <alignment shrinkToFit="0" vertical="center" wrapText="0"/>
    </xf>
    <xf borderId="0" fillId="4" fontId="4" numFmtId="0" xfId="0" applyAlignment="1" applyFont="1">
      <alignment shrinkToFit="0" vertical="center" wrapText="0"/>
    </xf>
    <xf borderId="0" fillId="4" fontId="4" numFmtId="0" xfId="0" applyAlignment="1" applyFont="1">
      <alignment shrinkToFit="0" vertical="center" wrapText="1"/>
    </xf>
    <xf borderId="0" fillId="12" fontId="4" numFmtId="0" xfId="0" applyAlignment="1" applyFont="1">
      <alignment readingOrder="0" shrinkToFit="0" vertical="center" wrapText="0"/>
    </xf>
    <xf borderId="0" fillId="12" fontId="4" numFmtId="0" xfId="0" applyAlignment="1" applyFont="1">
      <alignment shrinkToFit="0" vertical="center" wrapText="0"/>
    </xf>
    <xf borderId="0" fillId="12" fontId="4" numFmtId="0" xfId="0" applyAlignment="1" applyFont="1">
      <alignment shrinkToFit="0" vertical="center" wrapText="0"/>
    </xf>
    <xf borderId="0" fillId="12" fontId="4" numFmtId="165" xfId="0" applyAlignment="1" applyFont="1" applyNumberFormat="1">
      <alignment shrinkToFit="0" vertical="center" wrapText="0"/>
    </xf>
    <xf borderId="0" fillId="12" fontId="4" numFmtId="0" xfId="0" applyAlignment="1" applyFont="1">
      <alignment shrinkToFit="0" vertical="center" wrapText="1"/>
    </xf>
    <xf borderId="0" fillId="0" fontId="4" numFmtId="0" xfId="0" applyAlignment="1" applyFont="1">
      <alignment readingOrder="0" shrinkToFit="0" vertical="center" wrapText="0"/>
    </xf>
    <xf borderId="0" fillId="33" fontId="84" numFmtId="0" xfId="0" applyAlignment="1" applyFont="1">
      <alignment readingOrder="0" shrinkToFit="0" vertical="center" wrapText="0"/>
    </xf>
    <xf borderId="0" fillId="33" fontId="84" numFmtId="0" xfId="0" applyAlignment="1" applyFont="1">
      <alignment horizontal="left" shrinkToFit="0" vertical="center" wrapText="0"/>
    </xf>
    <xf borderId="0" fillId="33" fontId="84" numFmtId="0" xfId="0" applyAlignment="1" applyFont="1">
      <alignment shrinkToFit="0" vertical="center" wrapText="0"/>
    </xf>
    <xf borderId="0" fillId="33" fontId="84" numFmtId="165" xfId="0" applyAlignment="1" applyFont="1" applyNumberFormat="1">
      <alignment shrinkToFit="0" vertical="center" wrapText="0"/>
    </xf>
    <xf borderId="0" fillId="33" fontId="84" numFmtId="0" xfId="0" applyAlignment="1" applyFont="1">
      <alignment shrinkToFit="0" vertical="center" wrapText="0"/>
    </xf>
    <xf borderId="0" fillId="33" fontId="84" numFmtId="0" xfId="0" applyAlignment="1" applyFont="1">
      <alignment shrinkToFit="0" vertical="center" wrapText="1"/>
    </xf>
    <xf borderId="0" fillId="0" fontId="4" numFmtId="0" xfId="0" applyAlignment="1" applyFont="1">
      <alignment shrinkToFit="0" vertical="center" wrapText="0"/>
    </xf>
    <xf borderId="0" fillId="34" fontId="87" numFmtId="0" xfId="0" applyAlignment="1" applyFont="1">
      <alignment horizontal="left" shrinkToFit="0" vertical="center" wrapText="1"/>
    </xf>
    <xf borderId="0" fillId="0" fontId="11" numFmtId="0" xfId="0" applyAlignment="1" applyFont="1">
      <alignment horizontal="center" readingOrder="0" shrinkToFit="0" vertical="center" wrapText="0"/>
    </xf>
    <xf borderId="0" fillId="0" fontId="11" numFmtId="165" xfId="0" applyAlignment="1" applyFont="1" applyNumberFormat="1">
      <alignment horizontal="center" readingOrder="0" shrinkToFit="0" vertical="center" wrapText="0"/>
    </xf>
    <xf borderId="0" fillId="0" fontId="4" numFmtId="0" xfId="0" applyAlignment="1" applyFont="1">
      <alignment readingOrder="0" shrinkToFit="0" vertical="center" wrapText="0"/>
    </xf>
    <xf borderId="0" fillId="0" fontId="4" numFmtId="0" xfId="0" applyAlignment="1" applyFont="1">
      <alignment readingOrder="0" shrinkToFit="0" vertical="center" wrapText="0"/>
    </xf>
    <xf borderId="0" fillId="33" fontId="88" numFmtId="0" xfId="0" applyAlignment="1" applyFont="1">
      <alignment horizontal="left" readingOrder="0" shrinkToFit="0" vertical="center" wrapText="0"/>
    </xf>
    <xf borderId="0" fillId="33" fontId="4" numFmtId="0" xfId="0" applyAlignment="1" applyFont="1">
      <alignment horizontal="center" shrinkToFit="0" vertical="center" wrapText="0"/>
    </xf>
    <xf borderId="0" fillId="33" fontId="4" numFmtId="165" xfId="0" applyAlignment="1" applyFont="1" applyNumberFormat="1">
      <alignment horizontal="center" shrinkToFit="0" vertical="center" wrapText="0"/>
    </xf>
    <xf borderId="0" fillId="33" fontId="4" numFmtId="0" xfId="0" applyAlignment="1" applyFont="1">
      <alignment horizontal="center" shrinkToFit="0" vertical="center" wrapText="0"/>
    </xf>
    <xf borderId="0" fillId="33" fontId="4" numFmtId="0" xfId="0" applyAlignment="1" applyFont="1">
      <alignment horizontal="center" shrinkToFit="0" vertical="center" wrapText="1"/>
    </xf>
    <xf borderId="0" fillId="0" fontId="5" numFmtId="49" xfId="0" applyAlignment="1" applyFont="1" applyNumberFormat="1">
      <alignment horizontal="center" readingOrder="0" shrinkToFit="0" vertical="center" wrapText="0"/>
    </xf>
    <xf borderId="0" fillId="0" fontId="4" numFmtId="0" xfId="0" applyAlignment="1" applyFont="1">
      <alignment horizontal="center" readingOrder="0" shrinkToFit="0" vertical="center" wrapText="0"/>
    </xf>
    <xf borderId="0" fillId="0" fontId="4" numFmtId="165" xfId="0" applyAlignment="1" applyFont="1" applyNumberFormat="1">
      <alignment horizontal="center" readingOrder="0" shrinkToFit="0" vertical="center" wrapText="0"/>
    </xf>
    <xf borderId="0" fillId="0" fontId="4" numFmtId="0" xfId="0" applyAlignment="1" applyFont="1">
      <alignment horizontal="center" readingOrder="0" shrinkToFit="0" vertical="center" wrapText="0"/>
    </xf>
    <xf borderId="0" fillId="0" fontId="4" numFmtId="0" xfId="0" applyAlignment="1" applyFont="1">
      <alignment horizontal="center" readingOrder="0" shrinkToFit="0" vertical="center" wrapText="1"/>
    </xf>
    <xf borderId="0" fillId="0" fontId="4" numFmtId="0" xfId="0" applyAlignment="1" applyFont="1">
      <alignment horizontal="center" shrinkToFit="0" vertical="center" wrapText="0"/>
    </xf>
    <xf borderId="41" fillId="33" fontId="89" numFmtId="0" xfId="0" applyAlignment="1" applyBorder="1" applyFont="1">
      <alignment horizontal="left" shrinkToFit="0" vertical="center" wrapText="0"/>
    </xf>
    <xf borderId="42" fillId="0" fontId="5" numFmtId="49" xfId="0" applyAlignment="1" applyBorder="1" applyFont="1" applyNumberFormat="1">
      <alignment horizontal="center" shrinkToFit="0" vertical="center" wrapText="0"/>
    </xf>
    <xf borderId="42" fillId="33" fontId="11" numFmtId="0" xfId="0" applyAlignment="1" applyBorder="1" applyFont="1">
      <alignment horizontal="center" shrinkToFit="0" vertical="center" wrapText="0"/>
    </xf>
    <xf borderId="42" fillId="33" fontId="11" numFmtId="165" xfId="0" applyAlignment="1" applyBorder="1" applyFont="1" applyNumberFormat="1">
      <alignment horizontal="center" shrinkToFit="0" vertical="center" wrapText="0"/>
    </xf>
    <xf borderId="42" fillId="33" fontId="11" numFmtId="0" xfId="0" applyAlignment="1" applyBorder="1" applyFont="1">
      <alignment horizontal="center" shrinkToFit="0" vertical="center" wrapText="0"/>
    </xf>
    <xf borderId="42" fillId="33" fontId="11" numFmtId="0" xfId="0" applyAlignment="1" applyBorder="1" applyFont="1">
      <alignment horizontal="center" shrinkToFit="0" vertical="center" wrapText="0"/>
    </xf>
    <xf borderId="0" fillId="0" fontId="4" numFmtId="0" xfId="0" applyAlignment="1" applyFont="1">
      <alignment horizontal="center" readingOrder="0" shrinkToFit="0" vertical="center" wrapText="0"/>
    </xf>
    <xf borderId="0" fillId="0" fontId="4" numFmtId="0" xfId="0" applyAlignment="1" applyFont="1">
      <alignment horizontal="center" shrinkToFit="0" vertical="center" wrapText="0"/>
    </xf>
    <xf borderId="0" fillId="0" fontId="4" numFmtId="0" xfId="0" applyAlignment="1" applyFont="1">
      <alignment horizontal="center" readingOrder="0" shrinkToFit="0" vertical="center" wrapText="0"/>
    </xf>
    <xf borderId="41" fillId="33" fontId="89" numFmtId="0" xfId="0" applyAlignment="1" applyBorder="1" applyFont="1">
      <alignment horizontal="left" readingOrder="0" shrinkToFit="0" vertical="center" wrapText="0"/>
    </xf>
    <xf borderId="0" fillId="4" fontId="4" numFmtId="0" xfId="0" applyAlignment="1" applyFont="1">
      <alignment horizontal="center" shrinkToFit="0" vertical="center" wrapText="0"/>
    </xf>
    <xf borderId="0" fillId="4" fontId="4" numFmtId="165" xfId="0" applyAlignment="1" applyFont="1" applyNumberFormat="1">
      <alignment horizontal="center" shrinkToFit="0" vertical="center" wrapText="0"/>
    </xf>
    <xf borderId="0" fillId="4" fontId="4" numFmtId="0" xfId="0" applyAlignment="1" applyFont="1">
      <alignment horizontal="center" shrinkToFit="0" vertical="center" wrapText="0"/>
    </xf>
    <xf borderId="0" fillId="4" fontId="4" numFmtId="0" xfId="0" applyAlignment="1" applyFont="1">
      <alignment horizontal="center" shrinkToFit="0" vertical="center" wrapText="1"/>
    </xf>
    <xf borderId="0" fillId="0" fontId="11" numFmtId="0" xfId="0" applyAlignment="1" applyFont="1">
      <alignment horizontal="center" readingOrder="0" shrinkToFit="0" vertical="center" wrapText="0"/>
    </xf>
    <xf borderId="0" fillId="12" fontId="4" numFmtId="0" xfId="0" applyAlignment="1" applyFont="1">
      <alignment horizontal="left" readingOrder="0" shrinkToFit="0" vertical="center" wrapText="0"/>
    </xf>
    <xf borderId="0" fillId="12" fontId="4" numFmtId="0" xfId="0" applyAlignment="1" applyFont="1">
      <alignment horizontal="center" shrinkToFit="0" vertical="center" wrapText="0"/>
    </xf>
    <xf borderId="0" fillId="12" fontId="4" numFmtId="0" xfId="0" applyAlignment="1" applyFont="1">
      <alignment horizontal="center" readingOrder="0" shrinkToFit="0" vertical="center" wrapText="0"/>
    </xf>
    <xf borderId="0" fillId="12" fontId="4" numFmtId="0" xfId="0" applyAlignment="1" applyFont="1">
      <alignment horizontal="center" shrinkToFit="0" vertical="center" wrapText="0"/>
    </xf>
    <xf borderId="0" fillId="12" fontId="4" numFmtId="165" xfId="0" applyAlignment="1" applyFont="1" applyNumberFormat="1">
      <alignment horizontal="center" shrinkToFit="0" vertical="center" wrapText="0"/>
    </xf>
    <xf borderId="0" fillId="12" fontId="4" numFmtId="0" xfId="0" applyAlignment="1" applyFont="1">
      <alignment horizontal="center" shrinkToFit="0" vertical="center" wrapText="1"/>
    </xf>
    <xf borderId="0" fillId="0" fontId="4" numFmtId="0" xfId="0" applyAlignment="1" applyFont="1">
      <alignment horizontal="center" readingOrder="0" shrinkToFit="0" vertical="center" wrapText="0"/>
    </xf>
    <xf borderId="0" fillId="33" fontId="84" numFmtId="0" xfId="0" applyAlignment="1" applyFont="1">
      <alignment horizontal="left" readingOrder="0" shrinkToFit="0" vertical="center" wrapText="0"/>
    </xf>
    <xf borderId="0" fillId="0" fontId="90" numFmtId="49" xfId="0" applyAlignment="1" applyFont="1" applyNumberFormat="1">
      <alignment horizontal="center" shrinkToFit="0" vertical="center" wrapText="0"/>
    </xf>
    <xf borderId="0" fillId="33" fontId="84" numFmtId="0" xfId="0" applyAlignment="1" applyFont="1">
      <alignment horizontal="center" shrinkToFit="0" vertical="center" wrapText="0"/>
    </xf>
    <xf borderId="0" fillId="33" fontId="84" numFmtId="165" xfId="0" applyAlignment="1" applyFont="1" applyNumberFormat="1">
      <alignment horizontal="center" shrinkToFit="0" vertical="center" wrapText="0"/>
    </xf>
    <xf borderId="0" fillId="33" fontId="84" numFmtId="0" xfId="0" applyAlignment="1" applyFont="1">
      <alignment horizontal="center" shrinkToFit="0" vertical="center" wrapText="0"/>
    </xf>
    <xf borderId="0" fillId="33" fontId="84" numFmtId="0" xfId="0" applyAlignment="1" applyFont="1">
      <alignment horizontal="center" shrinkToFit="0" vertical="center" wrapText="1"/>
    </xf>
    <xf borderId="0" fillId="0" fontId="11" numFmtId="0" xfId="0" applyAlignment="1" applyFont="1">
      <alignment horizontal="center" shrinkToFit="0" vertical="center" wrapText="1"/>
    </xf>
    <xf borderId="0" fillId="0" fontId="11" numFmtId="0" xfId="0" applyAlignment="1" applyFont="1">
      <alignment horizontal="center" readingOrder="0" shrinkToFit="0" vertical="center" wrapText="0"/>
    </xf>
    <xf borderId="0" fillId="0" fontId="11" numFmtId="0" xfId="0" applyAlignment="1" applyFont="1">
      <alignment readingOrder="0" shrinkToFit="0" vertical="center" wrapText="0"/>
    </xf>
    <xf borderId="0" fillId="0" fontId="11" numFmtId="0" xfId="0" applyAlignment="1" applyFont="1">
      <alignment horizontal="center" readingOrder="0" shrinkToFit="0" vertical="center" wrapText="1"/>
    </xf>
    <xf borderId="0" fillId="0" fontId="4" numFmtId="165" xfId="0" applyAlignment="1" applyFont="1" applyNumberFormat="1">
      <alignment horizontal="center" shrinkToFit="0" vertical="center" wrapText="0"/>
    </xf>
    <xf borderId="0" fillId="0" fontId="4" numFmtId="0" xfId="0" applyAlignment="1" applyFont="1">
      <alignment horizontal="center" shrinkToFit="0" vertical="center" wrapText="0"/>
    </xf>
    <xf borderId="0" fillId="0" fontId="4" numFmtId="0" xfId="0" applyAlignment="1" applyFont="1">
      <alignment horizontal="center" shrinkToFit="0" vertical="center" wrapText="1"/>
    </xf>
    <xf borderId="0" fillId="0" fontId="4" numFmtId="0" xfId="0" applyAlignment="1" applyFont="1">
      <alignment horizontal="center" readingOrder="0" shrinkToFit="0" vertical="center" wrapText="1"/>
    </xf>
    <xf borderId="0" fillId="0" fontId="4" numFmtId="0" xfId="0" applyAlignment="1" applyFont="1">
      <alignment horizontal="center" readingOrder="0" shrinkToFit="0" vertical="center" wrapText="0"/>
    </xf>
    <xf borderId="0" fillId="5" fontId="91" numFmtId="49" xfId="0" applyAlignment="1" applyFont="1" applyNumberFormat="1">
      <alignment horizontal="center" readingOrder="0" shrinkToFit="0" vertical="center" wrapText="0"/>
    </xf>
    <xf borderId="0" fillId="0" fontId="4" numFmtId="0" xfId="0" applyAlignment="1" applyFont="1">
      <alignment horizontal="center" readingOrder="0" shrinkToFit="0" vertical="center" wrapText="0"/>
    </xf>
    <xf borderId="0" fillId="0" fontId="4" numFmtId="0" xfId="0" applyAlignment="1" applyFont="1">
      <alignment horizontal="center" readingOrder="0" shrinkToFit="0" vertical="center" wrapText="0"/>
    </xf>
  </cellXfs>
  <cellStyles count="1">
    <cellStyle xfId="0" name="Normal" builtinId="0"/>
  </cellStyles>
  <dxfs count="10">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8F9FA"/>
          <bgColor rgb="FFF8F9FA"/>
        </patternFill>
      </fill>
      <border/>
    </dxf>
    <dxf>
      <font/>
      <fill>
        <patternFill patternType="solid">
          <fgColor rgb="FFF6F8F9"/>
          <bgColor rgb="FFF6F8F9"/>
        </patternFill>
      </fill>
      <border/>
    </dxf>
    <dxf>
      <border>
        <left style="thin">
          <color rgb="FF356854"/>
        </left>
        <right style="thin">
          <color rgb="FF356854"/>
        </right>
        <top style="thin">
          <color rgb="FF356854"/>
        </top>
        <bottom style="thin">
          <color rgb="FF356854"/>
        </bottom>
      </border>
    </dxf>
    <dxf>
      <font/>
      <fill>
        <patternFill patternType="solid">
          <fgColor rgb="FFF3F3F3"/>
          <bgColor rgb="FFF3F3F3"/>
        </patternFill>
      </fill>
      <border/>
    </dxf>
    <dxf>
      <font/>
      <fill>
        <patternFill patternType="solid">
          <fgColor rgb="FF6C7687"/>
          <bgColor rgb="FF6C7687"/>
        </patternFill>
      </fill>
      <border/>
    </dxf>
    <dxf>
      <font/>
      <fill>
        <patternFill patternType="solid">
          <fgColor rgb="FFEBEFF1"/>
          <bgColor rgb="FFEBEFF1"/>
        </patternFill>
      </fill>
      <border/>
    </dxf>
    <dxf>
      <font/>
      <fill>
        <patternFill patternType="solid">
          <fgColor rgb="FF373F6B"/>
          <bgColor rgb="FF373F6B"/>
        </patternFill>
      </fill>
      <border/>
    </dxf>
  </dxfs>
  <tableStyles count="11">
    <tableStyle count="4" pivot="0" name="OLD-style">
      <tableStyleElement dxfId="1" type="headerRow"/>
      <tableStyleElement dxfId="2" type="firstRowStripe"/>
      <tableStyleElement dxfId="3" type="secondRowStripe"/>
      <tableStyleElement dxfId="5" size="0" type="wholeTable"/>
    </tableStyle>
    <tableStyle count="4" pivot="0" name="Main sheet-style">
      <tableStyleElement dxfId="1" type="headerRow"/>
      <tableStyleElement dxfId="2" type="firstRowStripe"/>
      <tableStyleElement dxfId="4" type="secondRowStripe"/>
      <tableStyleElement dxfId="5" size="0" type="wholeTable"/>
    </tableStyle>
    <tableStyle count="4" pivot="0" name="original m22-7-2-2026-style">
      <tableStyleElement dxfId="1" type="headerRow"/>
      <tableStyleElement dxfId="2" type="firstRowStripe"/>
      <tableStyleElement dxfId="4" type="secondRowStripe"/>
      <tableStyleElement dxfId="5" size="0" type="wholeTable"/>
    </tableStyle>
    <tableStyle count="2" pivot="0" name="OLD-style 2">
      <tableStyleElement dxfId="3" type="firstRowStripe"/>
      <tableStyleElement dxfId="2" type="secondRowStripe"/>
    </tableStyle>
    <tableStyle count="4" pivot="0" name="Active Users-style">
      <tableStyleElement dxfId="1" type="headerRow"/>
      <tableStyleElement dxfId="2" type="firstRowStripe"/>
      <tableStyleElement dxfId="3" type="secondRowStripe"/>
      <tableStyleElement dxfId="5" size="0" type="wholeTable"/>
    </tableStyle>
    <tableStyle count="3" pivot="0" name="Detail3-APP or Website-Waiting -style">
      <tableStyleElement dxfId="7" type="headerRow"/>
      <tableStyleElement dxfId="8" type="firstRowStripe"/>
      <tableStyleElement dxfId="2" type="secondRowStripe"/>
    </tableStyle>
    <tableStyle count="3" pivot="0" name="Detail2-Garage System-Qualified-style">
      <tableStyleElement dxfId="7" type="headerRow"/>
      <tableStyleElement dxfId="8" type="firstRowStripe"/>
      <tableStyleElement dxfId="2" type="secondRowStripe"/>
    </tableStyle>
    <tableStyle count="3" pivot="0" name="Detail1-E-commerce-style">
      <tableStyleElement dxfId="7" type="headerRow"/>
      <tableStyleElement dxfId="8" type="firstRowStripe"/>
      <tableStyleElement dxfId="2" type="secondRowStripe"/>
    </tableStyle>
    <tableStyle count="4" pivot="0" name="Monthly each 10 days-style">
      <tableStyleElement dxfId="9" type="headerRow"/>
      <tableStyleElement dxfId="2" type="firstRowStripe"/>
      <tableStyleElement dxfId="4" type="secondRowStripe"/>
      <tableStyleElement dxfId="5" size="0" type="wholeTable"/>
    </tableStyle>
    <tableStyle count="4" pivot="0" name="Monthly each 10 days-style 2">
      <tableStyleElement dxfId="1" type="headerRow"/>
      <tableStyleElement dxfId="2" type="firstRowStripe"/>
      <tableStyleElement dxfId="4" type="secondRowStripe"/>
      <tableStyleElement dxfId="5" size="0" type="wholeTable"/>
    </tableStyle>
    <tableStyle count="4" pivot="0" name="Maabila Contact list-style">
      <tableStyleElement dxfId="1" type="headerRow"/>
      <tableStyleElement dxfId="2" type="firstRowStripe"/>
      <tableStyleElement dxfId="3" type="secondRowStripe"/>
      <tableStyleElement dxfId="5" size="0" type="wholeTable"/>
    </tableStyle>
  </tableStyles>
</styleSheet>
</file>

<file path=xl/_rels/workbook.xml.rels><?xml version="1.0" encoding="UTF-8" standalone="yes"?><Relationships xmlns="http://schemas.openxmlformats.org/package/2006/relationships"><Relationship Id="rId20" Type="http://schemas.openxmlformats.org/officeDocument/2006/relationships/worksheet" Target="worksheets/sheet16.xml"/><Relationship Id="rId22" Type="http://schemas.openxmlformats.org/officeDocument/2006/relationships/worksheet" Target="worksheets/sheet18.xml"/><Relationship Id="rId21" Type="http://schemas.openxmlformats.org/officeDocument/2006/relationships/worksheet" Target="worksheets/sheet17.xml"/><Relationship Id="rId24" Type="http://schemas.openxmlformats.org/officeDocument/2006/relationships/worksheet" Target="worksheets/sheet20.xml"/><Relationship Id="rId23" Type="http://schemas.openxmlformats.org/officeDocument/2006/relationships/worksheet" Target="worksheets/sheet19.xml"/><Relationship Id="rId25" Type="http://schemas.openxmlformats.org/officeDocument/2006/relationships/pivotCacheDefinition" Target="pivotCache/pivotCacheDefinition1.xml"/><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19" Type="http://schemas.openxmlformats.org/officeDocument/2006/relationships/worksheet" Target="worksheets/sheet15.xml"/><Relationship Id="rId18" Type="http://schemas.openxmlformats.org/officeDocument/2006/relationships/worksheet" Target="worksheets/sheet14.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Leads 1-10, Leads 11-20 and Leads 21-end</a:t>
            </a:r>
          </a:p>
        </c:rich>
      </c:tx>
      <c:overlay val="0"/>
    </c:title>
    <c:plotArea>
      <c:layout/>
      <c:lineChart>
        <c:ser>
          <c:idx val="0"/>
          <c:order val="0"/>
          <c:tx>
            <c:strRef>
              <c:f>'Monthly each 10 days'!$B$1</c:f>
            </c:strRef>
          </c:tx>
          <c:spPr>
            <a:ln cmpd="sng">
              <a:solidFill>
                <a:srgbClr val="4285F4"/>
              </a:solidFill>
            </a:ln>
          </c:spPr>
          <c:marker>
            <c:symbol val="none"/>
          </c:marker>
          <c:cat>
            <c:strRef>
              <c:f>'Monthly each 10 days'!$A$2:$A$35</c:f>
            </c:strRef>
          </c:cat>
          <c:val>
            <c:numRef>
              <c:f>'Monthly each 10 days'!$B$2:$B$35</c:f>
              <c:numCache/>
            </c:numRef>
          </c:val>
          <c:smooth val="0"/>
        </c:ser>
        <c:ser>
          <c:idx val="1"/>
          <c:order val="1"/>
          <c:tx>
            <c:strRef>
              <c:f>'Monthly each 10 days'!$C$1</c:f>
            </c:strRef>
          </c:tx>
          <c:spPr>
            <a:ln cmpd="sng">
              <a:solidFill>
                <a:srgbClr val="EA4335"/>
              </a:solidFill>
            </a:ln>
          </c:spPr>
          <c:marker>
            <c:symbol val="none"/>
          </c:marker>
          <c:cat>
            <c:strRef>
              <c:f>'Monthly each 10 days'!$A$2:$A$35</c:f>
            </c:strRef>
          </c:cat>
          <c:val>
            <c:numRef>
              <c:f>'Monthly each 10 days'!$C$2:$C$35</c:f>
              <c:numCache/>
            </c:numRef>
          </c:val>
          <c:smooth val="0"/>
        </c:ser>
        <c:ser>
          <c:idx val="2"/>
          <c:order val="2"/>
          <c:tx>
            <c:strRef>
              <c:f>'Monthly each 10 days'!$D$1</c:f>
            </c:strRef>
          </c:tx>
          <c:spPr>
            <a:ln cmpd="sng">
              <a:solidFill>
                <a:srgbClr val="FBBC04"/>
              </a:solidFill>
            </a:ln>
          </c:spPr>
          <c:marker>
            <c:symbol val="none"/>
          </c:marker>
          <c:cat>
            <c:strRef>
              <c:f>'Monthly each 10 days'!$A$2:$A$35</c:f>
            </c:strRef>
          </c:cat>
          <c:val>
            <c:numRef>
              <c:f>'Monthly each 10 days'!$D$2:$D$35</c:f>
              <c:numCache/>
            </c:numRef>
          </c:val>
          <c:smooth val="0"/>
        </c:ser>
        <c:axId val="1778004730"/>
        <c:axId val="196518325"/>
      </c:lineChart>
      <c:catAx>
        <c:axId val="177800473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Month</a:t>
                </a:r>
              </a:p>
            </c:rich>
          </c:tx>
          <c:overlay val="0"/>
        </c:title>
        <c:numFmt formatCode="General" sourceLinked="1"/>
        <c:majorTickMark val="none"/>
        <c:minorTickMark val="none"/>
        <c:spPr>
          <a:ln>
            <a:noFill/>
          </a:ln>
        </c:spPr>
        <c:txPr>
          <a:bodyPr/>
          <a:lstStyle/>
          <a:p>
            <a:pPr lvl="0">
              <a:defRPr b="0">
                <a:solidFill>
                  <a:srgbClr val="000000"/>
                </a:solidFill>
                <a:latin typeface="+mn-lt"/>
              </a:defRPr>
            </a:pPr>
          </a:p>
        </c:txPr>
        <c:crossAx val="196518325"/>
      </c:catAx>
      <c:valAx>
        <c:axId val="19651832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noFill/>
          </a:ln>
        </c:spPr>
        <c:txPr>
          <a:bodyPr/>
          <a:lstStyle/>
          <a:p>
            <a:pPr lvl="0">
              <a:defRPr b="0">
                <a:solidFill>
                  <a:srgbClr val="000000"/>
                </a:solidFill>
                <a:latin typeface="+mn-lt"/>
              </a:defRPr>
            </a:pPr>
          </a:p>
        </c:txPr>
        <c:crossAx val="1778004730"/>
      </c:valAx>
    </c:plotArea>
    <c:legend>
      <c:legendPos val="r"/>
      <c:overlay val="0"/>
      <c:txPr>
        <a:bodyPr/>
        <a:lstStyle/>
        <a:p>
          <a:pPr lvl="0">
            <a:defRPr b="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Qualified Leads</a:t>
            </a:r>
          </a:p>
        </c:rich>
      </c:tx>
      <c:overlay val="0"/>
    </c:title>
    <c:plotArea>
      <c:layout/>
      <c:lineChart>
        <c:ser>
          <c:idx val="0"/>
          <c:order val="0"/>
          <c:tx>
            <c:strRef>
              <c:f>'Monthly each 10 days'!$H$1</c:f>
            </c:strRef>
          </c:tx>
          <c:spPr>
            <a:ln cmpd="sng">
              <a:solidFill>
                <a:srgbClr val="4285F4"/>
              </a:solidFill>
            </a:ln>
          </c:spPr>
          <c:marker>
            <c:symbol val="none"/>
          </c:marker>
          <c:cat>
            <c:strRef>
              <c:f>'Monthly each 10 days'!$G$2:$G$35</c:f>
            </c:strRef>
          </c:cat>
          <c:val>
            <c:numRef>
              <c:f>'Monthly each 10 days'!$H$2:$H$35</c:f>
              <c:numCache/>
            </c:numRef>
          </c:val>
          <c:smooth val="0"/>
        </c:ser>
        <c:ser>
          <c:idx val="1"/>
          <c:order val="1"/>
          <c:tx>
            <c:strRef>
              <c:f>'Monthly each 10 days'!$I$1</c:f>
            </c:strRef>
          </c:tx>
          <c:spPr>
            <a:ln cmpd="sng">
              <a:solidFill>
                <a:srgbClr val="EA4335"/>
              </a:solidFill>
            </a:ln>
          </c:spPr>
          <c:marker>
            <c:symbol val="none"/>
          </c:marker>
          <c:cat>
            <c:strRef>
              <c:f>'Monthly each 10 days'!$G$2:$G$35</c:f>
            </c:strRef>
          </c:cat>
          <c:val>
            <c:numRef>
              <c:f>'Monthly each 10 days'!$I$2:$I$35</c:f>
              <c:numCache/>
            </c:numRef>
          </c:val>
          <c:smooth val="0"/>
        </c:ser>
        <c:ser>
          <c:idx val="2"/>
          <c:order val="2"/>
          <c:tx>
            <c:strRef>
              <c:f>'Monthly each 10 days'!$J$1</c:f>
            </c:strRef>
          </c:tx>
          <c:spPr>
            <a:ln cmpd="sng">
              <a:solidFill>
                <a:srgbClr val="FBBC04"/>
              </a:solidFill>
            </a:ln>
          </c:spPr>
          <c:marker>
            <c:symbol val="none"/>
          </c:marker>
          <c:cat>
            <c:strRef>
              <c:f>'Monthly each 10 days'!$G$2:$G$35</c:f>
            </c:strRef>
          </c:cat>
          <c:val>
            <c:numRef>
              <c:f>'Monthly each 10 days'!$J$2:$J$35</c:f>
              <c:numCache/>
            </c:numRef>
          </c:val>
          <c:smooth val="0"/>
        </c:ser>
        <c:axId val="1631758514"/>
        <c:axId val="925327881"/>
      </c:lineChart>
      <c:catAx>
        <c:axId val="163175851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Month</a:t>
                </a:r>
              </a:p>
            </c:rich>
          </c:tx>
          <c:overlay val="0"/>
        </c:title>
        <c:numFmt formatCode="General" sourceLinked="1"/>
        <c:majorTickMark val="none"/>
        <c:minorTickMark val="none"/>
        <c:spPr>
          <a:ln>
            <a:noFill/>
          </a:ln>
        </c:spPr>
        <c:txPr>
          <a:bodyPr/>
          <a:lstStyle/>
          <a:p>
            <a:pPr lvl="0">
              <a:defRPr b="0">
                <a:solidFill>
                  <a:srgbClr val="000000"/>
                </a:solidFill>
                <a:latin typeface="+mn-lt"/>
              </a:defRPr>
            </a:pPr>
          </a:p>
        </c:txPr>
        <c:crossAx val="925327881"/>
      </c:catAx>
      <c:valAx>
        <c:axId val="92532788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noFill/>
          </a:ln>
        </c:spPr>
        <c:txPr>
          <a:bodyPr/>
          <a:lstStyle/>
          <a:p>
            <a:pPr lvl="0">
              <a:defRPr b="0">
                <a:solidFill>
                  <a:srgbClr val="000000"/>
                </a:solidFill>
                <a:latin typeface="+mn-lt"/>
              </a:defRPr>
            </a:pPr>
          </a:p>
        </c:txPr>
        <c:crossAx val="1631758514"/>
      </c:valAx>
    </c:plotArea>
    <c:legend>
      <c:legendPos val="r"/>
      <c:overlay val="0"/>
      <c:txPr>
        <a:bodyPr/>
        <a:lstStyle/>
        <a:p>
          <a:pPr lvl="0">
            <a:defRPr b="0">
              <a:solidFill>
                <a:srgbClr val="1A1A1A"/>
              </a:solidFill>
              <a:latin typeface="+mn-lt"/>
            </a:defRPr>
          </a:pPr>
        </a:p>
      </c:txPr>
    </c:legend>
    <c:plotVisOnly val="1"/>
  </c:chart>
</c:chartSpace>
</file>

<file path=xl/documenttasks/documenttask1.xml><?xml version="1.0" encoding="utf-8"?>
<Tasks xmlns="http://schemas.microsoft.com/office/tasks/2019/documenttasks"/>
</file>

<file path=xl/drawings/_rels/drawing12.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11</xdr:col>
      <xdr:colOff>180975</xdr:colOff>
      <xdr:row>0</xdr:row>
      <xdr:rowOff>0</xdr:rowOff>
    </xdr:from>
    <xdr:ext cx="8191500" cy="3533775"/>
    <xdr:graphicFrame>
      <xdr:nvGraphicFramePr>
        <xdr:cNvPr id="1" name="Chart 1"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11</xdr:col>
      <xdr:colOff>171450</xdr:colOff>
      <xdr:row>0</xdr:row>
      <xdr:rowOff>0</xdr:rowOff>
    </xdr:from>
    <xdr:ext cx="5715000" cy="3533775"/>
    <xdr:graphicFrame>
      <xdr:nvGraphicFramePr>
        <xdr:cNvPr id="2" name="Chart 2" title="Chart"/>
        <xdr:cNvGraphicFramePr/>
      </xdr:nvGraphicFramePr>
      <xdr:xfrm>
        <a:off x="0" y="0"/>
        <a:ext cx="0" cy="0"/>
      </xdr:xfrm>
      <a:graphic>
        <a:graphicData uri="http://schemas.openxmlformats.org/drawingml/2006/chart">
          <c:chart r:id="rId2"/>
        </a:graphicData>
      </a:graphic>
    </xdr:graphicFrame>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Thiqatech Co" id="{9e6a8159-0261-48de-bd95-0f2c61758e0c}" providerId="google-sheets"/>
</x18tc:personList>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M976" sheet="OLD"/>
  </cacheSource>
  <cacheFields>
    <cacheField name="Clients Name" numFmtId="0">
      <sharedItems containsBlank="1">
        <s v="Abdul Azeez Al Shaqsi"/>
        <s v="Mohammed Al Ramadani"/>
        <s v="Muhannad Al Nabhani"/>
        <s v="احمد"/>
        <s v="Ahmed Al Wahaibi"/>
        <s v="عدنان / Joel Tunis"/>
        <s v="Ghalib Al Habsi"/>
        <s v="Said Mahrooqi"/>
        <s v="Mohammed Al Harrasi"/>
        <s v="Mahmood Al Shandudi"/>
        <s v="Omar Al Khalawi / Alkhalawi"/>
        <s v="Ahmad Albadi"/>
        <s v="Zubair ali balushi"/>
        <m/>
        <s v="Mohammed Al Hinai / الحامد للمواد والمعدات الزراعية | بهلا/ الغافات"/>
        <s v="Azm Property"/>
        <s v="Omar \ Mr. Alaa "/>
        <s v="chalet.ln"/>
        <s v="خالد - أبراج صلالة العالمية للعقارات والسياحة"/>
        <s v="مسعود محمد المعمري"/>
        <s v="Lama Imam"/>
        <s v="عماد صالح"/>
        <s v="Faisal Albusaidi"/>
        <s v="فهد بن صالح الفهدي - f.hds"/>
        <s v="Al Zain - alzain_khalid"/>
        <s v="عماد صالح -fatta_oman"/>
        <s v="Hamza ALnuumani - hamza_alnoumani"/>
        <s v="Maan - almouini"/>
        <s v="Usman Khayyali - usmankhayyali63"/>
        <s v="Mohamed Almoqbali - muqbalim"/>
        <s v="فيصل الشملي | Faisal AlShamli - mr_faisal3"/>
        <s v="Sultan Al-Rubaiai - sultanalrubaiai"/>
        <s v="rashadalmusafir"/>
        <s v="Mohammed Ssulemani / ssuleimani"/>
        <s v="محمد القطيطى / mq69999"/>
        <s v="Khalid Al Alawi / ii_k_3lawai"/>
        <s v="Start 2nd campaign 13-9-2024"/>
        <s v="Mercy Property Managment"/>
        <s v="vodavone"/>
        <s v="Hmood Al-sarmi  / aljareed"/>
        <s v="سليمان الرواحي"/>
        <s v="احمد البوسعيدى"/>
        <s v="بدرية الخايفية"/>
        <s v="Hilal"/>
        <s v="Ahmed Al-Sabri"/>
        <s v="Abdullah Alriyami"/>
        <s v="4s4 / ahmed Al-Hadi "/>
        <s v="Ahmed Albloushi🐎"/>
        <s v="mohammed_alkiumii"/>
        <s v="البوادي العقارية"/>
        <s v="ob.93"/>
        <s v="راشد حمد خميس المعمري"/>
        <s v="Ahmed Alamri"/>
        <s v="Moosa Al Shabibi"/>
        <s v="محمد"/>
        <s v="Salah ALjahfali"/>
        <s v="Hamood A'Sarmy"/>
        <s v="عِيْــــــسىْ"/>
        <s v="شبكتي"/>
        <s v="Mussaab Saeed"/>
        <s v="Nazwa Oman"/>
        <s v="Bashar Al Balushi"/>
        <s v="ال صمت"/>
        <s v="Aram Alkhaleej"/>
        <s v="A015"/>
        <s v="M_S_H"/>
        <s v="Qais AL-Nabhani"/>
        <s v="hani Al Foori"/>
        <s v="تصـٰاميم أكترونيـه واداره حسابات السوشيا ميديا"/>
        <s v="ALfakhri ||"/>
        <s v="🇴🇲 🖤لا تجعل هماً واحداً 🫧ينسيك ألفاً من النعم🖤"/>
        <s v="Ghasan Mohamed"/>
        <s v="Saif Alabri"/>
        <s v="سكن الدار"/>
        <s v="Edge Oman"/>
        <s v="سلطان بن حارب المعولي"/>
        <s v="ᥫ᭡"/>
        <s v="الرواس"/>
        <s v="عبدالله احمد"/>
        <s v="الملوك للاستثمار"/>
        <s v="Muhammad Hassan Siddiqui"/>
        <s v="arifalshehhi"/>
        <s v="ابوحمد البادي"/>
        <s v="nooroman"/>
        <s v="فايزة المنذرية"/>
        <s v="Landcruiser89"/>
        <s v="𝓐𝓗𝓜𝓔𝓓"/>
        <s v="Renjith - Alhabib"/>
        <s v="زكريا الرحبى"/>
        <s v="Ahmad  - Nada El Rabie"/>
        <s v="Saeed Start 13-11-2024"/>
        <s v="Faisal Al Jabri"/>
        <s v="Mohammed Muscat Mall"/>
        <s v="Talal Salim Al Maawali"/>
        <s v="Al Muataz Al Touqi"/>
        <s v="Suad Al Riyami"/>
        <s v="Maryam Al Habsi"/>
        <s v="Nawaf Al Kathiri"/>
        <s v="Zakariya faraj"/>
        <s v="Ali Al Lawati"/>
        <s v="Hanan Al Rubaiai"/>
        <s v="Mujtaba Fazlani"/>
        <s v="Faris Al Hakamani"/>
        <s v="Ahmed Al Haji"/>
        <s v="Abdulrahman Al Hoqani"/>
        <s v="Rashid Al Alawi"/>
        <s v="Ali Al Hinai"/>
        <s v="Yahya Al Rujaibi"/>
        <s v="Faisal Al Rawas"/>
        <s v="Is'haq Al Hoqani"/>
        <s v="Khalid Al Alawi"/>
        <s v="Hassan "/>
        <s v="Khalid Al Hashmi"/>
        <s v="Abdulrahman"/>
        <s v="Imad Al Qasmi"/>
        <s v="Mohammed Al Amri"/>
        <s v="Tariq Ahmed"/>
        <s v="Salim Al Hashmi"/>
        <s v="Ahmed Al Harasi"/>
        <s v="Sami Al Omayri"/>
        <s v="Ahmed Al Badai"/>
        <s v="Islam"/>
        <s v="Muadh Al Sulaimani"/>
        <s v="Hilal Al Rubaii"/>
        <s v="Sulaiman Al Manthari"/>
        <s v="Taleeb Al Kharusi"/>
        <s v="Mazin Al Siyabi"/>
        <s v="Hilal Al Saadi"/>
        <s v="Sultan Al Bahri"/>
        <s v="Azan Al Jahthami"/>
        <s v="Saleh "/>
        <s v="Abdullah Al Tamimi"/>
        <s v="عبد الرحمن"/>
        <s v="ا-على الشنفري"/>
        <s v="Khalfan Al Wardi"/>
        <s v="Ibrahim"/>
        <s v="Mahmoud Al Sarkhi"/>
        <s v="Mohammed Al Sarmi"/>
        <s v="Mohammed Al Maawali"/>
        <s v="Mohammed Al Rashdi"/>
        <s v="Ahmed Iman"/>
        <s v="Mohammed Al Braki"/>
        <s v="Ayoub Al Habsi"/>
        <s v="Saif Al Busaidi"/>
        <s v="Amur Al Qanai"/>
        <s v="Ibrahim Al Qauodhy"/>
        <s v="Haitham Al Kindi"/>
        <s v="Ahmed Al Hinai"/>
        <s v="Jehad Al Lawati"/>
        <s v="Ahmed Al Falahi"/>
        <s v="Qusai"/>
        <s v="Abduall Razaq Al Amri"/>
        <s v="Talal Al Alawi"/>
        <s v="Mahfoodh Al Jabri"/>
        <s v="Mungeed "/>
        <s v="Ahmed Al Mukhani"/>
        <s v="Taha "/>
        <s v="Haitham Al Marzooqi"/>
        <s v="Azza "/>
        <s v="Mohammed Al Zain"/>
        <s v="Badar Al Khalili"/>
        <s v="Mohammed Al Ghafri"/>
        <s v="Zakariya Al Zakwani"/>
        <s v="Harith Al Maawali"/>
        <s v="Dr. Fawaz Al Shanfari"/>
        <s v="Narjes"/>
        <s v="Ali Al Rawas"/>
        <s v="Imad Saleh"/>
        <s v="Fatma Al Amri"/>
        <s v="Abdullah Al Hamadani (Mubarak Al Amri)"/>
        <s v="Youssef Al Tawashi"/>
        <s v="Mohammed Al Nadabi"/>
        <s v="Taha Al Musalami"/>
        <s v="Slim Al Rahbi"/>
        <s v="بدر"/>
        <s v="Sulaiman Al Lamki"/>
        <s v="Imad Al Mamari"/>
        <s v="Sulaiman Al Ghaithi"/>
        <s v="Faisal Al Wahabi"/>
        <s v="Jubran Khalil Jubran"/>
        <s v="Huthifa Al Owidi"/>
        <s v="Faisal Alghafri"/>
        <s v="Albusaidi-boy Majid"/>
        <s v="Hilal Alkharusi"/>
        <s v="Fouad El Sharkawy"/>
        <s v="Mohammed Al Azizi"/>
        <s v="Faisal Al Shanfari"/>
        <s v="Khalid Al Rawas"/>
        <s v="Mohammed Al dahani"/>
        <s v="Mahmood Al Burashdi"/>
        <s v="Idrees Al Abri"/>
        <s v="Shurooq Salalah"/>
        <s v="Malik Al Hadabi"/>
        <s v="Salim Al Yahyai"/>
        <s v="Loay"/>
        <s v="Mazen Reels Start 17-1-2025"/>
        <s v="Mohammed Yousif"/>
        <s v="Haitham Al Madani/ Baladiyah"/>
        <s v="Anwar Al Yahmidi"/>
        <s v="Ali Al Rahbi"/>
        <s v="Salim Al Rawahi"/>
        <s v="Dawood Al Badri"/>
        <s v="Fahad"/>
        <s v="Masoud Al Badi"/>
        <s v="Badar Rahbi"/>
        <s v="Campaign Start 28-1-2025"/>
        <s v="Saeed Al Jabri"/>
        <s v="Mohammed Abu Bakar"/>
        <s v="Said Al Abri"/>
        <s v="Abdullah Al Mukhani"/>
        <s v="Rawiya wali deen"/>
        <s v="Abdullah Al kasbi"/>
        <s v="Mustafa Al Aboodi"/>
        <s v="Rashid Al Maskari"/>
        <s v="Mohammed Al Siyabi"/>
        <s v="Laith Al Hassan"/>
        <s v="Haitham "/>
        <s v="Sulaiman Al Qanubi"/>
        <s v="Hamad Al Shukri"/>
        <s v="Rashid Al Hosni"/>
        <s v="Nofal Al Jaradi "/>
        <s v="Fahar Al Moosa"/>
        <s v="Hammad Al Khayari"/>
        <s v="Sayed Bank Sohar"/>
        <s v="Shabu"/>
        <s v="Sadiq Rikabi"/>
        <s v="Al Muhanad Al Nabahi"/>
        <s v="Faisal Al Zidjali"/>
        <s v="Campaign started 5-2-2025"/>
        <s v="مصعب"/>
        <s v="Sameh Al Sinani"/>
        <s v="Rahma Al Tobi"/>
        <s v="Munir Al Balushi"/>
        <s v="Omar Al Siyabi"/>
        <s v="Ali Properties"/>
        <s v="Shamsa "/>
        <s v="Hilal property "/>
        <s v="Muscat Bay"/>
        <s v="Reality Gate LLC"/>
        <s v="Sama Real Estate"/>
        <s v="Hamza"/>
        <s v="Hilal Al Qassabi"/>
        <s v="Rashid Al Rashdi"/>
        <s v="Mahfudh Al Jabri"/>
        <s v="Obaid Al Mazrooy"/>
        <s v="Lorra"/>
        <s v="Yusra Al Balushi"/>
        <s v="Faisal Al Khamisi"/>
        <s v="Mazin Al Amiri"/>
        <s v="Muadh al Nadabi"/>
        <s v="Faris Al Busaidi"/>
        <s v="Majed"/>
        <s v="Salem Al Jabri"/>
        <s v="Qasim Al Siyabi"/>
        <s v="Ahmed Al Riyami"/>
        <s v="Yousif Al Sulaimani"/>
        <s v="Mohammed"/>
        <s v="Mohammed Al Muzahmi"/>
        <s v="Saeed Al Mataini"/>
        <s v="Campaign start 10-4-2025"/>
        <s v="Dr. Nidhal"/>
        <s v="Khalid"/>
        <s v="Ahmed Al Sulaimani"/>
        <s v="Mohameed Al Jahwari"/>
        <s v="Qais Al Kindi"/>
        <s v="Ibrahim Al Rashdi"/>
        <s v="Osama Laban"/>
        <s v="Waleed "/>
        <s v="Sulaiman Al Kalbani"/>
        <s v="Munther Al Shikhani"/>
        <s v="Mohammed Farhat"/>
        <s v="Waleed Saeed "/>
        <s v="Faraj Al Ali"/>
        <s v="Dr. Mohammed "/>
        <s v="Campaign 16-4-2025"/>
        <s v="Ahmad tawfiq"/>
        <s v="Al ali company"/>
        <s v="Fahad Al Abri"/>
        <s v="Aisha Al Harrasi"/>
        <s v="Hilal Al Khalili"/>
        <s v="maher el boloushi"/>
        <s v="ابراهيم الحراصى"/>
        <s v="sultan"/>
        <s v="Malek Al Hasan"/>
        <s v="Mohammed Al Harthy"/>
        <s v="Mohammed Salah"/>
        <s v="Ahmed Ba Alawi"/>
        <s v="Hisham Humaidani"/>
        <s v="Nadiya Al Maqbali"/>
        <s v="Ammar Al Gabri"/>
        <s v="Khalifa Al Balushi"/>
        <s v="Mohamed Agmi - used dress app"/>
        <s v="17-7-2025 campaign"/>
        <s v="mohamed"/>
        <s v="Mohy - sodany"/>
        <s v="Dr. Alaa Iraqi"/>
        <s v="Um Mohammed"/>
        <s v="Zahran Al Hinai"/>
        <s v="Hospital Number"/>
        <s v="Mahmood Al Abyath"/>
        <s v="Mona "/>
        <s v="Sultan Al Maamari"/>
        <s v="Yahya Al Firi"/>
        <s v="Maryam "/>
        <s v="Hamed Al Soly"/>
        <s v="Ahmad Al ghawy"/>
        <s v="Ismail issa"/>
        <s v="~𝘄𝗮𝗵𝗮𝗷 𝗮𝗹𝗷𝗮𝗻𝘂𝗯 على مطر العلوي"/>
        <s v="محمد الهنائى"/>
        <s v="Raaid"/>
        <s v="Abdul Aziz "/>
        <s v="Aliya Al Offy"/>
        <s v="Salah "/>
        <s v="Saif Al Toqi"/>
        <s v="Humood Said"/>
        <s v="Abdul Aziz  Al Alawi"/>
        <s v="Abu Taimour"/>
        <s v="Hassan Al Hashim"/>
        <s v="Hilal Al Rubaai"/>
        <s v="Talim"/>
        <s v="Nasser Al Rawahi"/>
        <s v="Najeeb "/>
        <s v="Mohammed Abd Al Montaqam"/>
        <s v="Ismail Al Kindy"/>
        <s v="Khalifa Al Hajy"/>
        <s v="Salim Al Hajri"/>
        <s v="Yaqoob Al Amri"/>
        <s v="Nabhan Al Rahbi"/>
        <s v="Jaffar Al Khabory"/>
        <s v="Mohammed Batash"/>
        <s v="Sharif Al Raisi"/>
        <s v="Hamdan Al Daari"/>
        <s v="Um Sheeth"/>
        <s v="Mohammed Al Sadi"/>
        <s v="Abd El Hamid"/>
        <s v="Mohammed Awadi"/>
        <s v="Dr. Mohammed Al Wahaibi"/>
        <s v="Salim Al Saifi"/>
        <s v="Mohammed Al Abri"/>
        <s v="Fardan"/>
        <s v="Sulaiman Al Hadhrami"/>
        <s v="Abdullah Al Anbori"/>
        <s v="Hussain Al Khashab"/>
        <s v="Ahmed Al Zaabi"/>
        <s v="Ahmed Al Ghawai"/>
        <s v="Ammar Hamdan"/>
        <s v="Mustafa Al Gaadi"/>
        <s v="Amina Abdulrahman"/>
        <s v="Mohammed Al Hinai"/>
        <s v="Mazin Al Masrori"/>
        <s v="Adil Al Adaili"/>
        <s v="Dr. Muntather Al Mosawi"/>
        <s v="Adil "/>
        <s v="Ranjet"/>
        <s v="Al Moatasam Al Amri"/>
        <s v="Faridin Mall"/>
        <s v="Said Al Rashdi"/>
        <s v="Mohammed Al Hasni"/>
        <s v="زكريا خميس محمد الزيدي"/>
        <s v="CEO.AHMED ALHARRASI"/>
        <s v="Kaleed "/>
        <s v="Ali Al Bahrani"/>
        <s v="Muhanad"/>
        <s v="Omar"/>
        <s v="Dr. Khalaf Al Jamoody"/>
        <s v="Majid"/>
        <s v="Mahmood The Village"/>
        <s v="Khalid Al Jardani"/>
        <s v="Maisa Al Mughari"/>
        <s v="Mohammed Said"/>
        <s v="Soud Al Maawali"/>
        <s v="Al Zidjali"/>
        <s v="saleh"/>
        <s v="eng.khaled"/>
        <s v="fisal"/>
        <s v="Qosay - Vessel System"/>
        <s v="dr yehia"/>
        <s v="ahmad mamary"/>
        <s v="الخطاب "/>
        <s v="Creative real estate"/>
        <s v="jabal real estate"/>
        <s v="dreoman"/>
        <s v="al falaj falcom"/>
        <s v="Panorama real estate (Yaser)"/>
        <s v="osma mubarak"/>
        <s v="misk real estate development"/>
        <s v="النخبه للتطوير العقاري"/>
        <s v="فرح - مدى العقاريه"/>
        <s v="Aldiar real estate"/>
        <s v="عماره الصامد"/>
        <s v="Almukhatat real estate"/>
        <s v="alasfoor properties"/>
        <s v="Tamlik real estae (Khalid)"/>
        <s v="wave homes"/>
        <s v="muroj real estate"/>
        <s v="bait real estate"/>
        <s v="al osool group"/>
        <s v="Alqarar real estate"/>
        <s v="الهدوء العقاريه"/>
        <s v="Vista real estate"/>
        <s v="Noor majan real estate"/>
        <s v="الدهام العقاريه "/>
        <s v="mawa.om"/>
        <s v="ملتقى الخير- هلال المحرزي "/>
        <s v="الرياده للقارات"/>
        <s v="عبدالله الخروصي - تثمير"/>
        <s v="edara"/>
        <s v="Tagaseem real estate "/>
        <s v="Sinda Dhif"/>
        <s v="البيت بيتك الاحترافيه"/>
        <s v="البراعه العقاريه "/>
        <s v="عقار العقاريه"/>
      </sharedItems>
    </cacheField>
    <cacheField name="Phone">
      <sharedItems containsBlank="1" containsMixedTypes="1" containsNumber="1" containsInteger="1">
        <s v="95957130"/>
        <s v="94210220"/>
        <s v="92114333"/>
        <s v="90111013"/>
        <s v="95855449"/>
        <n v="7.7404031E7"/>
        <n v="9.9315415E7"/>
        <s v="99337176"/>
        <s v="92231029"/>
        <s v="99598228"/>
        <s v="95111163"/>
        <s v="92211134"/>
        <n v="9.2313167E7"/>
        <n v="9.2892262E7"/>
        <s v="95593599"/>
        <s v="98896958"/>
        <s v="99320888 \ +968 9810 1400"/>
        <s v=" ٩٦٩٨٨٠١٩"/>
        <s v="95701000"/>
        <s v="92105097"/>
        <s v="96722251"/>
        <s v="99013555"/>
        <s v="93225220"/>
        <s v="96547777"/>
        <s v="96006603"/>
        <s v="99119699"/>
        <s v="92264441"/>
        <s v="78542868"/>
        <s v="96085380"/>
        <s v="98010081"/>
        <s v="99545659"/>
        <s v="99380607"/>
        <s v="95998313"/>
        <s v="95504889"/>
        <s v="99429373"/>
        <m/>
        <s v="96033770"/>
        <s v="77238357"/>
        <s v="92296282"/>
        <s v="99374977"/>
        <s v="96004044"/>
        <s v="99888879"/>
        <s v="99271587"/>
        <s v="92372691"/>
        <s v="95727573"/>
        <s v="96666044"/>
        <s v="96067001"/>
        <s v="93866662"/>
        <s v="91414808"/>
        <s v="78020474"/>
        <s v="95616696"/>
        <s v="99197295"/>
        <s v="92958640"/>
        <s v="96666402"/>
        <s v="96550111"/>
        <s v="93381351"/>
        <s v="98033151"/>
        <s v="9920 9663"/>
        <s v="94554499"/>
        <s v="94666466"/>
        <s v="92421748"/>
        <s v="99330101"/>
        <s v="9900583"/>
        <s v="96069000"/>
        <s v="90178432"/>
        <s v="99839869"/>
        <s v="96000048"/>
        <s v="98030078"/>
        <s v="78487131"/>
        <s v="95186666"/>
        <s v="94445609"/>
        <s v="99347116"/>
        <s v="98515188 / +951509161062"/>
        <s v="97889644"/>
        <s v="92772262"/>
        <s v="99326965"/>
        <s v="94237459"/>
        <s v="97044866"/>
        <s v="99481717"/>
        <s v="99335555"/>
        <s v="99219438"/>
        <s v="92919941"/>
        <s v="99422229"/>
        <s v="99410515"/>
        <s v="99470749"/>
        <s v="71336961"/>
        <s v="95090585"/>
        <s v="98885100"/>
        <s v="93888186"/>
        <s v="78442237"/>
        <s v="94344440"/>
        <s v="77182666"/>
        <s v="90450009"/>
        <s v="99388511"/>
        <s v="96465222"/>
        <s v="95776110"/>
        <s v="97767771"/>
        <s v="98989473"/>
        <s v="94811223"/>
        <s v="92081884"/>
        <s v="99643547"/>
        <s v="91477778 / +968 97868007"/>
        <n v="9.90805E7"/>
        <n v="9.9477664E7"/>
        <n v="9.6627888E7"/>
        <n v="9.1951977E7"/>
        <n v="7.235554E7"/>
        <n v="9.100095E7"/>
        <n v="9.6666911E7"/>
        <n v="9.8962667E7"/>
        <n v="9.1323002E7"/>
        <n v="9.816716E7"/>
        <n v="9.2456006E7"/>
        <n v="9.6222223E7"/>
        <n v="9.8080404E7"/>
        <n v="9.8088978E7"/>
        <n v="9.8079202E7"/>
        <n v="9.9429471E7"/>
        <n v="9.4803775E7"/>
        <n v="9.9552025E7"/>
        <n v="9.2552902E7"/>
        <n v="9.3369037E7"/>
        <n v="9.9009812E7"/>
        <n v="9.9518618E7"/>
        <n v="9.6363309E7"/>
        <n v="7.1560557E7"/>
        <n v="9.854007E7"/>
        <n v="9.931651E7"/>
        <n v="9.7211972E7"/>
        <n v="9.0889888E7"/>
        <n v="7.7238357E7"/>
        <n v="9.9263443E7"/>
        <n v="9.949481E7"/>
        <n v="9.4448881E7"/>
        <n v="9.0911E7"/>
        <n v="9.5933337E7"/>
        <n v="9.9013555E7"/>
        <n v="9.0740009E7"/>
        <n v="9.9773347E7"/>
        <n v="9.8980321E7"/>
        <n v="9.9116677E7"/>
        <n v="9.4755857E7"/>
        <n v="9.5680908E7"/>
        <n v="7.1555085E7"/>
        <n v="9.6265684E7"/>
        <n v="7.7397759E7"/>
        <n v="9.4474142E7"/>
        <n v="9.2231029E7"/>
        <s v="9944 84740"/>
        <n v="9.9470121E7"/>
        <n v="9.5413223E7"/>
        <n v="9.2220112E7"/>
        <n v="9.2394957E7"/>
        <n v="9.1240552E7"/>
        <n v="9.8090026E7"/>
        <n v="7.9635568E7"/>
        <n v="9.2628281E7"/>
        <n v="9.9877339E7"/>
        <n v="9.517998E7"/>
        <n v="9.1394901E7"/>
        <n v="9.2222354E7"/>
        <n v="9.2703328E7"/>
        <n v="9.6988884E7"/>
        <n v="9.2970907E7"/>
        <n v="9.6206245E7"/>
        <n v="9.33598E7"/>
        <n v="9.9299895E7"/>
        <n v="9.3662066E7"/>
        <n v="9.4599599E7"/>
        <n v="9.1191293E7"/>
        <n v="9.9598228E7"/>
        <n v="9.6154578E7"/>
        <n v="9.3888254E7"/>
        <n v="9.7228188E7"/>
        <n v="9.3933955E7"/>
        <n v="9.4930143E7"/>
        <n v="9.1171999E7"/>
        <n v="9.0935089E7"/>
        <n v="9.2355807E7"/>
        <n v="9.8294887E7"/>
        <n v="7.7557442E7"/>
        <n v="9.6521432E7"/>
        <n v="9.8996287E7"/>
        <n v="9.9602882E7"/>
        <n v="9.2766866E7"/>
        <n v="9.9325048E7"/>
        <n v="9.4030233E7"/>
        <n v="7.9598102E7"/>
        <n v="9.8288469E7"/>
        <n v="9.2148051E7"/>
        <n v="9.9343989E7"/>
        <n v="9.4669976E7"/>
        <n v="9.8381111E7"/>
        <n v="9.7777464E7"/>
        <n v="9.9447174E7"/>
        <n v="9.24482E7"/>
        <n v="9.6618826E7"/>
        <n v="9.9893363E7"/>
        <n v="9.5699611E7"/>
        <n v="9.2494104E7"/>
        <n v="9.0950473E7"/>
        <n v="9.5377086E7"/>
        <n v="9.7298989E7"/>
        <n v="9.2114333E7"/>
        <n v="9.9810884E7"/>
        <s v="00968 9653 23260"/>
        <n v="9.9211742E7"/>
        <n v="9.1405575E7"/>
        <n v="9.9188874E7"/>
        <n v="9.35388E7"/>
        <s v="968-24953535/ 24953510"/>
        <n v="9.3216502E7"/>
        <s v="24 600688/ 95756611"/>
        <n v="9.8892349E7"/>
        <n v="2.4480777E7"/>
        <n v="2.4571962E7"/>
        <n v="9.9119699E7"/>
        <n v="9.8644448E7"/>
        <n v="9.6022822E7"/>
        <n v="9.5616696E7"/>
        <n v="9.4417122E7"/>
        <n v="9.934599E7"/>
        <n v="9.3123577E7"/>
        <n v="9.4771959E7"/>
        <n v="9.2686116E7"/>
        <n v="9.9072989E7"/>
        <n v="9.090571E7"/>
        <n v="9.8943028E7"/>
        <n v="9.6363944E7"/>
        <n v="9.54944E7"/>
        <n v="9.6268007E7"/>
        <s v="00968 9533 97990"/>
        <n v="9.8999809E7"/>
        <n v="9.9214888E7"/>
        <n v="9.92406E7"/>
        <n v="9.9219487E7"/>
        <n v="9.2779966E7"/>
        <n v="9.7969347E7"/>
        <n v="9.938869E7"/>
        <n v="7.9313898E7"/>
        <n v="9.9320211E7"/>
        <n v="9.1479802E7"/>
        <n v="9.9422823E7"/>
        <n v="9.1270194E7"/>
        <n v="7.9096886E7"/>
        <n v="9.3684078E7"/>
        <n v="9.3388088E7"/>
        <n v="9.5220407E7"/>
        <n v="9.1001007E7"/>
        <n v="9.6561029E7"/>
        <n v="7.999974E7"/>
        <n v="7.96317E7"/>
        <s v="96330371/96662515/26844660"/>
        <n v="9.9322494E7"/>
        <n v="9.1156E7"/>
        <n v="7.8806723E7"/>
        <n v="9.3560805E7"/>
        <n v="7.2224687E7"/>
        <n v="9.5119944E7"/>
        <n v="9.4763678E7"/>
        <s v="9213 1174"/>
        <n v="9.9531141E7"/>
        <n v="9.2377712E7"/>
        <n v="9.6000043E7"/>
        <n v="9.5897061E7"/>
        <s v="00968 9488 8072"/>
        <s v="00968 9936 6765"/>
        <s v="00968 9937 4216"/>
        <s v="9938 6458"/>
        <s v="9506 4494"/>
        <s v="9947 8533"/>
        <s v="9564 8496"/>
        <n v="9.4698172E7"/>
        <n v="9.2410729E7"/>
        <n v="9.9201042E7"/>
        <n v="9.4574289E7"/>
        <n v="9.5444411E7"/>
        <n v="9.9622885E7"/>
        <n v="9.9733345E7"/>
        <n v="9.9799969E7"/>
        <n v="9.6169966E7"/>
        <s v="00968 9244 1199"/>
        <n v="9.2454141E7"/>
        <s v="00968 9214 6276"/>
        <s v="00968 9368 9559 - 93689559"/>
        <n v="7.7473534E7"/>
        <n v="9.1348449E7"/>
        <n v="9.9382871E7"/>
        <n v="7.2227391E7"/>
        <n v="9.1444635E7"/>
        <n v="7.7040801E7"/>
        <n v="9.3958238E7"/>
        <n v="9.9199949E7"/>
        <n v="7.9923943E7"/>
        <n v="9.1133355E7"/>
        <s v="00968 9888 9473"/>
        <s v="9616 0070"/>
        <s v="00968 7717 7595"/>
        <n v="9.9388788E7"/>
        <n v="9.7665597E7"/>
        <n v="9.5977465E7"/>
        <n v="9.7908606E7"/>
        <n v="9.4707677E7"/>
        <n v="9.3595975E7"/>
        <n v="9.3226883E7"/>
        <n v="7.71719E7"/>
        <n v="9.079414E7"/>
        <n v="9.9461128E7"/>
        <n v="9.5802132E7"/>
        <n v="9.0450009E7"/>
        <n v="9.7996623E7"/>
        <n v="9.1688988E7"/>
        <n v="9.5588195E7"/>
        <n v="9.8233335E7"/>
        <n v="7.7577827E7"/>
        <n v="9.616007E7"/>
        <n v="9.6472456E7"/>
        <n v="9.2285232E7"/>
        <n v="9.527204E7"/>
        <n v="9.6144292E7"/>
        <n v="9.5544753E7"/>
        <n v="9.4479494E7"/>
        <n v="9.0996418E7"/>
        <n v="9.88699E7"/>
        <n v="7.7333924E7"/>
        <s v="76865946"/>
        <s v="94942260"/>
        <s v="99808037"/>
        <s v="76841666"/>
        <s v="95099881"/>
        <s v="99237777"/>
        <s v="95566121"/>
        <s v="91100779"/>
        <s v="72177777"/>
        <s v="97705229"/>
        <s v="96566636"/>
        <s v="94523936"/>
        <s v="96767095"/>
        <s v="98889473"/>
        <s v="96201127"/>
        <s v="95350127"/>
        <s v="91348449"/>
        <s v="99388788"/>
        <s v="92480128"/>
        <s v="99893434"/>
        <s v="77471762"/>
        <s v="91777726"/>
        <s v="91700583"/>
        <s v="96644433"/>
        <s v="94680801"/>
        <s v="92885543"/>
        <s v="97657972"/>
        <s v="00968 9509 0585"/>
        <s v="968 9547 0614"/>
        <s v="91353255"/>
        <s v="92454141"/>
        <s v="94406686"/>
        <s v="95854898"/>
        <s v="99559930"/>
        <s v="92333023"/>
        <s v="96345872"/>
        <s v="79569782"/>
        <s v="93210909"/>
        <s v="96499966"/>
        <s v="90929600"/>
        <s v="97777270"/>
        <s v="94651615"/>
        <s v="93333789"/>
        <s v="99896353"/>
        <s v="77141926"/>
        <s v="95239520"/>
        <s v="97766772"/>
        <s v="00968 9613 5804"/>
        <s v="7707 0400"/>
        <s v="00968 9225 8778"/>
        <s v="91999274"/>
        <s v="97990098"/>
        <s v="79005490"/>
        <s v="90509970"/>
        <s v="91900055"/>
        <s v="96071322"/>
        <s v="99191321"/>
        <s v="90600657"/>
        <s v="98005559"/>
        <s v="71161161"/>
        <s v="90400060"/>
        <s v="95699615"/>
        <s v="96173371"/>
        <s v="91883857"/>
        <s v="92155559"/>
        <s v="93950222"/>
        <s v="77347309"/>
        <s v="96960947"/>
        <s v="92000081"/>
        <s v="71717143"/>
        <s v="99504070"/>
        <s v="96793575"/>
        <s v="97343400"/>
        <s v="96579949"/>
        <s v="97810315"/>
        <s v="93991860"/>
        <s v="90600036"/>
        <s v="77000848"/>
        <s v="91466888"/>
        <s v="94147002"/>
        <s v="99440058"/>
        <s v="94492444"/>
        <s v="99571863"/>
        <s v="94171000"/>
      </sharedItems>
    </cacheField>
    <cacheField name="Lead type" numFmtId="49">
      <sharedItems containsBlank="1">
        <s v="Cold Lead"/>
        <s v="Ready"/>
        <s v="Qualified"/>
        <s v="Mislead"/>
        <m/>
      </sharedItems>
    </cacheField>
    <cacheField name="System" numFmtId="0">
      <sharedItems containsBlank="1">
        <s v="Ejar"/>
        <s v="POS"/>
        <m/>
        <s v="APP or Website"/>
        <s v="Shahin"/>
        <s v="Garage System"/>
        <s v="E-commerce"/>
        <s v="Other"/>
        <s v="Car Rental"/>
        <s v="Seo"/>
        <s v="call center"/>
      </sharedItems>
    </cacheField>
    <cacheField name="Created At">
      <sharedItems containsDate="1" containsBlank="1" containsMixedTypes="1">
        <d v="2024-09-04T00:00:00Z"/>
        <d v="2024-09-05T00:00:00Z"/>
        <d v="2024-09-07T00:00:00Z"/>
        <d v="2024-09-06T00:00:00Z"/>
        <d v="2024-09-08T00:00:00Z"/>
        <d v="2024-09-03T00:00:00Z"/>
        <m/>
        <d v="2024-09-14T00:00:00Z"/>
        <d v="2024-09-16T00:00:00Z"/>
        <d v="2024-09-13T00:00:00Z"/>
        <d v="2024-09-17T00:00:00Z"/>
        <d v="2024-09-15T00:00:00Z"/>
        <d v="2024-09-18T00:00:00Z"/>
        <d v="2024-09-19T00:00:00Z"/>
        <d v="2024-10-13T00:00:00Z"/>
        <d v="2024-10-14T00:00:00Z"/>
        <s v="18/11/2024"/>
        <s v="19/11/2024"/>
        <s v="24/11/2024"/>
        <d v="2024-11-25T00:00:00Z"/>
        <s v="25/11/2024"/>
        <d v="2024-11-26T00:00:00Z"/>
        <d v="2024-11-27T00:00:00Z"/>
        <d v="2024-11-28T00:00:00Z"/>
        <d v="2024-12-01T00:00:00Z"/>
        <d v="2024-12-02T00:00:00Z"/>
        <d v="2024-12-03T00:00:00Z"/>
        <d v="2024-12-05T00:00:00Z"/>
        <d v="2024-12-08T00:00:00Z"/>
        <d v="2024-12-11T00:00:00Z"/>
        <d v="2024-12-12T00:00:00Z"/>
        <d v="2024-12-22T00:00:00Z"/>
        <d v="2024-12-25T00:00:00Z"/>
        <d v="2024-12-26T00:00:00Z"/>
        <d v="2025-01-05T00:00:00Z"/>
        <d v="2025-01-08T00:00:00Z"/>
        <d v="2025-01-09T00:00:00Z"/>
        <d v="2025-01-12T00:00:00Z"/>
        <d v="2025-01-13T00:00:00Z"/>
        <d v="2025-01-14T00:00:00Z"/>
        <d v="2025-01-16T00:00:00Z"/>
        <d v="2025-01-15T00:00:00Z"/>
        <d v="2025-01-17T00:00:00Z"/>
        <d v="2025-01-21T00:00:00Z"/>
        <d v="2025-01-19T00:00:00Z"/>
        <d v="2025-01-20T00:00:00Z"/>
        <d v="2025-01-22T00:00:00Z"/>
        <d v="2025-01-27T00:00:00Z"/>
        <d v="2025-01-29T00:00:00Z"/>
        <d v="2025-02-02T00:00:00Z"/>
        <d v="2025-02-03T00:00:00Z"/>
        <d v="2025-02-05T00:00:00Z"/>
        <d v="2025-02-09T00:00:00Z"/>
        <d v="2025-02-16T00:00:00Z"/>
        <d v="2025-02-17T00:00:00Z"/>
        <d v="2025-02-23T00:00:00Z"/>
        <d v="2025-02-26T00:00:00Z"/>
        <d v="2025-03-11T00:00:00Z"/>
        <d v="2025-03-13T00:00:00Z"/>
        <d v="2025-03-17T00:00:00Z"/>
        <d v="2025-03-24T00:00:00Z"/>
        <d v="2025-03-26T00:00:00Z"/>
        <d v="2025-04-10T00:00:00Z"/>
        <d v="2025-04-13T00:00:00Z"/>
        <d v="2025-04-14T00:00:00Z"/>
        <d v="2025-04-17T00:00:00Z"/>
        <d v="2025-04-20T00:00:00Z"/>
        <d v="2025-04-22T00:00:00Z"/>
        <d v="2025-04-28T00:00:00Z"/>
        <d v="2025-04-29T00:00:00Z"/>
        <d v="2025-05-11T00:00:00Z"/>
        <d v="2025-05-13T00:00:00Z"/>
        <d v="2025-05-29T00:00:00Z"/>
        <d v="2025-07-17T00:00:00Z"/>
        <d v="2025-07-21T00:00:00Z"/>
        <d v="2025-07-19T00:00:00Z"/>
        <d v="2025-07-20T00:00:00Z"/>
        <d v="2025-07-22T00:00:00Z"/>
        <d v="2025-07-23T00:00:00Z"/>
        <d v="2025-07-24T00:00:00Z"/>
        <d v="2025-07-27T00:00:00Z"/>
        <d v="2025-07-28T00:00:00Z"/>
        <d v="2025-08-07T00:00:00Z"/>
        <d v="2025-08-06T00:00:00Z"/>
        <d v="2025-09-21T00:00:00Z"/>
        <d v="2025-09-10T00:00:00Z"/>
        <d v="2025-09-15T00:00:00Z"/>
        <d v="2025-09-09T00:00:00Z"/>
        <d v="2025-09-19T00:00:00Z"/>
        <d v="2025-09-24T00:00:00Z"/>
        <d v="2025-10-02T00:00:00Z"/>
        <d v="2025-02-10T00:00:00Z"/>
        <d v="2025-10-05T00:00:00Z"/>
        <d v="2025-10-06T00:00:00Z"/>
      </sharedItems>
    </cacheField>
    <cacheField name="Called" numFmtId="0">
      <sharedItems containsBlank="1">
        <s v="Yes"/>
        <s v="No Answer"/>
        <m/>
        <s v="No"/>
      </sharedItems>
    </cacheField>
    <cacheField name="Comments" numFmtId="0">
      <sharedItems containsBlank="1">
        <s v="Not interested price to high"/>
        <s v="Zoom Meeting on 5-9-2024 Thurs @ 4 / meeting postponed\ meeting postponed\ the client  Changed his Mind as per the Conversation he found another solution. "/>
        <s v="Not interested price too high - Still &#10;negotiating"/>
        <s v="بنايات فى صلالة ، منتظر ميتنج - عند بناية سكن طالبات عمارة فيها 45 وحدة ، وفى نظام يومى او فترة اسبوع مثلا"/>
        <s v="Waiting for his repond"/>
        <s v="He is very interested he needs to visit us at office / Riyadh\"/>
        <s v="owner of the building inqure about prices\ He is interested But will travel to Egypt this week, once he returns to Oman  we will schedule a meeting"/>
        <s v="owner of the building inqure in detail looking intersted\ he will discuss with his SON and Daughter , and will schedule a meeting for the demo\ Bu\ THIS week he will be Busy  in exbation ."/>
        <s v="sent him the link\  resend the the link  again "/>
        <s v="He is out of Oman, he asked to call him after a week\ he canceld the line "/>
        <s v="inquire about prices then no resposns\ explained the survice and the Prices  he will think abou it and get back  to  me \ was no the right time to  call  asked to call  at 4:30 pm "/>
        <s v="he has 6 buidling of girl hostel he want to have meeting"/>
        <s v="he asked the prices and details i sent on whatsap\ sent aa reminder Message to him via whatsApp"/>
        <s v="owner of Shalet understood wrong the adverstiment / need to call may be we can provideo her another software"/>
        <s v="Wanted Demo / sent him the link"/>
        <s v="Price too high, he gave me feedback, Egyptian guy, sent him the link, he already designin a system inhouse"/>
        <s v="an owner, he ll contact us, he dont know any details\ He shared the Contact of his Colleague and will call Him now\ No Answer will call him bACK "/>
        <s v="he tought we are property management company/ not interested and i offered the other services for further collaboration"/>
        <s v="all proprties in salalah, wanted the price list, sent him, kind of interesting he told me sent me th link and maybe i ll come visit you at location\ he is intersted  to  strat on  April  next year ,  however will scdule a call  on  DEC to  start the Dmeo."/>
        <s v="No answer / called again 9-9 no answer, sent whatsapp"/>
        <s v="has no system, own more than 14 bulding she cant control\ No Answer on 9/24/2024\ no \Bu\ Answer 25\09\2024  \Bu\ out of reach  OCT 1 ST "/>
        <s v="unavailable / i sent whatsapp"/>
        <s v="need onlline meeting, need trial version, has 3 building each building arround 16 unit"/>
        <s v="like the idea, sent him the link, see the prices, he ll contact later, he is an owner"/>
        <s v="he asked to call him again, he was busy / Called him not interested he is an owner just for 4 ir 5 units"/>
        <m/>
        <s v="Cold lead, he has system but he wanted to have demo on youtube to check if it has something new or not, i sent him the link"/>
        <s v="has real estate managment company, he know the packes, he will contact us end of the month"/>
        <s v="He is irani i think he cant understand me"/>
        <s v="He is interested, he is in boshr, has over 200 unit, he ll discuss and arrange meeting"/>
        <s v="Media / He is busy, told me call me back / called again no answer\  he Has  a Propreaty  still  under Constration he is Busy  now will  call  some othertime  "/>
        <s v="Need one time payment with yearly support, asked about if the company owner omani or not and the software on oman or not, 40 unit\ At first, he was not interested due to the high price. However, he changed his mind regarding the yearly subscription."/>
        <s v="Consulting company, needs system, want us to visit him at the company for more details, location at al Ghubra"/>
        <s v="Very interested but the price, package of 21 to 100 units, need to have 1st month trial first\ No Answer on 24/9/2024 "/>
        <s v="Interested, his model Renting per BED, need to know the price first and if he find it affordable he want to visit us\ busy  Line "/>
        <s v="He is planing to have a building, Seems he is invesgating, i think he just know informations, didnt ask for the price, i sent him the link"/>
        <s v="shared location to schedule meeting\ Called to Confirm the meeting "/>
        <s v="he asked number to call i shared ahmed number\ call is Canceled \ phone was ringing But No  Answer "/>
        <s v="he asked the owner number to disucss"/>
        <s v="he asked number to call i shared ahmed number\ answerd the call  and we agreed the  call him next Tuesday OCT 1st to Confirmthe meeting date and time for the Demo   "/>
        <s v="he asked to call shared the deial of software and locatoin of office to have meeting/ atef contacted him whatsapp, he coming meeting 7pm 17-9 in our office"/>
        <s v="1 building 160 shops, has software before, has 2 customers, seems interested, ll have a meeting with him at our locaiton, he is in barka / he send a plan view PDF for his shop and need to make it clickable,"/>
        <s v="has only 2 building 4 units, not interested in this now, but she ll need us for more collberations for app and websites, sent her the details"/>
        <s v="misleading, though we are managing real estate"/>
        <s v="sent him whatsapp \ answerd the call  and sed we will get back  to you (Cold Lead ) Not even intersted in to  hear abou the Website "/>
        <s v="realestate company, seems interested, asked for location and company he ll come to meet us here \b/ asked to  send the Company Profile  with  the landing Page of Ejar by whats App "/>
        <s v="Realestate Company ,  he is at work now Can't talk  Now ,  he will call back after work "/>
        <s v="highlight informations, 3 building , asked for the location to see demo\ Busy  Line will  call  after 30 min \ not a good time "/>
        <s v="i sent him the contact, because he was busy to talk / called again need a meeting 22-9-2024 in our locaiton , has over 60 shop, 3 building boshar ghubra flat, he is owner"/>
        <s v="can remember, he is not focusing, busy to talk , asked to sent him the data\ NO Answer"/>
        <s v="salalah, API booking and agoda, also API for cash collection from booking"/>
        <s v="misled not interested, doesnt have realestate"/>
        <s v="Asking for POS"/>
        <s v="cold lead, he didnt ask , and cant remember, i sent him the links, he asked for a demo"/>
        <s v="I called him&#10;Hostels, 2 buildings&#10;Need to see demo by himself first&#10;&#10;I told him the process&#10;He told me let see and. I ll call u back&#10;seems like a software company"/>
        <s v="Alhabib company, meeting online 1-10-2024 3pm online"/>
        <s v="he want see demo @thiqatech.co@gmail.com schedule meeting with him / Called him again  14-10-2024, he is busy, he ll contact me at 3pm / called him need a meeting / he also asked about tailor system"/>
        <s v="Ahmad`s Friend, i called him - had a very quick meeting with him at his office, we decided to hae another meeting"/>
        <s v="meeting at tomorrow at 1700h at Al Bahja mall/ The meeting was changed for 1200h/ he sgined the contract with us on the 24/11/2024"/>
        <s v="We have set an appointment him on Monday 25th November 2024/ sent the quotation waiting for their response / called him on 9th Dec and he told me he gave them the quotation and waiting for the finance manager to come back which will be next week/ spoke to"/>
        <s v="he is interested in Ejar and called to get information and told me he will contact me by next week as his not in Muscat he is in Rustaq/ called on 28Nov told me he will schedule a meeting by next week/ Called him on 2nd of Dec no answer/ called him on 8th"/>
        <s v="Called him and asked me to call him on sunday 24/11/2024 for meeting"/>
        <s v="called him and he is very interested in Ejar and he's out of the country will be back first week of December and would like to meet me/ called him on 2nd of Dec he is still not in the country he told me he will call me once his back/ called him in 12 Dec "/>
        <s v="sent him all the details he will confirm when to meet us/ Called him on 26Nov no answer Called him on 28 Nov no answer/ called him on 2nd of Dec no answer "/>
        <s v="no answer/ Called on 28Nov no answer"/>
        <s v="asked me to call back around 1130h / i called her and she wants to develop another application / i called to follow up but she hanged the phone on me"/>
        <s v="he will come and meet us in this coming 2 days as he is not in Muscat/ called him on 26Nov and he told me he will contact me tomorrow to set a meeting time/ called him on 28Nov told me to contcat him on 1st Dec as his out of the country/ called him on 2nd"/>
        <s v="Not interested "/>
        <s v="he will come to the office by the 25th or 26th of November 2024 he will contact as soon he knows/ called him on 1 Dec no replay as we had a meeting but was no show "/>
        <s v="No Answer/ Called him on the 28Nov/ called him on 2nd of Dec and we will have a meeting on the 12th of Dec at 1200h at Oman Mall/ Called him to confirm for the meeting and he asked me to reschedule for the 15th Dec at 1630h/ keeps canceling meetings on me"/>
        <s v="She said she will contact me later as she is at work/ called her on 26Nov and no reply/ Called on 28Nov phone was off/ called her on 2nd Dec no answer"/>
        <s v="he is very interested and wants to use the system for a trail for one month as he is busy this week he requested to meet me coming week / need to follow 1st of Dec at 1000h/ called him on 2nd Of Dec and he told me he is no longer interested in Ejar"/>
        <s v="he is interested but he is out of the country he will be back mid of December / called him on 2nd Dec phone is Switched off / called him on 8th Dec his phone is off/ his phone is off"/>
        <s v="No Answer / Not Inerested just wanted to know what is Ejar"/>
        <s v="he will come tomorrow 25/11/2024 to learn about the system and would like to use the Ejar system/ Contract is sgined with him/ called him 2nd Dec told me he will call me back/ he sgined the contract but never paid and whenever i call him he doesn't pick u"/>
        <s v="asked me to send him the details through whatsapp/ Called on 26Nov No answer/ Called on 28Nov no answer"/>
        <s v="Called him but his phone is off/ called him again on 26Nov no answer"/>
        <s v="He just wanted to know about the app Ejar said he will let me know if he is interested "/>
        <s v="he is very interested in Ejar and wants to use the system for 1 month before he makes the purchase/ called him on 26Nov no replay/ Called on 28Nov he told me he is salalah he will be coming to mct first week of Dec/ called him on 2nd Dec he told me his Fi"/>
        <s v="Got his contact from Ahmed Al hoqani this is his cousin called him but no replay/ Called him on 26Nov no replay/ called on 28 Nov no answer/ called on 2nd of Dec no replay"/>
        <s v="Called him but the phone is not going through / called him on 26Nov no replay/ called on 28Nov no answer/ Called him on 2nd Dec no answer"/>
        <s v="Very interested and wants to meet us on Thursday  on 28/11/2024 at 0930h/ He is interested to sgin with us and told me he will contact me next week/ called him on 2nd Dec and he told me he is busy this week and he will come back by next week/ sent him the"/>
        <s v="he is interested to develop website  and he wants to meet us at 1700h/"/>
        <s v="no answer/ Called him on 26 Nov he told me he will call me back/ Called on 28Nov he wants booking system for wedding halls and told me he will meet us next week/ called him on 2nd Dec no answer/ called him on 8th Dec told me to meet him next week"/>
        <s v="HE said he will contcat me later/ called him on 26Nov no replay/ called him on 28Nov no answer/ called him on 2nd Dec no answer"/>
        <s v="no answer/ Called him on 26 Nov no answer"/>
        <s v="no answer /Called him on 26Nov not interested "/>
        <s v="interested will visit us at the office today 25/11/24 between 1300h to 1400h / he came fora meeting and was interested  on Ejar and to create  a different  platform  for AC fixers/ Called him on 27Nov his phone is switched off/ Called on 28Nov no answer/ "/>
        <s v="has one Chalet and he dose not find it suitable for him"/>
        <s v="he wants to sgin with us and he will be meeting us on Wednesday at 1200h 27/11/2024"/>
        <s v="his very interested and he will come for meeting at 1145h / he came for a meeting and was very interested with Ejar system and will contact him back as Ahmed has more details / called him on 2nd Dec and he told me he will let me know we can meet this week"/>
        <s v="very interested in Ejar will come and meet us tomorrow at 1130h on 26/11/2024/ Had the meeting and he is very interested and will sgin with us in couple of days/ called on 28Nov no answer/ called him on 2nd Dec no answer/ called him on 8th Dec no answer"/>
        <s v="phone is closed/ called on 28Nov no answer/ called him on 2nd Dec no answer"/>
        <s v="no answer/ called on 28Nov he told me to call on 4th Dec to make appointment for Wednesday to meet him / meeting is set for the 5th Dec at 0400h/ meeting with him on 12 Dec at 1500h/ had meeting with him and waiting for him to sgin/ hes not answering my c"/>
        <s v="Cold lead"/>
        <s v="no answer/ called on 28Nov he told me he will meet me next week as he has 3 petrol station/ called him on 2nd Dec  no answer/ called him on 8th Dec no answer"/>
        <s v="told me he will call me back/  called on 28Nov he told me he will call me on 1st of Dec/ called him on 2nd Dec i told him about the system and he told me he needs time to think and will contact me/ called him on 8th Dec told me he will contact me tomorrow"/>
        <s v="no answer/ called him on 2nd Dec and we have a meeting on 4th Dec at 1700h at Dalilee meeting was canceled/ called him on 8th Dec he told me he will call me tomorrow to let me know when we can meet"/>
        <s v="he wants to meet us by 27Nov he will confirm with the timing/ had meeting with him on 27Nov and he wanted to add a feature to to send th emsgs with Email and gave him the price which will be 300 for Ejar + 100 for the extra featrue he wants to speak to th"/>
        <s v="no answer/ Called him again on 28Nov still no answer/ called him on 2nd Dec no answer"/>
        <s v="no answer/ called him on 2nd Dec not interested "/>
        <s v="Need to Buy ONE time for the system, he waits our reply/ hes ready to sgin but trying to negotiate for him to sgin for 5 years/ called him and he told me that they want to buy the system and i told him we are not selling it and he told me he will come bac"/>
        <s v="Contacted atef, he rent buy Day , interested, he ll contact again , Muscat hills , meeting online 28-11  4pm"/>
        <s v="no answer/ called him on 2nd Dec no answer"/>
        <s v="Phone is off/ called him on 2nd Dec no answer"/>
        <s v="told me he will call me back/ called him on 2nd Dec i explained the system and he told me he will come back to me "/>
        <s v="told me he will call me back/ called him on 2nd Dec he just wanted to know what is Ejar and he will visit us by next week know see what is our services/ called him on 8th Dec meeting him tomorrow at 1030h/ called him on 9th Dec and he wanted to know what "/>
        <s v="Called him and he asked to meet next week and he will let me know when to meet / called him on 2nd Dec he told me he will call me on 4th Dec to make an appointment to meet/ called him on 8th Dec no answer/ he wants us to meet on the 26 Jan at our office/ "/>
        <s v="no answer/ called him on 2nd Dec no answer/ called him on 8th Dec no answer"/>
        <s v="Called him but the phone is not going through/ called him on 2nd Dec he is very inerested and will come a visit us at the office to see about the system/ called him on 8th Dec no answer/ Called him on 12 Dec but no answer/ had a meeting with him and waiti"/>
        <s v="Called him and he is interested and told me he will see when his free to meet us/ called him on 2nd Dec no answer/ called him on 8th Dec no answer"/>
        <s v="told me he will call me in the evning/ called him on 8th Dec and he told me someone will call me in the evening / called him on 12 Dec no answer"/>
        <s v="called him but he asked me to call him tomorrow afternoon/ called him on 8th Dec no answer/ Called him on 12 Dec his phone is off"/>
        <s v="called him and we arranged meeting on the 11th Dec at 1100h/ We had metting and he signed the contract and will do the payment end of the month"/>
        <s v="He wants to sgin with us but he is in suhar he will come by next week/ called him on 8th Dec will have online meeting tomorrow 1400h/ i called him for the meeting but no answer/ called him on 12 Dec no answer/ never answer mt calls"/>
        <s v="called him and i explained the system and he told me he will come back to ask he needs to speak to his siblings and come back to me/ called him on 8th Dec and he is not interested "/>
        <s v="i explained the system and he was interested and told me he will come back to me as he needs to speak to his brother as they are partners / Spoke to him 8th Dec and he told me he was looking for a company to manage his properties "/>
        <s v="no answer/ Called him on 12 Dec no answer"/>
        <s v="called him and he thought the system was for something else"/>
        <s v="i called him and he is very interested and told me he will speak to the owner then will come back to me/ called him on 8th Dec and he told me he will set meeting with the owners on 10th Dec in the morning he will let me know/ Called him on 12 Dec no answe"/>
        <s v="spoke to him and he is very interested in Ejar system, and whats to make a different app for the Lands, and whats us to make a website for his company, Have meeting with him on 9th of Dec at our office/ Had meeting with him he wanted us to develop an app "/>
        <s v="Had a meeting with him today and he was really interesed with Ejar system and asked to meet again next week he will let me know on sunday the day and timing for the meeting "/>
        <s v="Wanted some screen shoots of the system/ called him on 9th Dec no answer"/>
        <s v="no answer"/>
        <s v="he said he will call me / he blocked me"/>
        <s v="i have called her and she wants to meet us and start a small business she will let me know when we can meet/ she is not happy with the price and she lost interest "/>
        <s v="he is very interested and i called but he said he will call me back/ have a meeting on 18th Dec at the village"/>
        <s v="spoke to him and he is very interested about Ejar and would like to meet he will update me when we can have a meeting/  need to call him on the 7th Jan/ have a meeting with him on the 8th of Jan at his office/ had meeting with them and waiting for there r"/>
        <s v="Has an apartment in salalah and was looking for someone to manage it for him"/>
        <s v="he told me he will call me back/ he wants to meet on the 26 Jan at our office/ called him but he traveled and will come back next week/ called him but no answer/ had a meeting with him and he wants to make another app so waiting for his proposal "/>
        <s v="no answer "/>
        <s v="called him and i explained the system to him and he will speak to his brother and come back to me/ need to call him on 29th Dec / he asked me to call him on 13th of jan/ they are not interested "/>
        <s v="Spoke to him and he wants to meet tomorrow online at 1100h to show him regarding the Ejaar system"/>
        <s v="she is very interested about Ejar and would like to meet by next week/ called her and she ask me to call her on the 13th of Jan at 1200h/ called no answer/ she keeps ingnoring my calls"/>
        <s v="his inerested and wants to meet next week he will let me know when he will be around/ called him he he told me to call him on the 6th jan in the morning / spoke to him and he reuqated to meet him on 22nd Jan at 10 am / he requested to change the meeting t"/>
        <s v="called him and he told me he will update me on when can we meet online/ we had a meeting but his not interested "/>
        <s v="no answer he never answers his phone"/>
        <s v="called him no answer/ had a meeting with him and he requested to use the system for 7 days and he will come back to me/ i called him but no answer on 20th of Jan/ i keep on calling him but he never answers"/>
        <s v="called him no answer / General Inquiry "/>
        <s v="she will come and meet me at the office today/ she is not interested as she found a cheaper system "/>
        <s v="wants to meet on 8th Jan at his office/ gave him the system to use for 7 days and he said he will come back to me to let me know how many years he needs/ called him and he told me that they want to sgine with us and i should go and collect the cheque from"/>
        <s v="no answer/ called him and found out his from IT Company"/>
        <s v="he wanted us to market for him his property "/>
        <s v="he said he will call me back/ had a meeting with him he told me he will come back to me at the end of this month/ called him but no answer/ called him no answer"/>
        <s v="he has IT company and he wants to collaborate with us regarding Ejar system"/>
        <s v="he has a system from dubai-offline-5 yers ago- asked about backup - has arround 70 units -he will come next week 12-1-2025 &#10;/ called him told me he is not in muscat yet, will contact him again"/>
        <s v="very interested and he asked for the contract and i sent it to him and the location and he told me he will come and meet us at the office/ called him but no answer/ called him he told me he is facing some personal issues once he fix them he will contact m"/>
        <s v="General Inquiry regarding ThiqaTech"/>
        <s v="General Inquiry regarding Ejar"/>
        <s v="General Inquiry regarding Shaheen"/>
        <s v="he i svery interested regarding Ejar and he told me he will let me know when we can meet/ called him on 16th Jan no answer/ called him on 21 Jan no answer/ he called me back and he told me he wont take it now and once he wants the system he will let me kn"/>
        <s v="car Garage system, will be at muscat next week 19-1-2024, ill call him follow up"/>
        <s v="Interested, need meeting tomorrow in dalilee 14-1-2024 / contacted him 23-1-2025 / i sent him the contract but still not sign , he stopped contacting us"/>
        <s v="spoke to him on 13th Jan 25 and he is very interested and he will let me know when we can meet/ called him on 21 Jan no answer/ had a meeting with his nephew and ihe loved the system and asked for 4 days trail system and waiting for his response / called "/>
        <s v="he called me from Al Khalili Group and requested to have a meeting for the 15th Jan at Shaikh Saleh Al Khalili office/ i had a meeting with him and he asked for 7 days trial and he is very interested / called him and he told me he is going to sgin in to t"/>
        <s v="called him and he wants to meet on 15th Jan at his office/ He signed 5 contractar 16th of Jan"/>
        <s v="no answer/ called him on 21 Jan no answer/ called him no answer"/>
        <s v="he wants to know ecommerce website called him but no answer / i called him he told me his busy at work he will call me asap/ called him his phone is off"/>
        <s v="car Garage system, will meet on 16th Jan at 1130h at Dalilee/ had a meeting with him and waiting the proposal from inshirah/ send him the proposal "/>
        <s v="he is interested he told me he will come by next week so we can meet/ called him but his phone is switched off/ called him his phone is off/ he blocked me"/>
        <s v="he thinks we sale phones"/>
        <s v="he has Supermarket and wants POS system / "/>
        <s v="she wants to make e-commerce website / called her on 21 Jan she told me she needs time and she will come back to asap/ no answer/ phone is switched off"/>
        <s v="he wants upgrade his website he told me he will let me know when we can meet/ his phone is off/ he cold me and told me his not happy with the pricing"/>
        <s v="he wants a medical system for a clinic/ i called him again on the 21 Jan no answer/ called him and he told me he needs time till he sets up the clinic as its new and his out of muscat so once he comes to muscat he will let me know so we can meet/ still no"/>
        <s v="he requested for online meeting today 16th of Jan/ Had meeting with him and waiting for his reply / called him but no answer/ called him but his busy/ called him no answer"/>
        <s v="Asked to pay 50Ro then will complete the year, ii refused, he still nogiation about the price, at the end he will go with monthly / trying to call him again no response / talked again he need the feature first before he sign, i told him once we have this "/>
        <s v="Requested for meeting at our office at 11 am/ he sgined with us immediately at the first meeting "/>
        <s v="he works for baladiyah and he wants Ejar system/ went to meet him and he was very interestedand i sent he all the documents and waiting for his replay / called him he told me by next week they will meet and they will update me/ he called me asking to give"/>
        <s v="Called me and requsted for meeting on 21st Jan at his office/ changed the meeting day to 23rd Jan/ spoke to him and he requested to postponed the meeting to 26 Jan at 11 am at his office/ i spoke to him he asked me if we could meet on Wednesday he will co"/>
        <s v="wants to market for us as his in Social media "/>
        <s v="no answer/ he is interested  and he told me he will let me know when we can meet/ called him no answer/ called him no answer and sent him on whatsapp waiting for his response / called him no answer"/>
        <s v="he wants to make a website hes not in muscat once he comes to muscat he will let me know/ called him but he told me his in Samail and his not in Muscat once he comes down to Muscat he will call me/ called him he told me he will let me know when he is in m"/>
        <s v="no answer/ called him on 21 no answer"/>
        <s v="he wants to meet tomorrow 21st Jan he said he will let me know the timing / he asked to change the meeting date to 22 Jan at 12:00 pm/ had a meeting with him online and he is very interested with Ejar and he will speak to his sponsor and come back to me /"/>
        <s v="wanted to know the price for Apps"/>
        <s v="wants to meet so i can show him about Ejar/ called him but no answer/ called him but no answer then he answered me on whatsapp that his not interested as now he got alot to fix on his property "/>
        <s v="meet him at his office 30-1-2025 / met him and discuss the opportunity to integrate between us and him"/>
        <s v="He is starting a new company and he is really interested but he needs time to set up the office before we meet/ no answer/ called him and he told me he still not ready as they are still setting up/ called him no answer/ he is very interested but his waiti"/>
        <s v="he is interested for the car rent system Masar he told me someone from his office will contact me for a meeting/ called him and he forgot to tell the staff to call me so he told me he will ask the staff to contact me/ called him and he told me he needs ti"/>
        <s v="he is very interested and he wants to meet tomorrow to sgin with me / he told me he spoke to someone else that he will make for him the app but his still not sure once he knows he told me he will contact me"/>
        <s v="He has dresses rental store and he wants system that tracking and booking/ called him and told him the price is 2000 R.O and he asked if we can drop the price so he told me he will call me back/ called him phone is off/ called him no answer/ no answer"/>
        <s v="she wants too meet now / had a meeting with her and she told me she will come back to me as she needs to speak to the owner/ called her no answer/ called her no answer/ she sent me whatsapp saying they found another company "/>
        <s v="General Inquiry "/>
        <s v="he thought we have flats for sale"/>
        <s v="he wants to have a wbsite for online course / he changed his mind and his looking to make E commerce / he changed his mind"/>
        <s v="he is looking for job"/>
        <s v="no answe/ called him and he is in salalah and his interested / had online meeting with him and he is very interested waiting for his reply / called him his phone is busy/ called him he told me he got another system"/>
        <s v="phone is off/ his phone is always off"/>
        <s v="meeting on Tuesday 4th Feb at our office at 1600H/ he cancled the meeting and told me he will let me know when we can meet/ he said he will call me back/ called him no answer / his not in oman/ no answer/ he is interested and he wants to sgin "/>
        <s v="called him no answer/ no answer sent him whatsapp/ no answer"/>
        <s v="he is very interested and he wants to meet he told me he will let me know when we can meet/ called him no answer/ called him no answer"/>
        <s v="he is very interested with Ejar and we have a meeting on the 3rd of Feb at his office/ had to reschedule the meeting for the 6th of Feb/ called him no answer/ called him again no answer/ called him and we have set a meeting at his office on 4th of march a"/>
        <s v="called him no answer/ called him and he told me he will be in MCT in 2 weeks so we can meet/ asked me to meet himon Thursday he will let me know where/ met with him and he told me the system cant help him on what he needs"/>
        <s v="he is the Project Manager at Bank Sohar and he is seeking to enhance customer relationship management, sales tracking i have discussed about this with Shahzaib and waiting for his replay/ called him no answer/ no answer"/>
        <s v="called him and his in salalah and i requested to have online meeting so he told me he will let me know when we can meet/ he told me we will meet by sunday or monday/ called him he told me he will call me later/ we had a meeting and he is interested but ne"/>
        <s v="general inquiry and wanted to know about the pricing to make a website / no answer"/>
        <s v="no answer/ called again no answer/ called him no answer"/>
        <s v="arranged online meeting for 4th Feb online/ called him and he requested to meet me so i can show him the app on the phone/ i spoke to him his ready to sgin for 2 years + whatsapp for 2 years 85 Rials per years so total 770 Rials sent him the contract just"/>
        <s v="we had meeting and he agreed to take the system for 5 years / he called me telling me that he needs 1 month to make a decision "/>
        <s v="he sent message me wanted some information , i called him later he asked to speak at night "/>
        <s v="called him he told me he will call me back/ spoke to him and he just wanted to know about ejar and he will let me know when we can meet/ he told me he will try to meet me this week/ called him and he told me he will check when it is the best time that we "/>
        <s v="had a meeting with her and she was very impressed and she told me she needs to speak with the CEO and come back to me regarding the Ejar system/ they got another system and they dont need Ejar"/>
        <s v="had a meeting with her and she was very impressed and she told me she needs to speak with the owner and come back to me regarding the Ejar system i suggested 5 years contract / called him no answer/ he said he will call me on sunday as the CEO is not at t"/>
        <s v="He told me he will schedule meeting with him and will let me know when/ he is waiting for his colleague to attend the meeting with us and he will let me know when/ meeting on Monday 10th March at his office / he told me he will let me know when to meet hi"/>
        <s v="told me will call me back/ called them and asked to meet the GM Danesh and they told me that his in a meeting and will come back to me once his free/ called him but his not at his office and she told me she will let him call me back/ no answer"/>
        <s v="Called Shamsa 93216502 waiting for her replay/ she told me she is waiting for her colleague to come from break and will let me know when we can meet/ meeting on monday 3rd of March at her office / she is waiting to meet the GM so we can schedule meeting w"/>
        <s v="spoke to sam and she told me she will set up a meeting with pamila the property manager/ called abdullah Al Sulaimani his the managing director and he ask me to call him on 2nd March to set up appointment to meet him/ no answer/ he asked me to contact him"/>
        <s v="spoke to Saleem Al Darii asked me to send him the details and will come back to me/ called him and he told me that he will let me know when we can meet/ we have set a meeting for tomorrow 4th of March at 11 am at muscat bay"/>
        <s v="spoke to the reception and asked me to send all the details on info@rgoman.com/ they told me they have asystem that they are already using"/>
        <s v="99262405 samridhi she asked me to send her the details / spoke to her and she told me that they will get back to me/ i called her but she is on leave today/ "/>
        <s v="no answer/ called him and he requested me to send him all the details which i did/ no answer/ "/>
        <s v="called him and he requested for a meeting today at 12:30 at coffee shop/ signed with us 1 year"/>
        <s v="called him no answer tell him Fahad Al Amri sent you/ he is interested and would like to meet me he will let me know when can we meet/ he is interested to meet me tomorrow 10/04/2025 and will let me know what time"/>
        <s v="tell him that Ibrahim Al Hadidi 99354290 sent you/ he is not interested "/>
        <s v="he told me that he will come to visit us to see the app and he will let me know when/ he told me he will let me know when after Ramadhan when can we meet/ i spoke to him and he will come and visit us at the office today 09/04/2025 he will let me know when"/>
        <s v="she told me she will let me know when we can have a meeting/ no answer"/>
        <s v="she has one villa and thought we can market for her"/>
        <s v="no answer/ wrong number"/>
        <s v="no answer/ no answer/ i called her and she is asking for money"/>
        <s v="he asked me to call him back/ i explained the app and he told me his not in muscat once he comes back he will let me know so we caould have a meeting/ his in a meeting he will call me back/ no answer/ no answer"/>
        <s v="i Explained to he about Ejar and he told me he will come back to me / called him no answer/ no answer/ not interested "/>
        <s v="we have set a meeting for Thursday 20th March 1300h at his office/ called him no answer"/>
        <s v="he is interested but he cant afford it as for him it is expensive "/>
        <s v="called him and he is interested and asked me to meet him at his office"/>
        <s v="asked me to call him on sunday/ he told me he will call me on thursday morning to set up meeting"/>
        <s v="General inquire "/>
        <s v="called him and he is interested and asked me to call him on 13th Sunday to set up appointment for a meeting / called him no answer"/>
        <s v="asked me to call him on sunday/ he told me he will se his schedule and let me know when we can meet"/>
        <s v="the price was too much for him"/>
        <s v="called him no answer/meeting at his office on 16th April at 1400h "/>
        <s v="called but his busy he asked to call me back/ called him but no answer "/>
        <s v="called him and he told me he will let me know when we can meet as he has alot of commitment "/>
        <s v="he thought the app was for free"/>
        <s v="i spoke to him and he would like to meet but he will confirm the location and time and date and will let me know/ asked me to meet him on the 15th April  1030h / called him he told me he will call me back"/>
        <s v="he wants the details of the app and he will let me know when we can meet"/>
        <s v="need to call him back"/>
        <s v="he wants to meet tomorrow 15/04/25"/>
        <s v="he said he will let me know when we can meet "/>
        <s v="he would like to meet on the 22nd April at his office"/>
        <s v="called him no answer"/>
        <s v="Phone call wont go through "/>
        <s v="called all the numbers no answer/ General Inquiry "/>
        <s v="he finds the price is expansive comparing to the amout of properties he has"/>
        <s v="he said he will let me know when he is interested "/>
        <s v="requested to meet me on 16 April at his office at 1200h/ he said he in out of the country he said he will let me know when we can meet"/>
        <s v="he told me he will let me know when we can meet up"/>
        <s v="he is interested and will let me know when we can meet/ i have been speaking to Abdul Rahman from Sohar they are in the same company so he asked me to keep following him for the 10 years contract "/>
        <s v="he asked me to meet him on Thursday 17th April at Mall of Oman/ he canceled the meeting and told me he will let me know when we can meet"/>
        <s v="Very quick call, he wanted the details on whatsapp, he knows companies that manage property , egyptian guy"/>
        <s v="wanted some information, subscribtion"/>
        <s v="Meeting on sunday at his office/ call him but he didnt answer and didnt send me the location/ he blocked me"/>
        <s v="Meeting on sunday at her office/ went for a meeting and she liked the system and she said she will come back to me after she speaks to the owner/ no answer"/>
        <s v="meeting on monday 21st of April at his office"/>
        <s v="no answer/ never answers"/>
        <s v="explain to him, he want to come today in  dalilee 20-4-2025 to see the system"/>
        <s v="مركز تأهيل"/>
        <s v="replied on whatspp, he knows engouh information from website, he says better to pay onetime, if he want he ll contact us again"/>
        <s v="negotiate the price, intereted, form sohar, he want to have online demo,  he ll contact us later"/>
        <s v="not interested, he sent me first on whatsapp, knew the price"/>
        <s v="waiting for him to confirm the time and the place of the meeting"/>
        <s v="he thought we are real estate company so i explained that we are not"/>
        <s v="he told me he will call me later as he is busy now/  his not interested "/>
        <s v="called him no answer/ he called me back and he was interested and told me he will meet with me and he will let me know when/ no answer"/>
        <s v="asked to call after the 27th of April / wants to have online meeting he will let me know"/>
        <s v="called him no answer / meeting on Wednesday  18/06/2025 at his office"/>
        <s v="i spoke to her and she wants to meet and she will let me know when and the timing/ No answer"/>
        <s v="whats to have online meeting on 18th June"/>
        <s v="HRM system "/>
        <s v="Used cloth app - he ll come to have meeting / we had a meeting / then we sent him qoutaiton"/>
        <s v="he wants to meet - His in sohar"/>
        <s v="PANORAMA PROPERYT  / he seems want a competitr, want to to see a demo and contract , i have meeting onsite/ i did meeting , he want demo, has 300 units,"/>
        <s v="application idea  , sodany , wiating my call"/>
        <s v="he doesn't remember he called or taxt - he wants a job"/>
        <s v="she thought we a real estate company "/>
        <s v="No answer - he called me back and he will meet me for more info about Ejaar/ called him and he told me he will try to pass by today at the office"/>
        <s v="wrong number"/>
        <s v="No answer/ he said he will let me know when we can meet/ his in Salalah he will call me when he comes back / called him no answer/ i called him and he told me he will speak to the owner and come back to me"/>
        <s v="she wants to have Hostel system as they are dealing with Air BnB"/>
        <s v="he is very interested and he will call me back as hes from Sohar/ didnt answer/ no answer"/>
        <s v="No answer / he wants to meet up he will let me know/ no answer/ no answer"/>
        <s v="No Answer/ mislead"/>
        <s v="he is interested and he will schedule a meeting / no answer/ no answer"/>
        <s v="Yes/ he had meeting at dalilee 21-7-2025"/>
        <s v="he ll check and discuss with the managment then ll call us for a demo"/>
        <s v="called him interested, he ll check and ll come back"/>
        <s v="meeting today at dailile  / dry clean man / it man, he need to start business in realestate so he nee the system"/>
        <s v="he just wanted to know about Ejar "/>
        <s v="No Answer/ she is on leave she will send me her collage number 94477972 called him and he told me he will let me know when we can meet/ Dawarly App"/>
        <s v="It a Kid playing a round "/>
        <s v="he wanted to sale his house"/>
        <s v="no answer/ no answer"/>
        <s v="just wanted to get information of ejar"/>
        <s v="no answer/ he will let me know when we can meet"/>
        <s v="looking for a job"/>
        <s v="wants the system as his an old client "/>
        <s v="wants to know the price for a website didnt answer/ no answer "/>
        <s v="whatsapp by mistake "/>
        <s v="he didnt mean to send us whatsapp"/>
        <s v="he has shisha place and he wanted us to rent it from him "/>
        <s v="No answer/ he said he will be busy in the next days but i should contact him via whatsapp"/>
        <s v="no answer/ he said he will let me know when he comes to Mct"/>
        <s v="meeting on Wednesday at 12 23rd July the meeting didnt go well as he doesn't have any properties "/>
        <s v="he is very interested and he will call me back to let me know when we can meet/ he said he will try to come today to have a meeting at our office"/>
        <s v="he will call me and let me know when we can meet this weeek/ no answer"/>
        <s v="he wants to create an App for 4x4 cars and i have have sent him all the requirements waiting for his response / he was not happy with the price and he doesn't want to continue with the app"/>
        <s v="meeting on Thursday 11 Am on the 24th July at his office/ he told me he will let me know when we can meet"/>
        <s v="phone was switched off / still off"/>
        <s v="just was checking if ejar was an App or Software "/>
        <s v="wanted me to send him the app"/>
        <s v="no answer/ same no answer"/>
        <s v="No answer / mislead"/>
        <s v="no answer/ he will let me know once he comes to MCt"/>
        <s v="mislead "/>
        <s v="very interested and would like to meet me and will let me know when"/>
        <s v="He is busy said he will call me back"/>
        <s v="he wants to meet today at 1600h at his office"/>
        <s v="Line was busy"/>
        <s v="he wants us to rent his apartment for him"/>
        <s v="he just clicked the AD by mistake "/>
        <s v="Phone is disconnected "/>
        <s v="he spoke to Ahmed (Ahmed Client)"/>
        <s v="he is busy now he will call me back later"/>
        <s v="he wants to make a website "/>
        <s v="he said he will call me back / called him back we scheduled  Meeting for tomorrow  28th July "/>
        <s v="he is very interested and wants to meet on 27th of July"/>
        <s v="he is interested and he will schedule a meeting  on Tuesday  29th Julay"/>
        <s v="had meeting with him and he is very interested with Ejar as waiting for him to tell me how many years"/>
        <s v="he said he will let me know when we can meet"/>
        <s v="Meeting online done 5-8-2025 - they liked it alot, gave them trial"/>
        <s v="he called us from website, he has villa inside 12 units, "/>
        <s v="He sent from website, tried to call him , number out of service"/>
        <s v="had a meeting with him and waiting for him to send me the websites he has to link them to 1 website / called him no answer/ called him and he wants quotation "/>
        <s v="he wants a quotation for ejar"/>
        <s v="he wants Childcare Management system send the quotation waiting to have a meeting with him on 21/09/25 at 1300h"/>
        <s v="had a meeting with him and i sent him the quotation waiting for him to tell me how many years he will take"/>
        <s v="he took 10 years with whatsapp 10 years "/>
        <s v="he wants gym system sent him the quotation and waiting for his response "/>
        <s v="asked questions about ejar just waiting for there response "/>
        <s v="he wants HRMS sent him the quotation he agreed just waiting for him to tell me when we can sign "/>
        <s v="he wants to take Ejar just waiting for him to tell me how many years"/>
        <s v="he wants app for travel agent for booking offers i sent him the quotation just waiting for him to tell me his requirements "/>
        <s v="she took 1 month ejar waiting for her to tell me how many years she needs"/>
        <s v="he took 1 year with whatsapp"/>
        <s v="just waiting for him to tell me how many years he needs the system"/>
        <s v="waiting for him to tell me how many years he wants"/>
        <s v="sent on whatsapp not replying yet / call me later"/>
        <s v="also he need custom software /sent on whatsapp / he knows the price he said later ll discuss"/>
        <s v="photograping website / sent him on whatsapp, still not replyed"/>
        <s v="tourism website - meeting 24-9-2025 - 11am dalilee / i sent hin quotaiotn, called him twice didnt reply 30-9-2025"/>
        <s v="contacted him- he has 2 projects, something like  &quot;eatigo&quot; / 16-9-2025 /he ll arrange meeting and call me "/>
        <s v="he asked the location on whatsapp / called him again no answe, 22-9-2025"/>
        <s v="has 2 projects, boats parking, and website tour on wordpress, contacted him , cam for meeting 21-9-2025, he is waiting the qoutation / price to high need discount / 30-9-2025 i called him, i asked to give him different solution similar like ejar with some"/>
        <s v="vessel system / sent him / he is in italy after comback will contact me"/>
        <s v="Medical app / 28-9-2025 called him, he out of muscat, he ll be in muscar next week, i ll call him again to meet on 5-10-2025"/>
        <s v="quotation needed, ecommerce like lua"/>
        <s v="contacted him through whats app/ he was intrested in digital marketing too/ he will sit with his team to gather all features and get back to us"/>
        <s v="texted on whats app but no response, texted agaon on the 2nd, hes not intrested"/>
        <s v="texted on whats app but no response, texted agaon on the 2nd, texted again on the 6th, still no response"/>
        <s v="texted on whats app but no response, texted agaon on the 2nd, and again on the 6th, no response"/>
        <s v="texted on whats app but no response, texted agaon on the 2nd, but no answer"/>
        <s v="Taxed on 28/9/2025 and attend metting on 29/9/2025 customer already have Ejar softwear we have offerd Seo and send him proposal / i have folloed up with the customer and waiting his replay "/>
        <s v="I sent whtsapp No Answer "/>
        <s v="texted them today, waiting for their response"/>
        <s v="answered and said property managment is not within their field"/>
        <s v="they are using odo, they want call center, they refered us to 3 other companies"/>
        <s v="meeting on monday, waiting for him to confirm the timing"/>
        <s v="I contacted him and sent him a brief about the company, and then i contacted him again and sent him the video. He said he was interested and i texted saying if we could set a meeting to explain the system further, he said thank you he will contact me."/>
        <s v="contacted on insta, left on seen"/>
        <s v="I have texted the customer , waiting for their respons"/>
        <s v="i texted today, waiting for response."/>
      </sharedItems>
    </cacheField>
    <cacheField name="Status" numFmtId="0">
      <sharedItems containsBlank="1">
        <m/>
        <s v="Signed Contract"/>
        <s v="Waiting his reply"/>
        <s v="Canceled"/>
        <s v="Meeting"/>
      </sharedItems>
    </cacheField>
    <cacheField name="Contact Person" numFmtId="0">
      <sharedItems containsBlank="1">
        <s v="Shahzaib"/>
        <s v="Inshirah"/>
        <s v="Ahmed"/>
        <m/>
        <s v="Saeed"/>
        <s v="Nairouz"/>
        <s v="Salwa"/>
      </sharedItems>
    </cacheField>
    <cacheField name="Channel" numFmtId="0">
      <sharedItems containsBlank="1">
        <s v="Whatsapp"/>
        <s v="Direct Call"/>
        <m/>
        <s v="instagram"/>
        <s v="Approach "/>
        <s v="Referal"/>
        <s v="Website"/>
        <s v="Contact List"/>
        <s v="Maabila List"/>
        <s v="Images Maabila"/>
        <s v="COMEX2025"/>
      </sharedItems>
    </cacheField>
    <cacheField name="Call Date">
      <sharedItems containsDate="1" containsBlank="1" containsMixedTypes="1">
        <m/>
        <d v="2024-04-09T00:00:00Z"/>
        <d v="2024-09-05T00:00:00Z"/>
        <d v="2024-09-09T00:00:00Z"/>
        <d v="2024-11-09T00:00:00Z"/>
        <s v="11-92024"/>
        <d v="2024-09-22T00:00:00Z"/>
        <d v="2024-09-16T00:00:00Z"/>
        <d v="2024-09-17T00:00:00Z"/>
        <d v="2024-09-18T00:00:00Z"/>
        <d v="2025-05-28T00:00:00Z"/>
        <d v="2025-01-21T00:00:00Z"/>
        <d v="2025-02-13T00:00:00Z"/>
        <d v="2025-03-06T00:00:00Z"/>
        <d v="2025-03-24T00:00:00Z"/>
        <d v="2025-01-23T00:00:00Z"/>
        <d v="2025-01-29T00:00:00Z"/>
        <d v="2025-03-11T00:00:00Z"/>
        <d v="2025-02-23T00:00:00Z"/>
        <d v="2025-02-09T00:00:00Z"/>
        <d v="2025-01-27T00:00:00Z"/>
        <d v="2025-02-27T00:00:00Z"/>
        <d v="2025-02-03T00:00:00Z"/>
        <d v="2025-02-17T00:00:00Z"/>
        <d v="2025-02-04T00:00:00Z"/>
        <d v="2025-02-12T00:00:00Z"/>
        <d v="2025-03-26T00:00:00Z"/>
        <d v="2025-03-10T00:00:00Z"/>
        <d v="2025-03-25T00:00:00Z"/>
        <d v="2025-03-03T00:00:00Z"/>
        <d v="2025-04-09T00:00:00Z"/>
        <d v="2025-04-14T00:00:00Z"/>
        <d v="2025-03-13T00:00:00Z"/>
        <d v="2025-04-08T00:00:00Z"/>
        <d v="2025-04-10T00:00:00Z"/>
        <d v="2025-04-13T00:00:00Z"/>
        <d v="2025-04-20T00:00:00Z"/>
        <d v="2025-05-11T00:00:00Z"/>
        <d v="2025-06-16T00:00:00Z"/>
        <d v="2025-05-29T00:00:00Z"/>
        <d v="2025-10-05T00:00:00Z"/>
        <d v="2025-08-13T00:00:00Z"/>
        <d v="2025-09-29T00:00:00Z"/>
        <s v="29/9/2025"/>
        <s v="28/9/2025"/>
        <s v="30/9/2025"/>
        <d v="2025-02-10T00:00:00Z"/>
        <d v="2025-05-10T00:00:00Z"/>
        <d v="2025-10-06T00:00:00Z"/>
      </sharedItems>
    </cacheField>
    <cacheField name="Upcoming updates" numFmtId="0">
      <sharedItems containsBlank="1">
        <m/>
        <s v="meeting postponed / need to call him again\ Not intersted "/>
        <s v="Not Interested bcz of high price"/>
        <s v="to arrange for meeting next week 8 sept / called him 9-9 he need more day to back to muscat 12-9 and ll call us / هايوقع ان شاء الله الاحد القادم 15-9-2024 / DONE"/>
        <s v="He ll contact us again for a meeting"/>
        <s v="need to call to get feedback \ Schdule a call on Oct 7th "/>
        <s v="call  on thursday 26\09 to confirm the meeting date \ Call reschduel  to  Sunday  OCT 6TH "/>
        <s v="call  tomorrow to  follow up"/>
        <s v="Need another call next week sunday 15-9-2024/ i sent whatsapp 16/9"/>
        <s v="was no the right time to call asked to call at 4:30 pm"/>
        <s v="Meeting on monday 16-9-2024/meeting done and he is waiting our reply ready to contract"/>
        <s v="need to followup"/>
        <s v="mislead"/>
        <s v="waiting his reply"/>
        <s v="he might recall us again / DONT CALL HIM AGAIN"/>
        <s v="CALL bACK after an Hour"/>
        <s v="follow up in NOV to push strat in  DEC "/>
        <s v="to arrange for meeting next week 8 sept / called her 9-9-2024 was busy she told me i ll call you back / i called again 11-9-2024 no answer"/>
        <s v="to arrange for meeting next week 8 sept / called him 9-9-2024 he need online meeting before 12pm tomorrow i asked him let me arrange and contact you again"/>
        <s v="He ll contact later"/>
        <s v="cold lead"/>
        <s v="he will contact us end of the month"/>
        <s v="follow up  call  on WED 25th"/>
        <s v="Waiting Our reply about the one time payment / Called 2750 RO + 500 RO yearly support , he ll arrange online meeting for demo\  meeting schedule on Monday, 30/9/2024. I will confirm on Sunday if it's at 4 pm."/>
        <s v="Meeting on 11-9-2024 at 2pm, at his location / DONE"/>
        <s v="He wait our reply for discount on the package/i sent him the new price for 25ro on whatsapp"/>
        <s v="waiting our reply for bed inquiry / called him 45RO he ll see and reply"/>
        <s v="Meeting Confirmed on WED Sept 25th at 4 pm"/>
        <s v="Call on OCT 1st for meeting Confirmed Date , time and location for the demo. "/>
        <s v="meeting 7pm 17-9 in our office / meeting done he ll check and contact us again, need to follow up"/>
        <s v="meeting 11 am 17-9-2024 at thiqatech/ meeting done waiting our reply to sign contract"/>
        <s v="not interested"/>
        <s v="Cold Lead "/>
        <s v="he ll contact us for meeting\ send the company Profile with landing Page  by whats App. "/>
        <s v="will send a whatsapp  as remnder to  Schdule Call "/>
        <s v="meeting in thiqatech 22-9-2024 7pm"/>
        <s v="waiting my reply"/>
        <s v="cold lead /Contacted on Sales phone"/>
        <s v="Alhabib company, meeting online 1-10-2024 3pm online / meeting done waiting his reply"/>
        <s v="meeting tuesday or wednesday 15 or 16 october at his office al khoud / contacted him again 10-20-2024 / meeting done will sign the contract on wednesday 6/11/2024"/>
        <s v="meeting at thursday 17-10-2024 in his office/ meeting done, afraid to try need a trial first, he need some trust / meeting done, need to send him voice recording"/>
        <s v="we have met Mr. Faisal and he was very interested in Ejar and on sunday he will sign the contract with us 24/11/24"/>
        <s v="Tomorrow on 25th of November 2024 at 1500h we have meeting with them at Muscat mall"/>
        <s v="he told me to call him tomorrow for the meeting timing 25/11/2024 / he will come to the office at 1130h / he changed the timing and will let me know/ Called him on 28Nov and he told me he will contact me by next week/ called him on 8th Dec we will meet on"/>
        <s v="waiting for her to tell me what time we should meet"/>
        <s v="will come for a meeting on 27/11/2024 at 1600h/ did not show up for the meeting/ Asked to have a meeting on 1st of Dec at 1700h"/>
        <s v="instagram"/>
      </sharedItems>
    </cacheField>
    <cacheField name="Company Details" numFmtId="0">
      <sharedItems containsBlank="1">
        <m/>
        <s v="Mazoon Square"/>
        <s v="owner"/>
        <s v="Agriculture Company"/>
        <s v="Owner "/>
        <s v="Employee "/>
        <s v="Son of the Owner"/>
        <s v="Employee"/>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 Table 2" cacheId="0" dataCaption="" compact="0" compactData="0">
  <location ref="A1:N1" firstHeaderRow="0" firstDataRow="2" firstDataCol="1"/>
  <pivotFields>
    <pivotField name="Clients Nam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t="default"/>
      </items>
    </pivotField>
    <pivotField name="Phon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t="default"/>
      </items>
    </pivotField>
    <pivotField name="Lead type" axis="axisRow" compact="0" numFmtId="49" outline="0" multipleItemSelectionAllowed="1" showAll="0" sortType="ascending">
      <items>
        <item x="4"/>
        <item x="0"/>
        <item x="3"/>
        <item x="2"/>
        <item x="1"/>
        <item t="default"/>
      </items>
    </pivotField>
    <pivotField name="System" compact="0" outline="0" multipleItemSelectionAllowed="1" showAll="0">
      <items>
        <item x="0"/>
        <item x="1"/>
        <item x="2"/>
        <item x="3"/>
        <item x="4"/>
        <item x="5"/>
        <item x="6"/>
        <item x="7"/>
        <item x="8"/>
        <item x="9"/>
        <item x="10"/>
        <item t="default"/>
      </items>
    </pivotField>
    <pivotField name="Created A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t="default"/>
      </items>
    </pivotField>
    <pivotField name="Called" compact="0" outline="0" multipleItemSelectionAllowed="1" showAll="0">
      <items>
        <item x="0"/>
        <item x="1"/>
        <item x="2"/>
        <item x="3"/>
        <item t="default"/>
      </items>
    </pivotField>
    <pivotField name="Comment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t="default"/>
      </items>
    </pivotField>
    <pivotField name="Status" compact="0" outline="0" multipleItemSelectionAllowed="1" showAll="0">
      <items>
        <item x="0"/>
        <item x="1"/>
        <item x="2"/>
        <item x="3"/>
        <item x="4"/>
        <item t="default"/>
      </items>
    </pivotField>
    <pivotField name="Contact Person" compact="0" outline="0" multipleItemSelectionAllowed="1" showAll="0">
      <items>
        <item x="0"/>
        <item x="1"/>
        <item x="2"/>
        <item x="3"/>
        <item x="4"/>
        <item x="5"/>
        <item x="6"/>
        <item t="default"/>
      </items>
    </pivotField>
    <pivotField name="Channel" axis="axisCol" compact="0" outline="0" multipleItemSelectionAllowed="1" showAll="0" sortType="ascending">
      <items>
        <item x="2"/>
        <item x="4"/>
        <item x="10"/>
        <item x="7"/>
        <item x="1"/>
        <item x="9"/>
        <item x="3"/>
        <item x="8"/>
        <item x="5"/>
        <item x="6"/>
        <item x="0"/>
        <item t="default"/>
      </items>
    </pivotField>
    <pivotField name="Call Date" axis="axisRow" compact="0" outline="0" multipleItemSelectionAllowed="1" showAll="0" sortType="ascending">
      <items>
        <item x="0"/>
        <item x="1"/>
        <item x="2"/>
        <item x="3"/>
        <item x="7"/>
        <item x="8"/>
        <item x="9"/>
        <item x="6"/>
        <item x="4"/>
        <item x="11"/>
        <item x="15"/>
        <item x="20"/>
        <item x="16"/>
        <item x="22"/>
        <item x="24"/>
        <item x="19"/>
        <item x="46"/>
        <item x="25"/>
        <item x="12"/>
        <item x="23"/>
        <item x="18"/>
        <item x="21"/>
        <item x="29"/>
        <item x="13"/>
        <item x="27"/>
        <item x="17"/>
        <item x="32"/>
        <item x="14"/>
        <item x="28"/>
        <item x="26"/>
        <item x="33"/>
        <item x="30"/>
        <item x="34"/>
        <item x="35"/>
        <item x="31"/>
        <item x="36"/>
        <item x="47"/>
        <item x="37"/>
        <item x="10"/>
        <item x="39"/>
        <item x="38"/>
        <item x="41"/>
        <item x="42"/>
        <item x="40"/>
        <item x="48"/>
        <item x="5"/>
        <item x="44"/>
        <item x="43"/>
        <item x="45"/>
        <item t="default"/>
      </items>
    </pivotField>
    <pivotField name="Upcoming update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t="default"/>
      </items>
    </pivotField>
    <pivotField name="Company Details" compact="0" outline="0" multipleItemSelectionAllowed="1" showAll="0">
      <items>
        <item x="0"/>
        <item x="1"/>
        <item x="2"/>
        <item x="3"/>
        <item x="4"/>
        <item x="5"/>
        <item x="6"/>
        <item x="7"/>
        <item t="default"/>
      </items>
    </pivotField>
  </pivotFields>
  <rowFields>
    <field x="10"/>
    <field x="2"/>
  </rowFields>
  <colFields>
    <field x="9"/>
  </colFields>
  <dataFields>
    <dataField name="COUNTA of Clients Name" fld="0" subtotal="count" baseField="0"/>
  </dataFields>
</pivotTableDefinition>
</file>

<file path=xl/pivotTables/pivotTable2.xml><?xml version="1.0" encoding="utf-8"?>
<pivotTableDefinition xmlns="http://schemas.openxmlformats.org/spreadsheetml/2006/main" name="Pivot Table 2 2" cacheId="0" dataCaption="" compact="0" compactData="0">
  <location ref="N1:T8" firstHeaderRow="0" firstDataRow="1" firstDataCol="1"/>
  <pivotFields>
    <pivotField name="Clients Nam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t="default"/>
      </items>
    </pivotField>
    <pivotField name="Phon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t="default"/>
      </items>
    </pivotField>
    <pivotField name="Lead type" axis="axisCol" compact="0" numFmtId="49" outline="0" multipleItemSelectionAllowed="1" showAll="0" sortType="ascending">
      <items>
        <item x="4"/>
        <item x="0"/>
        <item x="3"/>
        <item x="2"/>
        <item x="1"/>
        <item t="default"/>
      </items>
    </pivotField>
    <pivotField name="System" compact="0" outline="0" multipleItemSelectionAllowed="1" showAll="0">
      <items>
        <item x="0"/>
        <item x="1"/>
        <item x="2"/>
        <item x="3"/>
        <item x="4"/>
        <item x="5"/>
        <item x="6"/>
        <item x="7"/>
        <item x="8"/>
        <item x="9"/>
        <item x="10"/>
        <item t="default"/>
      </items>
    </pivotField>
    <pivotField name="Created A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t="default"/>
      </items>
    </pivotField>
    <pivotField name="Called" compact="0" outline="0" multipleItemSelectionAllowed="1" showAll="0">
      <items>
        <item x="0"/>
        <item x="1"/>
        <item x="2"/>
        <item x="3"/>
        <item t="default"/>
      </items>
    </pivotField>
    <pivotField name="Comment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t="default"/>
      </items>
    </pivotField>
    <pivotField name="Status" axis="axisRow" compact="0" outline="0" multipleItemSelectionAllowed="1" showAll="0" sortType="ascending">
      <items>
        <item x="0"/>
        <item x="3"/>
        <item x="4"/>
        <item x="1"/>
        <item x="2"/>
        <item t="default"/>
      </items>
    </pivotField>
    <pivotField name="Contact Person" compact="0" outline="0" multipleItemSelectionAllowed="1" showAll="0">
      <items>
        <item x="0"/>
        <item x="1"/>
        <item x="2"/>
        <item x="3"/>
        <item x="4"/>
        <item x="5"/>
        <item x="6"/>
        <item t="default"/>
      </items>
    </pivotField>
    <pivotField name="Channel" compact="0" outline="0" multipleItemSelectionAllowed="1" showAll="0">
      <items>
        <item x="0"/>
        <item x="1"/>
        <item x="2"/>
        <item x="3"/>
        <item x="4"/>
        <item x="5"/>
        <item x="6"/>
        <item x="7"/>
        <item x="8"/>
        <item x="9"/>
        <item x="10"/>
        <item t="default"/>
      </items>
    </pivotField>
    <pivotField name="Call Dat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t="default"/>
      </items>
    </pivotField>
    <pivotField name="Upcoming update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t="default"/>
      </items>
    </pivotField>
    <pivotField name="Company Details" compact="0" outline="0" multipleItemSelectionAllowed="1" showAll="0">
      <items>
        <item x="0"/>
        <item x="1"/>
        <item x="2"/>
        <item x="3"/>
        <item x="4"/>
        <item x="5"/>
        <item x="6"/>
        <item x="7"/>
        <item t="default"/>
      </items>
    </pivotField>
  </pivotFields>
  <rowFields>
    <field x="7"/>
  </rowFields>
  <colFields>
    <field x="2"/>
  </colFields>
  <dataFields>
    <dataField name="COUNTA of Clients Name" fld="0" subtotal="count" baseField="0"/>
  </dataFields>
</pivotTableDefinition>
</file>

<file path=xl/pivotTables/pivotTable3.xml><?xml version="1.0" encoding="utf-8"?>
<pivotTableDefinition xmlns="http://schemas.openxmlformats.org/spreadsheetml/2006/main" name="Leads Dashboard" cacheId="0" dataCaption="" compact="0" compactData="0">
  <location ref="A1:H17" firstHeaderRow="0" firstDataRow="2" firstDataCol="1"/>
  <pivotFields>
    <pivotField name="Clients Nam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t="default"/>
      </items>
    </pivotField>
    <pivotField name="Phon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t="default"/>
      </items>
    </pivotField>
    <pivotField name="Lead type" axis="axisRow" compact="0" numFmtId="49" outline="0" multipleItemSelectionAllowed="1" showAll="0" sortType="ascending">
      <items>
        <item x="4"/>
        <item x="0"/>
        <item x="3"/>
        <item x="2"/>
        <item x="1"/>
        <item t="default"/>
      </items>
    </pivotField>
    <pivotField name="System" axis="axisRow" compact="0" outline="0" multipleItemSelectionAllowed="1" showAll="0" sortType="ascending">
      <items>
        <item sd="0" x="2"/>
        <item sd="0" x="3"/>
        <item x="10"/>
        <item x="8"/>
        <item sd="0" x="6"/>
        <item sd="0" x="0"/>
        <item sd="0" x="5"/>
        <item sd="0" x="7"/>
        <item sd="0" x="1"/>
        <item x="9"/>
        <item sd="0" x="4"/>
        <item t="default"/>
      </items>
    </pivotField>
    <pivotField name="Created A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t="default"/>
      </items>
    </pivotField>
    <pivotField name="Called" compact="0" outline="0" multipleItemSelectionAllowed="1" showAll="0">
      <items>
        <item x="0"/>
        <item x="1"/>
        <item x="2"/>
        <item x="3"/>
        <item t="default"/>
      </items>
    </pivotField>
    <pivotField name="Comment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t="default"/>
      </items>
    </pivotField>
    <pivotField name="Status" axis="axisCol" compact="0" outline="0" multipleItemSelectionAllowed="1" showAll="0" sortType="ascending">
      <items>
        <item sd="0" x="0"/>
        <item x="3"/>
        <item x="4"/>
        <item x="1"/>
        <item x="2"/>
        <item t="default"/>
      </items>
    </pivotField>
    <pivotField name="Contact Person" compact="0" outline="0" multipleItemSelectionAllowed="1" showAll="0">
      <items>
        <item x="0"/>
        <item x="1"/>
        <item x="2"/>
        <item x="3"/>
        <item x="4"/>
        <item x="5"/>
        <item x="6"/>
        <item t="default"/>
      </items>
    </pivotField>
    <pivotField name="Channel" compact="0" outline="0" multipleItemSelectionAllowed="1" showAll="0">
      <items>
        <item x="0"/>
        <item x="1"/>
        <item x="2"/>
        <item x="3"/>
        <item x="4"/>
        <item x="5"/>
        <item x="6"/>
        <item x="7"/>
        <item x="8"/>
        <item x="9"/>
        <item x="10"/>
        <item t="default"/>
      </items>
    </pivotField>
    <pivotField name="Call Dat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t="default"/>
      </items>
    </pivotField>
    <pivotField name="Upcoming update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t="default"/>
      </items>
    </pivotField>
    <pivotField name="Company Details" compact="0" outline="0" multipleItemSelectionAllowed="1" showAll="0">
      <items>
        <item x="0"/>
        <item x="1"/>
        <item x="2"/>
        <item x="3"/>
        <item x="4"/>
        <item x="5"/>
        <item x="6"/>
        <item x="7"/>
        <item t="default"/>
      </items>
    </pivotField>
  </pivotFields>
  <rowFields>
    <field x="3"/>
    <field x="2"/>
  </rowFields>
  <colFields>
    <field x="7"/>
  </colFields>
  <dataFields>
    <dataField name="COUNTA of Phone" fld="1" subtotal="count" baseField="0"/>
  </dataFields>
</pivotTableDefinition>
</file>

<file path=xl/tables/table1.xml><?xml version="1.0" encoding="utf-8"?>
<table xmlns="http://schemas.openxmlformats.org/spreadsheetml/2006/main" ref="A1:M197" displayName="Table1" name="Table1" id="1">
  <autoFilter ref="$A$1:$M$197"/>
  <tableColumns count="13">
    <tableColumn name="Clients Name" id="1"/>
    <tableColumn name="Phone" id="2"/>
    <tableColumn name="Lead type" id="3"/>
    <tableColumn name="System" id="4"/>
    <tableColumn name="Created At" id="5"/>
    <tableColumn name="Called" id="6"/>
    <tableColumn name="Comments" id="7"/>
    <tableColumn name="Status" id="8"/>
    <tableColumn name="Contact Person" id="9"/>
    <tableColumn name="Channel" id="10"/>
    <tableColumn name="Call Date" id="11"/>
    <tableColumn name="Upcoming updates" id="12"/>
    <tableColumn name="Company Details" id="13"/>
  </tableColumns>
  <tableStyleInfo name="OLD-style" showColumnStripes="0" showFirstColumn="1" showLastColumn="1" showRowStripes="1"/>
</table>
</file>

<file path=xl/tables/table2.xml><?xml version="1.0" encoding="utf-8"?>
<table xmlns="http://schemas.openxmlformats.org/spreadsheetml/2006/main" headerRowCount="0" ref="A198:M525" displayName="Table_1" name="Table_1" id="4">
  <tableColumns count="13">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s>
  <tableStyleInfo name="OLD-style 2" showColumnStripes="0" showFirstColumn="1" showLastColumn="1" showRowStripes="1"/>
</table>
</file>

<file path=xl/tables/table3.xml><?xml version="1.0" encoding="utf-8"?>
<table xmlns="http://schemas.openxmlformats.org/spreadsheetml/2006/main" ref="A1:AD1097" displayName="Table3" name="Table3" id="3">
  <tableColumns count="30">
    <tableColumn name="name" id="1"/>
    <tableColumn name="Phone" id="2"/>
    <tableColumn name="Lead type" id="3"/>
    <tableColumn name="Created At" id="4"/>
    <tableColumn name="System" id="5"/>
    <tableColumn name="Call Date" id="6"/>
    <tableColumn name="Called" id="7"/>
    <tableColumn name="Feedback" id="8"/>
    <tableColumn name="Status" id="9"/>
    <tableColumn name="Contact Person" id="10"/>
    <tableColumn name="Channel" id="11"/>
    <tableColumn name="Follow-up_x000a_Action [1]" id="12"/>
    <tableColumn name="Follow-up [1]_x000a_Date" id="13"/>
    <tableColumn name="Follow-up [1]_x000a_Feedback" id="14"/>
    <tableColumn name="Follow-up_x000a_Action [2]" id="15"/>
    <tableColumn name="Follow-up [2]_x000a_Date" id="16"/>
    <tableColumn name="Follow-up [2]_x000a_Feedback" id="17"/>
    <tableColumn name="Current Stage" id="18"/>
    <tableColumn name="Closing" id="19"/>
    <tableColumn name="Meeting_x000a_Date" id="20"/>
    <tableColumn name="Note" id="21"/>
    <tableColumn name="Proposal Requirement " id="22"/>
    <tableColumn name="Proposal Link" id="23"/>
    <tableColumn name="Proposal_x000a_Amount" id="24"/>
    <tableColumn name=" Proposal_x000a_Date" id="25"/>
    <tableColumn name="Lost Reason" id="26"/>
    <tableColumn name="Lost Reason Comments" id="27"/>
    <tableColumn name="Closing_x000a_Date" id="28"/>
    <tableColumn name="Closing_x000a_Amount" id="29"/>
    <tableColumn name="Contract No" id="30"/>
  </tableColumns>
  <tableStyleInfo name="Main sheet-style" showColumnStripes="0" showFirstColumn="1" showLastColumn="1" showRowStripes="1"/>
</table>
</file>

<file path=xl/tables/table4.xml><?xml version="1.0" encoding="utf-8"?>
<table xmlns="http://schemas.openxmlformats.org/spreadsheetml/2006/main" ref="A1:AB1097" displayName="Table3_2" name="Table3_2" id="2">
  <tableColumns count="28">
    <tableColumn name="Name" id="1"/>
    <tableColumn name="Phone" id="2"/>
    <tableColumn name="Lead type" id="3"/>
    <tableColumn name="Created At" id="4"/>
    <tableColumn name="System" id="5"/>
    <tableColumn name="Call Date" id="6"/>
    <tableColumn name="Called" id="7"/>
    <tableColumn name="Feedback" id="8"/>
    <tableColumn name="Status" id="9"/>
    <tableColumn name="Contact Person" id="10"/>
    <tableColumn name="Channel" id="11"/>
    <tableColumn name="Follow-up Action [1]" id="12"/>
    <tableColumn name="FU[1]-Date" id="13"/>
    <tableColumn name="FU[1] Feedback" id="14"/>
    <tableColumn name="Follow-up Action [2]" id="15"/>
    <tableColumn name="FU[2]-Date" id="16"/>
    <tableColumn name="FU[2] Feedback" id="17"/>
    <tableColumn name="Current Stage" id="18"/>
    <tableColumn name="Meeting Date" id="19"/>
    <tableColumn name="Note" id="20"/>
    <tableColumn name="Proposal Requirement " id="21"/>
    <tableColumn name="Proposal Link" id="22"/>
    <tableColumn name="P-Amount" id="23"/>
    <tableColumn name=" P-Date" id="24"/>
    <tableColumn name="Closing" id="25"/>
    <tableColumn name="C-Date" id="26"/>
    <tableColumn name="C-Amount" id="27"/>
    <tableColumn name="Contract No" id="28"/>
  </tableColumns>
  <tableStyleInfo name="original m22-7-2-2026-style" showColumnStripes="0" showFirstColumn="1" showLastColumn="1" showRowStripes="1"/>
</table>
</file>

<file path=xl/tables/table5.xml><?xml version="1.0" encoding="utf-8"?>
<table xmlns="http://schemas.openxmlformats.org/spreadsheetml/2006/main" ref="A1:K996" displayName="Table4" name="Table4" id="5">
  <tableColumns count="11">
    <tableColumn name="Column 1" id="1"/>
    <tableColumn name="phone" id="2"/>
    <tableColumn name="Company" id="3"/>
    <tableColumn name="start date" id="4"/>
    <tableColumn name="To pay subscription" id="5"/>
    <tableColumn name="Monthly / Yearly" id="6"/>
    <tableColumn name="Username" id="7"/>
    <tableColumn name="Details" id="8"/>
    <tableColumn name="Paid or Not" id="9"/>
    <tableColumn name="Paying Details" id="10"/>
    <tableColumn name="Leads Of" id="11"/>
  </tableColumns>
  <tableStyleInfo name="Active Users-style" showColumnStripes="0" showFirstColumn="1" showLastColumn="1" showRowStripes="1"/>
</table>
</file>

<file path=xl/tables/table6.xml><?xml version="1.0" encoding="utf-8"?>
<table xmlns="http://schemas.openxmlformats.org/spreadsheetml/2006/main" ref="A1:M4" displayName="Table_2" name="Table_2" id="6">
  <tableColumns count="13">
    <tableColumn name="Clients Name" id="1"/>
    <tableColumn name="Phone" id="2"/>
    <tableColumn name="Lead type" id="3"/>
    <tableColumn name="System" id="4"/>
    <tableColumn name="Created At" id="5"/>
    <tableColumn name="Called" id="6"/>
    <tableColumn name="Comments" id="7"/>
    <tableColumn name="Upcoming updates" id="8"/>
    <tableColumn name="Status" id="9"/>
    <tableColumn name="Channel" id="10"/>
    <tableColumn name="Contact Person" id="11"/>
    <tableColumn name="Call Date" id="12"/>
    <tableColumn name="Company Details" id="13"/>
  </tableColumns>
  <tableStyleInfo name="Detail3-APP or Website-Waiting -style" showColumnStripes="0" showFirstColumn="1" showLastColumn="1" showRowStripes="1"/>
</table>
</file>

<file path=xl/tables/table7.xml><?xml version="1.0" encoding="utf-8"?>
<table xmlns="http://schemas.openxmlformats.org/spreadsheetml/2006/main" ref="A1:M3" displayName="Table_3" name="Table_3" id="7">
  <tableColumns count="13">
    <tableColumn name="Clients Name" id="1"/>
    <tableColumn name="Phone" id="2"/>
    <tableColumn name="Lead type" id="3"/>
    <tableColumn name="System" id="4"/>
    <tableColumn name="Created At" id="5"/>
    <tableColumn name="Called" id="6"/>
    <tableColumn name="Comments" id="7"/>
    <tableColumn name="Upcoming updates" id="8"/>
    <tableColumn name="Status" id="9"/>
    <tableColumn name="Channel" id="10"/>
    <tableColumn name="Contact Person" id="11"/>
    <tableColumn name="Call Date" id="12"/>
    <tableColumn name="Company Details" id="13"/>
  </tableColumns>
  <tableStyleInfo name="Detail2-Garage System-Qualified-style" showColumnStripes="0" showFirstColumn="1" showLastColumn="1" showRowStripes="1"/>
</table>
</file>

<file path=xl/tables/table8.xml><?xml version="1.0" encoding="utf-8"?>
<table xmlns="http://schemas.openxmlformats.org/spreadsheetml/2006/main" ref="A1:M4" displayName="Table_4" name="Table_4" id="8">
  <tableColumns count="13">
    <tableColumn name="Clients Name" id="1"/>
    <tableColumn name="Phone" id="2"/>
    <tableColumn name="Lead type" id="3"/>
    <tableColumn name="System" id="4"/>
    <tableColumn name="Created At" id="5"/>
    <tableColumn name="Called" id="6"/>
    <tableColumn name="Comments" id="7"/>
    <tableColumn name="Upcoming updates" id="8"/>
    <tableColumn name="Status" id="9"/>
    <tableColumn name="Channel" id="10"/>
    <tableColumn name="Contact Person" id="11"/>
    <tableColumn name="Call Date" id="12"/>
    <tableColumn name="Company Details" id="13"/>
  </tableColumns>
  <tableStyleInfo name="Detail1-E-commerce-style" showColumnStripes="0" showFirstColumn="1" showLastColumn="1" showRowStripes="1"/>
</table>
</file>

<file path=xl/tables/table9.xml><?xml version="1.0" encoding="utf-8"?>
<table xmlns="http://schemas.openxmlformats.org/spreadsheetml/2006/main" ref="A1:E35" displayName="Total_Leads" name="Total_Leads" id="9">
  <tableColumns count="5">
    <tableColumn name="Month" id="1"/>
    <tableColumn name="Leads 1-10" id="2"/>
    <tableColumn name="Leads 11-20" id="3"/>
    <tableColumn name="Leads 21-end" id="4"/>
    <tableColumn name="Total Leads" id="5"/>
  </tableColumns>
  <tableStyleInfo name="Monthly each 10 days-style" showColumnStripes="0" showFirstColumn="1" showLastColumn="1" showRowStripes="1"/>
</table>
</file>

<file path=xl/tables/table10.xml><?xml version="1.0" encoding="utf-8"?>
<table xmlns="http://schemas.openxmlformats.org/spreadsheetml/2006/main" ref="G1:K35" displayName="Qulified_Leads" name="Qulified_Leads" id="10">
  <tableColumns count="5">
    <tableColumn name="Month" id="1"/>
    <tableColumn name="Leads 1-10" id="2"/>
    <tableColumn name="Leads 11-20" id="3"/>
    <tableColumn name="Leads 21-end" id="4"/>
    <tableColumn name="Total Qualified Leads" id="5"/>
  </tableColumns>
  <tableStyleInfo name="Monthly each 10 days-style 2" showColumnStripes="0" showFirstColumn="1" showLastColumn="1" showRowStripes="1"/>
</table>
</file>

<file path=xl/tables/table11.xml><?xml version="1.0" encoding="utf-8"?>
<table xmlns="http://schemas.openxmlformats.org/spreadsheetml/2006/main" ref="A5:G125" displayName="Table2" name="Table2" id="11">
  <tableColumns count="7">
    <tableColumn name="S.No" id="1"/>
    <tableColumn name="Google map Links" id="2"/>
    <tableColumn name="Name" id="3"/>
    <tableColumn name="category" id="4"/>
    <tableColumn name="Address" id="5"/>
    <tableColumn name="Phone numbers" id="6"/>
    <tableColumn name="Seed Comment" id="7"/>
  </tableColumns>
  <tableStyleInfo name="Maabila Contact list-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F1" dT="2024-12-05T12:55:21.00" personId="{9e6a8159-0261-48de-bd95-0f2c61758e0c}" id="{36a56026-532c-46a9-8c5b-933f8719a5f3}" done="0">
    <x18tc:text xml:space="preserve">Pleas Insert Google Drive link here for the quotation</x18tc:text>
  </x18tc:threadedComment>
</x18tc:ThreadedComments>
</file>

<file path=xl/worksheets/_rels/sheet1.xml.rels><?xml version="1.0" encoding="UTF-8" standalone="yes"?><Relationships xmlns="http://schemas.openxmlformats.org/package/2006/relationships"><Relationship Id="rId40" Type="http://schemas.openxmlformats.org/officeDocument/2006/relationships/hyperlink" Target="https://www.instagram.com/lbdyh168/" TargetMode="External"/><Relationship Id="rId42" Type="http://schemas.openxmlformats.org/officeDocument/2006/relationships/hyperlink" Target="https://www.instagram.com/ooi19i/" TargetMode="External"/><Relationship Id="rId41" Type="http://schemas.openxmlformats.org/officeDocument/2006/relationships/hyperlink" Target="https://www.instagram.com/nooroman552/" TargetMode="External"/><Relationship Id="rId44" Type="http://schemas.openxmlformats.org/officeDocument/2006/relationships/hyperlink" Target="https://www.instagram.com/q_a7m/" TargetMode="External"/><Relationship Id="rId43" Type="http://schemas.openxmlformats.org/officeDocument/2006/relationships/hyperlink" Target="https://www.instagram.com/prince_of_peace_11/" TargetMode="External"/><Relationship Id="rId46" Type="http://schemas.openxmlformats.org/officeDocument/2006/relationships/hyperlink" Target="http://mawa.om/" TargetMode="External"/><Relationship Id="rId45" Type="http://schemas.openxmlformats.org/officeDocument/2006/relationships/hyperlink" Target="mailto:thiqatech.co@gmail.com" TargetMode="External"/><Relationship Id="rId1" Type="http://schemas.openxmlformats.org/officeDocument/2006/relationships/hyperlink" Target="https://www.instagram.com/alkhaifibadriya/" TargetMode="External"/><Relationship Id="rId2" Type="http://schemas.openxmlformats.org/officeDocument/2006/relationships/hyperlink" Target="https://www.instagram.com/bu_khalid67/" TargetMode="External"/><Relationship Id="rId3" Type="http://schemas.openxmlformats.org/officeDocument/2006/relationships/hyperlink" Target="https://www.instagram.com/ahmed_alsabri94/" TargetMode="External"/><Relationship Id="rId4" Type="http://schemas.openxmlformats.org/officeDocument/2006/relationships/hyperlink" Target="https://www.instagram.com/abdullahnasseralriyami/" TargetMode="External"/><Relationship Id="rId9" Type="http://schemas.openxmlformats.org/officeDocument/2006/relationships/hyperlink" Target="https://www.instagram.com/ob.93/" TargetMode="External"/><Relationship Id="rId47" Type="http://schemas.openxmlformats.org/officeDocument/2006/relationships/drawing" Target="../drawings/drawing1.xml"/><Relationship Id="rId5" Type="http://schemas.openxmlformats.org/officeDocument/2006/relationships/hyperlink" Target="https://www.instagram.com/7s5ta/" TargetMode="External"/><Relationship Id="rId6" Type="http://schemas.openxmlformats.org/officeDocument/2006/relationships/hyperlink" Target="https://www.instagram.com/a.93339/" TargetMode="External"/><Relationship Id="rId7" Type="http://schemas.openxmlformats.org/officeDocument/2006/relationships/hyperlink" Target="https://www.instagram.com/mohammed_alkiumii/" TargetMode="External"/><Relationship Id="rId8" Type="http://schemas.openxmlformats.org/officeDocument/2006/relationships/hyperlink" Target="https://www.instagram.com/bawadi_real.estate/" TargetMode="External"/><Relationship Id="rId31" Type="http://schemas.openxmlformats.org/officeDocument/2006/relationships/hyperlink" Target="https://www.instagram.com/aldar.hostel/" TargetMode="External"/><Relationship Id="rId30" Type="http://schemas.openxmlformats.org/officeDocument/2006/relationships/hyperlink" Target="https://www.instagram.com/saifalabri77/" TargetMode="External"/><Relationship Id="rId33" Type="http://schemas.openxmlformats.org/officeDocument/2006/relationships/hyperlink" Target="https://www.instagram.com/sult.alalmawali/" TargetMode="External"/><Relationship Id="rId32" Type="http://schemas.openxmlformats.org/officeDocument/2006/relationships/hyperlink" Target="https://www.instagram.com/edge_oman/" TargetMode="External"/><Relationship Id="rId35" Type="http://schemas.openxmlformats.org/officeDocument/2006/relationships/hyperlink" Target="https://www.instagram.com/saam.rawas/" TargetMode="External"/><Relationship Id="rId34" Type="http://schemas.openxmlformats.org/officeDocument/2006/relationships/hyperlink" Target="https://www.instagram.com/sheen9.4/" TargetMode="External"/><Relationship Id="rId37" Type="http://schemas.openxmlformats.org/officeDocument/2006/relationships/hyperlink" Target="https://www.instagram.com/kings_investment_realestates/" TargetMode="External"/><Relationship Id="rId36" Type="http://schemas.openxmlformats.org/officeDocument/2006/relationships/hyperlink" Target="https://www.instagram.com/aasoaa1990/" TargetMode="External"/><Relationship Id="rId39" Type="http://schemas.openxmlformats.org/officeDocument/2006/relationships/hyperlink" Target="https://www.instagram.com/arifalshehhi/" TargetMode="External"/><Relationship Id="rId38" Type="http://schemas.openxmlformats.org/officeDocument/2006/relationships/hyperlink" Target="https://www.instagram.com/hassan_siddiquiiiii/" TargetMode="External"/><Relationship Id="rId20" Type="http://schemas.openxmlformats.org/officeDocument/2006/relationships/hyperlink" Target="https://www.instagram.com/o70o700/" TargetMode="External"/><Relationship Id="rId22" Type="http://schemas.openxmlformats.org/officeDocument/2006/relationships/hyperlink" Target="https://www.instagram.com/aa015as/" TargetMode="External"/><Relationship Id="rId21" Type="http://schemas.openxmlformats.org/officeDocument/2006/relationships/hyperlink" Target="https://www.instagram.com/aram_alkhaleej_hostel/" TargetMode="External"/><Relationship Id="rId24" Type="http://schemas.openxmlformats.org/officeDocument/2006/relationships/hyperlink" Target="https://www.instagram.com/qaisalnabhani/" TargetMode="External"/><Relationship Id="rId23" Type="http://schemas.openxmlformats.org/officeDocument/2006/relationships/hyperlink" Target="https://www.instagram.com/ob_said___/" TargetMode="External"/><Relationship Id="rId26" Type="http://schemas.openxmlformats.org/officeDocument/2006/relationships/hyperlink" Target="https://www.instagram.com/ya2020ar/" TargetMode="External"/><Relationship Id="rId25" Type="http://schemas.openxmlformats.org/officeDocument/2006/relationships/hyperlink" Target="https://www.instagram.com/foori_622/" TargetMode="External"/><Relationship Id="rId28" Type="http://schemas.openxmlformats.org/officeDocument/2006/relationships/hyperlink" Target="https://www.instagram.com/mr.95_mo/" TargetMode="External"/><Relationship Id="rId27" Type="http://schemas.openxmlformats.org/officeDocument/2006/relationships/hyperlink" Target="https://www.instagram.com/m_3njoy/" TargetMode="External"/><Relationship Id="rId29" Type="http://schemas.openxmlformats.org/officeDocument/2006/relationships/hyperlink" Target="https://www.instagram.com/gmqatabi/" TargetMode="External"/><Relationship Id="rId51" Type="http://schemas.openxmlformats.org/officeDocument/2006/relationships/table" Target="../tables/table2.xml"/><Relationship Id="rId50" Type="http://schemas.openxmlformats.org/officeDocument/2006/relationships/table" Target="../tables/table1.xml"/><Relationship Id="rId11" Type="http://schemas.openxmlformats.org/officeDocument/2006/relationships/hyperlink" Target="https://www.instagram.com/alamri640/" TargetMode="External"/><Relationship Id="rId10" Type="http://schemas.openxmlformats.org/officeDocument/2006/relationships/hyperlink" Target="https://www.instagram.com/rshdlmmry53/" TargetMode="External"/><Relationship Id="rId13" Type="http://schemas.openxmlformats.org/officeDocument/2006/relationships/hyperlink" Target="https://www.instagram.com/sll.116/" TargetMode="External"/><Relationship Id="rId12" Type="http://schemas.openxmlformats.org/officeDocument/2006/relationships/hyperlink" Target="https://www.instagram.com/mmmmma7579/" TargetMode="External"/><Relationship Id="rId15" Type="http://schemas.openxmlformats.org/officeDocument/2006/relationships/hyperlink" Target="https://www.instagram.com/issa96._/" TargetMode="External"/><Relationship Id="rId14" Type="http://schemas.openxmlformats.org/officeDocument/2006/relationships/hyperlink" Target="https://www.instagram.com/shininglines/" TargetMode="External"/><Relationship Id="rId17" Type="http://schemas.openxmlformats.org/officeDocument/2006/relationships/hyperlink" Target="https://www.instagram.com/m_ussaab1/" TargetMode="External"/><Relationship Id="rId16" Type="http://schemas.openxmlformats.org/officeDocument/2006/relationships/hyperlink" Target="https://www.instagram.com/shabakati_sur/" TargetMode="External"/><Relationship Id="rId19" Type="http://schemas.openxmlformats.org/officeDocument/2006/relationships/hyperlink" Target="https://www.instagram.com/bashar_2929/" TargetMode="External"/><Relationship Id="rId18" Type="http://schemas.openxmlformats.org/officeDocument/2006/relationships/hyperlink" Target="https://www.instagram.com/nazwa1954/"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1drv.ms/w/c/8517905026bbb42c/IQBmWgb6bUf3R4edMa_RUN6tAUT2KRs5JYdVdybMvt7ymVE?e=4ScnXN" TargetMode="External"/><Relationship Id="rId2" Type="http://schemas.openxmlformats.org/officeDocument/2006/relationships/drawing" Target="../drawings/drawing2.xml"/><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1" Type="http://schemas.openxmlformats.org/officeDocument/2006/relationships/hyperlink" Target="https://1drv.ms/w/c/8517905026bbb42c/IQBmWgb6bUf3R4edMa_RUN6tAUT2KRs5JYdVdybMvt7ymVE?e=4ScnXN" TargetMode="External"/><Relationship Id="rId2" Type="http://schemas.openxmlformats.org/officeDocument/2006/relationships/drawing" Target="../drawings/drawing3.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1" Type="http://schemas.openxmlformats.org/officeDocument/2006/relationships/hyperlink" Target="http://dsoman.com" TargetMode="External"/><Relationship Id="rId2" Type="http://schemas.openxmlformats.org/officeDocument/2006/relationships/hyperlink" Target="https://maps.app.goo.gl/yywG99rb2asUy6TC7?g_st=iw" TargetMode="External"/><Relationship Id="rId3"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mailto:D.alsarhani@dsoman.com" TargetMode="External"/><Relationship Id="rId2" Type="http://schemas.openxmlformats.org/officeDocument/2006/relationships/hyperlink" Target="mailto:D.alsarhani@dsoman.com" TargetMode="External"/><Relationship Id="rId3" Type="http://schemas.openxmlformats.org/officeDocument/2006/relationships/drawing" Target="../drawings/drawing5.xml"/><Relationship Id="rId5"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pivotTable" Target="../pivotTables/pivotTable2.xml"/><Relationship Id="rId3"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3.xml"/><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 Id="rId3"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 Id="rId3"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 Id="rId3"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11.xml"/><Relationship Id="rId5"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 Id="rId4" Type="http://schemas.openxmlformats.org/officeDocument/2006/relationships/table" Target="../tables/table9.xml"/><Relationship Id="rId5"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40" Type="http://schemas.openxmlformats.org/officeDocument/2006/relationships/hyperlink" Target="https://www.google.com/maps/place/CAR+DECORATION/data=!4m7!3m6!1s0x3e8de54228df7049:0x153178ee33053496!8m2!3d23.6738351!4d58.1466801!16s%2Fg%2F11rvdcfpw8!19sChIJSXDfKELljT4RljQFM-54MRU?authuser=0&amp;hl=en&amp;rclk=1" TargetMode="External"/><Relationship Id="rId42" Type="http://schemas.openxmlformats.org/officeDocument/2006/relationships/hyperlink" Target="https://www.google.com/maps/place/High+Capacity+Trading+LLC/data=!4m7!3m6!1s0x3e8dfd90debb5a55:0x875270c3f6f4df49!8m2!3d23.5971014!4d58.2489186!16s%2Fg%2F11c605jqy0!19sChIJVVq73pD9jT4RSd_09sNwUoc?authuser=0&amp;hl=en&amp;rclk=1" TargetMode="External"/><Relationship Id="rId41" Type="http://schemas.openxmlformats.org/officeDocument/2006/relationships/hyperlink" Target="https://www.google.com/maps/place/Wave+Homes+L.L.C./data=!4m7!3m6!1s0x3e91f833cd6ad139:0x21770ff1c256a6a3!8m2!3d23.6250002!4d58.2615178!16s%2Fg%2F12xpzrn7y!19sChIJOdFqzTP4kT4Ro6ZWwvEPdyE?authuser=0&amp;hl=en&amp;rclk=1" TargetMode="External"/><Relationship Id="rId44" Type="http://schemas.openxmlformats.org/officeDocument/2006/relationships/hyperlink" Target="https://www.google.com/maps/place/%D8%A7%D9%84%D9%81%D9%86%D8%A7%D8%B1+%D9%84%D9%84%D8%B9%D9%82%D8%A7%D8%B1%D8%A7%D8%AA+%D9%88%D8%A7%D9%84%D8%AE%D8%AF%D9%85%D8%A7%D8%AA+%D8%A7%D9%84%D9%87%D9%86%D8%AF%D8%B3%D9%8A%D8%A9%E2%80%AD/data=!4m7!3m6!1s0x3e8dfda4fe2c2061:0x9089d567d7f15558!8m2!3d23.5954242!4d58.2494457!16s%2Fg%2F11tp77hsw2!19sChIJYSAs_qT9jT4RWFXx12fViZA?authuser=0&amp;hl=en&amp;rclk=1" TargetMode="External"/><Relationship Id="rId43" Type="http://schemas.openxmlformats.org/officeDocument/2006/relationships/hyperlink" Target="https://www.google.com/maps/place/AL+Mustaqbal+Real+Estate+%D8%A7%D9%84%D9%85%D8%B3%D8%AA%D9%82%D8%A8%D9%84+%D9%84%D9%84%D8%AA%D8%B7%D9%88%D9%8A%D8%B1+%D8%A7%D9%84%D8%B9%D9%82%D8%A7%D8%B1%D9%8A%E2%80%AD/data=!4m7!3m6!1s0x3e8dfd17b92a058b:0xb29ceaef3589761e!8m2!3d23.6283501!4d58.1949875!16s%2Fg%2F11mhl9vvym!19sChIJiwUquRf9jT4RHnaJNe_qnLI?authuser=0&amp;hl=en&amp;rclk=1" TargetMode="External"/><Relationship Id="rId46" Type="http://schemas.openxmlformats.org/officeDocument/2006/relationships/hyperlink" Target="https://www.google.com/maps/place/%D8%A7%D9%84%D8%A7%D8%B4%D8%B1%D8%A7%D9%81+%D9%84%D9%84%D8%AE%D8%AF%D9%85%D8%A7%D8%AA+%D8%A7%D9%84%D8%B9%D9%82%D8%A7%D8%B1%D9%8A%D8%A9%E2%80%AD/data=!4m7!3m6!1s0x3e8dfd8491b9eb2b:0x5fb8c88fe90dde0f!8m2!3d23.6271341!4d58.2195169!16s%2Fg%2F11tnwk0v38!19sChIJK-u5kYT9jT4RD94N6Y_IuF8?authuser=0&amp;hl=en&amp;rclk=1" TargetMode="External"/><Relationship Id="rId45" Type="http://schemas.openxmlformats.org/officeDocument/2006/relationships/hyperlink" Target="https://www.google.com/maps/place/%D9%83%D9%88%D9%85%D8%A8%D9%88+%D8%A7%D9%84%D8%B9%D8%B5%D8%B1%D9%8A%D8%A9+%D9%84%D9%84%D8%AA%D8%AC%D8%A7%D8%B1%D8%A9+%D9%88%D8%A7%D9%84%D9%85%D9%82%D8%A7%D9%88%D9%84%D8%A7%D8%AA%E2%80%AD/data=!4m7!3m6!1s0x3e8de3819415bd77:0x4baee0a2bd9f035!8m2!3d23.6385664!4d58.1420343!16s%2Fg%2F11gd_zt146!19sChIJd70VlIHjjT4RNfDZKwruugQ?authuser=0&amp;hl=en&amp;rclk=1" TargetMode="External"/><Relationship Id="rId107" Type="http://schemas.openxmlformats.org/officeDocument/2006/relationships/hyperlink" Target="https://www.google.com/maps/place/OYO+TECHNOLOGY+AND+HOSPITALITY/data=!4m7!3m6!1s0x3e8de5a829cdd36d:0x193550b1b5501a82!8m2!3d23.660894!4d58.128717!16s%2Fg%2F11khxzx5h9!19sChIJbdPNKajljT4RghpQtbFQNRk?authuser=0&amp;hl=en&amp;rclk=1" TargetMode="External"/><Relationship Id="rId106" Type="http://schemas.openxmlformats.org/officeDocument/2006/relationships/hyperlink" Target="https://www.google.com/maps/place/%D8%A3%D8%B1%D8%B6+%D8%B3%D9%84%D8%B7%D8%A7%D9%86+%D8%A8%D9%86+%D9%85%D8%AD%D9%85%D8%AF+%D8%A7%D9%84%D9%86%D8%B9%D9%85%D8%A7%D9%86%D9%8A%E2%80%AD/data=!4m7!3m6!1s0x3e8dfd3eb2fec7f3:0xbf380a0cecc1c13a!8m2!3d23.6266925!4d58.2582225!16s%2Fg%2F11vdw1rrbz!19sChIJ88f-sj79jT4ROsHB7AwKOL8?authuser=0&amp;hl=en&amp;rclk=1" TargetMode="External"/><Relationship Id="rId105" Type="http://schemas.openxmlformats.org/officeDocument/2006/relationships/hyperlink" Target="https://www.google.com/maps/place/mskn+%7C+%D9%85%D8%B3%D9%83%D9%86%E2%80%AD/data=!4m7!3m6!1s0x3e91ffc58ae28251:0xd3c13a9b7ba10f77!8m2!3d23.6162023!4d58.1850707!16s%2Fg%2F11lscv07gy!19sChIJUYLiisX_kT4Rdw-he5s6wdM?authuser=0&amp;hl=en&amp;rclk=1" TargetMode="External"/><Relationship Id="rId104" Type="http://schemas.openxmlformats.org/officeDocument/2006/relationships/hyperlink" Target="https://www.google.com/maps/place/%D8%A7%D9%84%D9%85%D8%B9%D8%AA%D8%B5%D9%85+%D9%84%D9%84%D9%85%D8%B4%D8%A7%D8%B1%D9%8A%D8%B9%E2%80%AD/data=!4m7!3m6!1s0x3e8dfd26a7b6f8d9:0xfc0b1469824f74f4!8m2!3d23.604277!4d58.2291749!16s%2Fg%2F11y35pszwj!19sChIJ2fi2pyb9jT4R9HRPgmkUC_w?authuser=0&amp;hl=en&amp;rclk=1" TargetMode="External"/><Relationship Id="rId109" Type="http://schemas.openxmlformats.org/officeDocument/2006/relationships/hyperlink" Target="https://www.google.com/maps/place/Al+Tayar+Properties/data=!4m7!3m6!1s0x3e8dfd837595144d:0x7662c56de3c6e8be!8m2!3d23.6267448!4d58.1980077!16s%2Fg%2F11vqt90h67!19sChIJTRSVdYP9jT4RvujG423FYnY?authuser=0&amp;hl=en&amp;rclk=1" TargetMode="External"/><Relationship Id="rId108" Type="http://schemas.openxmlformats.org/officeDocument/2006/relationships/hyperlink" Target="https://www.google.com/maps/place/%D9%85%D9%83%D8%AA%D8%A8+%D8%B3%D9%86%D8%AF+%D9%85%D8%B4%D8%A7%D8%B1%D9%8A%D8%B9+%D8%AD%D9%85%D9%8A%D8%B1+%D9%85%D8%B9%D8%A8%D9%8A%D9%84%D9%87+8%E2%80%AD/data=!4m7!3m6!1s0x3e8de7be3f304e65:0xde54f9518783c79e!8m2!3d23.6340642!4d58.0716571!16s%2Fg%2F11pq8gxlkw!19sChIJZU4wP77njT4RnseDh1H5VN4?authuser=0&amp;hl=en&amp;rclk=1" TargetMode="External"/><Relationship Id="rId48" Type="http://schemas.openxmlformats.org/officeDocument/2006/relationships/hyperlink" Target="https://www.google.com/maps/place/%D8%A7%D9%84%D8%AA%D8%B9%D8%A7%D9%88%D9%86+%D8%A7%D9%84%D8%AE%D9%84%D9%8A%D8%AC%D9%8A+%D8%B4+%D9%85+%D9%85+Gulf+Cooperation+LLC%E2%80%AD/data=!4m7!3m6!1s0x3e8de54125e6838f:0xa68aef595c60f341!8m2!3d23.6583536!4d58.1834884!16s%2Fg%2F11lk0khptc!19sChIJj4PmJUHljT4RQfNgXFnviqY?authuser=0&amp;hl=en&amp;rclk=1" TargetMode="External"/><Relationship Id="rId47" Type="http://schemas.openxmlformats.org/officeDocument/2006/relationships/hyperlink" Target="https://www.google.com/maps/place/Liaqat+trading/data=!4m7!3m6!1s0x3e8de76e303d5953:0xa192e2bff14c34f2!8m2!3d23.6522906!4d58.0952371!16s%2Fg%2F11q2xz5fpk!19sChIJU1k9MG7njT4R8jRM8b_ikqE?authuser=0&amp;hl=en&amp;rclk=1" TargetMode="External"/><Relationship Id="rId49" Type="http://schemas.openxmlformats.org/officeDocument/2006/relationships/hyperlink" Target="https://www.google.com/maps/place/Wasl+Real+Estate/data=!4m7!3m6!1s0x3e8dfd14a46c9c37:0xba1acc4df456c7b8!8m2!3d23.6165008!4d58.1871413!16s%2Fg%2F11pvm0c0q7!19sChIJN5xspBT9jT4RuMdW9E3MGro?authuser=0&amp;hl=en&amp;rclk=1" TargetMode="External"/><Relationship Id="rId103" Type="http://schemas.openxmlformats.org/officeDocument/2006/relationships/hyperlink" Target="https://www.google.com/maps/place/Arjwan+Al+Khaleej+For+Real+Estate/data=!4m7!3m6!1s0x3e8dfdc28595ce05:0x944da25fcf9a797!8m2!3d23.679799!4d58.1947507!16s%2Fg%2F11h5bbyv58!19sChIJBc6VhcL9jT4Rl6f5_CXaRAk?authuser=0&amp;hl=en&amp;rclk=1" TargetMode="External"/><Relationship Id="rId102" Type="http://schemas.openxmlformats.org/officeDocument/2006/relationships/hyperlink" Target="https://www.google.com/maps/place/%D8%A7%D9%84%D8%B9%D8%B1%D8%A8%D9%8A%D8%A9+%D9%84%D9%84%D8%B9%D9%82%D8%A7%D8%B1%D8%A7%D8%AA+%D9%81%D8%B1%D8%B9+%D8%A7%D9%84%D8%AE%D9%88%D8%B6%E2%80%AD/data=!4m7!3m6!1s0x3e8de3ade94068bd:0x3cba7164caddf386!8m2!3d23.6173036!4d58.181902!16s%2Fg%2F11fwjfhfxc!19sChIJvWhA6a3jjT4RhvPdymRxujw?authuser=0&amp;hl=en&amp;rclk=1" TargetMode="External"/><Relationship Id="rId101" Type="http://schemas.openxmlformats.org/officeDocument/2006/relationships/hyperlink" Target="https://www.google.com/maps/place/Smart+Group+-+%D9%85%D8%AC%D9%85%D9%88%D8%B9%D8%A9+%D8%B3%D9%85%D8%A7%D8%B1%D8%AA+%D9%84%D9%84%D9%85%D8%B4%D8%A7%D8%B1%D9%8A%D8%B9+%D8%A7%D9%84%D8%B9%D9%82%D8%A7%D8%B1%D9%8A%D8%A9%E2%80%AD/data=!4m7!3m6!1s0x3e8dfdb40c165fd3:0x55d6636044ef4164!8m2!3d23.6138446!4d58.1781262!16s%2Fg%2F11tf28cxwv!19sChIJ018WDLT9jT4RZEHvRGBj1lU?authuser=0&amp;hl=en&amp;rclk=1" TargetMode="External"/><Relationship Id="rId100" Type="http://schemas.openxmlformats.org/officeDocument/2006/relationships/hyperlink" Target="https://www.google.com/maps/place/Saraya+Real+Estate/data=!4m7!3m6!1s0x3e8dfdd71cfe0355:0x6b49f857cbe24923!8m2!3d23.615213!4d58.2034089!16s%2Fg%2F11k03nmnr1!19sChIJVQP-HNf9jT4RI0niy1f4SWs?authuser=0&amp;hl=en&amp;rclk=1" TargetMode="External"/><Relationship Id="rId31" Type="http://schemas.openxmlformats.org/officeDocument/2006/relationships/hyperlink" Target="https://www.google.com/maps/place/Dar+Al+Iskan+Real+Estate/data=!4m7!3m6!1s0x3e8dfd2597a5f795:0x303f7e576e7dc288!8m2!3d23.5962199!4d58.2155255!16s%2Fg%2F11y30zpq7l!19sChIJlfellyX9jT4RiMJ9bld-PzA?authuser=0&amp;hl=en&amp;rclk=1" TargetMode="External"/><Relationship Id="rId30" Type="http://schemas.openxmlformats.org/officeDocument/2006/relationships/hyperlink" Target="https://www.google.com/maps/place/%D8%B3%D9%83%D9%86%D9%89+%D8%A7%D9%84%D8%B9%D9%82%D8%A7%D8%B1%D9%8A%D8%A9%E2%80%AD/data=!4m7!3m6!1s0x3e8dfdd2346a3fbd:0x6a929386063c92c5!8m2!3d23.5959886!4d58.2157286!16s%2Fg%2F11px579pfr!19sChIJvT9qNNL9jT4RxZI8BoaTkmo?authuser=0&amp;hl=en&amp;rclk=1" TargetMode="External"/><Relationship Id="rId33" Type="http://schemas.openxmlformats.org/officeDocument/2006/relationships/hyperlink" Target="https://www.google.com/maps/place/%D8%A8%D9%86%D8%A7%D9%8A%D8%A9+%D8%A8%D8%B1%D8%AC+%D9%86%D8%AE%D9%84%E2%80%AD/data=!4m7!3m6!1s0x3e8de3c0179dbd11:0x92b00ff661164e58!8m2!3d23.6361199!4d58.1360956!16s%2Fg%2F11h2mcny_4!19sChIJEb2dF8DjjT4RWE4WYfYPsJI?authuser=0&amp;hl=en&amp;rclk=1" TargetMode="External"/><Relationship Id="rId32" Type="http://schemas.openxmlformats.org/officeDocument/2006/relationships/hyperlink" Target="https://www.google.com/maps/place/%D8%A7%D9%84%D9%82%D9%84%D9%85+%D9%84%D9%84%D8%B9%D9%82%D8%A7%D8%B1%D8%A7%D8%AA+Alqalam+Real+Estate%E2%80%AD/data=!4m7!3m6!1s0x3e8dfd4ac95137e7:0x98c455d203ce933f!8m2!3d23.5912582!4d58.2177299!16s%2Fg%2F11gmg7kbqh!19sChIJ5zdRyUr9jT4RP5POA9JVxJg?authuser=0&amp;hl=en&amp;rclk=1" TargetMode="External"/><Relationship Id="rId35" Type="http://schemas.openxmlformats.org/officeDocument/2006/relationships/hyperlink" Target="https://www.google.com/maps/place/Um+Kaltham+Investment/data=!4m7!3m6!1s0x3e8de46cbaf67121:0xe0571146f70e91b8!8m2!3d23.6532764!4d58.1217524!16s%2Fg%2F11c0r5gsh4!19sChIJIXH2umzkjT4RuJEO90YRV-A?authuser=0&amp;hl=en&amp;rclk=1" TargetMode="External"/><Relationship Id="rId34" Type="http://schemas.openxmlformats.org/officeDocument/2006/relationships/hyperlink" Target="https://www.google.com/maps/place/Deal+Properties+%D8%AF%D9%8A%D9%84+%D8%A7%D9%84%D8%B9%D9%82%D8%A7%D8%B1%D9%8A%D8%A9%E2%80%AD/data=!4m7!3m6!1s0x3e8dfd7a206ff1a7:0x1825b7573b0578c1!8m2!3d23.6116568!4d58.2136305!16s%2Fg%2F11l5vswz8t!19sChIJp_FvIHr9jT4RwXgFO1e3JRg?authuser=0&amp;hl=en&amp;rclk=1" TargetMode="External"/><Relationship Id="rId37" Type="http://schemas.openxmlformats.org/officeDocument/2006/relationships/hyperlink" Target="https://www.google.com/maps/place/%D8%A3%D8%A8%D8%AA%D9%83%D8%A7%D8%B1+%D8%A7%D9%84%D8%B9%D9%82%D8%A7%D8%B1%D9%8A%D8%A9%E2%80%AD/data=!4m7!3m6!1s0x3e8dfdbdfb69f4f7:0x41dafbd7a2d18a7f!8m2!3d23.6283593!4d58.1949719!16s%2Fg%2F11qbtxh7z9!19sChIJ9_Rp-739jT4Rf4rRotf72kE?authuser=0&amp;hl=en&amp;rclk=1" TargetMode="External"/><Relationship Id="rId36" Type="http://schemas.openxmlformats.org/officeDocument/2006/relationships/hyperlink" Target="https://www.google.com/maps/place/%D8%AC%D9%88%D9%87%D8%B1%D8%A9+%D8%A7%D9%84%D8%A3%D8%B5%D9%8A%D9%84+%D9%84%D9%84%D8%AA%D8%AC%D8%A7%D8%B1%D8%A9%E2%80%AD/data=!4m7!3m6!1s0x3e8dfdd944691711:0x1df7af170e8bd11c!8m2!3d23.6344278!4d58.200661!16s%2Fg%2F11sv7ct4c3!19sChIJERdpRNn9jT4RHNGLDhev9x0?authuser=0&amp;hl=en&amp;rclk=1" TargetMode="External"/><Relationship Id="rId39" Type="http://schemas.openxmlformats.org/officeDocument/2006/relationships/hyperlink" Target="https://www.google.com/maps/place/Alfeen+Properties/data=!4m7!3m6!1s0x3e8dfd9d169e0133:0xdd3f76d373de3d9c!8m2!3d23.6203749!4d58.2144271!16s%2Fg%2F11q2xschbz!19sChIJMwGeFp39jT4RnD3ec9N2P90?authuser=0&amp;hl=en&amp;rclk=1" TargetMode="External"/><Relationship Id="rId38" Type="http://schemas.openxmlformats.org/officeDocument/2006/relationships/hyperlink" Target="https://www.google.com/maps/place/Real+estate+of+art/data=!4m7!3m6!1s0x3e8dfd7bc2550a0d:0x3475fa040df4ce8b!8m2!3d23.6266331!4d58.194727!16s%2Fg%2F11mfwpfk7h!19sChIJDQpVwnv9jT4Ri870DQT6dTQ?authuser=0&amp;hl=en&amp;rclk=1" TargetMode="External"/><Relationship Id="rId20" Type="http://schemas.openxmlformats.org/officeDocument/2006/relationships/hyperlink" Target="https://www.google.com/maps/place/%D8%AF%D9%8A%D8%A7%D8%B1+%D8%A7%D9%84%D8%B9%D8%B2+%D9%84%D9%84%D8%A3%D8%AF%D8%A7%D8%B1%D8%A9+%D8%A7%D9%84%D8%B9%D9%82%D8%A7%D8%B1%D9%8A%D8%A9%E2%80%AD/data=!4m7!3m6!1s0x3e8de5279183544d:0x6911e83a5928a760!8m2!3d23.6397166!4d58.1213843!16s%2Fg%2F11rwq6spkj!19sChIJTVSDkSfljT4RYKcoWTroEWk?authuser=0&amp;hl=en&amp;rclk=1" TargetMode="External"/><Relationship Id="rId22" Type="http://schemas.openxmlformats.org/officeDocument/2006/relationships/hyperlink" Target="https://www.google.com/maps/place/%D8%A5%D8%B9%D9%85%D8%A7%D8%B1+%D9%84%D9%84%D8%A3%D8%B9%D9%85%D8%A7%D9%84+%D8%A7%D9%84%D8%B9%D9%82%D8%A7%D8%B1%D9%8A%D8%A9%E2%80%AD/data=!4m7!3m6!1s0x3e8de329d21d598b:0xb2366c6e38b0bd68!8m2!3d23.6371066!4d58.1389383!16s%2Fg%2F11swt_nd75!19sChIJi1kd0injjT4RaL2wOG5sNrI?authuser=0&amp;hl=en&amp;rclk=1" TargetMode="External"/><Relationship Id="rId21" Type="http://schemas.openxmlformats.org/officeDocument/2006/relationships/hyperlink" Target="https://www.google.com/maps/place/%D8%A7%D9%84%D8%B3%D9%87%D9%85+%D8%A7%D9%84%D8%B5%D8%A7%D8%B9%D8%AF+%D8%A7%D9%84%D8%B9%D8%A7%D9%84%D9%85%D9%8A%D8%A9+%28%D9%88%D8%B3%D8%A7%D8%B7%D8%A9+%D8%A7%D9%84%D8%B9%D9%82%D8%A7%D8%B1%D8%A7%D8%AA%29%E2%80%AD/data=!4m7!3m6!1s0x3e8de5dee97acceb:0x9ca43a61b975facd!8m2!3d23.6429759!4d58.1168315!16s%2Fg%2F11rxw33q8q!19sChIJ68x66d7ljT4Rzfp1uWE6pJw?authuser=0&amp;hl=en&amp;rclk=1" TargetMode="External"/><Relationship Id="rId24" Type="http://schemas.openxmlformats.org/officeDocument/2006/relationships/hyperlink" Target="https://www.google.com/maps/place/%D8%A7%D9%84%D8%B1%D9%88%D8%A7%D8%AF+%D9%84%D9%84%D8%AA%D8%B7%D9%88%D9%8A%D8%B1+%D8%A7%D9%84%D8%B9%D9%82%D8%A7%D8%B1%D9%8A+%D8%A7%D9%84%D8%B4%D8%A7%D9%85%D9%84%D8%A9%E2%80%AD/data=!4m7!3m6!1s0x3e8dfdfb3f5f2f65:0xb5060da521ed12bf!8m2!3d23.6145574!4d58.2049894!16s%2Fg%2F11n5h4y6bg!19sChIJZS9fP_v9jT4RvxLtIaUNBrU?authuser=0&amp;hl=en&amp;rclk=1" TargetMode="External"/><Relationship Id="rId23" Type="http://schemas.openxmlformats.org/officeDocument/2006/relationships/hyperlink" Target="https://www.google.com/maps/place/%D9%85%D9%83%D8%AA%D8%A8+%D8%A7%D9%84%D8%B3%D8%A8%D8%AC+%D9%84%D9%84%D8%AE%D8%AF%D9%85%D8%A7%D8%AA+%D8%A7%D9%84%D8%B9%D9%82%D8%A7%D8%B1%D9%8A%D8%A9+Al-Sabj+Real+Estate+Services+Office%E2%80%AD/data=!4m7!3m6!1s0x3e8dfd408fda01af:0xe8202d5cf611f0d6!8m2!3d23.621487!4d58.2021848!16s%2Fg%2F11q3qp1830!19sChIJrwHaj0D9jT4R1vAR9lwtIOg?authuser=0&amp;hl=en&amp;rclk=1" TargetMode="External"/><Relationship Id="rId26" Type="http://schemas.openxmlformats.org/officeDocument/2006/relationships/hyperlink" Target="https://www.google.com/maps/place/%D8%B4%D8%B1%D9%83%D9%87+%D8%A7%D9%84%D9%82%D8%B7%D8%A8+%D8%A7%D9%84%D9%88%D8%A7%D8%AD%D8%AF+%D9%84%D9%84%D8%AA%D8%AC%D8%A7%D8%B1%D9%87+%D9%88%D8%A7%D9%84%D8%A7%D8%B3%D8%AA%D8%AB%D9%85%D8%A7%D8%B1+%D8%A7%D9%84%D8%B9%D9%82%D8%A7%D8%B1%D9%8A%E2%80%AD/data=!4m7!3m6!1s0x3e8de341e3d650b3:0x606fe49e330df82e!8m2!3d23.6172672!4d58.1815935!16s%2Fg%2F11t7tsdjdl!19sChIJs1DW40HjjT4RLvgNM57kb2A?authuser=0&amp;hl=en&amp;rclk=1" TargetMode="External"/><Relationship Id="rId121" Type="http://schemas.openxmlformats.org/officeDocument/2006/relationships/hyperlink" Target="https://www.google.com/maps/place/Sunrise+Global+Business+LLC/data=!4m7!3m6!1s0x3e8dfd1463c7b419:0x98f155e3ebe41a8d!8m2!3d23.6353143!4d58.2301495!16s%2Fg%2F11k48m_nr0!19sChIJGbTHYxT9jT4RjRrk6-NV8Zg?authuser=0&amp;hl=en&amp;rclk=1" TargetMode="External"/><Relationship Id="rId25" Type="http://schemas.openxmlformats.org/officeDocument/2006/relationships/hyperlink" Target="https://www.google.com/maps/place/Shwamikh+Bisya+Trad+%D8%B4%D9%88%D8%A7%D9%85%D8%AE+%D8%A8%D8%B3%D9%8A%D8%A7%D8%A1+%D9%84%D9%84%D8%AA%D8%AC%D8%A7%D8%B1%D8%A9%E2%80%AD/data=!4m7!3m6!1s0x3e8de32494394caf:0x259d4c2ed3fcf35c!8m2!3d23.6360686!4d58.1398935!16s%2Fg%2F11v0jl6h9k!19sChIJr0w5lCTjjT4RXPP80y5MnSU?authuser=0&amp;hl=en&amp;rclk=1" TargetMode="External"/><Relationship Id="rId120" Type="http://schemas.openxmlformats.org/officeDocument/2006/relationships/hyperlink" Target="https://www.google.com/maps/place/Go4Rent+Store/data=!4m7!3m6!1s0x3e8de3de1bed743d:0x55a58597d9b04b22!8m2!3d23.5998519!4d58.1555704!16s%2Fg%2F11h2mqzptw!19sChIJPXTtG97jjT4RIkuw2ZeFpVU?authuser=0&amp;hl=en&amp;rclk=1" TargetMode="External"/><Relationship Id="rId28" Type="http://schemas.openxmlformats.org/officeDocument/2006/relationships/hyperlink" Target="https://www.google.com/maps/place/%D8%A7%D9%84%D8%B1%D8%A7%D9%87%D9%8A+%D8%A7%D9%84%D8%B9%D9%82%D8%A7%D8%B1%D9%8A%D8%A9+%D8%B4+%D9%85+%D9%85+Al+Rahi+Real+Estate+LLC%E2%80%AD/data=!4m7!3m6!1s0x3e8de5432e01da87:0xc156f36c8693e791!8m2!3d23.6752817!4d58.1024342!16s%2Fg%2F11hdy77r3d!19sChIJh9oBLkPljT4RkeeThmzzVsE?authuser=0&amp;hl=en&amp;rclk=1" TargetMode="External"/><Relationship Id="rId27" Type="http://schemas.openxmlformats.org/officeDocument/2006/relationships/hyperlink" Target="https://www.google.com/maps/place/%D8%AA%D8%B7%D9%88%D9%8A%D8%B1+%D9%84%D9%84%D8%B9%D9%82%D8%A7%D8%B1%D8%A7%D8%AA%E2%80%AD/data=!4m7!3m6!1s0x3e8dfd0d16185345:0xe0ca62d7e99dbad1!8m2!3d23.616737!4d58.1855051!16s%2Fg%2F11y26d352c!19sChIJRVMYFg39jT4R0bqd6ddiyuA?authuser=0&amp;hl=en&amp;rclk=1" TargetMode="External"/><Relationship Id="rId29" Type="http://schemas.openxmlformats.org/officeDocument/2006/relationships/hyperlink" Target="https://www.google.com/maps/place/Escrow+Investment+%26+Trading/data=!4m7!3m6!1s0x3e8de508907013a5:0xe1380d406240637c!8m2!3d23.6421015!4d58.1000114!16s%2Fg%2F11jpwmbtx3!19sChIJpRNwkAjljT4RfGNAYkANOOE?authuser=0&amp;hl=en&amp;rclk=1" TargetMode="External"/><Relationship Id="rId123" Type="http://schemas.openxmlformats.org/officeDocument/2006/relationships/drawing" Target="../drawings/drawing15.xml"/><Relationship Id="rId122" Type="http://schemas.openxmlformats.org/officeDocument/2006/relationships/hyperlink" Target="https://www.google.com/maps/place/Mabela+house/data=!4m7!3m6!1s0x3e8de3713c44717d:0xe7f3948a2e30db64!8m2!3d23.6050021!4d58.1257101!16s%2Fg%2F11t2cfpwfs!19sChIJfXFEPHHjjT4RZNswLoqU8-c?authuser=0&amp;hl=en&amp;rclk=1" TargetMode="External"/><Relationship Id="rId95" Type="http://schemas.openxmlformats.org/officeDocument/2006/relationships/hyperlink" Target="https://www.google.com/maps/place/%D9%85%D9%83%D8%AA%D8%A8+%D8%B3%D9%86%D8%AF+%D9%86%D8%A8%D8%B6+%D9%8A%D9%88%D8%B1%D8%AE+Sanad+Nabd+Ywrak%E2%80%AD/data=!4m7!3m6!1s0x3e8dfdac156424db:0x747d6370f7689399!8m2!3d23.6407296!4d58.2234498!16s%2Fg%2F11n0l5d0ff!19sChIJ2yRkFaz9jT4RmZNo93BjfXQ?authuser=0&amp;hl=en&amp;rclk=1" TargetMode="External"/><Relationship Id="rId94" Type="http://schemas.openxmlformats.org/officeDocument/2006/relationships/hyperlink" Target="https://www.google.com/maps/place/%D9%85%D9%83%D8%AA%D8%A8+%D8%A7%D9%84%D9%82%D9%85%D8%A9+%D9%84%D9%84%D8%AE%D8%AF%D9%85%D8%A7%D8%AA+%D8%A7%D9%84%D8%B9%D9%82%D8%A7%D8%B1%D9%8A%D8%A9+%D9%88%D8%AA%D8%B9%D9%82%D9%8A%D8%A8+%D8%A7%D9%84%D9%85%D8%B9%D8%A7%D9%85%D9%84%D8%A7%D8%AA%E2%80%AD/data=!4m7!3m6!1s0x3e8de54f19e3b451:0xe989764675da5c55!8m2!3d23.6565878!4d58.1104093!16s%2Fg%2F11vwf4s23n!19sChIJUbTjGU_ljT4RVVzadUZ2iek?authuser=0&amp;hl=en&amp;rclk=1" TargetMode="External"/><Relationship Id="rId97" Type="http://schemas.openxmlformats.org/officeDocument/2006/relationships/hyperlink" Target="https://www.google.com/maps/place/Mabela+Al+JARWANI/data=!4m7!3m6!1s0x3e8de37b1814219f:0x9c63e37a32b59839!8m2!3d23.6379671!4d58.1314674!16s%2Fg%2F11q41kl5px!19sChIJnyEUGHvjjT4ROZi1MnrjY5w?authuser=0&amp;hl=en&amp;rclk=1" TargetMode="External"/><Relationship Id="rId96" Type="http://schemas.openxmlformats.org/officeDocument/2006/relationships/hyperlink" Target="https://www.google.com/maps/place/%D8%B4%D8%B1%D9%81+%D9%84%D9%84%D8%B9%D9%82%D8%A7%D8%B1%D8%A7%D8%AA+Sharaf+Real+Estate%E2%80%AD/data=!4m7!3m6!1s0x3e8dfdb11b480453:0x3ceb8bfd70d0b492!8m2!3d23.6341835!4d58.2087324!16s%2Fg%2F11t8nzhrk7!19sChIJUwRIG7H9jT4RkrTQcP2L6zw?authuser=0&amp;hl=en&amp;rclk=1" TargetMode="External"/><Relationship Id="rId11" Type="http://schemas.openxmlformats.org/officeDocument/2006/relationships/hyperlink" Target="https://www.google.com/maps/place/%D9%85%D9%83%D8%AA%D8%A8+%D8%A7%D9%84%D9%88%D8%B6%D8%A7%D8%AD%D9%8A+%D9%84%D9%84%D8%B9%D9%82%D8%A7%D8%B1%D8%A7%D8%AA%E2%80%AD/data=!4m7!3m6!1s0x3e8de53267ceff9f:0x6d4b22fd47fb31fe!8m2!3d23.6916902!4d58.1576298!16s%2Fg%2F11vzlcxl27!19sChIJn__OZzLljT4R_jH7R_0iS20?authuser=0&amp;hl=en&amp;rclk=1" TargetMode="External"/><Relationship Id="rId99" Type="http://schemas.openxmlformats.org/officeDocument/2006/relationships/hyperlink" Target="https://www.google.com/maps/place/%D9%85%D8%AC%D8%A7%D9%86+%D8%A7%D9%84%D8%B9%D9%82%D8%A7%D8%B1%D9%8A%D9%87%E2%80%AD/data=!4m7!3m6!1s0x3e8dfd988d01951d:0x10ae7053354817be!8m2!3d23.642376!4d58.2237845!16s%2Fg%2F11nnql1qd6!19sChIJHZUBjZj9jT4RvhdINVNwrhA?authuser=0&amp;hl=en&amp;rclk=1" TargetMode="External"/><Relationship Id="rId10" Type="http://schemas.openxmlformats.org/officeDocument/2006/relationships/hyperlink" Target="https://www.google.com/maps/place/%D9%85%D8%B1%D9%88%D8%AC+%D8%A7%D9%84%D8%BA%D8%A8%D9%8A%D8%B1%D8%A7%D8%A1+%D9%84%D9%84%D8%B9%D9%82%D8%A7%D8%B1%D8%A7%D8%AA%E2%80%AD/data=!4m7!3m6!1s0x3e8de4425a53dc17:0x189aa17ebf92492e!8m2!3d23.662834!4d58.1290251!16s%2Fg%2F11b75fhy86!19sChIJF9xTWkLkjT4RLkmSv36hmhg?authuser=0&amp;hl=en&amp;rclk=1" TargetMode="External"/><Relationship Id="rId98" Type="http://schemas.openxmlformats.org/officeDocument/2006/relationships/hyperlink" Target="https://www.google.com/maps/place/SAHAT/data=!4m7!3m6!1s0x3e8dfd91b9bb303d:0x81c50d0aa6857e16!8m2!3d23.6437494!4d58.2037808!16s%2Fg%2F11tf0z0z4g!19sChIJPTC7uZH9jT4RFn6FpgoNxYE?authuser=0&amp;hl=en&amp;rclk=1" TargetMode="External"/><Relationship Id="rId13" Type="http://schemas.openxmlformats.org/officeDocument/2006/relationships/hyperlink" Target="https://www.google.com/maps/place/Radad+Real+Estate/data=!4m7!3m6!1s0x3e8dfd47aa9a2d0b:0xa8f4e7af9c394f61!8m2!3d23.6397368!4d58.1412953!16s%2Fg%2F11fs1wx35z!19sChIJCy2aqkf9jT4RYU85nK_n9Kg?authuser=0&amp;hl=en&amp;rclk=1" TargetMode="External"/><Relationship Id="rId12" Type="http://schemas.openxmlformats.org/officeDocument/2006/relationships/hyperlink" Target="https://www.google.com/maps/place/%D9%85%D9%85%D8%AA%D9%84%D9%83%D8%A7%D8%AA+%D8%A7%D9%84%D9%85%D8%B3%D8%AA%D9%82%D8%A8%D9%84%E2%80%AD/data=!4m7!3m6!1s0x3e8dfd6b5fd08351:0x79636b86aa37eb7d!8m2!3d23.5946129!4d58.21608!16s%2Fg%2F11gcmnn36k!19sChIJUYPQX2v9jT4Rfes3qoZrY3k?authuser=0&amp;hl=en&amp;rclk=1" TargetMode="External"/><Relationship Id="rId91" Type="http://schemas.openxmlformats.org/officeDocument/2006/relationships/hyperlink" Target="https://www.google.com/maps/place/Adeem+Real+Estate/data=!4m7!3m6!1s0x3e91ffa616ea1997:0xe3d897620b3423c3!8m2!3d23.6158197!4d58.1893632!16s%2Fg%2F11c2q0fkn3!19sChIJlxnqFqb_kT4RwyM0C2KX2OM?authuser=0&amp;hl=en&amp;rclk=1" TargetMode="External"/><Relationship Id="rId90" Type="http://schemas.openxmlformats.org/officeDocument/2006/relationships/hyperlink" Target="https://www.google.com/maps/place/Al-Khasab+Real+Estate+%D8%A7%D9%84%D8%AE%D8%B5%D8%A8+%D8%A7%D9%84%D8%B9%D9%82%D8%A7%D8%B1%D9%8A%D8%A9%E2%80%AD/data=!4m7!3m6!1s0x3e8dfd3cb8e23077:0x60906cd74546bce2!8m2!3d23.6360331!4d58.2026818!16s%2Fg%2F11k8fcwx2j!19sChIJdzDiuDz9jT4R4rxGRddskGA?authuser=0&amp;hl=en&amp;rclk=1" TargetMode="External"/><Relationship Id="rId93" Type="http://schemas.openxmlformats.org/officeDocument/2006/relationships/hyperlink" Target="https://www.google.com/maps/place/%D9%85%D8%B4%D8%A7%D8%B1%D9%8A%D8%B9+%D8%A7%D9%84%D8%AD%D8%AC%D8%A7%D8%B1%D8%A9%E2%80%AD/data=!4m7!3m6!1s0x3e8dfdca9d8441f9:0x65cce42cf9f245f3!8m2!3d23.6405105!4d58.2353358!16s%2Fg%2F11fnc2pcf3!19sChIJ-UGEncr9jT4R80Xy-SzkzGU?authuser=0&amp;hl=en&amp;rclk=1" TargetMode="External"/><Relationship Id="rId92" Type="http://schemas.openxmlformats.org/officeDocument/2006/relationships/hyperlink" Target="https://www.google.com/maps/place/%D8%B4%D8%B1%D9%83%D8%A9+%D8%B3%D9%88%D8%A7%D8%B1%D9%8A+%D8%A7%D9%84%D8%B9%D9%82%D8%A7%D8%B1%D9%8A%D8%A9+-+%D9%85%D8%B3%D9%82%D8%B7%E2%80%AD/data=!4m7!3m6!1s0x3e8de3ed499086c1:0x1e9910207b544fdf!8m2!3d23.6167689!4d58.1854377!16s%2Fg%2F11w1ff1qn9!19sChIJwYaQSe3jjT4R309UeyAQmR4?authuser=0&amp;hl=en&amp;rclk=1" TargetMode="External"/><Relationship Id="rId118" Type="http://schemas.openxmlformats.org/officeDocument/2006/relationships/hyperlink" Target="https://www.google.com/maps/place/%D8%AC%D8%A7%D9%86%D8%A8+%D9%85%D8%AD%D8%B7%D8%A9+%D8%B4%D9%84%E2%80%AD/data=!4m7!3m6!1s0x3e8dfd5b1fed23fd:0xc0b44f687cc41b28!8m2!3d23.6426625!4d58.2371939!16s%2Fg%2F11vjd9z_dt!19sChIJ_SPtH1v9jT4RKBvEfGhPtMA?authuser=0&amp;hl=en&amp;rclk=1" TargetMode="External"/><Relationship Id="rId117" Type="http://schemas.openxmlformats.org/officeDocument/2006/relationships/hyperlink" Target="https://www.google.com/maps/place/SHARQ+Tower/data=!4m7!3m6!1s0x3e8de383b98ed18b:0x1a22490c19ca9ea7!8m2!3d23.6353125!4d58.1401875!16s%2Fg%2F11dxjgtkrr!19sChIJi9GOuYPjjT4Rp57KGQxJIho?authuser=0&amp;hl=en&amp;rclk=1" TargetMode="External"/><Relationship Id="rId116" Type="http://schemas.openxmlformats.org/officeDocument/2006/relationships/hyperlink" Target="https://www.google.com/maps/place/Roma11/data=!4m7!3m6!1s0x3e8de7b24767fef7:0xffa2b4e72c3aef64!8m2!3d23.6334395!4d58.0701788!16s%2Fg%2F11r_v433ts!19sChIJ9_5nR7LnjT4RZO86LOe0ov8?authuser=0&amp;hl=en&amp;rclk=1" TargetMode="External"/><Relationship Id="rId115" Type="http://schemas.openxmlformats.org/officeDocument/2006/relationships/hyperlink" Target="https://www.google.com/maps/place/Arsalan+Building+Materials+Complex+%D9%85%D8%AC%D9%85%D8%B9+%D8%A3%D8%B1%D8%B3%D9%84%D8%A7%D9%86+%D9%84%D9%85%D9%88%D8%A7%D8%AF+%D8%A7%D9%84%D8%A8%D9%86%D8%A7%D8%A1%E2%80%AD/data=!4m7!3m6!1s0x3e8de6a5c9462e85:0x390aebc26f539ec6!8m2!3d23.6439466!4d58.0919524!16s%2Fg%2F11cp98dtvv!19sChIJhS5GyaXmjT4Rxp5Tb8LrCjk?authuser=0&amp;hl=en&amp;rclk=1" TargetMode="External"/><Relationship Id="rId119" Type="http://schemas.openxmlformats.org/officeDocument/2006/relationships/hyperlink" Target="https://www.google.com/maps/place/%D9%85%D9%83%D8%A7%D9%86%D9%83+%D9%84%D9%84%D8%AE%D8%AF%D9%85%D8%A7%D8%AA+%D8%A7%D9%84%D8%AD%D8%AF%D9%8A%D8%AB%D8%A9%E2%80%AD/data=!4m7!3m6!1s0x3e8dfd003d0177e9:0xed25efd7c68dc1d8!8m2!3d23.6327984!4d58.2090557!16s%2Fg%2F11vzy8pxgr!19sChIJ6XcBPQD9jT4R2MGNxtfvJe0?authuser=0&amp;hl=en&amp;rclk=1" TargetMode="External"/><Relationship Id="rId15" Type="http://schemas.openxmlformats.org/officeDocument/2006/relationships/hyperlink" Target="https://www.google.com/maps/place/AL+EJADAH+REAL+ESTATE+%D8%A7%D9%84%D8%A5%D8%AC%D8%A7%D8%AF%D8%A9+%D8%A7%D9%84%D8%B9%D9%82%D8%A7%D8%B1%D9%8A%D8%A9%E2%80%AD/data=!4m7!3m6!1s0x3e8de56d73d37501:0xa0c2538ff1b24e6!8m2!3d23.6537451!4d58.1204852!16s%2Fg%2F11l6s_y6f_!19sChIJAXXTc23ljT4R5iQb_zglDAo?authuser=0&amp;hl=en&amp;rclk=1" TargetMode="External"/><Relationship Id="rId110" Type="http://schemas.openxmlformats.org/officeDocument/2006/relationships/hyperlink" Target="https://www.google.com/maps/place/%D9%88%D8%B3%D8%A7%D8%B7%D8%A9+%D8%A7%D9%84%D8%B9%D9%82%D8%A7%D8%B1%D8%A7%D8%AA%E2%80%AD/data=!4m7!3m6!1s0x3e8dfdaada825d0b:0x595440747a0dfdf3!8m2!3d23.6249711!4d58.2190579!16s%2Fg%2F11l24b7mh_!19sChIJC12C2qr9jT4R8_0NenRAVFk?authuser=0&amp;hl=en&amp;rclk=1" TargetMode="External"/><Relationship Id="rId14" Type="http://schemas.openxmlformats.org/officeDocument/2006/relationships/hyperlink" Target="https://www.google.com/maps/place/MAROOJ+AL+GOBAIRA+TRADE+LLC+%D9%85%D8%B1%D9%88%D8%AC+%D8%A7%D9%84%D8%BA%D8%A8%D9%8A%D8%B1%D8%A7%D8%A1+%D9%84%D9%84%D8%AA%D8%AC%D8%A7%D8%B1%D8%A9%E2%80%AD/data=!4m7!3m6!1s0x3e8de375c1b9ecc3:0xd828aa71ef9eb25!8m2!3d23.6424208!4d58.1430198!16s%2Fg%2F11hf6d_flx!19sChIJw-y5wXXjjT4RJev5HqeKgg0?authuser=0&amp;hl=en&amp;rclk=1" TargetMode="External"/><Relationship Id="rId17" Type="http://schemas.openxmlformats.org/officeDocument/2006/relationships/hyperlink" Target="https://www.google.com/maps/place/Unipolar+trade+and+investment/data=!4m7!3m6!1s0x3e8de55681d0b3b1:0x5dde1ed4239970ee!8m2!3d23.650493!4d58.1214442!16s%2Fg%2F11l7r045b7!19sChIJsbPQgVbljT4R7nCZI9Qe3l0?authuser=0&amp;hl=en&amp;rclk=1" TargetMode="External"/><Relationship Id="rId16" Type="http://schemas.openxmlformats.org/officeDocument/2006/relationships/hyperlink" Target="https://www.google.com/maps/place/%D8%A8%D9%86%D8%A7%D9%8A%D8%A9+%D8%A7%D9%84%D9%85%D8%B1%D9%88%D8%AC%E2%80%AD/data=!4m7!3m6!1s0x3e8de349460dce83:0xa7ecbcbfccda1d42!8m2!3d23.6369241!4d58.1291481!16s%2Fg%2F11l7m36n87!19sChIJg84NRknjjT4RQh3azL-87Kc?authuser=0&amp;hl=en&amp;rclk=1" TargetMode="External"/><Relationship Id="rId19" Type="http://schemas.openxmlformats.org/officeDocument/2006/relationships/hyperlink" Target="https://www.google.com/maps/place/DOCTOR+INVESTMENT/data=!4m7!3m6!1s0x3e8de591a4e9b017:0x3ebc15a2c47f42ac!8m2!3d23.6630624!4d58.1019367!16s%2Fg%2F11tk9lzv6r!19sChIJF7DppJHljT4RrEJ_xKIVvD4?authuser=0&amp;hl=en&amp;rclk=1" TargetMode="External"/><Relationship Id="rId114" Type="http://schemas.openxmlformats.org/officeDocument/2006/relationships/hyperlink" Target="https://www.google.com/maps/place/%D8%AF%D8%A7%D9%86%D8%A9+%D8%A7%D9%84%D8%AF%D9%86%D9%8A%D8%A7+%D9%84%D9%84%D8%AE%D8%AF%D9%85%D8%A7%D8%AA+%D8%A7%D9%84%D8%B9%D9%82%D8%A7%D8%B1%D9%8A%D8%A9%E2%80%AD/data=!4m7!3m6!1s0x3e8de3be3b289c7b:0x6825b16ec4d1207e!8m2!3d23.6013861!4d58.1580621!16s%2Fg%2F11s4_f5536!19sChIJe5woO77jjT4RfiDRxG6xJWg?authuser=0&amp;hl=en&amp;rclk=1" TargetMode="External"/><Relationship Id="rId18" Type="http://schemas.openxmlformats.org/officeDocument/2006/relationships/hyperlink" Target="https://www.google.com/maps/place/%D9%85%D8%B4%D8%A7%D8%B1%D9%8A%D8%B9+%D9%85%D8%A8%D8%A7%D8%B1%D9%83+%D8%A7%D9%84%D8%AF%D9%88%D8%AD%D8%A7%D9%86%D9%8A+%D8%AA%D8%AC%D8%A7%D8%B1%D8%A9+%D9%85%D9%88%D8%A7%D8%AF+%D8%A7%D9%84%D8%A8%D9%86%D8%A7%D8%A1+%D9%88%D9%85%D9%82%D9%88%D9%84%D8%A7%D8%AA+%D8%A7%D9%84%D8%A8%D9%86%D8%A7%D8%A1%E2%80%AD/data=!4m7!3m6!1s0x3e8de58543cb0317:0x2bd43f66ad36d93b!8m2!3d23.6447048!4d58.1012955!16s%2Fg%2F11js0lwj0m!19sChIJFwPLQ4XljT4RO9k2rWY_1Cs?authuser=0&amp;hl=en&amp;rclk=1" TargetMode="External"/><Relationship Id="rId113" Type="http://schemas.openxmlformats.org/officeDocument/2006/relationships/hyperlink" Target="https://www.google.com/maps/place/%D8%A7%D9%84%D8%B4%D8%B9%D9%84%D8%A9+%D8%A7%D9%84%D8%B9%D8%A7%D9%84%D9%85%D9%8A%D8%A9+%D9%84%D9%84%D8%A7%D8%B3%D8%AA%D8%AB%D9%85%D8%A7%D8%B1+%D8%A7%D9%84%D8%B9%D9%82%D8%A7%D8%B1%D9%8A%E2%80%AD/data=!4m7!3m6!1s0x3e8dfd9657d94875:0xb0332911a4bc7eeb!8m2!3d23.6224782!4d58.2048765!16s%2Fg%2F11nl6h2h6p!19sChIJdUjZV5b9jT4R6368pBEpM7A?authuser=0&amp;hl=en&amp;rclk=1" TargetMode="External"/><Relationship Id="rId112" Type="http://schemas.openxmlformats.org/officeDocument/2006/relationships/hyperlink" Target="https://www.google.com/maps/place/mabela,+al+seeb+muscat/data=!4m7!3m6!1s0x3e8de55ba3d13009:0x39b985fedfd79622!8m2!3d23.6473237!4d58.1458246!16s%2Fg%2F11t1g0hdq5!19sChIJCTDRo1vljT4RIpbX3_6FuTk?authuser=0&amp;hl=en&amp;rclk=1" TargetMode="External"/><Relationship Id="rId111" Type="http://schemas.openxmlformats.org/officeDocument/2006/relationships/hyperlink" Target="https://www.google.com/maps/place/Al+Mushruf+Real+Estate/data=!4m7!3m6!1s0x3e8dfd00042ab4df:0x7b0b42d9efd8c25c!8m2!3d23.6365312!4d58.2078319!16s%2Fg%2F11vz8tt5sc!19sChIJ37QqBAD9jT4RXMLY79lCC3s?authuser=0&amp;hl=en&amp;rclk=1" TargetMode="External"/><Relationship Id="rId84" Type="http://schemas.openxmlformats.org/officeDocument/2006/relationships/hyperlink" Target="https://www.google.com/maps/place/Abu+Adnan+Shinas+Land/data=!4m7!3m6!1s0x3e8de51c4a50e969:0x1e5c1af13a10568a!8m2!3d23.6473237!4d58.1458246!16s%2Fg%2F11lww1n68w!19sChIJaelQShzljT4RilYQOvEaXB4?authuser=0&amp;hl=en&amp;rclk=1" TargetMode="External"/><Relationship Id="rId83" Type="http://schemas.openxmlformats.org/officeDocument/2006/relationships/hyperlink" Target="https://www.google.com/maps/place/SAF+APARTMENT+MABELA/data=!4m7!3m6!1s0x3e8de3f389118181:0xa59ac41c197f3861!8m2!3d23.628478!4d58.1436847!16s%2Fg%2F11t2b1p6g8!19sChIJgYERifPjjT4RYTh_GRzEmqU?authuser=0&amp;hl=en&amp;rclk=1" TargetMode="External"/><Relationship Id="rId86" Type="http://schemas.openxmlformats.org/officeDocument/2006/relationships/hyperlink" Target="https://www.google.com/maps/place/Atyan+Real+Estate/data=!4m7!3m6!1s0x3e8dfd000ecb54ad:0xdec2884b713016e6!8m2!3d23.6153479!4d58.1946172!16s%2Fg%2F11w2fpvt96!19sChIJrVTLDgD9jT4R5hYwcUuIwt4?authuser=0&amp;hl=en&amp;rclk=1" TargetMode="External"/><Relationship Id="rId85" Type="http://schemas.openxmlformats.org/officeDocument/2006/relationships/hyperlink" Target="https://www.google.com/maps/place/Ghaf+Real+Estate+%7C+%D8%A7%D9%84%D8%BA%D8%A7%D9%81+%D8%A7%D9%84%D8%B9%D9%82%D8%A7%D8%B1%D9%8A%D8%A9%E2%80%AD/data=!4m7!3m6!1s0x3e8dfda89b3cdf51:0x98b472f939bc6fcb!8m2!3d23.6122022!4d58.238503!16s%2Fg%2F11fxykd299!19sChIJUd88m6j9jT4Ry2-8OflytJg?authuser=0&amp;hl=en&amp;rclk=1" TargetMode="External"/><Relationship Id="rId88" Type="http://schemas.openxmlformats.org/officeDocument/2006/relationships/hyperlink" Target="https://www.google.com/maps/place/%D9%85%D8%A8%D9%86%D9%89+%D8%AA%D8%A7%D9%84%D9%8A%D9%86%E2%80%AD/data=!4m7!3m6!1s0x3e8dfd31a62218c1:0xa836b200901ae318!8m2!3d23.5930805!4d58.2333061!16s%2Fg%2F11h2g1fpgf!19sChIJwRgipjH9jT4RGOMakACyNqg?authuser=0&amp;hl=en&amp;rclk=1" TargetMode="External"/><Relationship Id="rId87" Type="http://schemas.openxmlformats.org/officeDocument/2006/relationships/hyperlink" Target="https://www.google.com/maps/place/Urban+Unity+Company/data=!4m7!3m6!1s0x8cfa9122a22b7bc5:0x3a7f6fe953e5da46!8m2!3d23.6010758!4d58.2261658!16s%2Fg%2F11y7d0hcnv!19sChIJxXsroiKR-owRRtrlU-lvfzo?authuser=0&amp;hl=en&amp;rclk=1" TargetMode="External"/><Relationship Id="rId89" Type="http://schemas.openxmlformats.org/officeDocument/2006/relationships/hyperlink" Target="https://www.google.com/maps/place/%D9%85%D8%AF%D9%8A%D9%86%D8%A9+%D8%B3%D9%86%D8%AF%D8%A7%D9%86+%D8%A7%D9%84%D8%B5%D9%86%D8%A7%D8%B9%D9%8A%D8%A9%E2%80%AD/data=!4m7!3m6!1s0x3e8de108535c86c5:0x88be8d94cd7e75ac!8m2!3d23.606095!4d58.0272824!16s%2Fg%2F11rkg4xk87!19sChIJxYZcUwjhjT4RrHV-zZSNvog?authuser=0&amp;hl=en&amp;rclk=1" TargetMode="External"/><Relationship Id="rId80" Type="http://schemas.openxmlformats.org/officeDocument/2006/relationships/hyperlink" Target="https://www.google.com/maps/place/Enbar+Real+Estate/data=!4m7!3m6!1s0x3e8dfd5160d69bcb:0x24df1607a24140fc!8m2!3d23.6106789!4d58.2425542!16s%2Fg%2F11q8g85xm_!19sChIJy5vWYFH9jT4R_EBBogcW3yQ?authuser=0&amp;hl=en&amp;rclk=1" TargetMode="External"/><Relationship Id="rId82" Type="http://schemas.openxmlformats.org/officeDocument/2006/relationships/hyperlink" Target="https://www.google.com/maps/place/Al+diar+Real+estate+United+%D8%A7%D9%84%D8%AF%D9%8A%D8%A7%D8%B1+%D8%A7%D9%84%D9%85%D8%AA%D8%AD%D8%AF%D8%A9+%D9%84%D9%84%D8%B9%D9%82%D8%A7%D8%B1%D8%A7%D8%AA%E2%80%AD/data=!4m7!3m6!1s0x3e8de35edf0680a1:0xdf0f5b8fa0ba8ca!8m2!3d23.5973007!4d58.154851!16s%2Fg%2F11h77q82r3!19sChIJoYAG317jjT4RyqgL-rj18A0?authuser=0&amp;hl=en&amp;rclk=1" TargetMode="External"/><Relationship Id="rId81" Type="http://schemas.openxmlformats.org/officeDocument/2006/relationships/hyperlink" Target="https://www.google.com/maps/place/Y%26R+Trading+LLC/data=!4m7!3m6!1s0x3e8dfd49ec0a56d5:0xee1ce76378b761d3!8m2!3d23.6398326!4d58.2257489!16s%2Fg%2F11hdsgdyq3!19sChIJ1VYK7En9jT4R02G3eGPnHO4?authuser=0&amp;hl=en&amp;rclk=1" TargetMode="External"/><Relationship Id="rId1" Type="http://schemas.openxmlformats.org/officeDocument/2006/relationships/hyperlink" Target="http://s.no" TargetMode="External"/><Relationship Id="rId2" Type="http://schemas.openxmlformats.org/officeDocument/2006/relationships/hyperlink" Target="https://www.google.com/maps/place/%D8%A7%D9%84%D8%A8%D8%B1%D8%A7%D8%B9%D8%A9+%D8%A7%D9%84%D8%B9%D8%A7%D9%84%D9%85%D9%8A%D8%A9+%D9%84%D9%84%D8%AE%D8%AF%D9%85%D8%A7%D8%AA+%D8%A7%D9%84%D8%B9%D9%82%D8%A7%D8%B1%D9%8A%D8%A9%E2%80%AD/data=!4m7!3m6!1s0x3e8de382139909bf:0x708d56c249f0ff15!8m2!3d23.6363729!4d58.1426592!16s%2Fg%2F11hbpyxh9n!19sChIJvwmZE4LjjT4RFf_wScJWjXA?authuser=0&amp;hl=en&amp;rclk=1" TargetMode="External"/><Relationship Id="rId3" Type="http://schemas.openxmlformats.org/officeDocument/2006/relationships/hyperlink" Target="https://www.google.com/maps/place/%D8%A7%D9%84%D9%88%D8%B3%D8%A7%D8%B7%D8%A9+%D8%A7%D9%84%D8%B9%D9%82%D8%A7%D8%B1%D9%8A%D8%A9+%D9%88+%D9%85%D9%82%D8%A7%D9%88%D9%84%D8%A7%D8%AA+%D8%A7%D9%84%D8%A8%D9%86%D8%A7%D8%A1+%D8%A7%D8%A8%D9%88+%D9%85%D8%AD%D9%85%D8%AF+%D8%A7%D9%84%D8%B1%D8%A7%D8%B4%D8%AF%D9%8A%E2%80%AD/data=!4m7!3m6!1s0x3e8de52c7a544053:0xd08b1d846c215cde!8m2!3d23.6361915!4d58.1385134!16s%2Fg%2F11f6x_fr2b!19sChIJU0BUeizljT4R3lwhbIQdi9A?authuser=0&amp;hl=en&amp;rclk=1" TargetMode="External"/><Relationship Id="rId4" Type="http://schemas.openxmlformats.org/officeDocument/2006/relationships/hyperlink" Target="https://www.google.com/maps/place/Diyar+Al+-Ezz+National/data=!4m7!3m6!1s0x3e8de5a5f8b64f0d:0x5b9b20ea09309448!8m2!3d23.6444125!4d58.1373134!16s%2Fg%2F11rwq710v5!19sChIJDU-2-KXljT4RSJQwCeogm1s?authuser=0&amp;hl=en&amp;rclk=1" TargetMode="External"/><Relationship Id="rId9" Type="http://schemas.openxmlformats.org/officeDocument/2006/relationships/hyperlink" Target="https://www.google.com/maps/place/%D8%A7%D9%84%D8%B5%D9%85%D9%88%D8%AF+%D9%84%D9%84%D8%B9%D9%82%D8%A7%D8%B1%D8%A7%D8%AA+%D8%A7%D9%84%D8%AD%D8%AF%D9%8A%D8%AB%D8%A9%E2%80%AD/data=!4m7!3m6!1s0x3e8de38edbe6b22b:0x27d861b635bb38d1!8m2!3d23.6360594!4d58.1360626!16s%2Fg%2F11h3kbhl0m!19sChIJK7Lm247jjT4R0Ti7NbZh2Cc?authuser=0&amp;hl=en&amp;rclk=1" TargetMode="External"/><Relationship Id="rId5" Type="http://schemas.openxmlformats.org/officeDocument/2006/relationships/hyperlink" Target="https://www.google.com/maps/place/%D9%85%D9%83%D8%AA%D8%A8+%D8%A7%D9%84%D8%A7%D9%86%D8%B4%D8%A7%D8%A1%D8%A7%D8%AA+%D8%A7%D9%84%D8%B9%D9%82%D8%A7%D8%B1%D9%8A%D8%A9%E2%80%AD/data=!4m7!3m6!1s0x3e8de34a5e08f593:0x44d5db9eb2b56829!8m2!3d23.6362855!4d58.142585!16s%2Fg%2F11pz2h9zmf!19sChIJk_UIXkrjjT4RKWi1sp7b1UQ?authuser=0&amp;hl=en&amp;rclk=1" TargetMode="External"/><Relationship Id="rId6" Type="http://schemas.openxmlformats.org/officeDocument/2006/relationships/hyperlink" Target="https://www.google.com/maps/place/%D8%B4%D8%B1%D9%83%D8%A9+%D8%A7%D9%84%D8%A8%D9%8A%D8%AA+%D8%A8%D9%8A%D8%AA%D9%83+%D8%A7%D9%84%D8%A5%D8%AD%D8%AA%D8%B1%D8%A7%D9%81%D9%8A%D8%A9%E2%80%AD/data=!4m7!3m6!1s0x3e8de3f88b8da4b9:0x67f3f9c94e6491e1!8m2!3d23.6336248!4d58.1421217!16s%2Fg%2F11sfkq04y5!19sChIJuaSNi_jjjT4R4ZFkTsn582c?authuser=0&amp;hl=en&amp;rclk=1" TargetMode="External"/><Relationship Id="rId7" Type="http://schemas.openxmlformats.org/officeDocument/2006/relationships/hyperlink" Target="https://www.google.com/maps/place/%D8%A7%D9%84%D8%AF%D9%8A%D8%A7%D8%B1+%D9%84%D9%84%D8%B9%D9%82%D8%A7%D8%B1%D8%A7%D8%AA+-+AL+DIAR+REAL+ESTATE%E2%80%AD/data=!4m7!3m6!1s0x3e8de33421ebb639:0xeba841169302db93!8m2!3d23.5883419!4d58.1968815!16s%2Fg%2F11h07f2y0h!19sChIJObbrITTjjT4Rk9sCkxZBqOs?authuser=0&amp;hl=en&amp;rclk=1" TargetMode="External"/><Relationship Id="rId8" Type="http://schemas.openxmlformats.org/officeDocument/2006/relationships/hyperlink" Target="https://www.google.com/maps/place/%D8%AA%D8%A7%D8%AC+%D9%85%D8%AC%D8%A7%D9%86+%D8%A7%D9%84%D8%B1%D8%A7%D8%B3%D8%AE+%D9%84%D9%84%D8%B9%D9%82%D8%A7%D8%B1%D8%A7%D8%AA%E2%80%AD/data=!4m7!3m6!1s0x3e8de5b7002a8c7d:0x6e0617296a268a!8m2!3d23.6805204!4d58.1164367!16s%2Fg%2F11p5cq9xp0!19sChIJfYwqALfljT4RiiZqKRcGbgA?authuser=0&amp;hl=en&amp;rclk=1" TargetMode="External"/><Relationship Id="rId73" Type="http://schemas.openxmlformats.org/officeDocument/2006/relationships/hyperlink" Target="https://www.google.com/maps/place/Smart+Group/data=!4m7!3m6!1s0x3e8de30025bfdde7:0x855256143dfb3825!8m2!3d23.5956273!4d58.1551034!16s%2Fg%2F11vsgjdmqy!19sChIJ592_JQDjjT4RJTj7PRRWUoU?authuser=0&amp;hl=en&amp;rclk=1" TargetMode="External"/><Relationship Id="rId72" Type="http://schemas.openxmlformats.org/officeDocument/2006/relationships/hyperlink" Target="https://www.google.com/maps/place/Al+Quraishi+biulding/data=!4m7!3m6!1s0x3e8de57e24605fef:0xb50e2ba887597b85!8m2!3d23.6823158!4d58.1719766!16s%2Fg%2F11fk1lwcgx!19sChIJ719gJH7ljT4RhXtZh6grDrU?authuser=0&amp;hl=en&amp;rclk=1" TargetMode="External"/><Relationship Id="rId75" Type="http://schemas.openxmlformats.org/officeDocument/2006/relationships/hyperlink" Target="https://www.google.com/maps/place/Smart+Group+-+%D9%85%D8%AC%D9%85%D9%88%D8%B9%D8%A9+%D8%B3%D9%85%D8%A7%D8%B1%D8%AA%E2%80%AD/data=!4m7!3m6!1s0x6ede09a02a0bba5b:0x2286312c4371c074!8m2!3d23.5687899!4d58.1204009!16s%2Fg%2F11vrbw2zfd!19sChIJW7oLKqAJ3m4RdMBxQywxhiI?authuser=0&amp;hl=en&amp;rclk=1" TargetMode="External"/><Relationship Id="rId74" Type="http://schemas.openxmlformats.org/officeDocument/2006/relationships/hyperlink" Target="https://www.google.com/maps/place/%D9%81%D8%B1%D8%A7%D8%AA+%D9%84%D9%84%D8%AE%D8%AF%D9%85%D8%A7%D8%AA+%D8%A7%D9%84%D8%B9%D9%82%D8%A7%D8%B1%D9%8A%D8%A9%E2%80%AD/data=!4m7!3m6!1s0x3e8dfd5a5b36ea3f:0x17b592bd987db79e!8m2!3d23.6153178!4d58.2017269!16s%2Fg%2F11vbyzy951!19sChIJP-o2W1r9jT4Rnrd9mL2StRc?authuser=0&amp;hl=en&amp;rclk=1" TargetMode="External"/><Relationship Id="rId77" Type="http://schemas.openxmlformats.org/officeDocument/2006/relationships/hyperlink" Target="https://www.google.com/maps/place/%D8%A7%D9%84%D9%85%D9%84%D9%8A%D9%88%D9%86%D9%8A%D8%B1+%D9%84%D9%84%D8%B9%D9%82%D8%A7%D8%B1%D8%A7%D8%AA%E2%80%AD/data=!4m7!3m6!1s0x3e8de4425a147ee7:0x33028f51f33ce04d!8m2!3d23.6628869!4d58.1291233!16s%2Fg%2F11c1r0d6ry!19sChIJ534UWkLkjT4RTeA881GPAjM?authuser=0&amp;hl=en&amp;rclk=1" TargetMode="External"/><Relationship Id="rId76" Type="http://schemas.openxmlformats.org/officeDocument/2006/relationships/hyperlink" Target="https://www.google.com/maps/place/SETCO+Smart+Home+%D8%B3%D9%90%D8%AA%D9%92%D9%83%D9%8F%D9%88+%22%D8%B4%D8%B1%D9%83%D8%A9+%D8%A7%D9%84%D8%AA%D9%82%D9%86%D9%8A%D8%A7%D8%AA+%D8%A7%D9%84%D9%87%D9%86%D8%AF%D8%B3%D9%8A%D8%A9+%D8%A7%D9%84%D8%B0%D9%83%D9%8A%D8%A9%22%E2%80%AD/data=!4m7!3m6!1s0x3e8de3c6f5f0764f:0x46ed250352939d53!8m2!3d23.6166954!4d58.1853979!16s%2Fg%2F11gjz6mkdc!19sChIJT3bw9cbjjT4RU52TUgMl7UY?authuser=0&amp;hl=en&amp;rclk=1" TargetMode="External"/><Relationship Id="rId79" Type="http://schemas.openxmlformats.org/officeDocument/2006/relationships/hyperlink" Target="https://www.google.com/maps/place/%D9%85%D8%AC%D9%85%D9%88%D8%B9%D8%A9+%D8%B3%D9%85%D8%A7%D8%B1%D8%AA+%D9%82%D8%B1%D9%88%D8%A8%E2%80%AD/data=!4m7!3m6!1s0x3e8dfd0071285e39:0x20bb2f1e6c151b94!8m2!3d23.6283501!4d58.1949875!16s%2Fg%2F11vsz8lsng!19sChIJOV4ocQD9jT4RlBsVbB4vuyA?authuser=0&amp;hl=en&amp;rclk=1" TargetMode="External"/><Relationship Id="rId78" Type="http://schemas.openxmlformats.org/officeDocument/2006/relationships/hyperlink" Target="https://www.google.com/maps/place/Integrated+Projects+of+Al+Hamrashdi/data=!4m7!3m6!1s0x3e8dfdeb722efc79:0x72e44c0ace30d4c!8m2!3d23.619971!4d58.2587025!16s%2Fg%2F11t5ctdn6h!19sChIJefwucuv9jT4RTA3jrMBELgc?authuser=0&amp;hl=en&amp;rclk=1" TargetMode="External"/><Relationship Id="rId71" Type="http://schemas.openxmlformats.org/officeDocument/2006/relationships/hyperlink" Target="https://www.google.com/maps/place/Golden+Sand+Beach+Co.+L.L.C/data=!4m7!3m6!1s0x3e8dfbfb589333f7:0x19a47dea7fd8eb84!8m2!3d23.663562!4d58.1985344!16s%2Fg%2F11n144qgck!19sChIJ9zOTWPv7jT4RhOvYf-p9pBk?authuser=0&amp;hl=en&amp;rclk=1" TargetMode="External"/><Relationship Id="rId70" Type="http://schemas.openxmlformats.org/officeDocument/2006/relationships/hyperlink" Target="https://www.google.com/maps/place/%D8%A7%D9%84%D9%87%D9%84%D8%A7%D9%84%D9%8A+%D9%84%D9%84%D8%B9%D9%82%D8%A7%D8%B1%D8%A7%D8%AA%E2%80%AD/data=!4m7!3m6!1s0x3e8de3079e33a293:0x428d31a32fd817e6!8m2!3d23.634554!4d58.1354642!16s%2Fg%2F11h_3tgx68!19sChIJk6IzngfjjT4R5hfYL6MxjUI?authuser=0&amp;hl=en&amp;rclk=1" TargetMode="External"/><Relationship Id="rId62" Type="http://schemas.openxmlformats.org/officeDocument/2006/relationships/hyperlink" Target="http://s.no" TargetMode="External"/><Relationship Id="rId61" Type="http://schemas.openxmlformats.org/officeDocument/2006/relationships/hyperlink" Target="https://www.google.com/maps/place/Deyaar+Oman/data=!4m7!3m6!1s0x3e8de394c4e95cfd:0x143090c4fac6c219!8m2!3d23.5672736!4d58.1699875!16s%2Fg%2F11pc9hg9d0!19sChIJ_VzpxJTjjT4RGcLG-sSQMBQ?authuser=0&amp;hl=en&amp;rclk=1" TargetMode="External"/><Relationship Id="rId64" Type="http://schemas.openxmlformats.org/officeDocument/2006/relationships/hyperlink" Target="https://www.google.com/maps/place/%D8%B4%D8%B1%D9%83%D8%A9+%D8%B3%D8%AD%D8%A7%D8%A8+%D8%A7%D9%84%D8%B1%D9%8A%D8%A7%D9%86+%D9%84%D9%84%D8%AA%D8%AC%D8%A7%D8%B1%D8%A9+%D8%B4.%D8%B4.%D9%88%E2%80%AD/data=!4m7!3m6!1s0x3e8de330e9d92c79:0xe54c117d4151bb5e!8m2!3d23.6005048!4d58.1196277!16s%2Fg%2F11p6k5jg6s!19sChIJeSzZ6TDjjT4RXrtRQX0RTOU?authuser=0&amp;hl=en&amp;rclk=1" TargetMode="External"/><Relationship Id="rId63" Type="http://schemas.openxmlformats.org/officeDocument/2006/relationships/hyperlink" Target="https://www.google.com/maps/place/flat+for+rent/data=!4m7!3m6!1s0x3e8de5e38a6935e5:0x9ccd2bd3a2d7412!8m2!3d23.6473237!4d58.1458246!16s%2Fg%2F11h935sxdk!19sChIJ5TVpiuPljT4REnQtOr3SzAk?authuser=0&amp;hl=en&amp;rclk=1" TargetMode="External"/><Relationship Id="rId66" Type="http://schemas.openxmlformats.org/officeDocument/2006/relationships/hyperlink" Target="https://www.google.com/maps/place/MK+Muscat/data=!4m7!3m6!1s0x3e8dfd2acc9e60c7:0x4236130cc6f6dfa3!8m2!3d23.6243192!4d58.2616661!16s%2Fg%2F11p14kmnqm!19sChIJx2CezCr9jT4Ro9_2xgwTNkI?authuser=0&amp;hl=en&amp;rclk=1" TargetMode="External"/><Relationship Id="rId65" Type="http://schemas.openxmlformats.org/officeDocument/2006/relationships/hyperlink" Target="https://www.google.com/maps/place/Edara+Apartment+Mabela/data=!4m7!3m6!1s0x3e8de3846e1bd20f:0x75a336ae8f0e0dfd!8m2!3d23.6342949!4d58.1357937!16s%2Fg%2F11q8k3vpgc!19sChIJD9IbboTjjT4R_Q0Oj642o3U?authuser=0&amp;hl=en&amp;rclk=1" TargetMode="External"/><Relationship Id="rId68" Type="http://schemas.openxmlformats.org/officeDocument/2006/relationships/hyperlink" Target="https://www.google.com/maps/place/Huwiya+Studio/data=!4m7!3m6!1s0x3e8de3978a23e7a9:0x380084272e2ffd4c!8m2!3d23.5756639!4d58.1816613!16s%2Fg%2F11tfjkhwls!19sChIJqecjipfjjT4RTP0vLieEADg?authuser=0&amp;hl=en&amp;rclk=1" TargetMode="External"/><Relationship Id="rId67" Type="http://schemas.openxmlformats.org/officeDocument/2006/relationships/hyperlink" Target="https://www.google.com/maps/place/Jibreen+company/data=!4m7!3m6!1s0x3e8de3bcaacfd159:0xca3376604e9363c1!8m2!3d23.6321496!4d58.137551!16s%2Fg%2F11s0ckcm3t!19sChIJWdHPqrzjjT4RwWOTTmB2M8o?authuser=0&amp;hl=en&amp;rclk=1" TargetMode="External"/><Relationship Id="rId60" Type="http://schemas.openxmlformats.org/officeDocument/2006/relationships/hyperlink" Target="https://www.google.com/maps/place/Al+Salam+Modern+Gate+-+Propriety+Valuation+and+Brokerage+Services./data=!4m7!3m6!1s0x3e8de561c81f2815:0x70d6b95e0bf72f5c!8m2!3d23.6618914!4d58.1060429!16s%2Fg%2F11mpsw7lrp!19sChIJFSgfyGHljT4RXC_3C1651nA?authuser=0&amp;hl=en&amp;rclk=1" TargetMode="External"/><Relationship Id="rId69" Type="http://schemas.openxmlformats.org/officeDocument/2006/relationships/hyperlink" Target="https://www.google.com/maps/place/%D8%AF%D9%8A%D8%A7%D8%B1+%D8%A7%D9%84%D9%85%D8%B3%D8%AA%D9%82%D8%A8%D9%84+%D9%84%D9%84%D8%B9%D9%82%D8%A7%D8%B1%D8%A7%D8%AA%E2%80%AD/data=!4m7!3m6!1s0x3e8de7e0be0862d9:0xeda28048bf70091b!8m2!3d23.6917624!4d58.0695707!16s%2Fg%2F11qgccn9sl!19sChIJ2WIIvuDnjT4RGwlwv0iAou0?authuser=0&amp;hl=en&amp;rclk=1" TargetMode="External"/><Relationship Id="rId51" Type="http://schemas.openxmlformats.org/officeDocument/2006/relationships/hyperlink" Target="https://www.google.com/maps/place/%D8%A7%D9%84%D8%AA%D9%81%D9%88%D9%82+%D8%A7%D9%84%D8%B9%D9%82%D8%A7%D8%B1%D9%8A%D8%A9+Al+Tafawaq+Real+Estate%E2%80%AD/data=!4m7!3m6!1s0x3e8dfd41c149252d:0x3d5c55344199eeab!8m2!3d23.633561!4d58.2090401!16s%2Fg%2F11q3cry1zc!19sChIJLSVJwUH9jT4Rq-6ZQTRVXD0?authuser=0&amp;hl=en&amp;rclk=1" TargetMode="External"/><Relationship Id="rId50" Type="http://schemas.openxmlformats.org/officeDocument/2006/relationships/hyperlink" Target="https://www.google.com/maps/place/%D8%A7%D9%84%D9%80%D8%AB%D9%86%D9%80%D8%A7%D8%A6%D9%80%D9%8A+%D9%84%D9%84%D9%80%D8%B9%D9%82%D9%80%D8%A7%D8%B1%D8%A7%D8%AA%E2%80%AD/data=!4m7!3m6!1s0x3e8dfd3d29f9970f:0xef2324f9060e06ad!8m2!3d23.6156495!4d58.1967713!16s%2Fg%2F11s85nk7ml!19sChIJD5f5KT39jT4RrQYOBvkkI-8?authuser=0&amp;hl=en&amp;rclk=1" TargetMode="External"/><Relationship Id="rId53" Type="http://schemas.openxmlformats.org/officeDocument/2006/relationships/hyperlink" Target="https://www.google.com/maps/place/Room+rent/data=!4m7!3m6!1s0x3e8de5d8738205b3:0xdfc62bbdb8ef4ac8!8m2!3d21.5025!4d56.1519999!16s%2Fg%2F11v9ljg12r!19sChIJswWCc9jljT4RyErvuL0rxt8?authuser=0&amp;hl=en&amp;rclk=1" TargetMode="External"/><Relationship Id="rId52" Type="http://schemas.openxmlformats.org/officeDocument/2006/relationships/hyperlink" Target="https://www.google.com/maps/place/Shobbar+Real+Estate/data=!4m7!3m6!1s0x3e8de550d4f8d90d:0x1c43dfdc539f2f5c!8m2!3d23.6591964!4d58.1209694!16s%2Fg%2F11r4c8df8_!19sChIJDdn41FDljT4RXC-fU9zfQxw?authuser=0&amp;hl=en&amp;rclk=1" TargetMode="External"/><Relationship Id="rId55" Type="http://schemas.openxmlformats.org/officeDocument/2006/relationships/hyperlink" Target="https://www.google.com/maps/place/%D8%B1%D8%B6%D9%88%D9%89+%D9%84%D9%84%D8%B9%D9%82%D8%A7%D8%B1%D8%A7%D8%AA%E2%80%AD/data=!4m7!3m6!1s0x3e8dfd3ca7ffd647:0xca265bdf12872acf!8m2!3d23.610864!4d58.2428542!16s%2Fg%2F11qsn3zj7k!19sChIJR9b_pzz9jT4RzyqHEt9bJso?authuser=0&amp;hl=en&amp;rclk=1" TargetMode="External"/><Relationship Id="rId54" Type="http://schemas.openxmlformats.org/officeDocument/2006/relationships/hyperlink" Target="https://www.google.com/maps/place/Muzn+Properties+%D9%85%D8%B2%D9%86+%D9%84%D9%84%D8%B9%D9%82%D8%A7%D8%B1%D8%A7%D8%AA%E2%80%AD/data=!4m7!3m6!1s0x3e8dfd9804c1e0e9:0x7aa650ac34d4f946!8m2!3d23.5918475!4d58.2170917!16s%2Fg%2F11s5sq_08d!19sChIJ6eDBBJj9jT4RRvnUNKxQpno?authuser=0&amp;hl=en&amp;rclk=1" TargetMode="External"/><Relationship Id="rId57" Type="http://schemas.openxmlformats.org/officeDocument/2006/relationships/hyperlink" Target="https://www.google.com/maps/place/%D8%A8%D9%88%D8%A7%D8%A8%D8%A9+%D8%A7%D9%84%D8%B3%D9%84%D8%A7%D9%85+%D8%A7%D9%84%D8%AD%D8%AF%D9%8A%D8%AB%D8%A9%E2%80%AD/data=!4m7!3m6!1s0x3e8de5cf29d9378d:0x889e9a171fdec094!8m2!3d23.6618476!4d58.1060742!16s%2Fg%2F11rxf0pyv1!19sChIJjTfZKc_ljT4RlMDeHxeanog?authuser=0&amp;hl=en&amp;rclk=1" TargetMode="External"/><Relationship Id="rId56" Type="http://schemas.openxmlformats.org/officeDocument/2006/relationships/hyperlink" Target="https://www.google.com/maps/place/%D8%B5%D9%81%D9%82%D8%A9+%D9%84%D9%84%D8%A3%D8%B9%D9%85%D8%A7%D9%84+%D9%88%D8%B3%D8%A7%D8%B7%D8%A9+%D8%B9%D9%82%D8%A7%D8%B1%D9%8A%D8%A9%E2%80%AD/data=!4m7!3m6!1s0x3e8dfd00201f1edb:0x23c34ee05cd7e8a3!8m2!3d23.6149057!4d58.1994767!16s%2Fg%2F11y4rhln6q!19sChIJ2x4fIAD9jT4Ro-jXXOBOwyM?authuser=0&amp;hl=en&amp;rclk=1" TargetMode="External"/><Relationship Id="rId59" Type="http://schemas.openxmlformats.org/officeDocument/2006/relationships/hyperlink" Target="https://www.google.com/maps/place/GOLDEN+FUTURE+OMAN/data=!4m7!3m6!1s0x3e8dfddb47adf2a5:0x6ca5884b6d1c719f!8m2!3d23.6210165!4d58.2609985!16s%2Fg%2F11l1djrnnj!19sChIJpfKtR9v9jT4Rn3EcbUuIpWw?authuser=0&amp;hl=en&amp;rclk=1" TargetMode="External"/><Relationship Id="rId58" Type="http://schemas.openxmlformats.org/officeDocument/2006/relationships/hyperlink" Target="https://www.google.com/maps/place/%D8%B3%D9%84%D8%B7%D9%86%D8%A9+%D8%A7%D9%84%D8%B9%D9%82%D8%A7%D8%B1%E2%80%AD/data=!4m7!3m6!1s0x3e8dfdc08716a03f:0x9be0b292186ce7cf!8m2!3d23.5961315!4d58.2155338!16s%2Fg%2F11s32wqm49!19sChIJP6AWh8D9jT4Rz-dsGJKy4Js?authuser=0&amp;hl=en&amp;rclk=1" TargetMode="External"/></Relationships>
</file>

<file path=xl/worksheets/_rels/sheet16.xml.rels><?xml version="1.0" encoding="UTF-8" standalone="yes"?><Relationships xmlns="http://schemas.openxmlformats.org/package/2006/relationships"><Relationship Id="rId40" Type="http://schemas.openxmlformats.org/officeDocument/2006/relationships/hyperlink" Target="https://www.google.com/maps/place/Wave+Homes+L.L.C./data=!4m7!3m6!1s0x3e91f833cd6ad139:0x21770ff1c256a6a3!8m2!3d23.6250002!4d58.2615178!16s%2Fg%2F12xpzrn7y!19sChIJOdFqzTP4kT4Ro6ZWwvEPdyE?authuser=0&amp;hl=en&amp;rclk=1" TargetMode="External"/><Relationship Id="rId42" Type="http://schemas.openxmlformats.org/officeDocument/2006/relationships/hyperlink" Target="https://www.google.com/maps/place/AL+Mustaqbal+Real+Estate+%D8%A7%D9%84%D9%85%D8%B3%D8%AA%D9%82%D8%A8%D9%84+%D9%84%D9%84%D8%AA%D8%B7%D9%88%D9%8A%D8%B1+%D8%A7%D9%84%D8%B9%D9%82%D8%A7%D8%B1%D9%8A%E2%80%AD/data=!4m7!3m6!1s0x3e8dfd17b92a058b:0xb29ceaef3589761e!8m2!3d23.6283501!4d58.1949875!16s%2Fg%2F11mhl9vvym!19sChIJiwUquRf9jT4RHnaJNe_qnLI?authuser=0&amp;hl=en&amp;rclk=1" TargetMode="External"/><Relationship Id="rId41" Type="http://schemas.openxmlformats.org/officeDocument/2006/relationships/hyperlink" Target="https://www.google.com/maps/place/High+Capacity+Trading+LLC/data=!4m7!3m6!1s0x3e8dfd90debb5a55:0x875270c3f6f4df49!8m2!3d23.5971014!4d58.2489186!16s%2Fg%2F11c605jqy0!19sChIJVVq73pD9jT4RSd_09sNwUoc?authuser=0&amp;hl=en&amp;rclk=1" TargetMode="External"/><Relationship Id="rId44" Type="http://schemas.openxmlformats.org/officeDocument/2006/relationships/hyperlink" Target="https://www.google.com/maps/place/%D9%83%D9%88%D9%85%D8%A8%D9%88+%D8%A7%D9%84%D8%B9%D8%B5%D8%B1%D9%8A%D8%A9+%D9%84%D9%84%D8%AA%D8%AC%D8%A7%D8%B1%D8%A9+%D9%88%D8%A7%D9%84%D9%85%D9%82%D8%A7%D9%88%D9%84%D8%A7%D8%AA%E2%80%AD/data=!4m7!3m6!1s0x3e8de3819415bd77:0x4baee0a2bd9f035!8m2!3d23.6385664!4d58.1420343!16s%2Fg%2F11gd_zt146!19sChIJd70VlIHjjT4RNfDZKwruugQ?authuser=0&amp;hl=en&amp;rclk=1" TargetMode="External"/><Relationship Id="rId43" Type="http://schemas.openxmlformats.org/officeDocument/2006/relationships/hyperlink" Target="https://www.google.com/maps/place/%D8%A7%D9%84%D9%81%D9%86%D8%A7%D8%B1+%D9%84%D9%84%D8%B9%D9%82%D8%A7%D8%B1%D8%A7%D8%AA+%D9%88%D8%A7%D9%84%D8%AE%D8%AF%D9%85%D8%A7%D8%AA+%D8%A7%D9%84%D9%87%D9%86%D8%AF%D8%B3%D9%8A%D8%A9%E2%80%AD/data=!4m7!3m6!1s0x3e8dfda4fe2c2061:0x9089d567d7f15558!8m2!3d23.5954242!4d58.2494457!16s%2Fg%2F11tp77hsw2!19sChIJYSAs_qT9jT4RWFXx12fViZA?authuser=0&amp;hl=en&amp;rclk=1" TargetMode="External"/><Relationship Id="rId46" Type="http://schemas.openxmlformats.org/officeDocument/2006/relationships/hyperlink" Target="https://www.google.com/maps/place/Liaqat+trading/data=!4m7!3m6!1s0x3e8de76e303d5953:0xa192e2bff14c34f2!8m2!3d23.6522906!4d58.0952371!16s%2Fg%2F11q2xz5fpk!19sChIJU1k9MG7njT4R8jRM8b_ikqE?authuser=0&amp;hl=en&amp;rclk=1" TargetMode="External"/><Relationship Id="rId45" Type="http://schemas.openxmlformats.org/officeDocument/2006/relationships/hyperlink" Target="https://www.google.com/maps/place/%D8%A7%D9%84%D8%A7%D8%B4%D8%B1%D8%A7%D9%81+%D9%84%D9%84%D8%AE%D8%AF%D9%85%D8%A7%D8%AA+%D8%A7%D9%84%D8%B9%D9%82%D8%A7%D8%B1%D9%8A%D8%A9%E2%80%AD/data=!4m7!3m6!1s0x3e8dfd8491b9eb2b:0x5fb8c88fe90dde0f!8m2!3d23.6271341!4d58.2195169!16s%2Fg%2F11tnwk0v38!19sChIJK-u5kYT9jT4RD94N6Y_IuF8?authuser=0&amp;hl=en&amp;rclk=1" TargetMode="External"/><Relationship Id="rId107" Type="http://schemas.openxmlformats.org/officeDocument/2006/relationships/hyperlink" Target="https://www.google.com/maps/place/Al+Tayar+Properties/data=!4m7!3m6!1s0x3e8dfd837595144d:0x7662c56de3c6e8be!8m2!3d23.6267448!4d58.1980077!16s%2Fg%2F11vqt90h67!19sChIJTRSVdYP9jT4RvujG423FYnY?authuser=0&amp;hl=en&amp;rclk=1" TargetMode="External"/><Relationship Id="rId106" Type="http://schemas.openxmlformats.org/officeDocument/2006/relationships/hyperlink" Target="https://www.google.com/maps/place/%D9%85%D9%83%D8%AA%D8%A8+%D8%B3%D9%86%D8%AF+%D9%85%D8%B4%D8%A7%D8%B1%D9%8A%D8%B9+%D8%AD%D9%85%D9%8A%D8%B1+%D9%85%D8%B9%D8%A8%D9%8A%D9%84%D9%87+8%E2%80%AD/data=!4m7!3m6!1s0x3e8de7be3f304e65:0xde54f9518783c79e!8m2!3d23.6340642!4d58.0716571!16s%2Fg%2F11pq8gxlkw!19sChIJZU4wP77njT4RnseDh1H5VN4?authuser=0&amp;hl=en&amp;rclk=1" TargetMode="External"/><Relationship Id="rId105" Type="http://schemas.openxmlformats.org/officeDocument/2006/relationships/hyperlink" Target="https://www.google.com/maps/place/OYO+TECHNOLOGY+AND+HOSPITALITY/data=!4m7!3m6!1s0x3e8de5a829cdd36d:0x193550b1b5501a82!8m2!3d23.660894!4d58.128717!16s%2Fg%2F11khxzx5h9!19sChIJbdPNKajljT4RghpQtbFQNRk?authuser=0&amp;hl=en&amp;rclk=1" TargetMode="External"/><Relationship Id="rId104" Type="http://schemas.openxmlformats.org/officeDocument/2006/relationships/hyperlink" Target="https://www.google.com/maps/place/%D8%A3%D8%B1%D8%B6+%D8%B3%D9%84%D8%B7%D8%A7%D9%86+%D8%A8%D9%86+%D9%85%D8%AD%D9%85%D8%AF+%D8%A7%D9%84%D9%86%D8%B9%D9%85%D8%A7%D9%86%D9%8A%E2%80%AD/data=!4m7!3m6!1s0x3e8dfd3eb2fec7f3:0xbf380a0cecc1c13a!8m2!3d23.6266925!4d58.2582225!16s%2Fg%2F11vdw1rrbz!19sChIJ88f-sj79jT4ROsHB7AwKOL8?authuser=0&amp;hl=en&amp;rclk=1" TargetMode="External"/><Relationship Id="rId109" Type="http://schemas.openxmlformats.org/officeDocument/2006/relationships/hyperlink" Target="https://www.google.com/maps/place/Al+Mushruf+Real+Estate/data=!4m7!3m6!1s0x3e8dfd00042ab4df:0x7b0b42d9efd8c25c!8m2!3d23.6365312!4d58.2078319!16s%2Fg%2F11vz8tt5sc!19sChIJ37QqBAD9jT4RXMLY79lCC3s?authuser=0&amp;hl=en&amp;rclk=1" TargetMode="External"/><Relationship Id="rId108" Type="http://schemas.openxmlformats.org/officeDocument/2006/relationships/hyperlink" Target="https://www.google.com/maps/place/%D9%88%D8%B3%D8%A7%D8%B7%D8%A9+%D8%A7%D9%84%D8%B9%D9%82%D8%A7%D8%B1%D8%A7%D8%AA%E2%80%AD/data=!4m7!3m6!1s0x3e8dfdaada825d0b:0x595440747a0dfdf3!8m2!3d23.6249711!4d58.2190579!16s%2Fg%2F11l24b7mh_!19sChIJC12C2qr9jT4R8_0NenRAVFk?authuser=0&amp;hl=en&amp;rclk=1" TargetMode="External"/><Relationship Id="rId48" Type="http://schemas.openxmlformats.org/officeDocument/2006/relationships/hyperlink" Target="https://www.google.com/maps/place/Wasl+Real+Estate/data=!4m7!3m6!1s0x3e8dfd14a46c9c37:0xba1acc4df456c7b8!8m2!3d23.6165008!4d58.1871413!16s%2Fg%2F11pvm0c0q7!19sChIJN5xspBT9jT4RuMdW9E3MGro?authuser=0&amp;hl=en&amp;rclk=1" TargetMode="External"/><Relationship Id="rId47" Type="http://schemas.openxmlformats.org/officeDocument/2006/relationships/hyperlink" Target="https://www.google.com/maps/place/%D8%A7%D9%84%D8%AA%D8%B9%D8%A7%D9%88%D9%86+%D8%A7%D9%84%D8%AE%D9%84%D9%8A%D8%AC%D9%8A+%D8%B4+%D9%85+%D9%85+Gulf+Cooperation+LLC%E2%80%AD/data=!4m7!3m6!1s0x3e8de54125e6838f:0xa68aef595c60f341!8m2!3d23.6583536!4d58.1834884!16s%2Fg%2F11lk0khptc!19sChIJj4PmJUHljT4RQfNgXFnviqY?authuser=0&amp;hl=en&amp;rclk=1" TargetMode="External"/><Relationship Id="rId49" Type="http://schemas.openxmlformats.org/officeDocument/2006/relationships/hyperlink" Target="https://www.google.com/maps/place/%D8%A7%D9%84%D9%80%D8%AB%D9%86%D9%80%D8%A7%D8%A6%D9%80%D9%8A+%D9%84%D9%84%D9%80%D8%B9%D9%82%D9%80%D8%A7%D8%B1%D8%A7%D8%AA%E2%80%AD/data=!4m7!3m6!1s0x3e8dfd3d29f9970f:0xef2324f9060e06ad!8m2!3d23.6156495!4d58.1967713!16s%2Fg%2F11s85nk7ml!19sChIJD5f5KT39jT4RrQYOBvkkI-8?authuser=0&amp;hl=en&amp;rclk=1" TargetMode="External"/><Relationship Id="rId103" Type="http://schemas.openxmlformats.org/officeDocument/2006/relationships/hyperlink" Target="https://www.google.com/maps/place/mskn+%7C+%D9%85%D8%B3%D9%83%D9%86%E2%80%AD/data=!4m7!3m6!1s0x3e91ffc58ae28251:0xd3c13a9b7ba10f77!8m2!3d23.6162023!4d58.1850707!16s%2Fg%2F11lscv07gy!19sChIJUYLiisX_kT4Rdw-he5s6wdM?authuser=0&amp;hl=en&amp;rclk=1" TargetMode="External"/><Relationship Id="rId102" Type="http://schemas.openxmlformats.org/officeDocument/2006/relationships/hyperlink" Target="https://www.google.com/maps/place/%D8%A7%D9%84%D9%85%D8%B9%D8%AA%D8%B5%D9%85+%D9%84%D9%84%D9%85%D8%B4%D8%A7%D8%B1%D9%8A%D8%B9%E2%80%AD/data=!4m7!3m6!1s0x3e8dfd26a7b6f8d9:0xfc0b1469824f74f4!8m2!3d23.604277!4d58.2291749!16s%2Fg%2F11y35pszwj!19sChIJ2fi2pyb9jT4R9HRPgmkUC_w?authuser=0&amp;hl=en&amp;rclk=1" TargetMode="External"/><Relationship Id="rId101" Type="http://schemas.openxmlformats.org/officeDocument/2006/relationships/hyperlink" Target="https://www.google.com/maps/place/Arjwan+Al+Khaleej+For+Real+Estate/data=!4m7!3m6!1s0x3e8dfdc28595ce05:0x944da25fcf9a797!8m2!3d23.679799!4d58.1947507!16s%2Fg%2F11h5bbyv58!19sChIJBc6VhcL9jT4Rl6f5_CXaRAk?authuser=0&amp;hl=en&amp;rclk=1" TargetMode="External"/><Relationship Id="rId100" Type="http://schemas.openxmlformats.org/officeDocument/2006/relationships/hyperlink" Target="https://www.google.com/maps/place/%D8%A7%D9%84%D8%B9%D8%B1%D8%A8%D9%8A%D8%A9+%D9%84%D9%84%D8%B9%D9%82%D8%A7%D8%B1%D8%A7%D8%AA+%D9%81%D8%B1%D8%B9+%D8%A7%D9%84%D8%AE%D9%88%D8%B6%E2%80%AD/data=!4m7!3m6!1s0x3e8de3ade94068bd:0x3cba7164caddf386!8m2!3d23.6173036!4d58.181902!16s%2Fg%2F11fwjfhfxc!19sChIJvWhA6a3jjT4RhvPdymRxujw?authuser=0&amp;hl=en&amp;rclk=1" TargetMode="External"/><Relationship Id="rId31" Type="http://schemas.openxmlformats.org/officeDocument/2006/relationships/hyperlink" Target="https://www.google.com/maps/place/%D8%A7%D9%84%D9%82%D9%84%D9%85+%D9%84%D9%84%D8%B9%D9%82%D8%A7%D8%B1%D8%A7%D8%AA+Alqalam+Real+Estate%E2%80%AD/data=!4m7!3m6!1s0x3e8dfd4ac95137e7:0x98c455d203ce933f!8m2!3d23.5912582!4d58.2177299!16s%2Fg%2F11gmg7kbqh!19sChIJ5zdRyUr9jT4RP5POA9JVxJg?authuser=0&amp;hl=en&amp;rclk=1" TargetMode="External"/><Relationship Id="rId30" Type="http://schemas.openxmlformats.org/officeDocument/2006/relationships/hyperlink" Target="https://www.google.com/maps/place/Dar+Al+Iskan+Real+Estate/data=!4m7!3m6!1s0x3e8dfd2597a5f795:0x303f7e576e7dc288!8m2!3d23.5962199!4d58.2155255!16s%2Fg%2F11y30zpq7l!19sChIJlfellyX9jT4RiMJ9bld-PzA?authuser=0&amp;hl=en&amp;rclk=1" TargetMode="External"/><Relationship Id="rId33" Type="http://schemas.openxmlformats.org/officeDocument/2006/relationships/hyperlink" Target="https://www.google.com/maps/place/Deal+Properties+%D8%AF%D9%8A%D9%84+%D8%A7%D9%84%D8%B9%D9%82%D8%A7%D8%B1%D9%8A%D8%A9%E2%80%AD/data=!4m7!3m6!1s0x3e8dfd7a206ff1a7:0x1825b7573b0578c1!8m2!3d23.6116568!4d58.2136305!16s%2Fg%2F11l5vswz8t!19sChIJp_FvIHr9jT4RwXgFO1e3JRg?authuser=0&amp;hl=en&amp;rclk=1" TargetMode="External"/><Relationship Id="rId32" Type="http://schemas.openxmlformats.org/officeDocument/2006/relationships/hyperlink" Target="https://www.google.com/maps/place/%D8%A8%D9%86%D8%A7%D9%8A%D8%A9+%D8%A8%D8%B1%D8%AC+%D9%86%D8%AE%D9%84%E2%80%AD/data=!4m7!3m6!1s0x3e8de3c0179dbd11:0x92b00ff661164e58!8m2!3d23.6361199!4d58.1360956!16s%2Fg%2F11h2mcny_4!19sChIJEb2dF8DjjT4RWE4WYfYPsJI?authuser=0&amp;hl=en&amp;rclk=1" TargetMode="External"/><Relationship Id="rId35" Type="http://schemas.openxmlformats.org/officeDocument/2006/relationships/hyperlink" Target="https://www.google.com/maps/place/%D8%AC%D9%88%D9%87%D8%B1%D8%A9+%D8%A7%D9%84%D8%A3%D8%B5%D9%8A%D9%84+%D9%84%D9%84%D8%AA%D8%AC%D8%A7%D8%B1%D8%A9%E2%80%AD/data=!4m7!3m6!1s0x3e8dfdd944691711:0x1df7af170e8bd11c!8m2!3d23.6344278!4d58.200661!16s%2Fg%2F11sv7ct4c3!19sChIJERdpRNn9jT4RHNGLDhev9x0?authuser=0&amp;hl=en&amp;rclk=1" TargetMode="External"/><Relationship Id="rId34" Type="http://schemas.openxmlformats.org/officeDocument/2006/relationships/hyperlink" Target="https://www.google.com/maps/place/Um+Kaltham+Investment/data=!4m7!3m6!1s0x3e8de46cbaf67121:0xe0571146f70e91b8!8m2!3d23.6532764!4d58.1217524!16s%2Fg%2F11c0r5gsh4!19sChIJIXH2umzkjT4RuJEO90YRV-A?authuser=0&amp;hl=en&amp;rclk=1" TargetMode="External"/><Relationship Id="rId37" Type="http://schemas.openxmlformats.org/officeDocument/2006/relationships/hyperlink" Target="https://www.google.com/maps/place/Real+estate+of+art/data=!4m7!3m6!1s0x3e8dfd7bc2550a0d:0x3475fa040df4ce8b!8m2!3d23.6266331!4d58.194727!16s%2Fg%2F11mfwpfk7h!19sChIJDQpVwnv9jT4Ri870DQT6dTQ?authuser=0&amp;hl=en&amp;rclk=1" TargetMode="External"/><Relationship Id="rId36" Type="http://schemas.openxmlformats.org/officeDocument/2006/relationships/hyperlink" Target="https://www.google.com/maps/place/%D8%A3%D8%A8%D8%AA%D9%83%D8%A7%D8%B1+%D8%A7%D9%84%D8%B9%D9%82%D8%A7%D8%B1%D9%8A%D8%A9%E2%80%AD/data=!4m7!3m6!1s0x3e8dfdbdfb69f4f7:0x41dafbd7a2d18a7f!8m2!3d23.6283593!4d58.1949719!16s%2Fg%2F11qbtxh7z9!19sChIJ9_Rp-739jT4Rf4rRotf72kE?authuser=0&amp;hl=en&amp;rclk=1" TargetMode="External"/><Relationship Id="rId39" Type="http://schemas.openxmlformats.org/officeDocument/2006/relationships/hyperlink" Target="https://www.google.com/maps/place/CAR+DECORATION/data=!4m7!3m6!1s0x3e8de54228df7049:0x153178ee33053496!8m2!3d23.6738351!4d58.1466801!16s%2Fg%2F11rvdcfpw8!19sChIJSXDfKELljT4RljQFM-54MRU?authuser=0&amp;hl=en&amp;rclk=1" TargetMode="External"/><Relationship Id="rId38" Type="http://schemas.openxmlformats.org/officeDocument/2006/relationships/hyperlink" Target="https://www.google.com/maps/place/Alfeen+Properties/data=!4m7!3m6!1s0x3e8dfd9d169e0133:0xdd3f76d373de3d9c!8m2!3d23.6203749!4d58.2144271!16s%2Fg%2F11q2xschbz!19sChIJMwGeFp39jT4RnD3ec9N2P90?authuser=0&amp;hl=en&amp;rclk=1" TargetMode="External"/><Relationship Id="rId20" Type="http://schemas.openxmlformats.org/officeDocument/2006/relationships/hyperlink" Target="https://www.google.com/maps/place/%D8%A7%D9%84%D8%B3%D9%87%D9%85+%D8%A7%D9%84%D8%B5%D8%A7%D8%B9%D8%AF+%D8%A7%D9%84%D8%B9%D8%A7%D9%84%D9%85%D9%8A%D8%A9+%28%D9%88%D8%B3%D8%A7%D8%B7%D8%A9+%D8%A7%D9%84%D8%B9%D9%82%D8%A7%D8%B1%D8%A7%D8%AA%29%E2%80%AD/data=!4m7!3m6!1s0x3e8de5dee97acceb:0x9ca43a61b975facd!8m2!3d23.6429759!4d58.1168315!16s%2Fg%2F11rxw33q8q!19sChIJ68x66d7ljT4Rzfp1uWE6pJw?authuser=0&amp;hl=en&amp;rclk=1" TargetMode="External"/><Relationship Id="rId22" Type="http://schemas.openxmlformats.org/officeDocument/2006/relationships/hyperlink" Target="https://www.google.com/maps/place/%D9%85%D9%83%D8%AA%D8%A8+%D8%A7%D9%84%D8%B3%D8%A8%D8%AC+%D9%84%D9%84%D8%AE%D8%AF%D9%85%D8%A7%D8%AA+%D8%A7%D9%84%D8%B9%D9%82%D8%A7%D8%B1%D9%8A%D8%A9+Al-Sabj+Real+Estate+Services+Office%E2%80%AD/data=!4m7!3m6!1s0x3e8dfd408fda01af:0xe8202d5cf611f0d6!8m2!3d23.621487!4d58.2021848!16s%2Fg%2F11q3qp1830!19sChIJrwHaj0D9jT4R1vAR9lwtIOg?authuser=0&amp;hl=en&amp;rclk=1" TargetMode="External"/><Relationship Id="rId21" Type="http://schemas.openxmlformats.org/officeDocument/2006/relationships/hyperlink" Target="https://www.google.com/maps/place/%D8%A5%D8%B9%D9%85%D8%A7%D8%B1+%D9%84%D9%84%D8%A3%D8%B9%D9%85%D8%A7%D9%84+%D8%A7%D9%84%D8%B9%D9%82%D8%A7%D8%B1%D9%8A%D8%A9%E2%80%AD/data=!4m7!3m6!1s0x3e8de329d21d598b:0xb2366c6e38b0bd68!8m2!3d23.6371066!4d58.1389383!16s%2Fg%2F11swt_nd75!19sChIJi1kd0injjT4RaL2wOG5sNrI?authuser=0&amp;hl=en&amp;rclk=1" TargetMode="External"/><Relationship Id="rId24" Type="http://schemas.openxmlformats.org/officeDocument/2006/relationships/hyperlink" Target="https://www.google.com/maps/place/Shwamikh+Bisya+Trad+%D8%B4%D9%88%D8%A7%D9%85%D8%AE+%D8%A8%D8%B3%D9%8A%D8%A7%D8%A1+%D9%84%D9%84%D8%AA%D8%AC%D8%A7%D8%B1%D8%A9%E2%80%AD/data=!4m7!3m6!1s0x3e8de32494394caf:0x259d4c2ed3fcf35c!8m2!3d23.6360686!4d58.1398935!16s%2Fg%2F11v0jl6h9k!19sChIJr0w5lCTjjT4RXPP80y5MnSU?authuser=0&amp;hl=en&amp;rclk=1" TargetMode="External"/><Relationship Id="rId23" Type="http://schemas.openxmlformats.org/officeDocument/2006/relationships/hyperlink" Target="https://www.google.com/maps/place/%D8%A7%D9%84%D8%B1%D9%88%D8%A7%D8%AF+%D9%84%D9%84%D8%AA%D8%B7%D9%88%D9%8A%D8%B1+%D8%A7%D9%84%D8%B9%D9%82%D8%A7%D8%B1%D9%8A+%D8%A7%D9%84%D8%B4%D8%A7%D9%85%D9%84%D8%A9%E2%80%AD/data=!4m7!3m6!1s0x3e8dfdfb3f5f2f65:0xb5060da521ed12bf!8m2!3d23.6145574!4d58.2049894!16s%2Fg%2F11n5h4y6bg!19sChIJZS9fP_v9jT4RvxLtIaUNBrU?authuser=0&amp;hl=en&amp;rclk=1" TargetMode="External"/><Relationship Id="rId26" Type="http://schemas.openxmlformats.org/officeDocument/2006/relationships/hyperlink" Target="https://www.google.com/maps/place/%D8%AA%D8%B7%D9%88%D9%8A%D8%B1+%D9%84%D9%84%D8%B9%D9%82%D8%A7%D8%B1%D8%A7%D8%AA%E2%80%AD/data=!4m7!3m6!1s0x3e8dfd0d16185345:0xe0ca62d7e99dbad1!8m2!3d23.616737!4d58.1855051!16s%2Fg%2F11y26d352c!19sChIJRVMYFg39jT4R0bqd6ddiyuA?authuser=0&amp;hl=en&amp;rclk=1" TargetMode="External"/><Relationship Id="rId121" Type="http://schemas.openxmlformats.org/officeDocument/2006/relationships/drawing" Target="../drawings/drawing16.xml"/><Relationship Id="rId25" Type="http://schemas.openxmlformats.org/officeDocument/2006/relationships/hyperlink" Target="https://www.google.com/maps/place/%D8%B4%D8%B1%D9%83%D9%87+%D8%A7%D9%84%D9%82%D8%B7%D8%A8+%D8%A7%D9%84%D9%88%D8%A7%D8%AD%D8%AF+%D9%84%D9%84%D8%AA%D8%AC%D8%A7%D8%B1%D9%87+%D9%88%D8%A7%D9%84%D8%A7%D8%B3%D8%AA%D8%AB%D9%85%D8%A7%D8%B1+%D8%A7%D9%84%D8%B9%D9%82%D8%A7%D8%B1%D9%8A%E2%80%AD/data=!4m7!3m6!1s0x3e8de341e3d650b3:0x606fe49e330df82e!8m2!3d23.6172672!4d58.1815935!16s%2Fg%2F11t7tsdjdl!19sChIJs1DW40HjjT4RLvgNM57kb2A?authuser=0&amp;hl=en&amp;rclk=1" TargetMode="External"/><Relationship Id="rId120" Type="http://schemas.openxmlformats.org/officeDocument/2006/relationships/hyperlink" Target="https://www.google.com/maps/place/Mabela+house/data=!4m7!3m6!1s0x3e8de3713c44717d:0xe7f3948a2e30db64!8m2!3d23.6050021!4d58.1257101!16s%2Fg%2F11t2cfpwfs!19sChIJfXFEPHHjjT4RZNswLoqU8-c?authuser=0&amp;hl=en&amp;rclk=1" TargetMode="External"/><Relationship Id="rId28" Type="http://schemas.openxmlformats.org/officeDocument/2006/relationships/hyperlink" Target="https://www.google.com/maps/place/Escrow+Investment+%26+Trading/data=!4m7!3m6!1s0x3e8de508907013a5:0xe1380d406240637c!8m2!3d23.6421015!4d58.1000114!16s%2Fg%2F11jpwmbtx3!19sChIJpRNwkAjljT4RfGNAYkANOOE?authuser=0&amp;hl=en&amp;rclk=1" TargetMode="External"/><Relationship Id="rId27" Type="http://schemas.openxmlformats.org/officeDocument/2006/relationships/hyperlink" Target="https://www.google.com/maps/place/%D8%A7%D9%84%D8%B1%D8%A7%D9%87%D9%8A+%D8%A7%D9%84%D8%B9%D9%82%D8%A7%D8%B1%D9%8A%D8%A9+%D8%B4+%D9%85+%D9%85+Al+Rahi+Real+Estate+LLC%E2%80%AD/data=!4m7!3m6!1s0x3e8de5432e01da87:0xc156f36c8693e791!8m2!3d23.6752817!4d58.1024342!16s%2Fg%2F11hdy77r3d!19sChIJh9oBLkPljT4RkeeThmzzVsE?authuser=0&amp;hl=en&amp;rclk=1" TargetMode="External"/><Relationship Id="rId29" Type="http://schemas.openxmlformats.org/officeDocument/2006/relationships/hyperlink" Target="https://www.google.com/maps/place/%D8%B3%D9%83%D9%86%D9%89+%D8%A7%D9%84%D8%B9%D9%82%D8%A7%D8%B1%D9%8A%D8%A9%E2%80%AD/data=!4m7!3m6!1s0x3e8dfdd2346a3fbd:0x6a929386063c92c5!8m2!3d23.5959886!4d58.2157286!16s%2Fg%2F11px579pfr!19sChIJvT9qNNL9jT4RxZI8BoaTkmo?authuser=0&amp;hl=en&amp;rclk=1" TargetMode="External"/><Relationship Id="rId123" Type="http://schemas.openxmlformats.org/officeDocument/2006/relationships/table" Target="../tables/table11.xml"/><Relationship Id="rId95" Type="http://schemas.openxmlformats.org/officeDocument/2006/relationships/hyperlink" Target="https://www.google.com/maps/place/Mabela+Al+JARWANI/data=!4m7!3m6!1s0x3e8de37b1814219f:0x9c63e37a32b59839!8m2!3d23.6379671!4d58.1314674!16s%2Fg%2F11q41kl5px!19sChIJnyEUGHvjjT4ROZi1MnrjY5w?authuser=0&amp;hl=en&amp;rclk=1" TargetMode="External"/><Relationship Id="rId94" Type="http://schemas.openxmlformats.org/officeDocument/2006/relationships/hyperlink" Target="https://www.google.com/maps/place/%D8%B4%D8%B1%D9%81+%D9%84%D9%84%D8%B9%D9%82%D8%A7%D8%B1%D8%A7%D8%AA+Sharaf+Real+Estate%E2%80%AD/data=!4m7!3m6!1s0x3e8dfdb11b480453:0x3ceb8bfd70d0b492!8m2!3d23.6341835!4d58.2087324!16s%2Fg%2F11t8nzhrk7!19sChIJUwRIG7H9jT4RkrTQcP2L6zw?authuser=0&amp;hl=en&amp;rclk=1" TargetMode="External"/><Relationship Id="rId97" Type="http://schemas.openxmlformats.org/officeDocument/2006/relationships/hyperlink" Target="https://www.google.com/maps/place/%D9%85%D8%AC%D8%A7%D9%86+%D8%A7%D9%84%D8%B9%D9%82%D8%A7%D8%B1%D9%8A%D9%87%E2%80%AD/data=!4m7!3m6!1s0x3e8dfd988d01951d:0x10ae7053354817be!8m2!3d23.642376!4d58.2237845!16s%2Fg%2F11nnql1qd6!19sChIJHZUBjZj9jT4RvhdINVNwrhA?authuser=0&amp;hl=en&amp;rclk=1" TargetMode="External"/><Relationship Id="rId96" Type="http://schemas.openxmlformats.org/officeDocument/2006/relationships/hyperlink" Target="https://www.google.com/maps/place/SAHAT/data=!4m7!3m6!1s0x3e8dfd91b9bb303d:0x81c50d0aa6857e16!8m2!3d23.6437494!4d58.2037808!16s%2Fg%2F11tf0z0z4g!19sChIJPTC7uZH9jT4RFn6FpgoNxYE?authuser=0&amp;hl=en&amp;rclk=1" TargetMode="External"/><Relationship Id="rId11" Type="http://schemas.openxmlformats.org/officeDocument/2006/relationships/hyperlink" Target="https://www.google.com/maps/place/%D9%85%D9%85%D8%AA%D9%84%D9%83%D8%A7%D8%AA+%D8%A7%D9%84%D9%85%D8%B3%D8%AA%D9%82%D8%A8%D9%84%E2%80%AD/data=!4m7!3m6!1s0x3e8dfd6b5fd08351:0x79636b86aa37eb7d!8m2!3d23.5946129!4d58.21608!16s%2Fg%2F11gcmnn36k!19sChIJUYPQX2v9jT4Rfes3qoZrY3k?authuser=0&amp;hl=en&amp;rclk=1" TargetMode="External"/><Relationship Id="rId99" Type="http://schemas.openxmlformats.org/officeDocument/2006/relationships/hyperlink" Target="https://www.google.com/maps/place/Smart+Group+-+%D9%85%D8%AC%D9%85%D9%88%D8%B9%D8%A9+%D8%B3%D9%85%D8%A7%D8%B1%D8%AA+%D9%84%D9%84%D9%85%D8%B4%D8%A7%D8%B1%D9%8A%D8%B9+%D8%A7%D9%84%D8%B9%D9%82%D8%A7%D8%B1%D9%8A%D8%A9%E2%80%AD/data=!4m7!3m6!1s0x3e8dfdb40c165fd3:0x55d6636044ef4164!8m2!3d23.6138446!4d58.1781262!16s%2Fg%2F11tf28cxwv!19sChIJ018WDLT9jT4RZEHvRGBj1lU?authuser=0&amp;hl=en&amp;rclk=1" TargetMode="External"/><Relationship Id="rId10" Type="http://schemas.openxmlformats.org/officeDocument/2006/relationships/hyperlink" Target="https://www.google.com/maps/place/%D9%85%D9%83%D8%AA%D8%A8+%D8%A7%D9%84%D9%88%D8%B6%D8%A7%D8%AD%D9%8A+%D9%84%D9%84%D8%B9%D9%82%D8%A7%D8%B1%D8%A7%D8%AA%E2%80%AD/data=!4m7!3m6!1s0x3e8de53267ceff9f:0x6d4b22fd47fb31fe!8m2!3d23.6916902!4d58.1576298!16s%2Fg%2F11vzlcxl27!19sChIJn__OZzLljT4R_jH7R_0iS20?authuser=0&amp;hl=en&amp;rclk=1" TargetMode="External"/><Relationship Id="rId98" Type="http://schemas.openxmlformats.org/officeDocument/2006/relationships/hyperlink" Target="https://www.google.com/maps/place/Saraya+Real+Estate/data=!4m7!3m6!1s0x3e8dfdd71cfe0355:0x6b49f857cbe24923!8m2!3d23.615213!4d58.2034089!16s%2Fg%2F11k03nmnr1!19sChIJVQP-HNf9jT4RI0niy1f4SWs?authuser=0&amp;hl=en&amp;rclk=1" TargetMode="External"/><Relationship Id="rId13" Type="http://schemas.openxmlformats.org/officeDocument/2006/relationships/hyperlink" Target="https://www.google.com/maps/place/MAROOJ+AL+GOBAIRA+TRADE+LLC+%D9%85%D8%B1%D9%88%D8%AC+%D8%A7%D9%84%D8%BA%D8%A8%D9%8A%D8%B1%D8%A7%D8%A1+%D9%84%D9%84%D8%AA%D8%AC%D8%A7%D8%B1%D8%A9%E2%80%AD/data=!4m7!3m6!1s0x3e8de375c1b9ecc3:0xd828aa71ef9eb25!8m2!3d23.6424208!4d58.1430198!16s%2Fg%2F11hf6d_flx!19sChIJw-y5wXXjjT4RJev5HqeKgg0?authuser=0&amp;hl=en&amp;rclk=1" TargetMode="External"/><Relationship Id="rId12" Type="http://schemas.openxmlformats.org/officeDocument/2006/relationships/hyperlink" Target="https://www.google.com/maps/place/Radad+Real+Estate/data=!4m7!3m6!1s0x3e8dfd47aa9a2d0b:0xa8f4e7af9c394f61!8m2!3d23.6397368!4d58.1412953!16s%2Fg%2F11fs1wx35z!19sChIJCy2aqkf9jT4RYU85nK_n9Kg?authuser=0&amp;hl=en&amp;rclk=1" TargetMode="External"/><Relationship Id="rId91" Type="http://schemas.openxmlformats.org/officeDocument/2006/relationships/hyperlink" Target="https://www.google.com/maps/place/%D9%85%D8%B4%D8%A7%D8%B1%D9%8A%D8%B9+%D8%A7%D9%84%D8%AD%D8%AC%D8%A7%D8%B1%D8%A9%E2%80%AD/data=!4m7!3m6!1s0x3e8dfdca9d8441f9:0x65cce42cf9f245f3!8m2!3d23.6405105!4d58.2353358!16s%2Fg%2F11fnc2pcf3!19sChIJ-UGEncr9jT4R80Xy-SzkzGU?authuser=0&amp;hl=en&amp;rclk=1" TargetMode="External"/><Relationship Id="rId90" Type="http://schemas.openxmlformats.org/officeDocument/2006/relationships/hyperlink" Target="https://www.google.com/maps/place/%D8%B4%D8%B1%D9%83%D8%A9+%D8%B3%D9%88%D8%A7%D8%B1%D9%8A+%D8%A7%D9%84%D8%B9%D9%82%D8%A7%D8%B1%D9%8A%D8%A9+-+%D9%85%D8%B3%D9%82%D8%B7%E2%80%AD/data=!4m7!3m6!1s0x3e8de3ed499086c1:0x1e9910207b544fdf!8m2!3d23.6167689!4d58.1854377!16s%2Fg%2F11w1ff1qn9!19sChIJwYaQSe3jjT4R309UeyAQmR4?authuser=0&amp;hl=en&amp;rclk=1" TargetMode="External"/><Relationship Id="rId93" Type="http://schemas.openxmlformats.org/officeDocument/2006/relationships/hyperlink" Target="https://www.google.com/maps/place/%D9%85%D9%83%D8%AA%D8%A8+%D8%B3%D9%86%D8%AF+%D9%86%D8%A8%D8%B6+%D9%8A%D9%88%D8%B1%D8%AE+Sanad+Nabd+Ywrak%E2%80%AD/data=!4m7!3m6!1s0x3e8dfdac156424db:0x747d6370f7689399!8m2!3d23.6407296!4d58.2234498!16s%2Fg%2F11n0l5d0ff!19sChIJ2yRkFaz9jT4RmZNo93BjfXQ?authuser=0&amp;hl=en&amp;rclk=1" TargetMode="External"/><Relationship Id="rId92" Type="http://schemas.openxmlformats.org/officeDocument/2006/relationships/hyperlink" Target="https://www.google.com/maps/place/%D9%85%D9%83%D8%AA%D8%A8+%D8%A7%D9%84%D9%82%D9%85%D8%A9+%D9%84%D9%84%D8%AE%D8%AF%D9%85%D8%A7%D8%AA+%D8%A7%D9%84%D8%B9%D9%82%D8%A7%D8%B1%D9%8A%D8%A9+%D9%88%D8%AA%D8%B9%D9%82%D9%8A%D8%A8+%D8%A7%D9%84%D9%85%D8%B9%D8%A7%D9%85%D9%84%D8%A7%D8%AA%E2%80%AD/data=!4m7!3m6!1s0x3e8de54f19e3b451:0xe989764675da5c55!8m2!3d23.6565878!4d58.1104093!16s%2Fg%2F11vwf4s23n!19sChIJUbTjGU_ljT4RVVzadUZ2iek?authuser=0&amp;hl=en&amp;rclk=1" TargetMode="External"/><Relationship Id="rId118" Type="http://schemas.openxmlformats.org/officeDocument/2006/relationships/hyperlink" Target="https://www.google.com/maps/place/Go4Rent+Store/data=!4m7!3m6!1s0x3e8de3de1bed743d:0x55a58597d9b04b22!8m2!3d23.5998519!4d58.1555704!16s%2Fg%2F11h2mqzptw!19sChIJPXTtG97jjT4RIkuw2ZeFpVU?authuser=0&amp;hl=en&amp;rclk=1" TargetMode="External"/><Relationship Id="rId117" Type="http://schemas.openxmlformats.org/officeDocument/2006/relationships/hyperlink" Target="https://www.google.com/maps/place/%D9%85%D9%83%D8%A7%D9%86%D9%83+%D9%84%D9%84%D8%AE%D8%AF%D9%85%D8%A7%D8%AA+%D8%A7%D9%84%D8%AD%D8%AF%D9%8A%D8%AB%D8%A9%E2%80%AD/data=!4m7!3m6!1s0x3e8dfd003d0177e9:0xed25efd7c68dc1d8!8m2!3d23.6327984!4d58.2090557!16s%2Fg%2F11vzy8pxgr!19sChIJ6XcBPQD9jT4R2MGNxtfvJe0?authuser=0&amp;hl=en&amp;rclk=1" TargetMode="External"/><Relationship Id="rId116" Type="http://schemas.openxmlformats.org/officeDocument/2006/relationships/hyperlink" Target="https://www.google.com/maps/place/%D8%AC%D8%A7%D9%86%D8%A8+%D9%85%D8%AD%D8%B7%D8%A9+%D8%B4%D9%84%E2%80%AD/data=!4m7!3m6!1s0x3e8dfd5b1fed23fd:0xc0b44f687cc41b28!8m2!3d23.6426625!4d58.2371939!16s%2Fg%2F11vjd9z_dt!19sChIJ_SPtH1v9jT4RKBvEfGhPtMA?authuser=0&amp;hl=en&amp;rclk=1" TargetMode="External"/><Relationship Id="rId115" Type="http://schemas.openxmlformats.org/officeDocument/2006/relationships/hyperlink" Target="https://www.google.com/maps/place/SHARQ+Tower/data=!4m7!3m6!1s0x3e8de383b98ed18b:0x1a22490c19ca9ea7!8m2!3d23.6353125!4d58.1401875!16s%2Fg%2F11dxjgtkrr!19sChIJi9GOuYPjjT4Rp57KGQxJIho?authuser=0&amp;hl=en&amp;rclk=1" TargetMode="External"/><Relationship Id="rId119" Type="http://schemas.openxmlformats.org/officeDocument/2006/relationships/hyperlink" Target="https://www.google.com/maps/place/Sunrise+Global+Business+LLC/data=!4m7!3m6!1s0x3e8dfd1463c7b419:0x98f155e3ebe41a8d!8m2!3d23.6353143!4d58.2301495!16s%2Fg%2F11k48m_nr0!19sChIJGbTHYxT9jT4RjRrk6-NV8Zg?authuser=0&amp;hl=en&amp;rclk=1" TargetMode="External"/><Relationship Id="rId15" Type="http://schemas.openxmlformats.org/officeDocument/2006/relationships/hyperlink" Target="https://www.google.com/maps/place/%D8%A8%D9%86%D8%A7%D9%8A%D8%A9+%D8%A7%D9%84%D9%85%D8%B1%D9%88%D8%AC%E2%80%AD/data=!4m7!3m6!1s0x3e8de349460dce83:0xa7ecbcbfccda1d42!8m2!3d23.6369241!4d58.1291481!16s%2Fg%2F11l7m36n87!19sChIJg84NRknjjT4RQh3azL-87Kc?authuser=0&amp;hl=en&amp;rclk=1" TargetMode="External"/><Relationship Id="rId110" Type="http://schemas.openxmlformats.org/officeDocument/2006/relationships/hyperlink" Target="https://www.google.com/maps/place/mabela,+al+seeb+muscat/data=!4m7!3m6!1s0x3e8de55ba3d13009:0x39b985fedfd79622!8m2!3d23.6473237!4d58.1458246!16s%2Fg%2F11t1g0hdq5!19sChIJCTDRo1vljT4RIpbX3_6FuTk?authuser=0&amp;hl=en&amp;rclk=1" TargetMode="External"/><Relationship Id="rId14" Type="http://schemas.openxmlformats.org/officeDocument/2006/relationships/hyperlink" Target="https://www.google.com/maps/place/AL+EJADAH+REAL+ESTATE+%D8%A7%D9%84%D8%A5%D8%AC%D8%A7%D8%AF%D8%A9+%D8%A7%D9%84%D8%B9%D9%82%D8%A7%D8%B1%D9%8A%D8%A9%E2%80%AD/data=!4m7!3m6!1s0x3e8de56d73d37501:0xa0c2538ff1b24e6!8m2!3d23.6537451!4d58.1204852!16s%2Fg%2F11l6s_y6f_!19sChIJAXXTc23ljT4R5iQb_zglDAo?authuser=0&amp;hl=en&amp;rclk=1" TargetMode="External"/><Relationship Id="rId17" Type="http://schemas.openxmlformats.org/officeDocument/2006/relationships/hyperlink" Target="https://www.google.com/maps/place/%D9%85%D8%B4%D8%A7%D8%B1%D9%8A%D8%B9+%D9%85%D8%A8%D8%A7%D8%B1%D9%83+%D8%A7%D9%84%D8%AF%D9%88%D8%AD%D8%A7%D9%86%D9%8A+%D8%AA%D8%AC%D8%A7%D8%B1%D8%A9+%D9%85%D9%88%D8%A7%D8%AF+%D8%A7%D9%84%D8%A8%D9%86%D8%A7%D8%A1+%D9%88%D9%85%D9%82%D9%88%D9%84%D8%A7%D8%AA+%D8%A7%D9%84%D8%A8%D9%86%D8%A7%D8%A1%E2%80%AD/data=!4m7!3m6!1s0x3e8de58543cb0317:0x2bd43f66ad36d93b!8m2!3d23.6447048!4d58.1012955!16s%2Fg%2F11js0lwj0m!19sChIJFwPLQ4XljT4RO9k2rWY_1Cs?authuser=0&amp;hl=en&amp;rclk=1" TargetMode="External"/><Relationship Id="rId16" Type="http://schemas.openxmlformats.org/officeDocument/2006/relationships/hyperlink" Target="https://www.google.com/maps/place/Unipolar+trade+and+investment/data=!4m7!3m6!1s0x3e8de55681d0b3b1:0x5dde1ed4239970ee!8m2!3d23.650493!4d58.1214442!16s%2Fg%2F11l7r045b7!19sChIJsbPQgVbljT4R7nCZI9Qe3l0?authuser=0&amp;hl=en&amp;rclk=1" TargetMode="External"/><Relationship Id="rId19" Type="http://schemas.openxmlformats.org/officeDocument/2006/relationships/hyperlink" Target="https://www.google.com/maps/place/%D8%AF%D9%8A%D8%A7%D8%B1+%D8%A7%D9%84%D8%B9%D8%B2+%D9%84%D9%84%D8%A3%D8%AF%D8%A7%D8%B1%D8%A9+%D8%A7%D9%84%D8%B9%D9%82%D8%A7%D8%B1%D9%8A%D8%A9%E2%80%AD/data=!4m7!3m6!1s0x3e8de5279183544d:0x6911e83a5928a760!8m2!3d23.6397166!4d58.1213843!16s%2Fg%2F11rwq6spkj!19sChIJTVSDkSfljT4RYKcoWTroEWk?authuser=0&amp;hl=en&amp;rclk=1" TargetMode="External"/><Relationship Id="rId114" Type="http://schemas.openxmlformats.org/officeDocument/2006/relationships/hyperlink" Target="https://www.google.com/maps/place/Roma11/data=!4m7!3m6!1s0x3e8de7b24767fef7:0xffa2b4e72c3aef64!8m2!3d23.6334395!4d58.0701788!16s%2Fg%2F11r_v433ts!19sChIJ9_5nR7LnjT4RZO86LOe0ov8?authuser=0&amp;hl=en&amp;rclk=1" TargetMode="External"/><Relationship Id="rId18" Type="http://schemas.openxmlformats.org/officeDocument/2006/relationships/hyperlink" Target="https://www.google.com/maps/place/DOCTOR+INVESTMENT/data=!4m7!3m6!1s0x3e8de591a4e9b017:0x3ebc15a2c47f42ac!8m2!3d23.6630624!4d58.1019367!16s%2Fg%2F11tk9lzv6r!19sChIJF7DppJHljT4RrEJ_xKIVvD4?authuser=0&amp;hl=en&amp;rclk=1" TargetMode="External"/><Relationship Id="rId113" Type="http://schemas.openxmlformats.org/officeDocument/2006/relationships/hyperlink" Target="https://www.google.com/maps/place/Arsalan+Building+Materials+Complex+%D9%85%D8%AC%D9%85%D8%B9+%D8%A3%D8%B1%D8%B3%D9%84%D8%A7%D9%86+%D9%84%D9%85%D9%88%D8%A7%D8%AF+%D8%A7%D9%84%D8%A8%D9%86%D8%A7%D8%A1%E2%80%AD/data=!4m7!3m6!1s0x3e8de6a5c9462e85:0x390aebc26f539ec6!8m2!3d23.6439466!4d58.0919524!16s%2Fg%2F11cp98dtvv!19sChIJhS5GyaXmjT4Rxp5Tb8LrCjk?authuser=0&amp;hl=en&amp;rclk=1" TargetMode="External"/><Relationship Id="rId112" Type="http://schemas.openxmlformats.org/officeDocument/2006/relationships/hyperlink" Target="https://www.google.com/maps/place/%D8%AF%D8%A7%D9%86%D8%A9+%D8%A7%D9%84%D8%AF%D9%86%D9%8A%D8%A7+%D9%84%D9%84%D8%AE%D8%AF%D9%85%D8%A7%D8%AA+%D8%A7%D9%84%D8%B9%D9%82%D8%A7%D8%B1%D9%8A%D8%A9%E2%80%AD/data=!4m7!3m6!1s0x3e8de3be3b289c7b:0x6825b16ec4d1207e!8m2!3d23.6013861!4d58.1580621!16s%2Fg%2F11s4_f5536!19sChIJe5woO77jjT4RfiDRxG6xJWg?authuser=0&amp;hl=en&amp;rclk=1" TargetMode="External"/><Relationship Id="rId111" Type="http://schemas.openxmlformats.org/officeDocument/2006/relationships/hyperlink" Target="https://www.google.com/maps/place/%D8%A7%D9%84%D8%B4%D8%B9%D9%84%D8%A9+%D8%A7%D9%84%D8%B9%D8%A7%D9%84%D9%85%D9%8A%D8%A9+%D9%84%D9%84%D8%A7%D8%B3%D8%AA%D8%AB%D9%85%D8%A7%D8%B1+%D8%A7%D9%84%D8%B9%D9%82%D8%A7%D8%B1%D9%8A%E2%80%AD/data=!4m7!3m6!1s0x3e8dfd9657d94875:0xb0332911a4bc7eeb!8m2!3d23.6224782!4d58.2048765!16s%2Fg%2F11nl6h2h6p!19sChIJdUjZV5b9jT4R6368pBEpM7A?authuser=0&amp;hl=en&amp;rclk=1" TargetMode="External"/><Relationship Id="rId84" Type="http://schemas.openxmlformats.org/officeDocument/2006/relationships/hyperlink" Target="https://www.google.com/maps/place/Atyan+Real+Estate/data=!4m7!3m6!1s0x3e8dfd000ecb54ad:0xdec2884b713016e6!8m2!3d23.6153479!4d58.1946172!16s%2Fg%2F11w2fpvt96!19sChIJrVTLDgD9jT4R5hYwcUuIwt4?authuser=0&amp;hl=en&amp;rclk=1" TargetMode="External"/><Relationship Id="rId83" Type="http://schemas.openxmlformats.org/officeDocument/2006/relationships/hyperlink" Target="https://www.google.com/maps/place/Ghaf+Real+Estate+%7C+%D8%A7%D9%84%D8%BA%D8%A7%D9%81+%D8%A7%D9%84%D8%B9%D9%82%D8%A7%D8%B1%D9%8A%D8%A9%E2%80%AD/data=!4m7!3m6!1s0x3e8dfda89b3cdf51:0x98b472f939bc6fcb!8m2!3d23.6122022!4d58.238503!16s%2Fg%2F11fxykd299!19sChIJUd88m6j9jT4Ry2-8OflytJg?authuser=0&amp;hl=en&amp;rclk=1" TargetMode="External"/><Relationship Id="rId86" Type="http://schemas.openxmlformats.org/officeDocument/2006/relationships/hyperlink" Target="https://www.google.com/maps/place/%D9%85%D8%A8%D9%86%D9%89+%D8%AA%D8%A7%D9%84%D9%8A%D9%86%E2%80%AD/data=!4m7!3m6!1s0x3e8dfd31a62218c1:0xa836b200901ae318!8m2!3d23.5930805!4d58.2333061!16s%2Fg%2F11h2g1fpgf!19sChIJwRgipjH9jT4RGOMakACyNqg?authuser=0&amp;hl=en&amp;rclk=1" TargetMode="External"/><Relationship Id="rId85" Type="http://schemas.openxmlformats.org/officeDocument/2006/relationships/hyperlink" Target="https://www.google.com/maps/place/Urban+Unity+Company/data=!4m7!3m6!1s0x8cfa9122a22b7bc5:0x3a7f6fe953e5da46!8m2!3d23.6010758!4d58.2261658!16s%2Fg%2F11y7d0hcnv!19sChIJxXsroiKR-owRRtrlU-lvfzo?authuser=0&amp;hl=en&amp;rclk=1" TargetMode="External"/><Relationship Id="rId88" Type="http://schemas.openxmlformats.org/officeDocument/2006/relationships/hyperlink" Target="https://www.google.com/maps/place/Al-Khasab+Real+Estate+%D8%A7%D9%84%D8%AE%D8%B5%D8%A8+%D8%A7%D9%84%D8%B9%D9%82%D8%A7%D8%B1%D9%8A%D8%A9%E2%80%AD/data=!4m7!3m6!1s0x3e8dfd3cb8e23077:0x60906cd74546bce2!8m2!3d23.6360331!4d58.2026818!16s%2Fg%2F11k8fcwx2j!19sChIJdzDiuDz9jT4R4rxGRddskGA?authuser=0&amp;hl=en&amp;rclk=1" TargetMode="External"/><Relationship Id="rId87" Type="http://schemas.openxmlformats.org/officeDocument/2006/relationships/hyperlink" Target="https://www.google.com/maps/place/%D9%85%D8%AF%D9%8A%D9%86%D8%A9+%D8%B3%D9%86%D8%AF%D8%A7%D9%86+%D8%A7%D9%84%D8%B5%D9%86%D8%A7%D8%B9%D9%8A%D8%A9%E2%80%AD/data=!4m7!3m6!1s0x3e8de108535c86c5:0x88be8d94cd7e75ac!8m2!3d23.606095!4d58.0272824!16s%2Fg%2F11rkg4xk87!19sChIJxYZcUwjhjT4RrHV-zZSNvog?authuser=0&amp;hl=en&amp;rclk=1" TargetMode="External"/><Relationship Id="rId89" Type="http://schemas.openxmlformats.org/officeDocument/2006/relationships/hyperlink" Target="https://www.google.com/maps/place/Adeem+Real+Estate/data=!4m7!3m6!1s0x3e91ffa616ea1997:0xe3d897620b3423c3!8m2!3d23.6158197!4d58.1893632!16s%2Fg%2F11c2q0fkn3!19sChIJlxnqFqb_kT4RwyM0C2KX2OM?authuser=0&amp;hl=en&amp;rclk=1" TargetMode="External"/><Relationship Id="rId80" Type="http://schemas.openxmlformats.org/officeDocument/2006/relationships/hyperlink" Target="https://www.google.com/maps/place/Al+diar+Real+estate+United+%D8%A7%D9%84%D8%AF%D9%8A%D8%A7%D8%B1+%D8%A7%D9%84%D9%85%D8%AA%D8%AD%D8%AF%D8%A9+%D9%84%D9%84%D8%B9%D9%82%D8%A7%D8%B1%D8%A7%D8%AA%E2%80%AD/data=!4m7!3m6!1s0x3e8de35edf0680a1:0xdf0f5b8fa0ba8ca!8m2!3d23.5973007!4d58.154851!16s%2Fg%2F11h77q82r3!19sChIJoYAG317jjT4RyqgL-rj18A0?authuser=0&amp;hl=en&amp;rclk=1" TargetMode="External"/><Relationship Id="rId82" Type="http://schemas.openxmlformats.org/officeDocument/2006/relationships/hyperlink" Target="https://www.google.com/maps/place/Abu+Adnan+Shinas+Land/data=!4m7!3m6!1s0x3e8de51c4a50e969:0x1e5c1af13a10568a!8m2!3d23.6473237!4d58.1458246!16s%2Fg%2F11lww1n68w!19sChIJaelQShzljT4RilYQOvEaXB4?authuser=0&amp;hl=en&amp;rclk=1" TargetMode="External"/><Relationship Id="rId81" Type="http://schemas.openxmlformats.org/officeDocument/2006/relationships/hyperlink" Target="https://www.google.com/maps/place/SAF+APARTMENT+MABELA/data=!4m7!3m6!1s0x3e8de3f389118181:0xa59ac41c197f3861!8m2!3d23.628478!4d58.1436847!16s%2Fg%2F11t2b1p6g8!19sChIJgYERifPjjT4RYTh_GRzEmqU?authuser=0&amp;hl=en&amp;rclk=1" TargetMode="External"/><Relationship Id="rId1" Type="http://schemas.openxmlformats.org/officeDocument/2006/relationships/hyperlink" Target="https://www.google.com/maps/place/%D8%A7%D9%84%D8%A8%D8%B1%D8%A7%D8%B9%D8%A9+%D8%A7%D9%84%D8%B9%D8%A7%D9%84%D9%85%D9%8A%D8%A9+%D9%84%D9%84%D8%AE%D8%AF%D9%85%D8%A7%D8%AA+%D8%A7%D9%84%D8%B9%D9%82%D8%A7%D8%B1%D9%8A%D8%A9%E2%80%AD/data=!4m7!3m6!1s0x3e8de382139909bf:0x708d56c249f0ff15!8m2!3d23.6363729!4d58.1426592!16s%2Fg%2F11hbpyxh9n!19sChIJvwmZE4LjjT4RFf_wScJWjXA?authuser=0&amp;hl=en&amp;rclk=1" TargetMode="External"/><Relationship Id="rId2" Type="http://schemas.openxmlformats.org/officeDocument/2006/relationships/hyperlink" Target="https://www.google.com/maps/place/%D8%A7%D9%84%D9%88%D8%B3%D8%A7%D8%B7%D8%A9+%D8%A7%D9%84%D8%B9%D9%82%D8%A7%D8%B1%D9%8A%D8%A9+%D9%88+%D9%85%D9%82%D8%A7%D9%88%D9%84%D8%A7%D8%AA+%D8%A7%D9%84%D8%A8%D9%86%D8%A7%D8%A1+%D8%A7%D8%A8%D9%88+%D9%85%D8%AD%D9%85%D8%AF+%D8%A7%D9%84%D8%B1%D8%A7%D8%B4%D8%AF%D9%8A%E2%80%AD/data=!4m7!3m6!1s0x3e8de52c7a544053:0xd08b1d846c215cde!8m2!3d23.6361915!4d58.1385134!16s%2Fg%2F11f6x_fr2b!19sChIJU0BUeizljT4R3lwhbIQdi9A?authuser=0&amp;hl=en&amp;rclk=1" TargetMode="External"/><Relationship Id="rId3" Type="http://schemas.openxmlformats.org/officeDocument/2006/relationships/hyperlink" Target="https://www.google.com/maps/place/Diyar+Al+-Ezz+National/data=!4m7!3m6!1s0x3e8de5a5f8b64f0d:0x5b9b20ea09309448!8m2!3d23.6444125!4d58.1373134!16s%2Fg%2F11rwq710v5!19sChIJDU-2-KXljT4RSJQwCeogm1s?authuser=0&amp;hl=en&amp;rclk=1" TargetMode="External"/><Relationship Id="rId4" Type="http://schemas.openxmlformats.org/officeDocument/2006/relationships/hyperlink" Target="https://www.google.com/maps/place/%D9%85%D9%83%D8%AA%D8%A8+%D8%A7%D9%84%D8%A7%D9%86%D8%B4%D8%A7%D8%A1%D8%A7%D8%AA+%D8%A7%D9%84%D8%B9%D9%82%D8%A7%D8%B1%D9%8A%D8%A9%E2%80%AD/data=!4m7!3m6!1s0x3e8de34a5e08f593:0x44d5db9eb2b56829!8m2!3d23.6362855!4d58.142585!16s%2Fg%2F11pz2h9zmf!19sChIJk_UIXkrjjT4RKWi1sp7b1UQ?authuser=0&amp;hl=en&amp;rclk=1" TargetMode="External"/><Relationship Id="rId9" Type="http://schemas.openxmlformats.org/officeDocument/2006/relationships/hyperlink" Target="https://www.google.com/maps/place/%D9%85%D8%B1%D9%88%D8%AC+%D8%A7%D9%84%D8%BA%D8%A8%D9%8A%D8%B1%D8%A7%D8%A1+%D9%84%D9%84%D8%B9%D9%82%D8%A7%D8%B1%D8%A7%D8%AA%E2%80%AD/data=!4m7!3m6!1s0x3e8de4425a53dc17:0x189aa17ebf92492e!8m2!3d23.662834!4d58.1290251!16s%2Fg%2F11b75fhy86!19sChIJF9xTWkLkjT4RLkmSv36hmhg?authuser=0&amp;hl=en&amp;rclk=1" TargetMode="External"/><Relationship Id="rId5" Type="http://schemas.openxmlformats.org/officeDocument/2006/relationships/hyperlink" Target="https://www.google.com/maps/place/%D8%B4%D8%B1%D9%83%D8%A9+%D8%A7%D9%84%D8%A8%D9%8A%D8%AA+%D8%A8%D9%8A%D8%AA%D9%83+%D8%A7%D9%84%D8%A5%D8%AD%D8%AA%D8%B1%D8%A7%D9%81%D9%8A%D8%A9%E2%80%AD/data=!4m7!3m6!1s0x3e8de3f88b8da4b9:0x67f3f9c94e6491e1!8m2!3d23.6336248!4d58.1421217!16s%2Fg%2F11sfkq04y5!19sChIJuaSNi_jjjT4R4ZFkTsn582c?authuser=0&amp;hl=en&amp;rclk=1" TargetMode="External"/><Relationship Id="rId6" Type="http://schemas.openxmlformats.org/officeDocument/2006/relationships/hyperlink" Target="https://www.google.com/maps/place/%D8%A7%D9%84%D8%AF%D9%8A%D8%A7%D8%B1+%D9%84%D9%84%D8%B9%D9%82%D8%A7%D8%B1%D8%A7%D8%AA+-+AL+DIAR+REAL+ESTATE%E2%80%AD/data=!4m7!3m6!1s0x3e8de33421ebb639:0xeba841169302db93!8m2!3d23.5883419!4d58.1968815!16s%2Fg%2F11h07f2y0h!19sChIJObbrITTjjT4Rk9sCkxZBqOs?authuser=0&amp;hl=en&amp;rclk=1" TargetMode="External"/><Relationship Id="rId7" Type="http://schemas.openxmlformats.org/officeDocument/2006/relationships/hyperlink" Target="https://www.google.com/maps/place/%D8%AA%D8%A7%D8%AC+%D9%85%D8%AC%D8%A7%D9%86+%D8%A7%D9%84%D8%B1%D8%A7%D8%B3%D8%AE+%D9%84%D9%84%D8%B9%D9%82%D8%A7%D8%B1%D8%A7%D8%AA%E2%80%AD/data=!4m7!3m6!1s0x3e8de5b7002a8c7d:0x6e0617296a268a!8m2!3d23.6805204!4d58.1164367!16s%2Fg%2F11p5cq9xp0!19sChIJfYwqALfljT4RiiZqKRcGbgA?authuser=0&amp;hl=en&amp;rclk=1" TargetMode="External"/><Relationship Id="rId8" Type="http://schemas.openxmlformats.org/officeDocument/2006/relationships/hyperlink" Target="https://www.google.com/maps/place/%D8%A7%D9%84%D8%B5%D9%85%D9%88%D8%AF+%D9%84%D9%84%D8%B9%D9%82%D8%A7%D8%B1%D8%A7%D8%AA+%D8%A7%D9%84%D8%AD%D8%AF%D9%8A%D8%AB%D8%A9%E2%80%AD/data=!4m7!3m6!1s0x3e8de38edbe6b22b:0x27d861b635bb38d1!8m2!3d23.6360594!4d58.1360626!16s%2Fg%2F11h3kbhl0m!19sChIJK7Lm247jjT4R0Ti7NbZh2Cc?authuser=0&amp;hl=en&amp;rclk=1" TargetMode="External"/><Relationship Id="rId73" Type="http://schemas.openxmlformats.org/officeDocument/2006/relationships/hyperlink" Target="https://www.google.com/maps/place/Smart+Group+-+%D9%85%D8%AC%D9%85%D9%88%D8%B9%D8%A9+%D8%B3%D9%85%D8%A7%D8%B1%D8%AA%E2%80%AD/data=!4m7!3m6!1s0x6ede09a02a0bba5b:0x2286312c4371c074!8m2!3d23.5687899!4d58.1204009!16s%2Fg%2F11vrbw2zfd!19sChIJW7oLKqAJ3m4RdMBxQywxhiI?authuser=0&amp;hl=en&amp;rclk=1" TargetMode="External"/><Relationship Id="rId72" Type="http://schemas.openxmlformats.org/officeDocument/2006/relationships/hyperlink" Target="https://www.google.com/maps/place/%D9%81%D8%B1%D8%A7%D8%AA+%D9%84%D9%84%D8%AE%D8%AF%D9%85%D8%A7%D8%AA+%D8%A7%D9%84%D8%B9%D9%82%D8%A7%D8%B1%D9%8A%D8%A9%E2%80%AD/data=!4m7!3m6!1s0x3e8dfd5a5b36ea3f:0x17b592bd987db79e!8m2!3d23.6153178!4d58.2017269!16s%2Fg%2F11vbyzy951!19sChIJP-o2W1r9jT4Rnrd9mL2StRc?authuser=0&amp;hl=en&amp;rclk=1" TargetMode="External"/><Relationship Id="rId75" Type="http://schemas.openxmlformats.org/officeDocument/2006/relationships/hyperlink" Target="https://www.google.com/maps/place/%D8%A7%D9%84%D9%85%D9%84%D9%8A%D9%88%D9%86%D9%8A%D8%B1+%D9%84%D9%84%D8%B9%D9%82%D8%A7%D8%B1%D8%A7%D8%AA%E2%80%AD/data=!4m7!3m6!1s0x3e8de4425a147ee7:0x33028f51f33ce04d!8m2!3d23.6628869!4d58.1291233!16s%2Fg%2F11c1r0d6ry!19sChIJ534UWkLkjT4RTeA881GPAjM?authuser=0&amp;hl=en&amp;rclk=1" TargetMode="External"/><Relationship Id="rId74" Type="http://schemas.openxmlformats.org/officeDocument/2006/relationships/hyperlink" Target="https://www.google.com/maps/place/SETCO+Smart+Home+%D8%B3%D9%90%D8%AA%D9%92%D9%83%D9%8F%D9%88+%22%D8%B4%D8%B1%D9%83%D8%A9+%D8%A7%D9%84%D8%AA%D9%82%D9%86%D9%8A%D8%A7%D8%AA+%D8%A7%D9%84%D9%87%D9%86%D8%AF%D8%B3%D9%8A%D8%A9+%D8%A7%D9%84%D8%B0%D9%83%D9%8A%D8%A9%22%E2%80%AD/data=!4m7!3m6!1s0x3e8de3c6f5f0764f:0x46ed250352939d53!8m2!3d23.6166954!4d58.1853979!16s%2Fg%2F11gjz6mkdc!19sChIJT3bw9cbjjT4RU52TUgMl7UY?authuser=0&amp;hl=en&amp;rclk=1" TargetMode="External"/><Relationship Id="rId77" Type="http://schemas.openxmlformats.org/officeDocument/2006/relationships/hyperlink" Target="https://www.google.com/maps/place/%D9%85%D8%AC%D9%85%D9%88%D8%B9%D8%A9+%D8%B3%D9%85%D8%A7%D8%B1%D8%AA+%D9%82%D8%B1%D9%88%D8%A8%E2%80%AD/data=!4m7!3m6!1s0x3e8dfd0071285e39:0x20bb2f1e6c151b94!8m2!3d23.6283501!4d58.1949875!16s%2Fg%2F11vsz8lsng!19sChIJOV4ocQD9jT4RlBsVbB4vuyA?authuser=0&amp;hl=en&amp;rclk=1" TargetMode="External"/><Relationship Id="rId76" Type="http://schemas.openxmlformats.org/officeDocument/2006/relationships/hyperlink" Target="https://www.google.com/maps/place/Integrated+Projects+of+Al+Hamrashdi/data=!4m7!3m6!1s0x3e8dfdeb722efc79:0x72e44c0ace30d4c!8m2!3d23.619971!4d58.2587025!16s%2Fg%2F11t5ctdn6h!19sChIJefwucuv9jT4RTA3jrMBELgc?authuser=0&amp;hl=en&amp;rclk=1" TargetMode="External"/><Relationship Id="rId79" Type="http://schemas.openxmlformats.org/officeDocument/2006/relationships/hyperlink" Target="https://www.google.com/maps/place/Y%26R+Trading+LLC/data=!4m7!3m6!1s0x3e8dfd49ec0a56d5:0xee1ce76378b761d3!8m2!3d23.6398326!4d58.2257489!16s%2Fg%2F11hdsgdyq3!19sChIJ1VYK7En9jT4R02G3eGPnHO4?authuser=0&amp;hl=en&amp;rclk=1" TargetMode="External"/><Relationship Id="rId78" Type="http://schemas.openxmlformats.org/officeDocument/2006/relationships/hyperlink" Target="https://www.google.com/maps/place/Enbar+Real+Estate/data=!4m7!3m6!1s0x3e8dfd5160d69bcb:0x24df1607a24140fc!8m2!3d23.6106789!4d58.2425542!16s%2Fg%2F11q8g85xm_!19sChIJy5vWYFH9jT4R_EBBogcW3yQ?authuser=0&amp;hl=en&amp;rclk=1" TargetMode="External"/><Relationship Id="rId71" Type="http://schemas.openxmlformats.org/officeDocument/2006/relationships/hyperlink" Target="https://www.google.com/maps/place/Smart+Group/data=!4m7!3m6!1s0x3e8de30025bfdde7:0x855256143dfb3825!8m2!3d23.5956273!4d58.1551034!16s%2Fg%2F11vsgjdmqy!19sChIJ592_JQDjjT4RJTj7PRRWUoU?authuser=0&amp;hl=en&amp;rclk=1" TargetMode="External"/><Relationship Id="rId70" Type="http://schemas.openxmlformats.org/officeDocument/2006/relationships/hyperlink" Target="https://www.google.com/maps/place/Al+Quraishi+biulding/data=!4m7!3m6!1s0x3e8de57e24605fef:0xb50e2ba887597b85!8m2!3d23.6823158!4d58.1719766!16s%2Fg%2F11fk1lwcgx!19sChIJ719gJH7ljT4RhXtZh6grDrU?authuser=0&amp;hl=en&amp;rclk=1" TargetMode="External"/><Relationship Id="rId62" Type="http://schemas.openxmlformats.org/officeDocument/2006/relationships/hyperlink" Target="https://www.google.com/maps/place/%D8%B4%D8%B1%D9%83%D8%A9+%D8%B3%D8%AD%D8%A7%D8%A8+%D8%A7%D9%84%D8%B1%D9%8A%D8%A7%D9%86+%D9%84%D9%84%D8%AA%D8%AC%D8%A7%D8%B1%D8%A9+%D8%B4.%D8%B4.%D9%88%E2%80%AD/data=!4m7!3m6!1s0x3e8de330e9d92c79:0xe54c117d4151bb5e!8m2!3d23.6005048!4d58.1196277!16s%2Fg%2F11p6k5jg6s!19sChIJeSzZ6TDjjT4RXrtRQX0RTOU?authuser=0&amp;hl=en&amp;rclk=1" TargetMode="External"/><Relationship Id="rId61" Type="http://schemas.openxmlformats.org/officeDocument/2006/relationships/hyperlink" Target="https://www.google.com/maps/place/flat+for+rent/data=!4m7!3m6!1s0x3e8de5e38a6935e5:0x9ccd2bd3a2d7412!8m2!3d23.6473237!4d58.1458246!16s%2Fg%2F11h935sxdk!19sChIJ5TVpiuPljT4REnQtOr3SzAk?authuser=0&amp;hl=en&amp;rclk=1" TargetMode="External"/><Relationship Id="rId64" Type="http://schemas.openxmlformats.org/officeDocument/2006/relationships/hyperlink" Target="https://www.google.com/maps/place/MK+Muscat/data=!4m7!3m6!1s0x3e8dfd2acc9e60c7:0x4236130cc6f6dfa3!8m2!3d23.6243192!4d58.2616661!16s%2Fg%2F11p14kmnqm!19sChIJx2CezCr9jT4Ro9_2xgwTNkI?authuser=0&amp;hl=en&amp;rclk=1" TargetMode="External"/><Relationship Id="rId63" Type="http://schemas.openxmlformats.org/officeDocument/2006/relationships/hyperlink" Target="https://www.google.com/maps/place/Edara+Apartment+Mabela/data=!4m7!3m6!1s0x3e8de3846e1bd20f:0x75a336ae8f0e0dfd!8m2!3d23.6342949!4d58.1357937!16s%2Fg%2F11q8k3vpgc!19sChIJD9IbboTjjT4R_Q0Oj642o3U?authuser=0&amp;hl=en&amp;rclk=1" TargetMode="External"/><Relationship Id="rId66" Type="http://schemas.openxmlformats.org/officeDocument/2006/relationships/hyperlink" Target="https://www.google.com/maps/place/Huwiya+Studio/data=!4m7!3m6!1s0x3e8de3978a23e7a9:0x380084272e2ffd4c!8m2!3d23.5756639!4d58.1816613!16s%2Fg%2F11tfjkhwls!19sChIJqecjipfjjT4RTP0vLieEADg?authuser=0&amp;hl=en&amp;rclk=1" TargetMode="External"/><Relationship Id="rId65" Type="http://schemas.openxmlformats.org/officeDocument/2006/relationships/hyperlink" Target="https://www.google.com/maps/place/Jibreen+company/data=!4m7!3m6!1s0x3e8de3bcaacfd159:0xca3376604e9363c1!8m2!3d23.6321496!4d58.137551!16s%2Fg%2F11s0ckcm3t!19sChIJWdHPqrzjjT4RwWOTTmB2M8o?authuser=0&amp;hl=en&amp;rclk=1" TargetMode="External"/><Relationship Id="rId68" Type="http://schemas.openxmlformats.org/officeDocument/2006/relationships/hyperlink" Target="https://www.google.com/maps/place/%D8%A7%D9%84%D9%87%D9%84%D8%A7%D9%84%D9%8A+%D9%84%D9%84%D8%B9%D9%82%D8%A7%D8%B1%D8%A7%D8%AA%E2%80%AD/data=!4m7!3m6!1s0x3e8de3079e33a293:0x428d31a32fd817e6!8m2!3d23.634554!4d58.1354642!16s%2Fg%2F11h_3tgx68!19sChIJk6IzngfjjT4R5hfYL6MxjUI?authuser=0&amp;hl=en&amp;rclk=1" TargetMode="External"/><Relationship Id="rId67" Type="http://schemas.openxmlformats.org/officeDocument/2006/relationships/hyperlink" Target="https://www.google.com/maps/place/%D8%AF%D9%8A%D8%A7%D8%B1+%D8%A7%D9%84%D9%85%D8%B3%D8%AA%D9%82%D8%A8%D9%84+%D9%84%D9%84%D8%B9%D9%82%D8%A7%D8%B1%D8%A7%D8%AA%E2%80%AD/data=!4m7!3m6!1s0x3e8de7e0be0862d9:0xeda28048bf70091b!8m2!3d23.6917624!4d58.0695707!16s%2Fg%2F11qgccn9sl!19sChIJ2WIIvuDnjT4RGwlwv0iAou0?authuser=0&amp;hl=en&amp;rclk=1" TargetMode="External"/><Relationship Id="rId60" Type="http://schemas.openxmlformats.org/officeDocument/2006/relationships/hyperlink" Target="https://www.google.com/maps/place/Deyaar+Oman/data=!4m7!3m6!1s0x3e8de394c4e95cfd:0x143090c4fac6c219!8m2!3d23.5672736!4d58.1699875!16s%2Fg%2F11pc9hg9d0!19sChIJ_VzpxJTjjT4RGcLG-sSQMBQ?authuser=0&amp;hl=en&amp;rclk=1" TargetMode="External"/><Relationship Id="rId69" Type="http://schemas.openxmlformats.org/officeDocument/2006/relationships/hyperlink" Target="https://www.google.com/maps/place/Golden+Sand+Beach+Co.+L.L.C/data=!4m7!3m6!1s0x3e8dfbfb589333f7:0x19a47dea7fd8eb84!8m2!3d23.663562!4d58.1985344!16s%2Fg%2F11n144qgck!19sChIJ9zOTWPv7jT4RhOvYf-p9pBk?authuser=0&amp;hl=en&amp;rclk=1" TargetMode="External"/><Relationship Id="rId51" Type="http://schemas.openxmlformats.org/officeDocument/2006/relationships/hyperlink" Target="https://www.google.com/maps/place/Shobbar+Real+Estate/data=!4m7!3m6!1s0x3e8de550d4f8d90d:0x1c43dfdc539f2f5c!8m2!3d23.6591964!4d58.1209694!16s%2Fg%2F11r4c8df8_!19sChIJDdn41FDljT4RXC-fU9zfQxw?authuser=0&amp;hl=en&amp;rclk=1" TargetMode="External"/><Relationship Id="rId50" Type="http://schemas.openxmlformats.org/officeDocument/2006/relationships/hyperlink" Target="https://www.google.com/maps/place/%D8%A7%D9%84%D8%AA%D9%81%D9%88%D9%82+%D8%A7%D9%84%D8%B9%D9%82%D8%A7%D8%B1%D9%8A%D8%A9+Al+Tafawaq+Real+Estate%E2%80%AD/data=!4m7!3m6!1s0x3e8dfd41c149252d:0x3d5c55344199eeab!8m2!3d23.633561!4d58.2090401!16s%2Fg%2F11q3cry1zc!19sChIJLSVJwUH9jT4Rq-6ZQTRVXD0?authuser=0&amp;hl=en&amp;rclk=1" TargetMode="External"/><Relationship Id="rId53" Type="http://schemas.openxmlformats.org/officeDocument/2006/relationships/hyperlink" Target="https://www.google.com/maps/place/Muzn+Properties+%D9%85%D8%B2%D9%86+%D9%84%D9%84%D8%B9%D9%82%D8%A7%D8%B1%D8%A7%D8%AA%E2%80%AD/data=!4m7!3m6!1s0x3e8dfd9804c1e0e9:0x7aa650ac34d4f946!8m2!3d23.5918475!4d58.2170917!16s%2Fg%2F11s5sq_08d!19sChIJ6eDBBJj9jT4RRvnUNKxQpno?authuser=0&amp;hl=en&amp;rclk=1" TargetMode="External"/><Relationship Id="rId52" Type="http://schemas.openxmlformats.org/officeDocument/2006/relationships/hyperlink" Target="https://www.google.com/maps/place/Room+rent/data=!4m7!3m6!1s0x3e8de5d8738205b3:0xdfc62bbdb8ef4ac8!8m2!3d21.5025!4d56.1519999!16s%2Fg%2F11v9ljg12r!19sChIJswWCc9jljT4RyErvuL0rxt8?authuser=0&amp;hl=en&amp;rclk=1" TargetMode="External"/><Relationship Id="rId55" Type="http://schemas.openxmlformats.org/officeDocument/2006/relationships/hyperlink" Target="https://www.google.com/maps/place/%D8%B5%D9%81%D9%82%D8%A9+%D9%84%D9%84%D8%A3%D8%B9%D9%85%D8%A7%D9%84+%D9%88%D8%B3%D8%A7%D8%B7%D8%A9+%D8%B9%D9%82%D8%A7%D8%B1%D9%8A%D8%A9%E2%80%AD/data=!4m7!3m6!1s0x3e8dfd00201f1edb:0x23c34ee05cd7e8a3!8m2!3d23.6149057!4d58.1994767!16s%2Fg%2F11y4rhln6q!19sChIJ2x4fIAD9jT4Ro-jXXOBOwyM?authuser=0&amp;hl=en&amp;rclk=1" TargetMode="External"/><Relationship Id="rId54" Type="http://schemas.openxmlformats.org/officeDocument/2006/relationships/hyperlink" Target="https://www.google.com/maps/place/%D8%B1%D8%B6%D9%88%D9%89+%D9%84%D9%84%D8%B9%D9%82%D8%A7%D8%B1%D8%A7%D8%AA%E2%80%AD/data=!4m7!3m6!1s0x3e8dfd3ca7ffd647:0xca265bdf12872acf!8m2!3d23.610864!4d58.2428542!16s%2Fg%2F11qsn3zj7k!19sChIJR9b_pzz9jT4RzyqHEt9bJso?authuser=0&amp;hl=en&amp;rclk=1" TargetMode="External"/><Relationship Id="rId57" Type="http://schemas.openxmlformats.org/officeDocument/2006/relationships/hyperlink" Target="https://www.google.com/maps/place/%D8%B3%D9%84%D8%B7%D9%86%D8%A9+%D8%A7%D9%84%D8%B9%D9%82%D8%A7%D8%B1%E2%80%AD/data=!4m7!3m6!1s0x3e8dfdc08716a03f:0x9be0b292186ce7cf!8m2!3d23.5961315!4d58.2155338!16s%2Fg%2F11s32wqm49!19sChIJP6AWh8D9jT4Rz-dsGJKy4Js?authuser=0&amp;hl=en&amp;rclk=1" TargetMode="External"/><Relationship Id="rId56" Type="http://schemas.openxmlformats.org/officeDocument/2006/relationships/hyperlink" Target="https://www.google.com/maps/place/%D8%A8%D9%88%D8%A7%D8%A8%D8%A9+%D8%A7%D9%84%D8%B3%D9%84%D8%A7%D9%85+%D8%A7%D9%84%D8%AD%D8%AF%D9%8A%D8%AB%D8%A9%E2%80%AD/data=!4m7!3m6!1s0x3e8de5cf29d9378d:0x889e9a171fdec094!8m2!3d23.6618476!4d58.1060742!16s%2Fg%2F11rxf0pyv1!19sChIJjTfZKc_ljT4RlMDeHxeanog?authuser=0&amp;hl=en&amp;rclk=1" TargetMode="External"/><Relationship Id="rId59" Type="http://schemas.openxmlformats.org/officeDocument/2006/relationships/hyperlink" Target="https://www.google.com/maps/place/Al+Salam+Modern+Gate+-+Propriety+Valuation+and+Brokerage+Services./data=!4m7!3m6!1s0x3e8de561c81f2815:0x70d6b95e0bf72f5c!8m2!3d23.6618914!4d58.1060429!16s%2Fg%2F11mpsw7lrp!19sChIJFSgfyGHljT4RXC_3C1651nA?authuser=0&amp;hl=en&amp;rclk=1" TargetMode="External"/><Relationship Id="rId58" Type="http://schemas.openxmlformats.org/officeDocument/2006/relationships/hyperlink" Target="https://www.google.com/maps/place/GOLDEN+FUTURE+OMAN/data=!4m7!3m6!1s0x3e8dfddb47adf2a5:0x6ca5884b6d1c719f!8m2!3d23.6210165!4d58.2609985!16s%2Fg%2F11l1djrnnj!19sChIJpfKtR9v9jT4Rn3EcbUuIpWw?authuser=0&amp;hl=en&amp;rclk=1" TargetMode="Externa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1" max="1" width="22.13"/>
    <col customWidth="1" min="2" max="2" width="12.38"/>
    <col customWidth="1" min="3" max="3" width="16.38"/>
    <col customWidth="1" min="4" max="4" width="12.88"/>
    <col customWidth="1" min="5" max="5" width="12.38"/>
    <col customWidth="1" min="6" max="6" width="12.13"/>
    <col customWidth="1" min="7" max="7" width="38.88"/>
    <col customWidth="1" min="8" max="8" width="14.75"/>
    <col customWidth="1" min="9" max="9" width="13.5"/>
    <col customWidth="1" min="10" max="10" width="15.5"/>
    <col customWidth="1" min="11" max="11" width="13.63"/>
    <col customWidth="1" min="12" max="12" width="9.5"/>
  </cols>
  <sheetData>
    <row r="1" ht="22.5" customHeight="1">
      <c r="A1" s="7" t="s">
        <v>28</v>
      </c>
      <c r="B1" s="9" t="s">
        <v>35</v>
      </c>
      <c r="C1" s="11" t="s">
        <v>37</v>
      </c>
      <c r="D1" s="9" t="s">
        <v>39</v>
      </c>
      <c r="E1" s="7" t="s">
        <v>40</v>
      </c>
      <c r="F1" s="7" t="s">
        <v>42</v>
      </c>
      <c r="G1" s="15" t="s">
        <v>44</v>
      </c>
      <c r="H1" s="17" t="s">
        <v>11</v>
      </c>
      <c r="I1" s="7" t="s">
        <v>51</v>
      </c>
      <c r="J1" s="20" t="s">
        <v>52</v>
      </c>
      <c r="K1" s="7" t="s">
        <v>45</v>
      </c>
      <c r="L1" s="15" t="s">
        <v>54</v>
      </c>
      <c r="M1" s="7" t="s">
        <v>56</v>
      </c>
      <c r="N1" s="21"/>
      <c r="O1" s="21"/>
      <c r="P1" s="21"/>
      <c r="Q1" s="21"/>
      <c r="R1" s="21"/>
      <c r="S1" s="21"/>
      <c r="T1" s="21"/>
      <c r="U1" s="21"/>
      <c r="V1" s="21"/>
      <c r="W1" s="21"/>
      <c r="X1" s="21"/>
      <c r="Y1" s="21"/>
      <c r="Z1" s="21"/>
      <c r="AA1" s="21"/>
    </row>
    <row r="2" ht="22.5" customHeight="1">
      <c r="A2" s="24" t="s">
        <v>60</v>
      </c>
      <c r="B2" s="26" t="s">
        <v>65</v>
      </c>
      <c r="C2" s="28" t="s">
        <v>74</v>
      </c>
      <c r="D2" s="29" t="s">
        <v>82</v>
      </c>
      <c r="E2" s="31">
        <v>45539.0</v>
      </c>
      <c r="F2" s="29" t="s">
        <v>98</v>
      </c>
      <c r="G2" s="32" t="s">
        <v>101</v>
      </c>
      <c r="H2" s="33"/>
      <c r="I2" s="35" t="s">
        <v>108</v>
      </c>
      <c r="J2" s="36" t="s">
        <v>111</v>
      </c>
      <c r="K2" s="37"/>
      <c r="L2" s="39"/>
      <c r="M2" s="41"/>
      <c r="N2" s="42"/>
      <c r="O2" s="42"/>
      <c r="P2" s="42"/>
      <c r="Q2" s="42"/>
      <c r="R2" s="42"/>
      <c r="S2" s="42"/>
      <c r="T2" s="42"/>
      <c r="U2" s="42"/>
      <c r="V2" s="42"/>
      <c r="W2" s="42"/>
      <c r="X2" s="42"/>
      <c r="Y2" s="42"/>
      <c r="Z2" s="42"/>
      <c r="AA2" s="42"/>
    </row>
    <row r="3" ht="22.5" customHeight="1">
      <c r="A3" s="24" t="s">
        <v>121</v>
      </c>
      <c r="B3" s="26" t="s">
        <v>122</v>
      </c>
      <c r="C3" s="55" t="s">
        <v>74</v>
      </c>
      <c r="D3" s="29" t="s">
        <v>82</v>
      </c>
      <c r="E3" s="31">
        <v>45539.0</v>
      </c>
      <c r="F3" s="29" t="s">
        <v>98</v>
      </c>
      <c r="G3" s="32" t="s">
        <v>125</v>
      </c>
      <c r="H3" s="33"/>
      <c r="I3" s="35" t="s">
        <v>126</v>
      </c>
      <c r="J3" s="36" t="s">
        <v>128</v>
      </c>
      <c r="K3" s="37"/>
      <c r="L3" s="62" t="s">
        <v>130</v>
      </c>
      <c r="M3" s="41"/>
      <c r="N3" s="42"/>
      <c r="O3" s="42"/>
      <c r="P3" s="42"/>
      <c r="Q3" s="42"/>
      <c r="R3" s="42"/>
      <c r="S3" s="42"/>
      <c r="T3" s="42"/>
      <c r="U3" s="42"/>
      <c r="V3" s="42"/>
      <c r="W3" s="42"/>
      <c r="X3" s="42"/>
      <c r="Y3" s="42"/>
      <c r="Z3" s="42"/>
      <c r="AA3" s="42"/>
    </row>
    <row r="4" ht="32.25" customHeight="1">
      <c r="A4" s="24" t="s">
        <v>143</v>
      </c>
      <c r="B4" s="26" t="s">
        <v>144</v>
      </c>
      <c r="C4" s="28" t="s">
        <v>74</v>
      </c>
      <c r="D4" s="29" t="s">
        <v>82</v>
      </c>
      <c r="E4" s="31">
        <v>45539.0</v>
      </c>
      <c r="F4" s="29" t="s">
        <v>98</v>
      </c>
      <c r="G4" s="32" t="s">
        <v>149</v>
      </c>
      <c r="H4" s="33"/>
      <c r="I4" s="35" t="s">
        <v>108</v>
      </c>
      <c r="J4" s="36" t="s">
        <v>111</v>
      </c>
      <c r="K4" s="37"/>
      <c r="L4" s="62" t="s">
        <v>155</v>
      </c>
      <c r="M4" s="32" t="s">
        <v>157</v>
      </c>
      <c r="N4" s="42"/>
      <c r="O4" s="42"/>
      <c r="P4" s="42"/>
      <c r="Q4" s="42"/>
      <c r="R4" s="42"/>
      <c r="S4" s="42"/>
      <c r="T4" s="42"/>
      <c r="U4" s="42"/>
      <c r="V4" s="42"/>
      <c r="W4" s="42"/>
      <c r="X4" s="42"/>
      <c r="Y4" s="42"/>
      <c r="Z4" s="42"/>
      <c r="AA4" s="42"/>
    </row>
    <row r="5" ht="22.5" customHeight="1">
      <c r="A5" s="71" t="s">
        <v>164</v>
      </c>
      <c r="B5" s="26" t="s">
        <v>167</v>
      </c>
      <c r="C5" s="28" t="s">
        <v>169</v>
      </c>
      <c r="D5" s="29" t="s">
        <v>82</v>
      </c>
      <c r="E5" s="31">
        <v>45539.0</v>
      </c>
      <c r="F5" s="29" t="s">
        <v>98</v>
      </c>
      <c r="G5" s="73" t="s">
        <v>177</v>
      </c>
      <c r="H5" s="36" t="s">
        <v>179</v>
      </c>
      <c r="I5" s="35" t="s">
        <v>181</v>
      </c>
      <c r="J5" s="36" t="s">
        <v>111</v>
      </c>
      <c r="K5" s="74">
        <v>45391.0</v>
      </c>
      <c r="L5" s="62" t="s">
        <v>187</v>
      </c>
      <c r="M5" s="41"/>
      <c r="N5" s="42"/>
      <c r="O5" s="42"/>
      <c r="P5" s="42"/>
      <c r="Q5" s="42"/>
      <c r="R5" s="42"/>
      <c r="S5" s="42"/>
      <c r="T5" s="42"/>
      <c r="U5" s="42"/>
      <c r="V5" s="42"/>
      <c r="W5" s="42"/>
      <c r="X5" s="42"/>
      <c r="Y5" s="42"/>
      <c r="Z5" s="42"/>
      <c r="AA5" s="42"/>
    </row>
    <row r="6" ht="22.5" customHeight="1">
      <c r="A6" s="24" t="s">
        <v>199</v>
      </c>
      <c r="B6" s="26" t="s">
        <v>200</v>
      </c>
      <c r="C6" s="28" t="s">
        <v>74</v>
      </c>
      <c r="D6" s="29" t="s">
        <v>82</v>
      </c>
      <c r="E6" s="31">
        <v>45539.0</v>
      </c>
      <c r="F6" s="29" t="s">
        <v>98</v>
      </c>
      <c r="G6" s="32" t="s">
        <v>205</v>
      </c>
      <c r="H6" s="33"/>
      <c r="I6" s="81"/>
      <c r="J6" s="36" t="s">
        <v>111</v>
      </c>
      <c r="K6" s="37"/>
      <c r="L6" s="62" t="s">
        <v>155</v>
      </c>
      <c r="M6" s="41"/>
      <c r="N6" s="42"/>
      <c r="O6" s="42"/>
      <c r="P6" s="42"/>
      <c r="Q6" s="42"/>
      <c r="R6" s="42"/>
      <c r="S6" s="42"/>
      <c r="T6" s="42"/>
      <c r="U6" s="42"/>
      <c r="V6" s="42"/>
      <c r="W6" s="42"/>
      <c r="X6" s="42"/>
      <c r="Y6" s="42"/>
      <c r="Z6" s="42"/>
      <c r="AA6" s="42"/>
    </row>
    <row r="7" ht="22.5" customHeight="1">
      <c r="A7" s="7" t="s">
        <v>218</v>
      </c>
      <c r="B7" s="90">
        <v>7.7404031E7</v>
      </c>
      <c r="C7" s="91" t="s">
        <v>224</v>
      </c>
      <c r="D7" s="29" t="s">
        <v>82</v>
      </c>
      <c r="E7" s="31">
        <v>45540.0</v>
      </c>
      <c r="F7" s="29" t="s">
        <v>228</v>
      </c>
      <c r="G7" s="32" t="s">
        <v>232</v>
      </c>
      <c r="H7" s="33"/>
      <c r="I7" s="35" t="s">
        <v>181</v>
      </c>
      <c r="J7" s="95"/>
      <c r="K7" s="74">
        <v>45540.0</v>
      </c>
      <c r="L7" s="62" t="s">
        <v>241</v>
      </c>
      <c r="M7" s="97"/>
      <c r="N7" s="98"/>
      <c r="O7" s="98"/>
      <c r="P7" s="98"/>
      <c r="Q7" s="98"/>
      <c r="R7" s="98"/>
      <c r="S7" s="98"/>
      <c r="T7" s="98"/>
      <c r="U7" s="98"/>
      <c r="V7" s="98"/>
      <c r="W7" s="98"/>
      <c r="X7" s="98"/>
      <c r="Y7" s="98"/>
      <c r="Z7" s="98"/>
      <c r="AA7" s="98"/>
    </row>
    <row r="8" ht="22.5" customHeight="1">
      <c r="A8" s="24" t="s">
        <v>252</v>
      </c>
      <c r="B8" s="24">
        <v>9.9315415E7</v>
      </c>
      <c r="C8" s="91" t="s">
        <v>224</v>
      </c>
      <c r="D8" s="29" t="s">
        <v>82</v>
      </c>
      <c r="E8" s="101">
        <v>45542.0</v>
      </c>
      <c r="F8" s="29" t="s">
        <v>98</v>
      </c>
      <c r="G8" s="32" t="s">
        <v>259</v>
      </c>
      <c r="H8" s="33"/>
      <c r="I8" s="35" t="s">
        <v>108</v>
      </c>
      <c r="J8" s="36" t="s">
        <v>128</v>
      </c>
      <c r="K8" s="37"/>
      <c r="L8" s="62" t="s">
        <v>266</v>
      </c>
      <c r="M8" s="102" t="s">
        <v>268</v>
      </c>
      <c r="N8" s="98"/>
      <c r="O8" s="98"/>
      <c r="P8" s="98"/>
      <c r="Q8" s="98"/>
      <c r="R8" s="98"/>
      <c r="S8" s="98"/>
      <c r="T8" s="98"/>
      <c r="U8" s="98"/>
      <c r="V8" s="98"/>
      <c r="W8" s="98"/>
      <c r="X8" s="98"/>
      <c r="Y8" s="98"/>
      <c r="Z8" s="98"/>
      <c r="AA8" s="98"/>
    </row>
    <row r="9" ht="22.5" customHeight="1">
      <c r="A9" s="24" t="s">
        <v>278</v>
      </c>
      <c r="B9" s="26" t="s">
        <v>279</v>
      </c>
      <c r="C9" s="55" t="s">
        <v>224</v>
      </c>
      <c r="D9" s="29" t="s">
        <v>82</v>
      </c>
      <c r="E9" s="101">
        <v>45541.0</v>
      </c>
      <c r="F9" s="29" t="s">
        <v>98</v>
      </c>
      <c r="G9" s="32" t="s">
        <v>285</v>
      </c>
      <c r="H9" s="33"/>
      <c r="I9" s="35" t="s">
        <v>108</v>
      </c>
      <c r="J9" s="36" t="s">
        <v>111</v>
      </c>
      <c r="K9" s="37"/>
      <c r="L9" s="62" t="s">
        <v>292</v>
      </c>
      <c r="M9" s="102" t="s">
        <v>268</v>
      </c>
      <c r="N9" s="42"/>
      <c r="O9" s="42"/>
      <c r="P9" s="42"/>
      <c r="Q9" s="42"/>
      <c r="R9" s="42"/>
      <c r="S9" s="42"/>
      <c r="T9" s="42"/>
      <c r="U9" s="42"/>
      <c r="V9" s="42"/>
      <c r="W9" s="42"/>
      <c r="X9" s="42"/>
      <c r="Y9" s="42"/>
      <c r="Z9" s="42"/>
      <c r="AA9" s="42"/>
    </row>
    <row r="10" ht="22.5" customHeight="1">
      <c r="A10" s="24" t="s">
        <v>306</v>
      </c>
      <c r="B10" s="26" t="s">
        <v>308</v>
      </c>
      <c r="C10" s="55" t="s">
        <v>224</v>
      </c>
      <c r="D10" s="29" t="s">
        <v>82</v>
      </c>
      <c r="E10" s="101">
        <v>45541.0</v>
      </c>
      <c r="F10" s="29" t="s">
        <v>98</v>
      </c>
      <c r="G10" s="32" t="s">
        <v>315</v>
      </c>
      <c r="H10" s="33"/>
      <c r="I10" s="35" t="s">
        <v>108</v>
      </c>
      <c r="J10" s="36" t="s">
        <v>111</v>
      </c>
      <c r="K10" s="37"/>
      <c r="L10" s="62" t="s">
        <v>320</v>
      </c>
      <c r="M10" s="97"/>
      <c r="N10" s="42"/>
      <c r="O10" s="42"/>
      <c r="P10" s="42"/>
      <c r="Q10" s="42"/>
      <c r="R10" s="42"/>
      <c r="S10" s="42"/>
      <c r="T10" s="42"/>
      <c r="U10" s="42"/>
      <c r="V10" s="42"/>
      <c r="W10" s="42"/>
      <c r="X10" s="42"/>
      <c r="Y10" s="42"/>
      <c r="Z10" s="42"/>
      <c r="AA10" s="42"/>
    </row>
    <row r="11" ht="22.5" customHeight="1">
      <c r="A11" s="24" t="s">
        <v>329</v>
      </c>
      <c r="B11" s="26" t="s">
        <v>331</v>
      </c>
      <c r="C11" s="55" t="s">
        <v>224</v>
      </c>
      <c r="D11" s="29" t="s">
        <v>82</v>
      </c>
      <c r="E11" s="101">
        <v>45541.0</v>
      </c>
      <c r="F11" s="29" t="s">
        <v>98</v>
      </c>
      <c r="G11" s="32" t="s">
        <v>340</v>
      </c>
      <c r="H11" s="33"/>
      <c r="I11" s="35" t="s">
        <v>181</v>
      </c>
      <c r="J11" s="36" t="s">
        <v>111</v>
      </c>
      <c r="K11" s="74">
        <v>45544.0</v>
      </c>
      <c r="L11" s="62" t="s">
        <v>346</v>
      </c>
      <c r="M11" s="97"/>
      <c r="N11" s="42"/>
      <c r="O11" s="42"/>
      <c r="P11" s="42"/>
      <c r="Q11" s="42"/>
      <c r="R11" s="42"/>
      <c r="S11" s="42"/>
      <c r="T11" s="42"/>
      <c r="U11" s="42"/>
      <c r="V11" s="42"/>
      <c r="W11" s="42"/>
      <c r="X11" s="42"/>
      <c r="Y11" s="42"/>
      <c r="Z11" s="42"/>
      <c r="AA11" s="42"/>
    </row>
    <row r="12" ht="22.5" customHeight="1">
      <c r="A12" s="24" t="s">
        <v>359</v>
      </c>
      <c r="B12" s="26" t="s">
        <v>360</v>
      </c>
      <c r="C12" s="55" t="s">
        <v>224</v>
      </c>
      <c r="D12" s="29" t="s">
        <v>82</v>
      </c>
      <c r="E12" s="101">
        <v>45541.0</v>
      </c>
      <c r="F12" s="29" t="s">
        <v>98</v>
      </c>
      <c r="G12" s="32" t="s">
        <v>368</v>
      </c>
      <c r="H12" s="33"/>
      <c r="I12" s="35" t="s">
        <v>108</v>
      </c>
      <c r="J12" s="36" t="s">
        <v>111</v>
      </c>
      <c r="K12" s="37"/>
      <c r="L12" s="103" t="s">
        <v>371</v>
      </c>
      <c r="M12" s="97"/>
      <c r="N12" s="42"/>
      <c r="O12" s="42"/>
      <c r="P12" s="42"/>
      <c r="Q12" s="42"/>
      <c r="R12" s="42"/>
      <c r="S12" s="42"/>
      <c r="T12" s="42"/>
      <c r="U12" s="42"/>
      <c r="V12" s="42"/>
      <c r="W12" s="42"/>
      <c r="X12" s="42"/>
      <c r="Y12" s="42"/>
      <c r="Z12" s="42"/>
      <c r="AA12" s="42"/>
    </row>
    <row r="13" ht="22.5" customHeight="1">
      <c r="A13" s="24" t="s">
        <v>378</v>
      </c>
      <c r="B13" s="26" t="s">
        <v>380</v>
      </c>
      <c r="C13" s="28" t="s">
        <v>169</v>
      </c>
      <c r="D13" s="29" t="s">
        <v>82</v>
      </c>
      <c r="E13" s="101">
        <v>45543.0</v>
      </c>
      <c r="F13" s="29" t="s">
        <v>98</v>
      </c>
      <c r="G13" s="104" t="s">
        <v>386</v>
      </c>
      <c r="H13" s="33"/>
      <c r="I13" s="35" t="s">
        <v>108</v>
      </c>
      <c r="J13" s="36" t="s">
        <v>128</v>
      </c>
      <c r="K13" s="37"/>
      <c r="L13" s="105" t="s">
        <v>391</v>
      </c>
      <c r="M13" s="102" t="s">
        <v>268</v>
      </c>
      <c r="N13" s="42"/>
      <c r="O13" s="42"/>
      <c r="P13" s="42"/>
      <c r="Q13" s="42"/>
      <c r="R13" s="42"/>
      <c r="S13" s="42"/>
      <c r="T13" s="42"/>
      <c r="U13" s="42"/>
      <c r="V13" s="42"/>
      <c r="W13" s="42"/>
      <c r="X13" s="42"/>
      <c r="Y13" s="42"/>
      <c r="Z13" s="42"/>
      <c r="AA13" s="42"/>
    </row>
    <row r="14" ht="22.5" customHeight="1">
      <c r="A14" s="24" t="s">
        <v>401</v>
      </c>
      <c r="B14" s="24">
        <v>9.2313167E7</v>
      </c>
      <c r="C14" s="55" t="s">
        <v>224</v>
      </c>
      <c r="D14" s="29" t="s">
        <v>82</v>
      </c>
      <c r="E14" s="101">
        <v>45542.0</v>
      </c>
      <c r="F14" s="29" t="s">
        <v>98</v>
      </c>
      <c r="G14" s="32" t="s">
        <v>405</v>
      </c>
      <c r="H14" s="33"/>
      <c r="I14" s="35" t="s">
        <v>108</v>
      </c>
      <c r="J14" s="36" t="s">
        <v>128</v>
      </c>
      <c r="K14" s="37"/>
      <c r="L14" s="62" t="s">
        <v>410</v>
      </c>
      <c r="M14" s="102" t="s">
        <v>268</v>
      </c>
      <c r="N14" s="106"/>
      <c r="O14" s="106"/>
      <c r="P14" s="106"/>
      <c r="Q14" s="106"/>
      <c r="R14" s="106"/>
      <c r="S14" s="106"/>
      <c r="T14" s="106"/>
      <c r="U14" s="106"/>
      <c r="V14" s="106"/>
      <c r="W14" s="106"/>
      <c r="X14" s="106"/>
      <c r="Y14" s="106"/>
      <c r="Z14" s="106"/>
      <c r="AA14" s="106"/>
    </row>
    <row r="15" ht="22.5" customHeight="1">
      <c r="A15" s="107"/>
      <c r="B15" s="24">
        <v>9.2892262E7</v>
      </c>
      <c r="C15" s="108" t="s">
        <v>413</v>
      </c>
      <c r="D15" s="29" t="s">
        <v>82</v>
      </c>
      <c r="E15" s="101">
        <v>45542.0</v>
      </c>
      <c r="F15" s="29" t="s">
        <v>98</v>
      </c>
      <c r="G15" s="32" t="s">
        <v>415</v>
      </c>
      <c r="H15" s="33"/>
      <c r="I15" s="35" t="s">
        <v>108</v>
      </c>
      <c r="J15" s="36" t="s">
        <v>128</v>
      </c>
      <c r="K15" s="37"/>
      <c r="L15" s="62" t="s">
        <v>416</v>
      </c>
      <c r="M15" s="102" t="s">
        <v>268</v>
      </c>
      <c r="N15" s="98"/>
      <c r="O15" s="98"/>
      <c r="P15" s="98"/>
      <c r="Q15" s="98"/>
      <c r="R15" s="98"/>
      <c r="S15" s="98"/>
      <c r="T15" s="98"/>
      <c r="U15" s="98"/>
      <c r="V15" s="98"/>
      <c r="W15" s="98"/>
      <c r="X15" s="98"/>
      <c r="Y15" s="98"/>
      <c r="Z15" s="98"/>
      <c r="AA15" s="98"/>
    </row>
    <row r="16" ht="22.5" customHeight="1">
      <c r="A16" s="111" t="s">
        <v>418</v>
      </c>
      <c r="B16" s="26" t="s">
        <v>419</v>
      </c>
      <c r="C16" s="55" t="s">
        <v>224</v>
      </c>
      <c r="D16" s="29" t="s">
        <v>82</v>
      </c>
      <c r="E16" s="31">
        <v>45539.0</v>
      </c>
      <c r="F16" s="29" t="s">
        <v>98</v>
      </c>
      <c r="G16" s="32" t="s">
        <v>421</v>
      </c>
      <c r="H16" s="33"/>
      <c r="I16" s="35" t="s">
        <v>181</v>
      </c>
      <c r="J16" s="36" t="s">
        <v>128</v>
      </c>
      <c r="K16" s="37"/>
      <c r="L16" s="62" t="s">
        <v>422</v>
      </c>
      <c r="M16" s="32" t="s">
        <v>423</v>
      </c>
      <c r="N16" s="42"/>
      <c r="O16" s="42"/>
      <c r="P16" s="42"/>
      <c r="Q16" s="42"/>
      <c r="R16" s="42"/>
      <c r="S16" s="42"/>
      <c r="T16" s="42"/>
      <c r="U16" s="42"/>
      <c r="V16" s="42"/>
      <c r="W16" s="42"/>
      <c r="X16" s="42"/>
      <c r="Y16" s="42"/>
      <c r="Z16" s="42"/>
      <c r="AA16" s="42"/>
    </row>
    <row r="17" ht="22.5" customHeight="1">
      <c r="A17" s="24" t="s">
        <v>424</v>
      </c>
      <c r="B17" s="26" t="s">
        <v>425</v>
      </c>
      <c r="C17" s="113" t="s">
        <v>74</v>
      </c>
      <c r="D17" s="29" t="s">
        <v>82</v>
      </c>
      <c r="E17" s="31">
        <v>45538.0</v>
      </c>
      <c r="F17" s="29" t="s">
        <v>98</v>
      </c>
      <c r="G17" s="32" t="s">
        <v>426</v>
      </c>
      <c r="H17" s="33"/>
      <c r="I17" s="35" t="s">
        <v>181</v>
      </c>
      <c r="J17" s="36" t="s">
        <v>427</v>
      </c>
      <c r="K17" s="37"/>
      <c r="L17" s="62" t="s">
        <v>428</v>
      </c>
      <c r="M17" s="41"/>
      <c r="N17" s="42"/>
      <c r="O17" s="42"/>
      <c r="P17" s="42"/>
      <c r="Q17" s="42"/>
      <c r="R17" s="42"/>
      <c r="S17" s="42"/>
      <c r="T17" s="42"/>
      <c r="U17" s="42"/>
      <c r="V17" s="42"/>
      <c r="W17" s="42"/>
      <c r="X17" s="42"/>
      <c r="Y17" s="42"/>
      <c r="Z17" s="42"/>
      <c r="AA17" s="42"/>
    </row>
    <row r="18" ht="22.5" customHeight="1">
      <c r="A18" s="24" t="s">
        <v>430</v>
      </c>
      <c r="B18" s="26" t="s">
        <v>431</v>
      </c>
      <c r="C18" s="55" t="s">
        <v>224</v>
      </c>
      <c r="D18" s="29" t="s">
        <v>82</v>
      </c>
      <c r="E18" s="31">
        <v>45539.0</v>
      </c>
      <c r="F18" s="29" t="s">
        <v>98</v>
      </c>
      <c r="G18" s="32" t="s">
        <v>434</v>
      </c>
      <c r="H18" s="33"/>
      <c r="I18" s="35" t="s">
        <v>181</v>
      </c>
      <c r="J18" s="36" t="s">
        <v>427</v>
      </c>
      <c r="K18" s="37"/>
      <c r="L18" s="62" t="s">
        <v>436</v>
      </c>
      <c r="M18" s="41"/>
      <c r="N18" s="42"/>
      <c r="O18" s="42"/>
      <c r="P18" s="42"/>
      <c r="Q18" s="42"/>
      <c r="R18" s="42"/>
      <c r="S18" s="42"/>
      <c r="T18" s="42"/>
      <c r="U18" s="42"/>
      <c r="V18" s="42"/>
      <c r="W18" s="42"/>
      <c r="X18" s="42"/>
      <c r="Y18" s="42"/>
      <c r="Z18" s="42"/>
      <c r="AA18" s="42"/>
    </row>
    <row r="19" ht="22.5" customHeight="1">
      <c r="A19" s="24" t="s">
        <v>438</v>
      </c>
      <c r="B19" s="26" t="s">
        <v>439</v>
      </c>
      <c r="C19" s="28" t="s">
        <v>413</v>
      </c>
      <c r="D19" s="29" t="s">
        <v>82</v>
      </c>
      <c r="E19" s="31">
        <v>45540.0</v>
      </c>
      <c r="F19" s="29" t="s">
        <v>98</v>
      </c>
      <c r="G19" s="32" t="s">
        <v>440</v>
      </c>
      <c r="H19" s="33"/>
      <c r="I19" s="35" t="s">
        <v>181</v>
      </c>
      <c r="J19" s="36" t="s">
        <v>427</v>
      </c>
      <c r="K19" s="37"/>
      <c r="L19" s="62" t="s">
        <v>413</v>
      </c>
      <c r="M19" s="41"/>
      <c r="N19" s="42"/>
      <c r="O19" s="42"/>
      <c r="P19" s="42"/>
      <c r="Q19" s="42"/>
      <c r="R19" s="42"/>
      <c r="S19" s="42"/>
      <c r="T19" s="42"/>
      <c r="U19" s="42"/>
      <c r="V19" s="42"/>
      <c r="W19" s="42"/>
      <c r="X19" s="42"/>
      <c r="Y19" s="42"/>
      <c r="Z19" s="42"/>
      <c r="AA19" s="42"/>
    </row>
    <row r="20" ht="22.5" customHeight="1">
      <c r="A20" s="71" t="s">
        <v>441</v>
      </c>
      <c r="B20" s="26" t="s">
        <v>442</v>
      </c>
      <c r="C20" s="55" t="s">
        <v>224</v>
      </c>
      <c r="D20" s="29" t="s">
        <v>82</v>
      </c>
      <c r="E20" s="31">
        <v>45539.0</v>
      </c>
      <c r="F20" s="29" t="s">
        <v>98</v>
      </c>
      <c r="G20" s="32" t="s">
        <v>443</v>
      </c>
      <c r="H20" s="33"/>
      <c r="I20" s="35" t="s">
        <v>181</v>
      </c>
      <c r="J20" s="36" t="s">
        <v>427</v>
      </c>
      <c r="K20" s="74">
        <v>45544.0</v>
      </c>
      <c r="L20" s="62" t="s">
        <v>444</v>
      </c>
      <c r="M20" s="41"/>
      <c r="N20" s="42"/>
      <c r="O20" s="42"/>
      <c r="P20" s="42"/>
      <c r="Q20" s="42"/>
      <c r="R20" s="42"/>
      <c r="S20" s="42"/>
      <c r="T20" s="42"/>
      <c r="U20" s="42"/>
      <c r="V20" s="42"/>
      <c r="W20" s="42"/>
      <c r="X20" s="42"/>
      <c r="Y20" s="42"/>
      <c r="Z20" s="42"/>
      <c r="AA20" s="42"/>
    </row>
    <row r="21" ht="22.5" customHeight="1">
      <c r="A21" s="71" t="s">
        <v>447</v>
      </c>
      <c r="B21" s="26" t="s">
        <v>448</v>
      </c>
      <c r="C21" s="28" t="s">
        <v>224</v>
      </c>
      <c r="D21" s="29" t="s">
        <v>82</v>
      </c>
      <c r="E21" s="31">
        <v>45539.0</v>
      </c>
      <c r="F21" s="29" t="s">
        <v>228</v>
      </c>
      <c r="G21" s="32" t="s">
        <v>449</v>
      </c>
      <c r="H21" s="33"/>
      <c r="I21" s="35" t="s">
        <v>181</v>
      </c>
      <c r="J21" s="36" t="s">
        <v>427</v>
      </c>
      <c r="K21" s="37"/>
      <c r="L21" s="39"/>
      <c r="M21" s="41"/>
      <c r="N21" s="42"/>
      <c r="O21" s="42"/>
      <c r="P21" s="42"/>
      <c r="Q21" s="42"/>
      <c r="R21" s="42"/>
      <c r="S21" s="42"/>
      <c r="T21" s="42"/>
      <c r="U21" s="42"/>
      <c r="V21" s="42"/>
      <c r="W21" s="42"/>
      <c r="X21" s="42"/>
      <c r="Y21" s="42"/>
      <c r="Z21" s="42"/>
      <c r="AA21" s="42"/>
    </row>
    <row r="22" ht="22.5" customHeight="1">
      <c r="A22" s="24" t="s">
        <v>450</v>
      </c>
      <c r="B22" s="26" t="s">
        <v>451</v>
      </c>
      <c r="C22" s="119" t="s">
        <v>224</v>
      </c>
      <c r="D22" s="29" t="s">
        <v>82</v>
      </c>
      <c r="E22" s="31">
        <v>45539.0</v>
      </c>
      <c r="F22" s="29" t="s">
        <v>98</v>
      </c>
      <c r="G22" s="32" t="s">
        <v>452</v>
      </c>
      <c r="H22" s="33"/>
      <c r="I22" s="35" t="s">
        <v>181</v>
      </c>
      <c r="J22" s="36" t="s">
        <v>427</v>
      </c>
      <c r="K22" s="37"/>
      <c r="L22" s="62" t="s">
        <v>453</v>
      </c>
      <c r="M22" s="41"/>
      <c r="N22" s="42"/>
      <c r="O22" s="42"/>
      <c r="P22" s="42"/>
      <c r="Q22" s="42"/>
      <c r="R22" s="42"/>
      <c r="S22" s="42"/>
      <c r="T22" s="42"/>
      <c r="U22" s="42"/>
      <c r="V22" s="42"/>
      <c r="W22" s="42"/>
      <c r="X22" s="42"/>
      <c r="Y22" s="42"/>
      <c r="Z22" s="42"/>
      <c r="AA22" s="42"/>
    </row>
    <row r="23" ht="22.5" customHeight="1">
      <c r="A23" s="71" t="s">
        <v>457</v>
      </c>
      <c r="B23" s="26" t="s">
        <v>459</v>
      </c>
      <c r="C23" s="28" t="s">
        <v>74</v>
      </c>
      <c r="D23" s="29" t="s">
        <v>82</v>
      </c>
      <c r="E23" s="31">
        <v>45539.0</v>
      </c>
      <c r="F23" s="29" t="s">
        <v>228</v>
      </c>
      <c r="G23" s="32" t="s">
        <v>465</v>
      </c>
      <c r="H23" s="33"/>
      <c r="I23" s="35" t="s">
        <v>181</v>
      </c>
      <c r="J23" s="36" t="s">
        <v>427</v>
      </c>
      <c r="K23" s="37"/>
      <c r="L23" s="39"/>
      <c r="M23" s="41"/>
      <c r="N23" s="42"/>
      <c r="O23" s="42"/>
      <c r="P23" s="42"/>
      <c r="Q23" s="42"/>
      <c r="R23" s="42"/>
      <c r="S23" s="42"/>
      <c r="T23" s="42"/>
      <c r="U23" s="42"/>
      <c r="V23" s="42"/>
      <c r="W23" s="42"/>
      <c r="X23" s="42"/>
      <c r="Y23" s="42"/>
      <c r="Z23" s="42"/>
      <c r="AA23" s="42"/>
    </row>
    <row r="24" ht="22.5" customHeight="1">
      <c r="A24" s="24" t="s">
        <v>472</v>
      </c>
      <c r="B24" s="26" t="s">
        <v>473</v>
      </c>
      <c r="C24" s="55" t="s">
        <v>224</v>
      </c>
      <c r="D24" s="29" t="s">
        <v>82</v>
      </c>
      <c r="E24" s="31">
        <v>45539.0</v>
      </c>
      <c r="F24" s="29" t="s">
        <v>98</v>
      </c>
      <c r="G24" s="32" t="s">
        <v>475</v>
      </c>
      <c r="H24" s="33"/>
      <c r="I24" s="35" t="s">
        <v>181</v>
      </c>
      <c r="J24" s="36" t="s">
        <v>427</v>
      </c>
      <c r="K24" s="37"/>
      <c r="L24" s="62" t="s">
        <v>478</v>
      </c>
      <c r="M24" s="41"/>
      <c r="N24" s="42"/>
      <c r="O24" s="42"/>
      <c r="P24" s="42"/>
      <c r="Q24" s="42"/>
      <c r="R24" s="42"/>
      <c r="S24" s="42"/>
      <c r="T24" s="42"/>
      <c r="U24" s="42"/>
      <c r="V24" s="42"/>
      <c r="W24" s="42"/>
      <c r="X24" s="42"/>
      <c r="Y24" s="42"/>
      <c r="Z24" s="42"/>
      <c r="AA24" s="42"/>
    </row>
    <row r="25" ht="22.5" customHeight="1">
      <c r="A25" s="71" t="s">
        <v>480</v>
      </c>
      <c r="B25" s="26" t="s">
        <v>481</v>
      </c>
      <c r="C25" s="55" t="s">
        <v>224</v>
      </c>
      <c r="D25" s="29" t="s">
        <v>82</v>
      </c>
      <c r="E25" s="31">
        <v>45541.0</v>
      </c>
      <c r="F25" s="29" t="s">
        <v>98</v>
      </c>
      <c r="G25" s="32" t="s">
        <v>485</v>
      </c>
      <c r="H25" s="33"/>
      <c r="I25" s="35" t="s">
        <v>181</v>
      </c>
      <c r="J25" s="36" t="s">
        <v>427</v>
      </c>
      <c r="K25" s="37"/>
      <c r="L25" s="62" t="s">
        <v>487</v>
      </c>
      <c r="M25" s="102" t="s">
        <v>268</v>
      </c>
      <c r="N25" s="42"/>
      <c r="O25" s="42"/>
      <c r="P25" s="42"/>
      <c r="Q25" s="42"/>
      <c r="R25" s="42"/>
      <c r="S25" s="42"/>
      <c r="T25" s="42"/>
      <c r="U25" s="42"/>
      <c r="V25" s="42"/>
      <c r="W25" s="42"/>
      <c r="X25" s="42"/>
      <c r="Y25" s="42"/>
      <c r="Z25" s="42"/>
      <c r="AA25" s="42"/>
    </row>
    <row r="26" ht="22.5" customHeight="1">
      <c r="A26" s="24" t="s">
        <v>489</v>
      </c>
      <c r="B26" s="26" t="s">
        <v>491</v>
      </c>
      <c r="C26" s="28" t="s">
        <v>74</v>
      </c>
      <c r="D26" s="29" t="s">
        <v>82</v>
      </c>
      <c r="E26" s="31">
        <v>45541.0</v>
      </c>
      <c r="F26" s="29" t="s">
        <v>98</v>
      </c>
      <c r="G26" s="32" t="s">
        <v>494</v>
      </c>
      <c r="H26" s="33"/>
      <c r="I26" s="35" t="s">
        <v>181</v>
      </c>
      <c r="J26" s="36" t="s">
        <v>427</v>
      </c>
      <c r="K26" s="37"/>
      <c r="L26" s="62" t="s">
        <v>496</v>
      </c>
      <c r="M26" s="102" t="s">
        <v>268</v>
      </c>
      <c r="N26" s="42"/>
      <c r="O26" s="42"/>
      <c r="P26" s="42"/>
      <c r="Q26" s="42"/>
      <c r="R26" s="42"/>
      <c r="S26" s="42"/>
      <c r="T26" s="42"/>
      <c r="U26" s="42"/>
      <c r="V26" s="42"/>
      <c r="W26" s="42"/>
      <c r="X26" s="42"/>
      <c r="Y26" s="42"/>
      <c r="Z26" s="42"/>
      <c r="AA26" s="42"/>
    </row>
    <row r="27" ht="22.5" customHeight="1">
      <c r="A27" s="71" t="s">
        <v>499</v>
      </c>
      <c r="B27" s="26" t="s">
        <v>459</v>
      </c>
      <c r="C27" s="28"/>
      <c r="D27" s="29" t="s">
        <v>82</v>
      </c>
      <c r="E27" s="31">
        <v>45541.0</v>
      </c>
      <c r="F27" s="29" t="s">
        <v>228</v>
      </c>
      <c r="G27" s="41"/>
      <c r="H27" s="33"/>
      <c r="I27" s="35" t="s">
        <v>181</v>
      </c>
      <c r="J27" s="36" t="s">
        <v>427</v>
      </c>
      <c r="K27" s="37"/>
      <c r="L27" s="39"/>
      <c r="M27" s="97"/>
      <c r="N27" s="42"/>
      <c r="O27" s="42"/>
      <c r="P27" s="42"/>
      <c r="Q27" s="42"/>
      <c r="R27" s="42"/>
      <c r="S27" s="42"/>
      <c r="T27" s="42"/>
      <c r="U27" s="42"/>
      <c r="V27" s="42"/>
      <c r="W27" s="42"/>
      <c r="X27" s="42"/>
      <c r="Y27" s="42"/>
      <c r="Z27" s="42"/>
      <c r="AA27" s="42"/>
    </row>
    <row r="28" ht="22.5" customHeight="1">
      <c r="A28" s="24" t="s">
        <v>505</v>
      </c>
      <c r="B28" s="26" t="s">
        <v>506</v>
      </c>
      <c r="C28" s="28" t="s">
        <v>74</v>
      </c>
      <c r="D28" s="29" t="s">
        <v>82</v>
      </c>
      <c r="E28" s="31">
        <v>45541.0</v>
      </c>
      <c r="F28" s="29" t="s">
        <v>98</v>
      </c>
      <c r="G28" s="32" t="s">
        <v>508</v>
      </c>
      <c r="H28" s="33"/>
      <c r="I28" s="35" t="s">
        <v>181</v>
      </c>
      <c r="J28" s="36" t="s">
        <v>427</v>
      </c>
      <c r="K28" s="74">
        <v>45544.0</v>
      </c>
      <c r="L28" s="62" t="s">
        <v>496</v>
      </c>
      <c r="M28" s="97"/>
      <c r="N28" s="42"/>
      <c r="O28" s="42"/>
      <c r="P28" s="42"/>
      <c r="Q28" s="42"/>
      <c r="R28" s="42"/>
      <c r="S28" s="42"/>
      <c r="T28" s="42"/>
      <c r="U28" s="42"/>
      <c r="V28" s="42"/>
      <c r="W28" s="42"/>
      <c r="X28" s="42"/>
      <c r="Y28" s="42"/>
      <c r="Z28" s="42"/>
      <c r="AA28" s="42"/>
    </row>
    <row r="29" ht="22.5" customHeight="1">
      <c r="A29" s="24" t="s">
        <v>512</v>
      </c>
      <c r="B29" s="26" t="s">
        <v>513</v>
      </c>
      <c r="C29" s="55" t="s">
        <v>224</v>
      </c>
      <c r="D29" s="29" t="s">
        <v>82</v>
      </c>
      <c r="E29" s="31">
        <v>45541.0</v>
      </c>
      <c r="F29" s="29" t="s">
        <v>98</v>
      </c>
      <c r="G29" s="32" t="s">
        <v>516</v>
      </c>
      <c r="H29" s="33"/>
      <c r="I29" s="35" t="s">
        <v>181</v>
      </c>
      <c r="J29" s="36" t="s">
        <v>427</v>
      </c>
      <c r="K29" s="37"/>
      <c r="L29" s="62" t="s">
        <v>518</v>
      </c>
      <c r="M29" s="97"/>
      <c r="N29" s="42"/>
      <c r="O29" s="42"/>
      <c r="P29" s="42"/>
      <c r="Q29" s="42"/>
      <c r="R29" s="42"/>
      <c r="S29" s="42"/>
      <c r="T29" s="42"/>
      <c r="U29" s="42"/>
      <c r="V29" s="42"/>
      <c r="W29" s="42"/>
      <c r="X29" s="42"/>
      <c r="Y29" s="42"/>
      <c r="Z29" s="42"/>
      <c r="AA29" s="42"/>
    </row>
    <row r="30" ht="22.5" customHeight="1">
      <c r="A30" s="24" t="s">
        <v>520</v>
      </c>
      <c r="B30" s="154" t="s">
        <v>522</v>
      </c>
      <c r="C30" s="28" t="s">
        <v>74</v>
      </c>
      <c r="D30" s="29" t="s">
        <v>82</v>
      </c>
      <c r="E30" s="31">
        <v>45541.0</v>
      </c>
      <c r="F30" s="29" t="s">
        <v>98</v>
      </c>
      <c r="G30" s="32" t="s">
        <v>524</v>
      </c>
      <c r="H30" s="33"/>
      <c r="I30" s="155"/>
      <c r="J30" s="36" t="s">
        <v>427</v>
      </c>
      <c r="K30" s="37"/>
      <c r="L30" s="62" t="s">
        <v>496</v>
      </c>
      <c r="M30" s="97"/>
      <c r="N30" s="42"/>
      <c r="O30" s="42"/>
      <c r="P30" s="42"/>
      <c r="Q30" s="42"/>
      <c r="R30" s="42"/>
      <c r="S30" s="42"/>
      <c r="T30" s="42"/>
      <c r="U30" s="42"/>
      <c r="V30" s="42"/>
      <c r="W30" s="42"/>
      <c r="X30" s="42"/>
      <c r="Y30" s="42"/>
      <c r="Z30" s="42"/>
      <c r="AA30" s="42"/>
    </row>
    <row r="31" ht="22.5" customHeight="1">
      <c r="A31" s="24" t="s">
        <v>528</v>
      </c>
      <c r="B31" s="26" t="s">
        <v>529</v>
      </c>
      <c r="C31" s="55" t="s">
        <v>224</v>
      </c>
      <c r="D31" s="29" t="s">
        <v>82</v>
      </c>
      <c r="E31" s="31">
        <v>45541.0</v>
      </c>
      <c r="F31" s="29" t="s">
        <v>98</v>
      </c>
      <c r="G31" s="32" t="s">
        <v>532</v>
      </c>
      <c r="H31" s="33"/>
      <c r="I31" s="35" t="s">
        <v>181</v>
      </c>
      <c r="J31" s="36" t="s">
        <v>427</v>
      </c>
      <c r="K31" s="37"/>
      <c r="L31" s="39"/>
      <c r="M31" s="97"/>
      <c r="N31" s="42"/>
      <c r="O31" s="42"/>
      <c r="P31" s="42"/>
      <c r="Q31" s="42"/>
      <c r="R31" s="42"/>
      <c r="S31" s="42"/>
      <c r="T31" s="42"/>
      <c r="U31" s="42"/>
      <c r="V31" s="42"/>
      <c r="W31" s="42"/>
      <c r="X31" s="42"/>
      <c r="Y31" s="42"/>
      <c r="Z31" s="42"/>
      <c r="AA31" s="42"/>
    </row>
    <row r="32" ht="22.5" customHeight="1">
      <c r="A32" s="24" t="s">
        <v>537</v>
      </c>
      <c r="B32" s="26" t="s">
        <v>538</v>
      </c>
      <c r="C32" s="55" t="s">
        <v>224</v>
      </c>
      <c r="D32" s="29" t="s">
        <v>82</v>
      </c>
      <c r="E32" s="31">
        <v>45541.0</v>
      </c>
      <c r="F32" s="29" t="s">
        <v>98</v>
      </c>
      <c r="G32" s="32" t="s">
        <v>540</v>
      </c>
      <c r="H32" s="33"/>
      <c r="I32" s="35" t="s">
        <v>181</v>
      </c>
      <c r="J32" s="36" t="s">
        <v>427</v>
      </c>
      <c r="K32" s="74">
        <v>45605.0</v>
      </c>
      <c r="L32" s="62" t="s">
        <v>544</v>
      </c>
      <c r="M32" s="97"/>
      <c r="N32" s="42"/>
      <c r="O32" s="42"/>
      <c r="P32" s="42"/>
      <c r="Q32" s="42"/>
      <c r="R32" s="42"/>
      <c r="S32" s="42"/>
      <c r="T32" s="42"/>
      <c r="U32" s="42"/>
      <c r="V32" s="42"/>
      <c r="W32" s="42"/>
      <c r="X32" s="42"/>
      <c r="Y32" s="42"/>
      <c r="Z32" s="42"/>
      <c r="AA32" s="42"/>
    </row>
    <row r="33" ht="22.5" customHeight="1">
      <c r="A33" s="24" t="s">
        <v>546</v>
      </c>
      <c r="B33" s="26" t="s">
        <v>547</v>
      </c>
      <c r="C33" s="55" t="s">
        <v>169</v>
      </c>
      <c r="D33" s="29" t="s">
        <v>82</v>
      </c>
      <c r="E33" s="31">
        <v>45542.0</v>
      </c>
      <c r="F33" s="29" t="s">
        <v>98</v>
      </c>
      <c r="G33" s="32" t="s">
        <v>552</v>
      </c>
      <c r="H33" s="33"/>
      <c r="I33" s="35" t="s">
        <v>181</v>
      </c>
      <c r="J33" s="36" t="s">
        <v>427</v>
      </c>
      <c r="K33" s="37"/>
      <c r="L33" s="62" t="s">
        <v>554</v>
      </c>
      <c r="M33" s="97"/>
      <c r="N33" s="42"/>
      <c r="O33" s="42"/>
      <c r="P33" s="42"/>
      <c r="Q33" s="42"/>
      <c r="R33" s="42"/>
      <c r="S33" s="42"/>
      <c r="T33" s="42"/>
      <c r="U33" s="42"/>
      <c r="V33" s="42"/>
      <c r="W33" s="42"/>
      <c r="X33" s="42"/>
      <c r="Y33" s="42"/>
      <c r="Z33" s="42"/>
      <c r="AA33" s="42"/>
    </row>
    <row r="34" ht="22.5" customHeight="1">
      <c r="A34" s="24" t="s">
        <v>557</v>
      </c>
      <c r="B34" s="154" t="s">
        <v>559</v>
      </c>
      <c r="C34" s="28" t="s">
        <v>169</v>
      </c>
      <c r="D34" s="29" t="s">
        <v>82</v>
      </c>
      <c r="E34" s="31">
        <v>45541.0</v>
      </c>
      <c r="F34" s="29" t="s">
        <v>98</v>
      </c>
      <c r="G34" s="32" t="s">
        <v>561</v>
      </c>
      <c r="H34" s="33"/>
      <c r="I34" s="35" t="s">
        <v>181</v>
      </c>
      <c r="J34" s="36" t="s">
        <v>427</v>
      </c>
      <c r="K34" s="74">
        <v>45544.0</v>
      </c>
      <c r="L34" s="62" t="s">
        <v>563</v>
      </c>
      <c r="M34" s="97"/>
      <c r="N34" s="42"/>
      <c r="O34" s="42"/>
      <c r="P34" s="42"/>
      <c r="Q34" s="42"/>
      <c r="R34" s="42"/>
      <c r="S34" s="42"/>
      <c r="T34" s="42"/>
      <c r="U34" s="42"/>
      <c r="V34" s="42"/>
      <c r="W34" s="42"/>
      <c r="X34" s="42"/>
      <c r="Y34" s="42"/>
      <c r="Z34" s="42"/>
      <c r="AA34" s="42"/>
    </row>
    <row r="35" ht="22.5" customHeight="1">
      <c r="A35" s="24" t="s">
        <v>568</v>
      </c>
      <c r="B35" s="26" t="s">
        <v>569</v>
      </c>
      <c r="C35" s="55" t="s">
        <v>224</v>
      </c>
      <c r="D35" s="29" t="s">
        <v>82</v>
      </c>
      <c r="E35" s="31">
        <v>45542.0</v>
      </c>
      <c r="F35" s="29" t="s">
        <v>98</v>
      </c>
      <c r="G35" s="32" t="s">
        <v>571</v>
      </c>
      <c r="H35" s="33"/>
      <c r="I35" s="35" t="s">
        <v>181</v>
      </c>
      <c r="J35" s="36" t="s">
        <v>427</v>
      </c>
      <c r="K35" s="74">
        <v>45544.0</v>
      </c>
      <c r="L35" s="62" t="s">
        <v>572</v>
      </c>
      <c r="M35" s="97"/>
      <c r="N35" s="42"/>
      <c r="O35" s="42"/>
      <c r="P35" s="42"/>
      <c r="Q35" s="42"/>
      <c r="R35" s="42"/>
      <c r="S35" s="42"/>
      <c r="T35" s="42"/>
      <c r="U35" s="42"/>
      <c r="V35" s="42"/>
      <c r="W35" s="42"/>
      <c r="X35" s="42"/>
      <c r="Y35" s="42"/>
      <c r="Z35" s="42"/>
      <c r="AA35" s="42"/>
    </row>
    <row r="36" ht="22.5" customHeight="1">
      <c r="A36" s="71" t="s">
        <v>575</v>
      </c>
      <c r="B36" s="26" t="s">
        <v>576</v>
      </c>
      <c r="C36" s="119" t="s">
        <v>224</v>
      </c>
      <c r="D36" s="29" t="s">
        <v>82</v>
      </c>
      <c r="E36" s="31">
        <v>45542.0</v>
      </c>
      <c r="F36" s="29" t="s">
        <v>98</v>
      </c>
      <c r="G36" s="32" t="s">
        <v>579</v>
      </c>
      <c r="H36" s="33"/>
      <c r="I36" s="35" t="s">
        <v>181</v>
      </c>
      <c r="J36" s="36" t="s">
        <v>427</v>
      </c>
      <c r="K36" s="74">
        <v>45544.0</v>
      </c>
      <c r="L36" s="62" t="s">
        <v>582</v>
      </c>
      <c r="M36" s="97"/>
      <c r="N36" s="42"/>
      <c r="O36" s="42"/>
      <c r="P36" s="42"/>
      <c r="Q36" s="42"/>
      <c r="R36" s="42"/>
      <c r="S36" s="42"/>
      <c r="T36" s="42"/>
      <c r="U36" s="42"/>
      <c r="V36" s="42"/>
      <c r="W36" s="42"/>
      <c r="X36" s="42"/>
      <c r="Y36" s="42"/>
      <c r="Z36" s="42"/>
      <c r="AA36" s="42"/>
    </row>
    <row r="37" ht="22.5" customHeight="1">
      <c r="A37" s="24" t="s">
        <v>584</v>
      </c>
      <c r="B37" s="154" t="s">
        <v>585</v>
      </c>
      <c r="C37" s="28" t="s">
        <v>224</v>
      </c>
      <c r="D37" s="29" t="s">
        <v>82</v>
      </c>
      <c r="E37" s="31">
        <v>45541.0</v>
      </c>
      <c r="F37" s="29" t="s">
        <v>98</v>
      </c>
      <c r="G37" s="32" t="s">
        <v>586</v>
      </c>
      <c r="H37" s="33"/>
      <c r="I37" s="35" t="s">
        <v>181</v>
      </c>
      <c r="J37" s="36" t="s">
        <v>427</v>
      </c>
      <c r="K37" s="74" t="s">
        <v>588</v>
      </c>
      <c r="L37" s="39"/>
      <c r="M37" s="97"/>
      <c r="N37" s="42"/>
      <c r="O37" s="42"/>
      <c r="P37" s="42"/>
      <c r="Q37" s="42"/>
      <c r="R37" s="42"/>
      <c r="S37" s="42"/>
      <c r="T37" s="42"/>
      <c r="U37" s="42"/>
      <c r="V37" s="42"/>
      <c r="W37" s="42"/>
      <c r="X37" s="42"/>
      <c r="Y37" s="42"/>
      <c r="Z37" s="42"/>
      <c r="AA37" s="42"/>
    </row>
    <row r="38" ht="35.25" customHeight="1">
      <c r="A38" s="7" t="s">
        <v>591</v>
      </c>
      <c r="B38" s="169"/>
      <c r="C38" s="170"/>
      <c r="D38" s="29" t="s">
        <v>82</v>
      </c>
      <c r="E38" s="171"/>
      <c r="F38" s="172"/>
      <c r="G38" s="41"/>
      <c r="H38" s="33"/>
      <c r="I38" s="81"/>
      <c r="J38" s="95"/>
      <c r="K38" s="37"/>
      <c r="L38" s="39"/>
      <c r="M38" s="97"/>
      <c r="N38" s="42"/>
      <c r="O38" s="42"/>
      <c r="P38" s="42"/>
      <c r="Q38" s="42"/>
      <c r="R38" s="42"/>
      <c r="S38" s="42"/>
      <c r="T38" s="42"/>
      <c r="U38" s="42"/>
      <c r="V38" s="42"/>
      <c r="W38" s="42"/>
      <c r="X38" s="42"/>
      <c r="Y38" s="42"/>
      <c r="Z38" s="42"/>
      <c r="AA38" s="42"/>
    </row>
    <row r="39" ht="22.5" customHeight="1">
      <c r="A39" s="26" t="s">
        <v>598</v>
      </c>
      <c r="B39" s="26" t="s">
        <v>599</v>
      </c>
      <c r="C39" s="174" t="s">
        <v>224</v>
      </c>
      <c r="D39" s="29" t="s">
        <v>82</v>
      </c>
      <c r="E39" s="175">
        <v>45549.0</v>
      </c>
      <c r="F39" s="29" t="s">
        <v>98</v>
      </c>
      <c r="G39" s="32" t="s">
        <v>601</v>
      </c>
      <c r="H39" s="33"/>
      <c r="I39" s="35" t="s">
        <v>108</v>
      </c>
      <c r="J39" s="36" t="s">
        <v>128</v>
      </c>
      <c r="K39" s="74">
        <v>45557.0</v>
      </c>
      <c r="L39" s="62" t="s">
        <v>603</v>
      </c>
      <c r="M39" s="97"/>
      <c r="N39" s="42"/>
      <c r="O39" s="42"/>
      <c r="P39" s="42"/>
      <c r="Q39" s="42"/>
      <c r="R39" s="42"/>
      <c r="S39" s="42"/>
      <c r="T39" s="42"/>
      <c r="U39" s="42"/>
      <c r="V39" s="42"/>
      <c r="W39" s="42"/>
      <c r="X39" s="42"/>
      <c r="Y39" s="42"/>
      <c r="Z39" s="42"/>
      <c r="AA39" s="42"/>
    </row>
    <row r="40" ht="22.5" customHeight="1">
      <c r="A40" s="90" t="s">
        <v>608</v>
      </c>
      <c r="B40" s="26" t="s">
        <v>609</v>
      </c>
      <c r="C40" s="55" t="s">
        <v>224</v>
      </c>
      <c r="D40" s="29" t="s">
        <v>82</v>
      </c>
      <c r="E40" s="175">
        <v>45549.0</v>
      </c>
      <c r="F40" s="29" t="s">
        <v>228</v>
      </c>
      <c r="G40" s="32" t="s">
        <v>611</v>
      </c>
      <c r="H40" s="33"/>
      <c r="I40" s="35" t="s">
        <v>108</v>
      </c>
      <c r="J40" s="36" t="s">
        <v>111</v>
      </c>
      <c r="K40" s="74">
        <v>45557.0</v>
      </c>
      <c r="L40" s="177"/>
      <c r="M40" s="97"/>
      <c r="N40" s="42"/>
      <c r="O40" s="42"/>
      <c r="P40" s="42"/>
      <c r="Q40" s="42"/>
      <c r="R40" s="42"/>
      <c r="S40" s="42"/>
      <c r="T40" s="42"/>
      <c r="U40" s="42"/>
      <c r="V40" s="42"/>
      <c r="W40" s="42"/>
      <c r="X40" s="42"/>
      <c r="Y40" s="42"/>
      <c r="Z40" s="42"/>
      <c r="AA40" s="42"/>
    </row>
    <row r="41" ht="22.5" customHeight="1">
      <c r="A41" s="107"/>
      <c r="B41" s="26" t="s">
        <v>614</v>
      </c>
      <c r="C41" s="28" t="s">
        <v>224</v>
      </c>
      <c r="D41" s="29" t="s">
        <v>82</v>
      </c>
      <c r="E41" s="175">
        <v>45549.0</v>
      </c>
      <c r="F41" s="29" t="s">
        <v>98</v>
      </c>
      <c r="G41" s="32" t="s">
        <v>615</v>
      </c>
      <c r="H41" s="33"/>
      <c r="I41" s="35" t="s">
        <v>108</v>
      </c>
      <c r="J41" s="36" t="s">
        <v>128</v>
      </c>
      <c r="K41" s="37"/>
      <c r="L41" s="39"/>
      <c r="M41" s="97"/>
      <c r="N41" s="42"/>
      <c r="O41" s="42"/>
      <c r="P41" s="42"/>
      <c r="Q41" s="42"/>
      <c r="R41" s="42"/>
      <c r="S41" s="42"/>
      <c r="T41" s="42"/>
      <c r="U41" s="42"/>
      <c r="V41" s="42"/>
      <c r="W41" s="42"/>
      <c r="X41" s="42"/>
      <c r="Y41" s="42"/>
      <c r="Z41" s="42"/>
      <c r="AA41" s="42"/>
    </row>
    <row r="42" ht="22.5" customHeight="1">
      <c r="A42" s="24" t="s">
        <v>619</v>
      </c>
      <c r="B42" s="26" t="s">
        <v>620</v>
      </c>
      <c r="C42" s="55" t="s">
        <v>224</v>
      </c>
      <c r="D42" s="29" t="s">
        <v>82</v>
      </c>
      <c r="E42" s="175">
        <v>45549.0</v>
      </c>
      <c r="F42" s="29" t="s">
        <v>98</v>
      </c>
      <c r="G42" s="32" t="s">
        <v>622</v>
      </c>
      <c r="H42" s="33"/>
      <c r="I42" s="35" t="s">
        <v>108</v>
      </c>
      <c r="J42" s="36" t="s">
        <v>111</v>
      </c>
      <c r="K42" s="74">
        <v>45557.0</v>
      </c>
      <c r="L42" s="62" t="s">
        <v>625</v>
      </c>
      <c r="M42" s="97"/>
      <c r="N42" s="42"/>
      <c r="O42" s="42"/>
      <c r="P42" s="42"/>
      <c r="Q42" s="42"/>
      <c r="R42" s="42"/>
      <c r="S42" s="42"/>
      <c r="T42" s="42"/>
      <c r="U42" s="42"/>
      <c r="V42" s="42"/>
      <c r="W42" s="42"/>
      <c r="X42" s="42"/>
      <c r="Y42" s="42"/>
      <c r="Z42" s="42"/>
      <c r="AA42" s="42"/>
    </row>
    <row r="43" ht="22.5" customHeight="1">
      <c r="A43" s="71" t="s">
        <v>628</v>
      </c>
      <c r="B43" s="26" t="s">
        <v>629</v>
      </c>
      <c r="C43" s="28" t="s">
        <v>169</v>
      </c>
      <c r="D43" s="29" t="s">
        <v>82</v>
      </c>
      <c r="E43" s="175">
        <v>45549.0</v>
      </c>
      <c r="F43" s="29" t="s">
        <v>98</v>
      </c>
      <c r="G43" s="32" t="s">
        <v>633</v>
      </c>
      <c r="H43" s="33"/>
      <c r="I43" s="35" t="s">
        <v>108</v>
      </c>
      <c r="J43" s="36" t="s">
        <v>128</v>
      </c>
      <c r="K43" s="37"/>
      <c r="L43" s="62" t="s">
        <v>634</v>
      </c>
      <c r="M43" s="97"/>
      <c r="N43" s="42"/>
      <c r="O43" s="42"/>
      <c r="P43" s="42"/>
      <c r="Q43" s="42"/>
      <c r="R43" s="42"/>
      <c r="S43" s="42"/>
      <c r="T43" s="42"/>
      <c r="U43" s="42"/>
      <c r="V43" s="42"/>
      <c r="W43" s="42"/>
      <c r="X43" s="42"/>
      <c r="Y43" s="42"/>
      <c r="Z43" s="42"/>
      <c r="AA43" s="42"/>
    </row>
    <row r="44" ht="22.5" customHeight="1">
      <c r="A44" s="71" t="s">
        <v>638</v>
      </c>
      <c r="B44" s="154" t="s">
        <v>484</v>
      </c>
      <c r="C44" s="28" t="s">
        <v>169</v>
      </c>
      <c r="D44" s="29" t="s">
        <v>82</v>
      </c>
      <c r="E44" s="175">
        <v>45551.0</v>
      </c>
      <c r="F44" s="29" t="s">
        <v>98</v>
      </c>
      <c r="G44" s="32" t="s">
        <v>640</v>
      </c>
      <c r="H44" s="36" t="s">
        <v>179</v>
      </c>
      <c r="I44" s="35" t="s">
        <v>181</v>
      </c>
      <c r="J44" s="36" t="s">
        <v>427</v>
      </c>
      <c r="K44" s="74">
        <v>45551.0</v>
      </c>
      <c r="L44" s="62" t="s">
        <v>642</v>
      </c>
      <c r="M44" s="97"/>
      <c r="N44" s="42"/>
      <c r="O44" s="42"/>
      <c r="P44" s="42"/>
      <c r="Q44" s="42"/>
      <c r="R44" s="42"/>
      <c r="S44" s="42"/>
      <c r="T44" s="42"/>
      <c r="U44" s="42"/>
      <c r="V44" s="42"/>
      <c r="W44" s="42"/>
      <c r="X44" s="42"/>
      <c r="Y44" s="42"/>
      <c r="Z44" s="42"/>
      <c r="AA44" s="42"/>
    </row>
    <row r="45" ht="22.5" customHeight="1">
      <c r="A45" s="183" t="s">
        <v>645</v>
      </c>
      <c r="B45" s="154" t="s">
        <v>647</v>
      </c>
      <c r="C45" s="28" t="s">
        <v>74</v>
      </c>
      <c r="D45" s="29" t="s">
        <v>82</v>
      </c>
      <c r="E45" s="175">
        <v>45548.0</v>
      </c>
      <c r="F45" s="29" t="s">
        <v>98</v>
      </c>
      <c r="G45" s="32" t="s">
        <v>648</v>
      </c>
      <c r="H45" s="33"/>
      <c r="I45" s="35" t="s">
        <v>181</v>
      </c>
      <c r="J45" s="36" t="s">
        <v>427</v>
      </c>
      <c r="K45" s="184"/>
      <c r="L45" s="62" t="s">
        <v>651</v>
      </c>
      <c r="M45" s="97"/>
      <c r="N45" s="185"/>
      <c r="O45" s="185"/>
      <c r="P45" s="185"/>
      <c r="Q45" s="185"/>
      <c r="R45" s="185"/>
      <c r="S45" s="185"/>
      <c r="T45" s="185"/>
      <c r="U45" s="185"/>
      <c r="V45" s="185"/>
      <c r="W45" s="185"/>
      <c r="X45" s="185"/>
      <c r="Y45" s="185"/>
      <c r="Z45" s="185"/>
      <c r="AA45" s="185"/>
    </row>
    <row r="46" ht="22.5" customHeight="1">
      <c r="A46" s="186" t="s">
        <v>652</v>
      </c>
      <c r="B46" s="154" t="s">
        <v>654</v>
      </c>
      <c r="C46" s="55" t="s">
        <v>413</v>
      </c>
      <c r="D46" s="29" t="s">
        <v>82</v>
      </c>
      <c r="E46" s="175">
        <v>45548.0</v>
      </c>
      <c r="F46" s="29" t="s">
        <v>98</v>
      </c>
      <c r="G46" s="32" t="s">
        <v>655</v>
      </c>
      <c r="H46" s="33"/>
      <c r="I46" s="155"/>
      <c r="J46" s="33"/>
      <c r="K46" s="37"/>
      <c r="L46" s="62" t="s">
        <v>413</v>
      </c>
      <c r="M46" s="171"/>
      <c r="N46" s="187"/>
      <c r="O46" s="187"/>
      <c r="P46" s="187"/>
      <c r="Q46" s="187"/>
      <c r="R46" s="187"/>
      <c r="S46" s="187"/>
      <c r="T46" s="187"/>
      <c r="U46" s="187"/>
      <c r="V46" s="187"/>
      <c r="W46" s="187"/>
      <c r="X46" s="187"/>
      <c r="Y46" s="187"/>
      <c r="Z46" s="187"/>
      <c r="AA46" s="187"/>
    </row>
    <row r="47" ht="22.5" customHeight="1">
      <c r="A47" s="186" t="s">
        <v>657</v>
      </c>
      <c r="B47" s="154" t="s">
        <v>659</v>
      </c>
      <c r="C47" s="55" t="s">
        <v>74</v>
      </c>
      <c r="D47" s="29" t="s">
        <v>82</v>
      </c>
      <c r="E47" s="175">
        <v>45548.0</v>
      </c>
      <c r="F47" s="29" t="s">
        <v>98</v>
      </c>
      <c r="G47" s="32" t="s">
        <v>660</v>
      </c>
      <c r="H47" s="33"/>
      <c r="I47" s="35" t="s">
        <v>181</v>
      </c>
      <c r="J47" s="36" t="s">
        <v>427</v>
      </c>
      <c r="K47" s="74">
        <v>45557.0</v>
      </c>
      <c r="L47" s="62" t="s">
        <v>663</v>
      </c>
      <c r="M47" s="171"/>
      <c r="N47" s="187"/>
      <c r="O47" s="187"/>
      <c r="P47" s="187"/>
      <c r="Q47" s="187"/>
      <c r="R47" s="187"/>
      <c r="S47" s="187"/>
      <c r="T47" s="187"/>
      <c r="U47" s="187"/>
      <c r="V47" s="187"/>
      <c r="W47" s="187"/>
      <c r="X47" s="187"/>
      <c r="Y47" s="187"/>
      <c r="Z47" s="187"/>
      <c r="AA47" s="187"/>
    </row>
    <row r="48" ht="22.5" customHeight="1">
      <c r="A48" s="188" t="s">
        <v>665</v>
      </c>
      <c r="B48" s="154" t="s">
        <v>667</v>
      </c>
      <c r="C48" s="189" t="s">
        <v>224</v>
      </c>
      <c r="D48" s="29" t="s">
        <v>82</v>
      </c>
      <c r="E48" s="190">
        <v>45548.0</v>
      </c>
      <c r="F48" s="191" t="s">
        <v>98</v>
      </c>
      <c r="G48" s="32" t="s">
        <v>669</v>
      </c>
      <c r="H48" s="33"/>
      <c r="I48" s="192" t="s">
        <v>181</v>
      </c>
      <c r="J48" s="193" t="s">
        <v>427</v>
      </c>
      <c r="K48" s="194">
        <v>45552.0</v>
      </c>
      <c r="L48" s="62" t="s">
        <v>672</v>
      </c>
      <c r="M48" s="195"/>
      <c r="N48" s="196"/>
      <c r="O48" s="196"/>
      <c r="P48" s="196"/>
      <c r="Q48" s="196"/>
      <c r="R48" s="196"/>
      <c r="S48" s="196"/>
      <c r="T48" s="196"/>
      <c r="U48" s="196"/>
      <c r="V48" s="196"/>
      <c r="W48" s="196"/>
      <c r="X48" s="196"/>
      <c r="Y48" s="196"/>
      <c r="Z48" s="196"/>
      <c r="AA48" s="196"/>
    </row>
    <row r="49" ht="22.5" customHeight="1">
      <c r="A49" s="188" t="s">
        <v>675</v>
      </c>
      <c r="B49" s="154" t="s">
        <v>677</v>
      </c>
      <c r="C49" s="55" t="s">
        <v>224</v>
      </c>
      <c r="D49" s="29" t="s">
        <v>82</v>
      </c>
      <c r="E49" s="175">
        <v>45548.0</v>
      </c>
      <c r="F49" s="29" t="s">
        <v>98</v>
      </c>
      <c r="G49" s="32" t="s">
        <v>678</v>
      </c>
      <c r="H49" s="33"/>
      <c r="I49" s="192" t="s">
        <v>181</v>
      </c>
      <c r="J49" s="36" t="s">
        <v>128</v>
      </c>
      <c r="K49" s="74">
        <v>45552.0</v>
      </c>
      <c r="L49" s="62" t="s">
        <v>680</v>
      </c>
      <c r="M49" s="171"/>
      <c r="N49" s="187"/>
      <c r="O49" s="187"/>
      <c r="P49" s="187"/>
      <c r="Q49" s="187"/>
      <c r="R49" s="187"/>
      <c r="S49" s="187"/>
      <c r="T49" s="187"/>
      <c r="U49" s="187"/>
      <c r="V49" s="187"/>
      <c r="W49" s="187"/>
      <c r="X49" s="187"/>
      <c r="Y49" s="187"/>
      <c r="Z49" s="187"/>
      <c r="AA49" s="187"/>
    </row>
    <row r="50" ht="22.5" customHeight="1">
      <c r="A50" s="186" t="s">
        <v>683</v>
      </c>
      <c r="B50" s="154" t="s">
        <v>686</v>
      </c>
      <c r="C50" s="55" t="s">
        <v>224</v>
      </c>
      <c r="D50" s="29" t="s">
        <v>82</v>
      </c>
      <c r="E50" s="175">
        <v>45548.0</v>
      </c>
      <c r="F50" s="29" t="s">
        <v>98</v>
      </c>
      <c r="G50" s="32" t="s">
        <v>689</v>
      </c>
      <c r="H50" s="33"/>
      <c r="I50" s="192" t="s">
        <v>181</v>
      </c>
      <c r="J50" s="193" t="s">
        <v>427</v>
      </c>
      <c r="K50" s="74">
        <v>45552.0</v>
      </c>
      <c r="L50" s="39"/>
      <c r="M50" s="171"/>
      <c r="N50" s="187"/>
      <c r="O50" s="187"/>
      <c r="P50" s="187"/>
      <c r="Q50" s="187"/>
      <c r="R50" s="187"/>
      <c r="S50" s="187"/>
      <c r="T50" s="187"/>
      <c r="U50" s="187"/>
      <c r="V50" s="187"/>
      <c r="W50" s="187"/>
      <c r="X50" s="187"/>
      <c r="Y50" s="187"/>
      <c r="Z50" s="187"/>
      <c r="AA50" s="187"/>
    </row>
    <row r="51" ht="22.5" customHeight="1">
      <c r="A51" s="186" t="s">
        <v>694</v>
      </c>
      <c r="B51" s="154" t="s">
        <v>670</v>
      </c>
      <c r="C51" s="55" t="s">
        <v>169</v>
      </c>
      <c r="D51" s="29" t="s">
        <v>82</v>
      </c>
      <c r="E51" s="175">
        <v>45548.0</v>
      </c>
      <c r="F51" s="29" t="s">
        <v>98</v>
      </c>
      <c r="G51" s="32" t="s">
        <v>698</v>
      </c>
      <c r="H51" s="33"/>
      <c r="I51" s="35" t="s">
        <v>181</v>
      </c>
      <c r="J51" s="36" t="s">
        <v>427</v>
      </c>
      <c r="K51" s="74">
        <v>45553.0</v>
      </c>
      <c r="L51" s="62" t="s">
        <v>699</v>
      </c>
      <c r="M51" s="171"/>
      <c r="N51" s="187"/>
      <c r="O51" s="187"/>
      <c r="P51" s="187"/>
      <c r="Q51" s="187"/>
      <c r="R51" s="187"/>
      <c r="S51" s="187"/>
      <c r="T51" s="187"/>
      <c r="U51" s="187"/>
      <c r="V51" s="187"/>
      <c r="W51" s="187"/>
      <c r="X51" s="187"/>
      <c r="Y51" s="187"/>
      <c r="Z51" s="187"/>
      <c r="AA51" s="187"/>
    </row>
    <row r="52" ht="22.5" customHeight="1">
      <c r="A52" s="183" t="s">
        <v>701</v>
      </c>
      <c r="B52" s="154" t="s">
        <v>702</v>
      </c>
      <c r="C52" s="55" t="s">
        <v>74</v>
      </c>
      <c r="D52" s="29" t="s">
        <v>82</v>
      </c>
      <c r="E52" s="175">
        <v>45549.0</v>
      </c>
      <c r="F52" s="29" t="s">
        <v>228</v>
      </c>
      <c r="G52" s="32" t="s">
        <v>704</v>
      </c>
      <c r="H52" s="33"/>
      <c r="I52" s="35" t="s">
        <v>181</v>
      </c>
      <c r="J52" s="36" t="s">
        <v>427</v>
      </c>
      <c r="K52" s="208"/>
      <c r="L52" s="39"/>
      <c r="M52" s="171"/>
      <c r="N52" s="187"/>
      <c r="O52" s="187"/>
      <c r="P52" s="187"/>
      <c r="Q52" s="187"/>
      <c r="R52" s="187"/>
      <c r="S52" s="187"/>
      <c r="T52" s="187"/>
      <c r="U52" s="187"/>
      <c r="V52" s="187"/>
      <c r="W52" s="187"/>
      <c r="X52" s="187"/>
      <c r="Y52" s="187"/>
      <c r="Z52" s="187"/>
      <c r="AA52" s="187"/>
    </row>
    <row r="53" ht="22.5" customHeight="1">
      <c r="A53" s="186" t="s">
        <v>707</v>
      </c>
      <c r="B53" s="154" t="s">
        <v>710</v>
      </c>
      <c r="C53" s="55" t="s">
        <v>224</v>
      </c>
      <c r="D53" s="29" t="s">
        <v>82</v>
      </c>
      <c r="E53" s="175">
        <v>45549.0</v>
      </c>
      <c r="F53" s="29" t="s">
        <v>98</v>
      </c>
      <c r="G53" s="32" t="s">
        <v>711</v>
      </c>
      <c r="H53" s="33"/>
      <c r="I53" s="35" t="s">
        <v>181</v>
      </c>
      <c r="J53" s="36" t="s">
        <v>427</v>
      </c>
      <c r="K53" s="74">
        <v>45553.0</v>
      </c>
      <c r="L53" s="62" t="s">
        <v>712</v>
      </c>
      <c r="M53" s="171"/>
      <c r="N53" s="187"/>
      <c r="O53" s="187"/>
      <c r="P53" s="187"/>
      <c r="Q53" s="187"/>
      <c r="R53" s="187"/>
      <c r="S53" s="187"/>
      <c r="T53" s="187"/>
      <c r="U53" s="187"/>
      <c r="V53" s="187"/>
      <c r="W53" s="187"/>
      <c r="X53" s="187"/>
      <c r="Y53" s="187"/>
      <c r="Z53" s="187"/>
      <c r="AA53" s="187"/>
    </row>
    <row r="54" ht="22.5" customHeight="1">
      <c r="A54" s="183" t="s">
        <v>714</v>
      </c>
      <c r="B54" s="154" t="s">
        <v>716</v>
      </c>
      <c r="C54" s="55" t="s">
        <v>413</v>
      </c>
      <c r="D54" s="29" t="s">
        <v>82</v>
      </c>
      <c r="E54" s="175">
        <v>45548.0</v>
      </c>
      <c r="F54" s="29" t="s">
        <v>98</v>
      </c>
      <c r="G54" s="32" t="s">
        <v>717</v>
      </c>
      <c r="H54" s="33"/>
      <c r="I54" s="35" t="s">
        <v>181</v>
      </c>
      <c r="J54" s="36" t="s">
        <v>427</v>
      </c>
      <c r="K54" s="74">
        <v>45557.0</v>
      </c>
      <c r="L54" s="62" t="s">
        <v>416</v>
      </c>
      <c r="M54" s="171"/>
      <c r="N54" s="187"/>
      <c r="O54" s="187"/>
      <c r="P54" s="187"/>
      <c r="Q54" s="187"/>
      <c r="R54" s="187"/>
      <c r="S54" s="187"/>
      <c r="T54" s="187"/>
      <c r="U54" s="187"/>
      <c r="V54" s="187"/>
      <c r="W54" s="187"/>
      <c r="X54" s="187"/>
      <c r="Y54" s="187"/>
      <c r="Z54" s="187"/>
      <c r="AA54" s="187"/>
    </row>
    <row r="55" ht="22.5" customHeight="1">
      <c r="A55" s="186" t="s">
        <v>721</v>
      </c>
      <c r="B55" s="26" t="s">
        <v>722</v>
      </c>
      <c r="C55" s="55" t="s">
        <v>224</v>
      </c>
      <c r="D55" s="29" t="s">
        <v>723</v>
      </c>
      <c r="E55" s="175">
        <v>45549.0</v>
      </c>
      <c r="F55" s="29"/>
      <c r="G55" s="32" t="s">
        <v>725</v>
      </c>
      <c r="H55" s="33"/>
      <c r="I55" s="155"/>
      <c r="J55" s="33"/>
      <c r="K55" s="37"/>
      <c r="L55" s="39"/>
      <c r="M55" s="171"/>
      <c r="N55" s="187"/>
      <c r="O55" s="187"/>
      <c r="P55" s="187"/>
      <c r="Q55" s="187"/>
      <c r="R55" s="187"/>
      <c r="S55" s="187"/>
      <c r="T55" s="187"/>
      <c r="U55" s="187"/>
      <c r="V55" s="187"/>
      <c r="W55" s="187"/>
      <c r="X55" s="187"/>
      <c r="Y55" s="187"/>
      <c r="Z55" s="187"/>
      <c r="AA55" s="187"/>
    </row>
    <row r="56" ht="22.5" customHeight="1">
      <c r="A56" s="24" t="s">
        <v>728</v>
      </c>
      <c r="B56" s="26" t="s">
        <v>729</v>
      </c>
      <c r="C56" s="55" t="s">
        <v>74</v>
      </c>
      <c r="D56" s="29" t="s">
        <v>82</v>
      </c>
      <c r="E56" s="175">
        <v>45552.0</v>
      </c>
      <c r="F56" s="29" t="s">
        <v>98</v>
      </c>
      <c r="G56" s="32" t="s">
        <v>731</v>
      </c>
      <c r="H56" s="33"/>
      <c r="I56" s="35" t="s">
        <v>181</v>
      </c>
      <c r="J56" s="36" t="s">
        <v>111</v>
      </c>
      <c r="K56" s="74">
        <v>45557.0</v>
      </c>
      <c r="L56" s="62" t="s">
        <v>733</v>
      </c>
      <c r="M56" s="171"/>
      <c r="N56" s="187"/>
      <c r="O56" s="187"/>
      <c r="P56" s="187"/>
      <c r="Q56" s="187"/>
      <c r="R56" s="187"/>
      <c r="S56" s="187"/>
      <c r="T56" s="187"/>
      <c r="U56" s="187"/>
      <c r="V56" s="187"/>
      <c r="W56" s="187"/>
      <c r="X56" s="187"/>
      <c r="Y56" s="187"/>
      <c r="Z56" s="187"/>
      <c r="AA56" s="187"/>
    </row>
    <row r="57" ht="22.5" customHeight="1">
      <c r="A57" s="183" t="s">
        <v>737</v>
      </c>
      <c r="B57" s="169"/>
      <c r="C57" s="170"/>
      <c r="D57" s="29" t="s">
        <v>82</v>
      </c>
      <c r="E57" s="175">
        <v>45549.0</v>
      </c>
      <c r="F57" s="29"/>
      <c r="G57" s="41"/>
      <c r="H57" s="33"/>
      <c r="I57" s="155"/>
      <c r="J57" s="33"/>
      <c r="K57" s="37"/>
      <c r="L57" s="39"/>
      <c r="M57" s="171"/>
      <c r="N57" s="187"/>
      <c r="O57" s="187"/>
      <c r="P57" s="187"/>
      <c r="Q57" s="187"/>
      <c r="R57" s="187"/>
      <c r="S57" s="187"/>
      <c r="T57" s="187"/>
      <c r="U57" s="187"/>
      <c r="V57" s="187"/>
      <c r="W57" s="187"/>
      <c r="X57" s="187"/>
      <c r="Y57" s="187"/>
      <c r="Z57" s="187"/>
      <c r="AA57" s="187"/>
    </row>
    <row r="58" ht="22.5" customHeight="1">
      <c r="A58" s="186" t="s">
        <v>741</v>
      </c>
      <c r="B58" s="169"/>
      <c r="C58" s="215"/>
      <c r="D58" s="29" t="s">
        <v>82</v>
      </c>
      <c r="E58" s="175">
        <v>45548.0</v>
      </c>
      <c r="F58" s="29"/>
      <c r="G58" s="41"/>
      <c r="H58" s="33"/>
      <c r="I58" s="155"/>
      <c r="J58" s="33"/>
      <c r="K58" s="37"/>
      <c r="L58" s="39"/>
      <c r="M58" s="171"/>
      <c r="N58" s="187"/>
      <c r="O58" s="187"/>
      <c r="P58" s="187"/>
      <c r="Q58" s="187"/>
      <c r="R58" s="187"/>
      <c r="S58" s="187"/>
      <c r="T58" s="187"/>
      <c r="U58" s="187"/>
      <c r="V58" s="187"/>
      <c r="W58" s="187"/>
      <c r="X58" s="187"/>
      <c r="Y58" s="187"/>
      <c r="Z58" s="187"/>
      <c r="AA58" s="187"/>
    </row>
    <row r="59" ht="22.5" customHeight="1">
      <c r="A59" s="186" t="s">
        <v>745</v>
      </c>
      <c r="B59" s="169"/>
      <c r="C59" s="216"/>
      <c r="D59" s="29" t="s">
        <v>82</v>
      </c>
      <c r="E59" s="175">
        <v>45548.0</v>
      </c>
      <c r="F59" s="29"/>
      <c r="G59" s="41"/>
      <c r="H59" s="33"/>
      <c r="I59" s="155"/>
      <c r="J59" s="33"/>
      <c r="K59" s="37"/>
      <c r="L59" s="39"/>
      <c r="M59" s="171"/>
      <c r="N59" s="187"/>
      <c r="O59" s="187"/>
      <c r="P59" s="187"/>
      <c r="Q59" s="187"/>
      <c r="R59" s="187"/>
      <c r="S59" s="187"/>
      <c r="T59" s="187"/>
      <c r="U59" s="187"/>
      <c r="V59" s="187"/>
      <c r="W59" s="187"/>
      <c r="X59" s="187"/>
      <c r="Y59" s="187"/>
      <c r="Z59" s="187"/>
      <c r="AA59" s="187"/>
    </row>
    <row r="60" ht="22.5" customHeight="1">
      <c r="A60" s="183" t="s">
        <v>750</v>
      </c>
      <c r="B60" s="169"/>
      <c r="C60" s="216"/>
      <c r="D60" s="29" t="s">
        <v>82</v>
      </c>
      <c r="E60" s="175">
        <v>45548.0</v>
      </c>
      <c r="F60" s="29"/>
      <c r="G60" s="41"/>
      <c r="H60" s="33"/>
      <c r="I60" s="155"/>
      <c r="J60" s="33"/>
      <c r="K60" s="37"/>
      <c r="L60" s="39"/>
      <c r="M60" s="171"/>
      <c r="N60" s="187"/>
      <c r="O60" s="187"/>
      <c r="P60" s="187"/>
      <c r="Q60" s="187"/>
      <c r="R60" s="187"/>
      <c r="S60" s="187"/>
      <c r="T60" s="187"/>
      <c r="U60" s="187"/>
      <c r="V60" s="187"/>
      <c r="W60" s="187"/>
      <c r="X60" s="187"/>
      <c r="Y60" s="187"/>
      <c r="Z60" s="187"/>
      <c r="AA60" s="187"/>
    </row>
    <row r="61" ht="22.5" customHeight="1">
      <c r="A61" s="183" t="s">
        <v>754</v>
      </c>
      <c r="B61" s="169"/>
      <c r="C61" s="216"/>
      <c r="D61" s="29" t="s">
        <v>82</v>
      </c>
      <c r="E61" s="175">
        <v>45548.0</v>
      </c>
      <c r="F61" s="29"/>
      <c r="G61" s="41"/>
      <c r="H61" s="33"/>
      <c r="I61" s="155"/>
      <c r="J61" s="33"/>
      <c r="K61" s="37"/>
      <c r="L61" s="39"/>
      <c r="M61" s="171"/>
      <c r="N61" s="187"/>
      <c r="O61" s="187"/>
      <c r="P61" s="187"/>
      <c r="Q61" s="187"/>
      <c r="R61" s="187"/>
      <c r="S61" s="187"/>
      <c r="T61" s="187"/>
      <c r="U61" s="187"/>
      <c r="V61" s="187"/>
      <c r="W61" s="187"/>
      <c r="X61" s="187"/>
      <c r="Y61" s="187"/>
      <c r="Z61" s="187"/>
      <c r="AA61" s="187"/>
    </row>
    <row r="62" ht="22.5" customHeight="1">
      <c r="A62" s="186" t="s">
        <v>758</v>
      </c>
      <c r="B62" s="169"/>
      <c r="C62" s="216"/>
      <c r="D62" s="29" t="s">
        <v>82</v>
      </c>
      <c r="E62" s="175">
        <v>45548.0</v>
      </c>
      <c r="F62" s="29"/>
      <c r="G62" s="41"/>
      <c r="H62" s="33"/>
      <c r="I62" s="155"/>
      <c r="J62" s="33"/>
      <c r="K62" s="37"/>
      <c r="L62" s="39"/>
      <c r="M62" s="171"/>
      <c r="N62" s="187"/>
      <c r="O62" s="187"/>
      <c r="P62" s="187"/>
      <c r="Q62" s="187"/>
      <c r="R62" s="187"/>
      <c r="S62" s="187"/>
      <c r="T62" s="187"/>
      <c r="U62" s="187"/>
      <c r="V62" s="187"/>
      <c r="W62" s="187"/>
      <c r="X62" s="187"/>
      <c r="Y62" s="187"/>
      <c r="Z62" s="187"/>
      <c r="AA62" s="187"/>
    </row>
    <row r="63" ht="22.5" customHeight="1">
      <c r="A63" s="186" t="s">
        <v>762</v>
      </c>
      <c r="B63" s="169"/>
      <c r="C63" s="170"/>
      <c r="D63" s="29" t="s">
        <v>82</v>
      </c>
      <c r="E63" s="175">
        <v>45548.0</v>
      </c>
      <c r="F63" s="29"/>
      <c r="G63" s="41"/>
      <c r="H63" s="33"/>
      <c r="I63" s="155"/>
      <c r="J63" s="33"/>
      <c r="K63" s="37"/>
      <c r="L63" s="39"/>
      <c r="M63" s="171"/>
      <c r="N63" s="187"/>
      <c r="O63" s="187"/>
      <c r="P63" s="187"/>
      <c r="Q63" s="187"/>
      <c r="R63" s="187"/>
      <c r="S63" s="187"/>
      <c r="T63" s="187"/>
      <c r="U63" s="187"/>
      <c r="V63" s="187"/>
      <c r="W63" s="187"/>
      <c r="X63" s="187"/>
      <c r="Y63" s="187"/>
      <c r="Z63" s="187"/>
      <c r="AA63" s="187"/>
    </row>
    <row r="64" ht="22.5" customHeight="1">
      <c r="A64" s="186" t="s">
        <v>768</v>
      </c>
      <c r="B64" s="169"/>
      <c r="C64" s="170"/>
      <c r="D64" s="29" t="s">
        <v>82</v>
      </c>
      <c r="E64" s="175">
        <v>45548.0</v>
      </c>
      <c r="F64" s="29"/>
      <c r="G64" s="41"/>
      <c r="H64" s="33"/>
      <c r="I64" s="155"/>
      <c r="J64" s="33"/>
      <c r="K64" s="37"/>
      <c r="L64" s="39"/>
      <c r="M64" s="171"/>
      <c r="N64" s="187"/>
      <c r="O64" s="187"/>
      <c r="P64" s="187"/>
      <c r="Q64" s="187"/>
      <c r="R64" s="187"/>
      <c r="S64" s="187"/>
      <c r="T64" s="187"/>
      <c r="U64" s="187"/>
      <c r="V64" s="187"/>
      <c r="W64" s="187"/>
      <c r="X64" s="187"/>
      <c r="Y64" s="187"/>
      <c r="Z64" s="187"/>
      <c r="AA64" s="187"/>
    </row>
    <row r="65" ht="22.5" customHeight="1">
      <c r="A65" s="183" t="s">
        <v>773</v>
      </c>
      <c r="B65" s="169"/>
      <c r="C65" s="170"/>
      <c r="D65" s="29" t="s">
        <v>82</v>
      </c>
      <c r="E65" s="175">
        <v>45548.0</v>
      </c>
      <c r="F65" s="29"/>
      <c r="G65" s="41"/>
      <c r="H65" s="33"/>
      <c r="I65" s="155"/>
      <c r="J65" s="33"/>
      <c r="K65" s="37"/>
      <c r="L65" s="39"/>
      <c r="M65" s="171"/>
      <c r="N65" s="187"/>
      <c r="O65" s="187"/>
      <c r="P65" s="187"/>
      <c r="Q65" s="187"/>
      <c r="R65" s="187"/>
      <c r="S65" s="187"/>
      <c r="T65" s="187"/>
      <c r="U65" s="187"/>
      <c r="V65" s="187"/>
      <c r="W65" s="187"/>
      <c r="X65" s="187"/>
      <c r="Y65" s="187"/>
      <c r="Z65" s="187"/>
      <c r="AA65" s="187"/>
    </row>
    <row r="66" ht="22.5" customHeight="1">
      <c r="A66" s="186" t="s">
        <v>781</v>
      </c>
      <c r="B66" s="169"/>
      <c r="C66" s="170"/>
      <c r="D66" s="29" t="s">
        <v>82</v>
      </c>
      <c r="E66" s="175">
        <v>45548.0</v>
      </c>
      <c r="F66" s="29"/>
      <c r="G66" s="41"/>
      <c r="H66" s="33"/>
      <c r="I66" s="155"/>
      <c r="J66" s="33"/>
      <c r="K66" s="37"/>
      <c r="L66" s="39"/>
      <c r="M66" s="171"/>
      <c r="N66" s="187"/>
      <c r="O66" s="187"/>
      <c r="P66" s="187"/>
      <c r="Q66" s="187"/>
      <c r="R66" s="187"/>
      <c r="S66" s="187"/>
      <c r="T66" s="187"/>
      <c r="U66" s="187"/>
      <c r="V66" s="187"/>
      <c r="W66" s="187"/>
      <c r="X66" s="187"/>
      <c r="Y66" s="187"/>
      <c r="Z66" s="187"/>
      <c r="AA66" s="187"/>
    </row>
    <row r="67" ht="22.5" customHeight="1">
      <c r="A67" s="186" t="s">
        <v>788</v>
      </c>
      <c r="B67" s="169"/>
      <c r="C67" s="170"/>
      <c r="D67" s="29" t="s">
        <v>82</v>
      </c>
      <c r="E67" s="175">
        <v>45548.0</v>
      </c>
      <c r="F67" s="29"/>
      <c r="G67" s="41"/>
      <c r="H67" s="33"/>
      <c r="I67" s="155"/>
      <c r="J67" s="33"/>
      <c r="K67" s="37"/>
      <c r="L67" s="39"/>
      <c r="M67" s="171"/>
      <c r="N67" s="187"/>
      <c r="O67" s="187"/>
      <c r="P67" s="187"/>
      <c r="Q67" s="187"/>
      <c r="R67" s="187"/>
      <c r="S67" s="187"/>
      <c r="T67" s="187"/>
      <c r="U67" s="187"/>
      <c r="V67" s="187"/>
      <c r="W67" s="187"/>
      <c r="X67" s="187"/>
      <c r="Y67" s="187"/>
      <c r="Z67" s="187"/>
      <c r="AA67" s="187"/>
    </row>
    <row r="68" ht="22.5" customHeight="1">
      <c r="A68" s="186" t="s">
        <v>792</v>
      </c>
      <c r="B68" s="169"/>
      <c r="C68" s="170"/>
      <c r="D68" s="29" t="s">
        <v>82</v>
      </c>
      <c r="E68" s="175">
        <v>45548.0</v>
      </c>
      <c r="F68" s="29"/>
      <c r="G68" s="41"/>
      <c r="H68" s="33"/>
      <c r="I68" s="155"/>
      <c r="J68" s="33"/>
      <c r="K68" s="37"/>
      <c r="L68" s="39"/>
      <c r="M68" s="171"/>
      <c r="N68" s="187"/>
      <c r="O68" s="187"/>
      <c r="P68" s="187"/>
      <c r="Q68" s="187"/>
      <c r="R68" s="187"/>
      <c r="S68" s="187"/>
      <c r="T68" s="187"/>
      <c r="U68" s="187"/>
      <c r="V68" s="187"/>
      <c r="W68" s="187"/>
      <c r="X68" s="187"/>
      <c r="Y68" s="187"/>
      <c r="Z68" s="187"/>
      <c r="AA68" s="187"/>
    </row>
    <row r="69" ht="22.5" customHeight="1">
      <c r="A69" s="188" t="s">
        <v>798</v>
      </c>
      <c r="B69" s="169"/>
      <c r="C69" s="170"/>
      <c r="D69" s="29" t="s">
        <v>82</v>
      </c>
      <c r="E69" s="175">
        <v>45548.0</v>
      </c>
      <c r="F69" s="29"/>
      <c r="G69" s="41"/>
      <c r="H69" s="33"/>
      <c r="I69" s="155"/>
      <c r="J69" s="33"/>
      <c r="K69" s="37"/>
      <c r="L69" s="39"/>
      <c r="M69" s="171"/>
      <c r="N69" s="187"/>
      <c r="O69" s="187"/>
      <c r="P69" s="187"/>
      <c r="Q69" s="187"/>
      <c r="R69" s="187"/>
      <c r="S69" s="187"/>
      <c r="T69" s="187"/>
      <c r="U69" s="187"/>
      <c r="V69" s="187"/>
      <c r="W69" s="187"/>
      <c r="X69" s="187"/>
      <c r="Y69" s="187"/>
      <c r="Z69" s="187"/>
      <c r="AA69" s="187"/>
    </row>
    <row r="70" ht="22.5" customHeight="1">
      <c r="A70" s="186" t="s">
        <v>804</v>
      </c>
      <c r="B70" s="169"/>
      <c r="C70" s="170"/>
      <c r="D70" s="29" t="s">
        <v>82</v>
      </c>
      <c r="E70" s="175">
        <v>45548.0</v>
      </c>
      <c r="F70" s="29"/>
      <c r="G70" s="41"/>
      <c r="H70" s="33"/>
      <c r="I70" s="155"/>
      <c r="J70" s="33"/>
      <c r="K70" s="37"/>
      <c r="L70" s="39"/>
      <c r="M70" s="171"/>
      <c r="N70" s="187"/>
      <c r="O70" s="187"/>
      <c r="P70" s="187"/>
      <c r="Q70" s="187"/>
      <c r="R70" s="187"/>
      <c r="S70" s="187"/>
      <c r="T70" s="187"/>
      <c r="U70" s="187"/>
      <c r="V70" s="187"/>
      <c r="W70" s="187"/>
      <c r="X70" s="187"/>
      <c r="Y70" s="187"/>
      <c r="Z70" s="187"/>
      <c r="AA70" s="187"/>
    </row>
    <row r="71" ht="22.5" customHeight="1">
      <c r="A71" s="183" t="s">
        <v>807</v>
      </c>
      <c r="B71" s="169"/>
      <c r="C71" s="170"/>
      <c r="D71" s="29" t="s">
        <v>82</v>
      </c>
      <c r="E71" s="175">
        <v>45548.0</v>
      </c>
      <c r="F71" s="29"/>
      <c r="G71" s="41"/>
      <c r="H71" s="33"/>
      <c r="I71" s="155"/>
      <c r="J71" s="33"/>
      <c r="K71" s="37"/>
      <c r="L71" s="39"/>
      <c r="M71" s="171"/>
      <c r="N71" s="187"/>
      <c r="O71" s="187"/>
      <c r="P71" s="187"/>
      <c r="Q71" s="187"/>
      <c r="R71" s="187"/>
      <c r="S71" s="187"/>
      <c r="T71" s="187"/>
      <c r="U71" s="187"/>
      <c r="V71" s="187"/>
      <c r="W71" s="187"/>
      <c r="X71" s="187"/>
      <c r="Y71" s="187"/>
      <c r="Z71" s="187"/>
      <c r="AA71" s="187"/>
    </row>
    <row r="72" ht="22.5" customHeight="1">
      <c r="A72" s="186" t="s">
        <v>812</v>
      </c>
      <c r="B72" s="169"/>
      <c r="C72" s="170"/>
      <c r="D72" s="29" t="s">
        <v>82</v>
      </c>
      <c r="E72" s="175">
        <v>45548.0</v>
      </c>
      <c r="F72" s="29"/>
      <c r="G72" s="41"/>
      <c r="H72" s="33"/>
      <c r="I72" s="155"/>
      <c r="J72" s="33"/>
      <c r="K72" s="37"/>
      <c r="L72" s="39"/>
      <c r="M72" s="171"/>
      <c r="N72" s="187"/>
      <c r="O72" s="187"/>
      <c r="P72" s="187"/>
      <c r="Q72" s="187"/>
      <c r="R72" s="187"/>
      <c r="S72" s="187"/>
      <c r="T72" s="187"/>
      <c r="U72" s="187"/>
      <c r="V72" s="187"/>
      <c r="W72" s="187"/>
      <c r="X72" s="187"/>
      <c r="Y72" s="187"/>
      <c r="Z72" s="187"/>
      <c r="AA72" s="187"/>
    </row>
    <row r="73" ht="22.5" customHeight="1">
      <c r="A73" s="183" t="s">
        <v>817</v>
      </c>
      <c r="B73" s="169"/>
      <c r="C73" s="170"/>
      <c r="D73" s="29" t="s">
        <v>82</v>
      </c>
      <c r="E73" s="175">
        <v>45548.0</v>
      </c>
      <c r="F73" s="29"/>
      <c r="G73" s="41"/>
      <c r="H73" s="33"/>
      <c r="I73" s="155"/>
      <c r="J73" s="33"/>
      <c r="K73" s="37"/>
      <c r="L73" s="39"/>
      <c r="M73" s="171"/>
      <c r="N73" s="187"/>
      <c r="O73" s="187"/>
      <c r="P73" s="187"/>
      <c r="Q73" s="187"/>
      <c r="R73" s="187"/>
      <c r="S73" s="187"/>
      <c r="T73" s="187"/>
      <c r="U73" s="187"/>
      <c r="V73" s="187"/>
      <c r="W73" s="187"/>
      <c r="X73" s="187"/>
      <c r="Y73" s="187"/>
      <c r="Z73" s="187"/>
      <c r="AA73" s="187"/>
    </row>
    <row r="74" ht="22.5" customHeight="1">
      <c r="A74" s="186" t="s">
        <v>823</v>
      </c>
      <c r="B74" s="169"/>
      <c r="C74" s="170"/>
      <c r="D74" s="29" t="s">
        <v>82</v>
      </c>
      <c r="E74" s="175">
        <v>45548.0</v>
      </c>
      <c r="F74" s="29"/>
      <c r="G74" s="41"/>
      <c r="H74" s="33"/>
      <c r="I74" s="155"/>
      <c r="J74" s="33"/>
      <c r="K74" s="37"/>
      <c r="L74" s="39"/>
      <c r="M74" s="171"/>
      <c r="N74" s="187"/>
      <c r="O74" s="187"/>
      <c r="P74" s="187"/>
      <c r="Q74" s="187"/>
      <c r="R74" s="187"/>
      <c r="S74" s="187"/>
      <c r="T74" s="187"/>
      <c r="U74" s="187"/>
      <c r="V74" s="187"/>
      <c r="W74" s="187"/>
      <c r="X74" s="187"/>
      <c r="Y74" s="187"/>
      <c r="Z74" s="187"/>
      <c r="AA74" s="187"/>
    </row>
    <row r="75" ht="22.5" customHeight="1">
      <c r="A75" s="186" t="s">
        <v>829</v>
      </c>
      <c r="B75" s="169"/>
      <c r="C75" s="170"/>
      <c r="D75" s="29" t="s">
        <v>82</v>
      </c>
      <c r="E75" s="175">
        <v>45548.0</v>
      </c>
      <c r="F75" s="29"/>
      <c r="G75" s="41"/>
      <c r="H75" s="33"/>
      <c r="I75" s="155"/>
      <c r="J75" s="33"/>
      <c r="K75" s="37"/>
      <c r="L75" s="39"/>
      <c r="M75" s="171"/>
      <c r="N75" s="187"/>
      <c r="O75" s="187"/>
      <c r="P75" s="187"/>
      <c r="Q75" s="187"/>
      <c r="R75" s="187"/>
      <c r="S75" s="187"/>
      <c r="T75" s="187"/>
      <c r="U75" s="187"/>
      <c r="V75" s="187"/>
      <c r="W75" s="187"/>
      <c r="X75" s="187"/>
      <c r="Y75" s="187"/>
      <c r="Z75" s="187"/>
      <c r="AA75" s="187"/>
    </row>
    <row r="76" ht="22.5" customHeight="1">
      <c r="A76" s="183" t="s">
        <v>834</v>
      </c>
      <c r="B76" s="169"/>
      <c r="C76" s="170"/>
      <c r="D76" s="29" t="s">
        <v>82</v>
      </c>
      <c r="E76" s="175">
        <v>45548.0</v>
      </c>
      <c r="F76" s="29"/>
      <c r="G76" s="41"/>
      <c r="H76" s="33"/>
      <c r="I76" s="155"/>
      <c r="J76" s="33"/>
      <c r="K76" s="37"/>
      <c r="L76" s="39"/>
      <c r="M76" s="171"/>
      <c r="N76" s="187"/>
      <c r="O76" s="187"/>
      <c r="P76" s="187"/>
      <c r="Q76" s="187"/>
      <c r="R76" s="187"/>
      <c r="S76" s="187"/>
      <c r="T76" s="187"/>
      <c r="U76" s="187"/>
      <c r="V76" s="187"/>
      <c r="W76" s="187"/>
      <c r="X76" s="187"/>
      <c r="Y76" s="187"/>
      <c r="Z76" s="187"/>
      <c r="AA76" s="187"/>
    </row>
    <row r="77" ht="22.5" customHeight="1">
      <c r="A77" s="186" t="s">
        <v>840</v>
      </c>
      <c r="B77" s="169"/>
      <c r="C77" s="170"/>
      <c r="D77" s="29" t="s">
        <v>82</v>
      </c>
      <c r="E77" s="175">
        <v>45548.0</v>
      </c>
      <c r="F77" s="29"/>
      <c r="G77" s="41"/>
      <c r="H77" s="33"/>
      <c r="I77" s="155"/>
      <c r="J77" s="33"/>
      <c r="K77" s="37"/>
      <c r="L77" s="39"/>
      <c r="M77" s="171"/>
      <c r="N77" s="187"/>
      <c r="O77" s="187"/>
      <c r="P77" s="187"/>
      <c r="Q77" s="187"/>
      <c r="R77" s="187"/>
      <c r="S77" s="187"/>
      <c r="T77" s="187"/>
      <c r="U77" s="187"/>
      <c r="V77" s="187"/>
      <c r="W77" s="187"/>
      <c r="X77" s="187"/>
      <c r="Y77" s="187"/>
      <c r="Z77" s="187"/>
      <c r="AA77" s="187"/>
    </row>
    <row r="78" ht="22.5" customHeight="1">
      <c r="A78" s="183" t="s">
        <v>846</v>
      </c>
      <c r="B78" s="169"/>
      <c r="C78" s="170"/>
      <c r="D78" s="29" t="s">
        <v>82</v>
      </c>
      <c r="E78" s="175">
        <v>45549.0</v>
      </c>
      <c r="F78" s="29"/>
      <c r="G78" s="41"/>
      <c r="H78" s="33"/>
      <c r="I78" s="155"/>
      <c r="J78" s="33"/>
      <c r="K78" s="37"/>
      <c r="L78" s="39"/>
      <c r="M78" s="171"/>
      <c r="N78" s="187"/>
      <c r="O78" s="187"/>
      <c r="P78" s="187"/>
      <c r="Q78" s="187"/>
      <c r="R78" s="187"/>
      <c r="S78" s="187"/>
      <c r="T78" s="187"/>
      <c r="U78" s="187"/>
      <c r="V78" s="187"/>
      <c r="W78" s="187"/>
      <c r="X78" s="187"/>
      <c r="Y78" s="187"/>
      <c r="Z78" s="187"/>
      <c r="AA78" s="187"/>
    </row>
    <row r="79" ht="22.5" customHeight="1">
      <c r="A79" s="186" t="s">
        <v>847</v>
      </c>
      <c r="B79" s="169"/>
      <c r="C79" s="170"/>
      <c r="D79" s="29" t="s">
        <v>82</v>
      </c>
      <c r="E79" s="175">
        <v>45549.0</v>
      </c>
      <c r="F79" s="29"/>
      <c r="G79" s="41"/>
      <c r="H79" s="33"/>
      <c r="I79" s="155"/>
      <c r="J79" s="33"/>
      <c r="K79" s="37"/>
      <c r="L79" s="39"/>
      <c r="M79" s="171"/>
      <c r="N79" s="187"/>
      <c r="O79" s="187"/>
      <c r="P79" s="187"/>
      <c r="Q79" s="187"/>
      <c r="R79" s="187"/>
      <c r="S79" s="187"/>
      <c r="T79" s="187"/>
      <c r="U79" s="187"/>
      <c r="V79" s="187"/>
      <c r="W79" s="187"/>
      <c r="X79" s="187"/>
      <c r="Y79" s="187"/>
      <c r="Z79" s="187"/>
      <c r="AA79" s="187"/>
    </row>
    <row r="80" ht="22.5" customHeight="1">
      <c r="A80" s="183" t="s">
        <v>848</v>
      </c>
      <c r="B80" s="169"/>
      <c r="C80" s="170"/>
      <c r="D80" s="29" t="s">
        <v>82</v>
      </c>
      <c r="E80" s="175">
        <v>45550.0</v>
      </c>
      <c r="F80" s="29"/>
      <c r="G80" s="41"/>
      <c r="H80" s="33"/>
      <c r="I80" s="155"/>
      <c r="J80" s="33"/>
      <c r="K80" s="37"/>
      <c r="L80" s="39"/>
      <c r="M80" s="171"/>
      <c r="N80" s="187"/>
      <c r="O80" s="187"/>
      <c r="P80" s="187"/>
      <c r="Q80" s="187"/>
      <c r="R80" s="187"/>
      <c r="S80" s="187"/>
      <c r="T80" s="187"/>
      <c r="U80" s="187"/>
      <c r="V80" s="187"/>
      <c r="W80" s="187"/>
      <c r="X80" s="187"/>
      <c r="Y80" s="187"/>
      <c r="Z80" s="187"/>
      <c r="AA80" s="187"/>
    </row>
    <row r="81" ht="22.5" customHeight="1">
      <c r="A81" s="183" t="s">
        <v>849</v>
      </c>
      <c r="B81" s="169"/>
      <c r="C81" s="170"/>
      <c r="D81" s="29" t="s">
        <v>82</v>
      </c>
      <c r="E81" s="175">
        <v>45550.0</v>
      </c>
      <c r="F81" s="29"/>
      <c r="G81" s="41"/>
      <c r="H81" s="33"/>
      <c r="I81" s="155"/>
      <c r="J81" s="33"/>
      <c r="K81" s="37"/>
      <c r="L81" s="39"/>
      <c r="M81" s="171"/>
      <c r="N81" s="187"/>
      <c r="O81" s="187"/>
      <c r="P81" s="187"/>
      <c r="Q81" s="187"/>
      <c r="R81" s="187"/>
      <c r="S81" s="187"/>
      <c r="T81" s="187"/>
      <c r="U81" s="187"/>
      <c r="V81" s="187"/>
      <c r="W81" s="187"/>
      <c r="X81" s="187"/>
      <c r="Y81" s="187"/>
      <c r="Z81" s="187"/>
      <c r="AA81" s="187"/>
    </row>
    <row r="82" ht="22.5" customHeight="1">
      <c r="A82" s="183" t="s">
        <v>851</v>
      </c>
      <c r="B82" s="169"/>
      <c r="C82" s="170"/>
      <c r="D82" s="29" t="s">
        <v>82</v>
      </c>
      <c r="E82" s="175">
        <v>45550.0</v>
      </c>
      <c r="F82" s="29"/>
      <c r="G82" s="41"/>
      <c r="H82" s="33"/>
      <c r="I82" s="155"/>
      <c r="J82" s="33"/>
      <c r="K82" s="37"/>
      <c r="L82" s="39"/>
      <c r="M82" s="171"/>
      <c r="N82" s="187"/>
      <c r="O82" s="187"/>
      <c r="P82" s="187"/>
      <c r="Q82" s="187"/>
      <c r="R82" s="187"/>
      <c r="S82" s="187"/>
      <c r="T82" s="187"/>
      <c r="U82" s="187"/>
      <c r="V82" s="187"/>
      <c r="W82" s="187"/>
      <c r="X82" s="187"/>
      <c r="Y82" s="187"/>
      <c r="Z82" s="187"/>
      <c r="AA82" s="187"/>
    </row>
    <row r="83" ht="22.5" customHeight="1">
      <c r="A83" s="186" t="s">
        <v>854</v>
      </c>
      <c r="B83" s="169"/>
      <c r="C83" s="170"/>
      <c r="D83" s="29" t="s">
        <v>82</v>
      </c>
      <c r="E83" s="175">
        <v>45549.0</v>
      </c>
      <c r="F83" s="29"/>
      <c r="G83" s="41"/>
      <c r="H83" s="33"/>
      <c r="I83" s="155"/>
      <c r="J83" s="33"/>
      <c r="K83" s="37"/>
      <c r="L83" s="39"/>
      <c r="M83" s="171"/>
      <c r="N83" s="187"/>
      <c r="O83" s="187"/>
      <c r="P83" s="187"/>
      <c r="Q83" s="187"/>
      <c r="R83" s="187"/>
      <c r="S83" s="187"/>
      <c r="T83" s="187"/>
      <c r="U83" s="187"/>
      <c r="V83" s="187"/>
      <c r="W83" s="187"/>
      <c r="X83" s="187"/>
      <c r="Y83" s="187"/>
      <c r="Z83" s="187"/>
      <c r="AA83" s="187"/>
    </row>
    <row r="84" ht="22.5" customHeight="1">
      <c r="A84" s="186" t="s">
        <v>855</v>
      </c>
      <c r="B84" s="169"/>
      <c r="C84" s="170"/>
      <c r="D84" s="29" t="s">
        <v>82</v>
      </c>
      <c r="E84" s="175">
        <v>45550.0</v>
      </c>
      <c r="F84" s="29"/>
      <c r="G84" s="41"/>
      <c r="H84" s="33"/>
      <c r="I84" s="155"/>
      <c r="J84" s="33"/>
      <c r="K84" s="37"/>
      <c r="L84" s="39"/>
      <c r="M84" s="171"/>
      <c r="N84" s="187"/>
      <c r="O84" s="187"/>
      <c r="P84" s="187"/>
      <c r="Q84" s="187"/>
      <c r="R84" s="187"/>
      <c r="S84" s="187"/>
      <c r="T84" s="187"/>
      <c r="U84" s="187"/>
      <c r="V84" s="187"/>
      <c r="W84" s="187"/>
      <c r="X84" s="187"/>
      <c r="Y84" s="187"/>
      <c r="Z84" s="187"/>
      <c r="AA84" s="187"/>
    </row>
    <row r="85" ht="22.5" customHeight="1">
      <c r="A85" s="183" t="s">
        <v>857</v>
      </c>
      <c r="B85" s="169"/>
      <c r="C85" s="170"/>
      <c r="D85" s="29" t="s">
        <v>82</v>
      </c>
      <c r="E85" s="175">
        <v>45550.0</v>
      </c>
      <c r="F85" s="29"/>
      <c r="G85" s="41"/>
      <c r="H85" s="33"/>
      <c r="I85" s="155"/>
      <c r="J85" s="33"/>
      <c r="K85" s="37"/>
      <c r="L85" s="39"/>
      <c r="M85" s="171"/>
      <c r="N85" s="187"/>
      <c r="O85" s="187"/>
      <c r="P85" s="187"/>
      <c r="Q85" s="187"/>
      <c r="R85" s="187"/>
      <c r="S85" s="187"/>
      <c r="T85" s="187"/>
      <c r="U85" s="187"/>
      <c r="V85" s="187"/>
      <c r="W85" s="187"/>
      <c r="X85" s="187"/>
      <c r="Y85" s="187"/>
      <c r="Z85" s="187"/>
      <c r="AA85" s="187"/>
    </row>
    <row r="86" ht="22.5" customHeight="1">
      <c r="A86" s="186" t="s">
        <v>861</v>
      </c>
      <c r="B86" s="169"/>
      <c r="C86" s="170"/>
      <c r="D86" s="29" t="s">
        <v>82</v>
      </c>
      <c r="E86" s="175">
        <v>45550.0</v>
      </c>
      <c r="F86" s="29"/>
      <c r="G86" s="41"/>
      <c r="H86" s="33"/>
      <c r="I86" s="155"/>
      <c r="J86" s="33"/>
      <c r="K86" s="37"/>
      <c r="L86" s="39"/>
      <c r="M86" s="171"/>
      <c r="N86" s="187"/>
      <c r="O86" s="187"/>
      <c r="P86" s="187"/>
      <c r="Q86" s="187"/>
      <c r="R86" s="187"/>
      <c r="S86" s="187"/>
      <c r="T86" s="187"/>
      <c r="U86" s="187"/>
      <c r="V86" s="187"/>
      <c r="W86" s="187"/>
      <c r="X86" s="187"/>
      <c r="Y86" s="187"/>
      <c r="Z86" s="187"/>
      <c r="AA86" s="187"/>
    </row>
    <row r="87" ht="22.5" customHeight="1">
      <c r="A87" s="183" t="s">
        <v>862</v>
      </c>
      <c r="B87" s="169"/>
      <c r="C87" s="170"/>
      <c r="D87" s="29" t="s">
        <v>82</v>
      </c>
      <c r="E87" s="175">
        <v>45550.0</v>
      </c>
      <c r="F87" s="29"/>
      <c r="G87" s="41"/>
      <c r="H87" s="33"/>
      <c r="I87" s="155"/>
      <c r="J87" s="33"/>
      <c r="K87" s="37"/>
      <c r="L87" s="39"/>
      <c r="M87" s="171"/>
      <c r="N87" s="187"/>
      <c r="O87" s="187"/>
      <c r="P87" s="187"/>
      <c r="Q87" s="187"/>
      <c r="R87" s="187"/>
      <c r="S87" s="187"/>
      <c r="T87" s="187"/>
      <c r="U87" s="187"/>
      <c r="V87" s="187"/>
      <c r="W87" s="187"/>
      <c r="X87" s="187"/>
      <c r="Y87" s="187"/>
      <c r="Z87" s="187"/>
      <c r="AA87" s="187"/>
    </row>
    <row r="88" ht="22.5" customHeight="1">
      <c r="A88" s="186" t="s">
        <v>863</v>
      </c>
      <c r="B88" s="169"/>
      <c r="C88" s="170"/>
      <c r="D88" s="29" t="s">
        <v>82</v>
      </c>
      <c r="E88" s="175">
        <v>45549.0</v>
      </c>
      <c r="F88" s="29"/>
      <c r="G88" s="41"/>
      <c r="H88" s="33"/>
      <c r="I88" s="155"/>
      <c r="J88" s="33"/>
      <c r="K88" s="37"/>
      <c r="L88" s="39"/>
      <c r="M88" s="171"/>
      <c r="N88" s="187"/>
      <c r="O88" s="187"/>
      <c r="P88" s="187"/>
      <c r="Q88" s="187"/>
      <c r="R88" s="187"/>
      <c r="S88" s="187"/>
      <c r="T88" s="187"/>
      <c r="U88" s="187"/>
      <c r="V88" s="187"/>
      <c r="W88" s="187"/>
      <c r="X88" s="187"/>
      <c r="Y88" s="187"/>
      <c r="Z88" s="187"/>
      <c r="AA88" s="187"/>
    </row>
    <row r="89" ht="22.5" customHeight="1">
      <c r="A89" s="186" t="s">
        <v>866</v>
      </c>
      <c r="B89" s="169"/>
      <c r="C89" s="170"/>
      <c r="D89" s="29" t="s">
        <v>82</v>
      </c>
      <c r="E89" s="175">
        <v>45549.0</v>
      </c>
      <c r="F89" s="29"/>
      <c r="G89" s="41"/>
      <c r="H89" s="33"/>
      <c r="I89" s="155"/>
      <c r="J89" s="33"/>
      <c r="K89" s="37"/>
      <c r="L89" s="39"/>
      <c r="M89" s="171"/>
      <c r="N89" s="187"/>
      <c r="O89" s="187"/>
      <c r="P89" s="187"/>
      <c r="Q89" s="187"/>
      <c r="R89" s="187"/>
      <c r="S89" s="187"/>
      <c r="T89" s="187"/>
      <c r="U89" s="187"/>
      <c r="V89" s="187"/>
      <c r="W89" s="187"/>
      <c r="X89" s="187"/>
      <c r="Y89" s="187"/>
      <c r="Z89" s="187"/>
      <c r="AA89" s="187"/>
    </row>
    <row r="90" ht="22.5" customHeight="1">
      <c r="A90" s="107"/>
      <c r="B90" s="26" t="s">
        <v>868</v>
      </c>
      <c r="C90" s="55" t="s">
        <v>74</v>
      </c>
      <c r="D90" s="228" t="s">
        <v>82</v>
      </c>
      <c r="E90" s="175">
        <v>45553.0</v>
      </c>
      <c r="F90" s="29" t="s">
        <v>98</v>
      </c>
      <c r="G90" s="32" t="s">
        <v>870</v>
      </c>
      <c r="H90" s="33"/>
      <c r="I90" s="35" t="s">
        <v>181</v>
      </c>
      <c r="J90" s="36" t="s">
        <v>128</v>
      </c>
      <c r="K90" s="74">
        <v>45553.0</v>
      </c>
      <c r="L90" s="39"/>
      <c r="M90" s="171"/>
      <c r="N90" s="187"/>
      <c r="O90" s="187"/>
      <c r="P90" s="187"/>
      <c r="Q90" s="187"/>
      <c r="R90" s="187"/>
      <c r="S90" s="187"/>
      <c r="T90" s="187"/>
      <c r="U90" s="187"/>
      <c r="V90" s="187"/>
      <c r="W90" s="187"/>
      <c r="X90" s="187"/>
      <c r="Y90" s="187"/>
      <c r="Z90" s="187"/>
      <c r="AA90" s="187"/>
    </row>
    <row r="91" ht="22.5" customHeight="1">
      <c r="A91" s="24" t="s">
        <v>871</v>
      </c>
      <c r="B91" s="26" t="s">
        <v>872</v>
      </c>
      <c r="C91" s="55" t="s">
        <v>224</v>
      </c>
      <c r="D91" s="228" t="s">
        <v>82</v>
      </c>
      <c r="E91" s="175">
        <v>45554.0</v>
      </c>
      <c r="F91" s="29" t="s">
        <v>98</v>
      </c>
      <c r="G91" s="32" t="s">
        <v>873</v>
      </c>
      <c r="H91" s="33"/>
      <c r="I91" s="35" t="s">
        <v>108</v>
      </c>
      <c r="J91" s="36" t="s">
        <v>111</v>
      </c>
      <c r="K91" s="37"/>
      <c r="L91" s="62" t="s">
        <v>874</v>
      </c>
      <c r="M91" s="171"/>
      <c r="N91" s="187"/>
      <c r="O91" s="187"/>
      <c r="P91" s="187"/>
      <c r="Q91" s="187"/>
      <c r="R91" s="187"/>
      <c r="S91" s="187"/>
      <c r="T91" s="187"/>
      <c r="U91" s="187"/>
      <c r="V91" s="187"/>
      <c r="W91" s="187"/>
      <c r="X91" s="187"/>
      <c r="Y91" s="187"/>
      <c r="Z91" s="187"/>
      <c r="AA91" s="187"/>
    </row>
    <row r="92" ht="22.5" customHeight="1">
      <c r="A92" s="111" t="s">
        <v>876</v>
      </c>
      <c r="B92" s="26" t="s">
        <v>566</v>
      </c>
      <c r="C92" s="55" t="s">
        <v>224</v>
      </c>
      <c r="D92" s="228" t="s">
        <v>82</v>
      </c>
      <c r="E92" s="175">
        <v>45578.0</v>
      </c>
      <c r="F92" s="29" t="s">
        <v>98</v>
      </c>
      <c r="G92" s="229" t="s">
        <v>878</v>
      </c>
      <c r="H92" s="36" t="s">
        <v>179</v>
      </c>
      <c r="I92" s="35" t="s">
        <v>181</v>
      </c>
      <c r="J92" s="36" t="s">
        <v>111</v>
      </c>
      <c r="K92" s="37"/>
      <c r="L92" s="105" t="s">
        <v>879</v>
      </c>
      <c r="M92" s="171"/>
      <c r="N92" s="187"/>
      <c r="O92" s="187"/>
      <c r="P92" s="187"/>
      <c r="Q92" s="187"/>
      <c r="R92" s="187"/>
      <c r="S92" s="187"/>
      <c r="T92" s="187"/>
      <c r="U92" s="187"/>
      <c r="V92" s="187"/>
      <c r="W92" s="187"/>
      <c r="X92" s="187"/>
      <c r="Y92" s="187"/>
      <c r="Z92" s="187"/>
      <c r="AA92" s="187"/>
    </row>
    <row r="93" ht="22.5" customHeight="1">
      <c r="A93" s="24" t="s">
        <v>880</v>
      </c>
      <c r="B93" s="26" t="s">
        <v>881</v>
      </c>
      <c r="C93" s="55" t="s">
        <v>224</v>
      </c>
      <c r="D93" s="228" t="s">
        <v>82</v>
      </c>
      <c r="E93" s="175">
        <v>45579.0</v>
      </c>
      <c r="F93" s="29" t="s">
        <v>98</v>
      </c>
      <c r="G93" s="32" t="s">
        <v>883</v>
      </c>
      <c r="H93" s="33"/>
      <c r="I93" s="35" t="s">
        <v>181</v>
      </c>
      <c r="J93" s="36" t="s">
        <v>111</v>
      </c>
      <c r="K93" s="37"/>
      <c r="L93" s="62" t="s">
        <v>884</v>
      </c>
      <c r="M93" s="171"/>
      <c r="N93" s="187"/>
      <c r="O93" s="187"/>
      <c r="P93" s="187"/>
      <c r="Q93" s="187"/>
      <c r="R93" s="187"/>
      <c r="S93" s="187"/>
      <c r="T93" s="187"/>
      <c r="U93" s="187"/>
      <c r="V93" s="187"/>
      <c r="W93" s="187"/>
      <c r="X93" s="187"/>
      <c r="Y93" s="187"/>
      <c r="Z93" s="187"/>
      <c r="AA93" s="187"/>
    </row>
    <row r="94" ht="22.5" customHeight="1">
      <c r="A94" s="7" t="s">
        <v>885</v>
      </c>
      <c r="B94" s="9"/>
      <c r="C94" s="230"/>
      <c r="D94" s="231"/>
      <c r="E94" s="232"/>
      <c r="F94" s="233"/>
      <c r="G94" s="15"/>
      <c r="H94" s="33"/>
      <c r="I94" s="234"/>
      <c r="J94" s="235"/>
      <c r="K94" s="236"/>
      <c r="L94" s="237"/>
      <c r="M94" s="238"/>
      <c r="N94" s="239"/>
      <c r="O94" s="239"/>
      <c r="P94" s="239"/>
      <c r="Q94" s="239"/>
      <c r="R94" s="239"/>
      <c r="S94" s="239"/>
      <c r="T94" s="239"/>
      <c r="U94" s="239"/>
      <c r="V94" s="239"/>
      <c r="W94" s="239"/>
      <c r="X94" s="239"/>
      <c r="Y94" s="239"/>
      <c r="Z94" s="239"/>
      <c r="AA94" s="239"/>
    </row>
    <row r="95" ht="22.5" customHeight="1">
      <c r="A95" s="24" t="s">
        <v>888</v>
      </c>
      <c r="B95" s="26" t="s">
        <v>500</v>
      </c>
      <c r="C95" s="55" t="s">
        <v>169</v>
      </c>
      <c r="D95" s="228" t="s">
        <v>82</v>
      </c>
      <c r="E95" s="90" t="s">
        <v>889</v>
      </c>
      <c r="F95" s="29" t="s">
        <v>98</v>
      </c>
      <c r="G95" s="32" t="s">
        <v>890</v>
      </c>
      <c r="H95" s="36" t="s">
        <v>179</v>
      </c>
      <c r="I95" s="35" t="s">
        <v>479</v>
      </c>
      <c r="J95" s="36" t="s">
        <v>891</v>
      </c>
      <c r="K95" s="74">
        <v>45805.0</v>
      </c>
      <c r="L95" s="62" t="s">
        <v>892</v>
      </c>
      <c r="M95" s="90" t="s">
        <v>893</v>
      </c>
      <c r="N95" s="187"/>
      <c r="O95" s="187"/>
      <c r="P95" s="187"/>
      <c r="Q95" s="187"/>
      <c r="R95" s="187"/>
      <c r="S95" s="187"/>
      <c r="T95" s="187"/>
      <c r="U95" s="187"/>
      <c r="V95" s="187"/>
      <c r="W95" s="187"/>
      <c r="X95" s="187"/>
      <c r="Y95" s="187"/>
      <c r="Z95" s="187"/>
      <c r="AA95" s="187"/>
    </row>
    <row r="96" ht="22.5" customHeight="1">
      <c r="A96" s="24" t="s">
        <v>894</v>
      </c>
      <c r="B96" s="26" t="s">
        <v>895</v>
      </c>
      <c r="C96" s="55" t="s">
        <v>74</v>
      </c>
      <c r="D96" s="228" t="s">
        <v>82</v>
      </c>
      <c r="E96" s="90" t="s">
        <v>889</v>
      </c>
      <c r="F96" s="29" t="s">
        <v>98</v>
      </c>
      <c r="G96" s="32" t="s">
        <v>896</v>
      </c>
      <c r="H96" s="36" t="s">
        <v>897</v>
      </c>
      <c r="I96" s="35" t="s">
        <v>479</v>
      </c>
      <c r="J96" s="36" t="s">
        <v>891</v>
      </c>
      <c r="K96" s="74">
        <v>45678.0</v>
      </c>
      <c r="L96" s="62" t="s">
        <v>899</v>
      </c>
      <c r="M96" s="90" t="s">
        <v>900</v>
      </c>
      <c r="N96" s="187"/>
      <c r="O96" s="187"/>
      <c r="P96" s="187"/>
      <c r="Q96" s="187"/>
      <c r="R96" s="187"/>
      <c r="S96" s="187"/>
      <c r="T96" s="187"/>
      <c r="U96" s="187"/>
      <c r="V96" s="187"/>
      <c r="W96" s="187"/>
      <c r="X96" s="187"/>
      <c r="Y96" s="187"/>
      <c r="Z96" s="187"/>
      <c r="AA96" s="187"/>
    </row>
    <row r="97" ht="22.5" customHeight="1">
      <c r="A97" s="24" t="s">
        <v>902</v>
      </c>
      <c r="B97" s="26" t="s">
        <v>903</v>
      </c>
      <c r="C97" s="55" t="s">
        <v>74</v>
      </c>
      <c r="D97" s="228" t="s">
        <v>82</v>
      </c>
      <c r="E97" s="90" t="s">
        <v>904</v>
      </c>
      <c r="F97" s="29" t="s">
        <v>98</v>
      </c>
      <c r="G97" s="32" t="s">
        <v>905</v>
      </c>
      <c r="H97" s="33"/>
      <c r="I97" s="35" t="s">
        <v>479</v>
      </c>
      <c r="J97" s="36" t="s">
        <v>427</v>
      </c>
      <c r="K97" s="74">
        <v>45678.0</v>
      </c>
      <c r="L97" s="177"/>
      <c r="M97" s="90" t="s">
        <v>893</v>
      </c>
      <c r="N97" s="187"/>
      <c r="O97" s="187"/>
      <c r="P97" s="187"/>
      <c r="Q97" s="187"/>
      <c r="R97" s="187"/>
      <c r="S97" s="187"/>
      <c r="T97" s="187"/>
      <c r="U97" s="187"/>
      <c r="V97" s="187"/>
      <c r="W97" s="187"/>
      <c r="X97" s="187"/>
      <c r="Y97" s="187"/>
      <c r="Z97" s="187"/>
      <c r="AA97" s="187"/>
    </row>
    <row r="98" ht="22.5" customHeight="1">
      <c r="A98" s="24"/>
      <c r="B98" s="26" t="s">
        <v>906</v>
      </c>
      <c r="C98" s="55" t="s">
        <v>74</v>
      </c>
      <c r="D98" s="228" t="s">
        <v>82</v>
      </c>
      <c r="E98" s="90" t="s">
        <v>904</v>
      </c>
      <c r="F98" s="29" t="s">
        <v>98</v>
      </c>
      <c r="G98" s="32" t="s">
        <v>908</v>
      </c>
      <c r="H98" s="33"/>
      <c r="I98" s="35" t="s">
        <v>479</v>
      </c>
      <c r="J98" s="36" t="s">
        <v>427</v>
      </c>
      <c r="K98" s="74">
        <v>45678.0</v>
      </c>
      <c r="L98" s="62" t="s">
        <v>909</v>
      </c>
      <c r="M98" s="90" t="s">
        <v>893</v>
      </c>
      <c r="N98" s="187"/>
      <c r="O98" s="187"/>
      <c r="P98" s="187"/>
      <c r="Q98" s="187"/>
      <c r="R98" s="187"/>
      <c r="S98" s="187"/>
      <c r="T98" s="187"/>
      <c r="U98" s="187"/>
      <c r="V98" s="187"/>
      <c r="W98" s="187"/>
      <c r="X98" s="187"/>
      <c r="Y98" s="187"/>
      <c r="Z98" s="187"/>
      <c r="AA98" s="187"/>
    </row>
    <row r="99" ht="22.5" customHeight="1">
      <c r="A99" s="24" t="s">
        <v>910</v>
      </c>
      <c r="B99" s="26" t="s">
        <v>911</v>
      </c>
      <c r="C99" s="55" t="s">
        <v>74</v>
      </c>
      <c r="D99" s="228" t="s">
        <v>82</v>
      </c>
      <c r="E99" s="90" t="s">
        <v>904</v>
      </c>
      <c r="F99" s="29" t="s">
        <v>98</v>
      </c>
      <c r="G99" s="32" t="s">
        <v>912</v>
      </c>
      <c r="H99" s="33"/>
      <c r="I99" s="35" t="s">
        <v>479</v>
      </c>
      <c r="J99" s="36" t="s">
        <v>427</v>
      </c>
      <c r="K99" s="74">
        <v>45678.0</v>
      </c>
      <c r="L99" s="177"/>
      <c r="M99" s="90" t="s">
        <v>913</v>
      </c>
      <c r="N99" s="187"/>
      <c r="O99" s="187"/>
      <c r="P99" s="187"/>
      <c r="Q99" s="187"/>
      <c r="R99" s="187"/>
      <c r="S99" s="187"/>
      <c r="T99" s="187"/>
      <c r="U99" s="187"/>
      <c r="V99" s="187"/>
      <c r="W99" s="187"/>
      <c r="X99" s="187"/>
      <c r="Y99" s="187"/>
      <c r="Z99" s="187"/>
      <c r="AA99" s="187"/>
    </row>
    <row r="100" ht="22.5" customHeight="1">
      <c r="A100" s="24" t="s">
        <v>915</v>
      </c>
      <c r="B100" s="240" t="s">
        <v>916</v>
      </c>
      <c r="C100" s="55" t="s">
        <v>74</v>
      </c>
      <c r="D100" s="228" t="s">
        <v>82</v>
      </c>
      <c r="E100" s="90" t="s">
        <v>917</v>
      </c>
      <c r="F100" s="29" t="s">
        <v>98</v>
      </c>
      <c r="G100" s="32" t="s">
        <v>918</v>
      </c>
      <c r="H100" s="33"/>
      <c r="I100" s="35" t="s">
        <v>479</v>
      </c>
      <c r="J100" s="36" t="s">
        <v>111</v>
      </c>
      <c r="K100" s="74">
        <v>45678.0</v>
      </c>
      <c r="L100" s="177"/>
      <c r="M100" s="90" t="s">
        <v>893</v>
      </c>
      <c r="N100" s="187"/>
      <c r="O100" s="187"/>
      <c r="P100" s="187"/>
      <c r="Q100" s="187"/>
      <c r="R100" s="187"/>
      <c r="S100" s="187"/>
      <c r="T100" s="187"/>
      <c r="U100" s="187"/>
      <c r="V100" s="187"/>
      <c r="W100" s="187"/>
      <c r="X100" s="187"/>
      <c r="Y100" s="187"/>
      <c r="Z100" s="187"/>
      <c r="AA100" s="187"/>
    </row>
    <row r="101" ht="22.5" customHeight="1">
      <c r="A101" s="24"/>
      <c r="B101" s="240" t="s">
        <v>919</v>
      </c>
      <c r="C101" s="55" t="s">
        <v>74</v>
      </c>
      <c r="D101" s="228" t="s">
        <v>82</v>
      </c>
      <c r="E101" s="90" t="s">
        <v>917</v>
      </c>
      <c r="F101" s="29" t="s">
        <v>98</v>
      </c>
      <c r="G101" s="104" t="s">
        <v>920</v>
      </c>
      <c r="H101" s="33"/>
      <c r="I101" s="35" t="s">
        <v>479</v>
      </c>
      <c r="J101" s="36" t="s">
        <v>427</v>
      </c>
      <c r="K101" s="74">
        <v>45678.0</v>
      </c>
      <c r="L101" s="177"/>
      <c r="M101" s="90"/>
      <c r="N101" s="187"/>
      <c r="O101" s="187"/>
      <c r="P101" s="187"/>
      <c r="Q101" s="187"/>
      <c r="R101" s="187"/>
      <c r="S101" s="187"/>
      <c r="T101" s="187"/>
      <c r="U101" s="187"/>
      <c r="V101" s="187"/>
      <c r="W101" s="187"/>
      <c r="X101" s="187"/>
      <c r="Y101" s="187"/>
      <c r="Z101" s="187"/>
      <c r="AA101" s="187"/>
    </row>
    <row r="102" ht="22.5" customHeight="1">
      <c r="A102" s="24" t="s">
        <v>921</v>
      </c>
      <c r="B102" s="240" t="s">
        <v>922</v>
      </c>
      <c r="C102" s="55" t="s">
        <v>74</v>
      </c>
      <c r="D102" s="228" t="s">
        <v>923</v>
      </c>
      <c r="E102" s="90" t="s">
        <v>917</v>
      </c>
      <c r="F102" s="29" t="s">
        <v>98</v>
      </c>
      <c r="G102" s="104" t="s">
        <v>924</v>
      </c>
      <c r="H102" s="33"/>
      <c r="I102" s="35" t="s">
        <v>479</v>
      </c>
      <c r="J102" s="36" t="s">
        <v>111</v>
      </c>
      <c r="K102" s="74">
        <v>45678.0</v>
      </c>
      <c r="L102" s="62" t="s">
        <v>925</v>
      </c>
      <c r="M102" s="90" t="s">
        <v>926</v>
      </c>
      <c r="N102" s="187"/>
      <c r="O102" s="187"/>
      <c r="P102" s="187"/>
      <c r="Q102" s="187"/>
      <c r="R102" s="187"/>
      <c r="S102" s="187"/>
      <c r="T102" s="187"/>
      <c r="U102" s="187"/>
      <c r="V102" s="187"/>
      <c r="W102" s="187"/>
      <c r="X102" s="187"/>
      <c r="Y102" s="187"/>
      <c r="Z102" s="187"/>
      <c r="AA102" s="187"/>
    </row>
    <row r="103" ht="22.5" customHeight="1">
      <c r="A103" s="24" t="s">
        <v>927</v>
      </c>
      <c r="B103" s="240" t="s">
        <v>928</v>
      </c>
      <c r="C103" s="55" t="s">
        <v>74</v>
      </c>
      <c r="D103" s="228" t="s">
        <v>82</v>
      </c>
      <c r="E103" s="90" t="s">
        <v>917</v>
      </c>
      <c r="F103" s="29" t="s">
        <v>98</v>
      </c>
      <c r="G103" s="104" t="s">
        <v>930</v>
      </c>
      <c r="H103" s="33"/>
      <c r="I103" s="35" t="s">
        <v>479</v>
      </c>
      <c r="J103" s="36" t="s">
        <v>427</v>
      </c>
      <c r="K103" s="74">
        <v>45678.0</v>
      </c>
      <c r="L103" s="177"/>
      <c r="M103" s="90" t="s">
        <v>926</v>
      </c>
      <c r="N103" s="187"/>
      <c r="O103" s="187"/>
      <c r="P103" s="187"/>
      <c r="Q103" s="187"/>
      <c r="R103" s="187"/>
      <c r="S103" s="187"/>
      <c r="T103" s="187"/>
      <c r="U103" s="187"/>
      <c r="V103" s="187"/>
      <c r="W103" s="187"/>
      <c r="X103" s="187"/>
      <c r="Y103" s="187"/>
      <c r="Z103" s="187"/>
      <c r="AA103" s="187"/>
    </row>
    <row r="104" ht="22.5" customHeight="1">
      <c r="A104" s="24"/>
      <c r="B104" s="240" t="s">
        <v>932</v>
      </c>
      <c r="C104" s="55" t="s">
        <v>413</v>
      </c>
      <c r="D104" s="228" t="s">
        <v>82</v>
      </c>
      <c r="E104" s="90" t="s">
        <v>917</v>
      </c>
      <c r="F104" s="29" t="s">
        <v>98</v>
      </c>
      <c r="G104" s="104" t="s">
        <v>933</v>
      </c>
      <c r="H104" s="33"/>
      <c r="I104" s="35" t="s">
        <v>479</v>
      </c>
      <c r="J104" s="36" t="s">
        <v>427</v>
      </c>
      <c r="K104" s="74">
        <v>45678.0</v>
      </c>
      <c r="L104" s="177"/>
      <c r="M104" s="90"/>
      <c r="N104" s="187"/>
      <c r="O104" s="187"/>
      <c r="P104" s="187"/>
      <c r="Q104" s="187"/>
      <c r="R104" s="187"/>
      <c r="S104" s="187"/>
      <c r="T104" s="187"/>
      <c r="U104" s="187"/>
      <c r="V104" s="187"/>
      <c r="W104" s="187"/>
      <c r="X104" s="187"/>
      <c r="Y104" s="187"/>
      <c r="Z104" s="187"/>
      <c r="AA104" s="187"/>
    </row>
    <row r="105" ht="22.5" customHeight="1">
      <c r="A105" s="24" t="s">
        <v>934</v>
      </c>
      <c r="B105" s="240" t="s">
        <v>935</v>
      </c>
      <c r="C105" s="55" t="s">
        <v>74</v>
      </c>
      <c r="D105" s="228" t="s">
        <v>82</v>
      </c>
      <c r="E105" s="90" t="s">
        <v>917</v>
      </c>
      <c r="F105" s="29" t="s">
        <v>98</v>
      </c>
      <c r="G105" s="104" t="s">
        <v>937</v>
      </c>
      <c r="H105" s="33"/>
      <c r="I105" s="35" t="s">
        <v>479</v>
      </c>
      <c r="J105" s="36" t="s">
        <v>427</v>
      </c>
      <c r="K105" s="74">
        <v>45678.0</v>
      </c>
      <c r="L105" s="62" t="s">
        <v>938</v>
      </c>
      <c r="M105" s="90" t="s">
        <v>939</v>
      </c>
      <c r="N105" s="187"/>
      <c r="O105" s="187"/>
      <c r="P105" s="187"/>
      <c r="Q105" s="187"/>
      <c r="R105" s="187"/>
      <c r="S105" s="187"/>
      <c r="T105" s="187"/>
      <c r="U105" s="187"/>
      <c r="V105" s="187"/>
      <c r="W105" s="187"/>
      <c r="X105" s="187"/>
      <c r="Y105" s="187"/>
      <c r="Z105" s="187"/>
      <c r="AA105" s="187"/>
    </row>
    <row r="106" ht="22.5" customHeight="1">
      <c r="A106" s="24" t="s">
        <v>940</v>
      </c>
      <c r="B106" s="240" t="s">
        <v>941</v>
      </c>
      <c r="C106" s="55" t="s">
        <v>74</v>
      </c>
      <c r="D106" s="228" t="s">
        <v>82</v>
      </c>
      <c r="E106" s="90" t="s">
        <v>917</v>
      </c>
      <c r="F106" s="29" t="s">
        <v>98</v>
      </c>
      <c r="G106" s="104" t="s">
        <v>942</v>
      </c>
      <c r="H106" s="33"/>
      <c r="I106" s="35" t="s">
        <v>479</v>
      </c>
      <c r="J106" s="36" t="s">
        <v>427</v>
      </c>
      <c r="K106" s="74">
        <v>45678.0</v>
      </c>
      <c r="L106" s="177"/>
      <c r="M106" s="90"/>
      <c r="N106" s="187"/>
      <c r="O106" s="187"/>
      <c r="P106" s="187"/>
      <c r="Q106" s="187"/>
      <c r="R106" s="187"/>
      <c r="S106" s="187"/>
      <c r="T106" s="187"/>
      <c r="U106" s="187"/>
      <c r="V106" s="187"/>
      <c r="W106" s="187"/>
      <c r="X106" s="187"/>
      <c r="Y106" s="187"/>
      <c r="Z106" s="187"/>
      <c r="AA106" s="187"/>
    </row>
    <row r="107" ht="22.5" customHeight="1">
      <c r="A107" s="24" t="s">
        <v>944</v>
      </c>
      <c r="B107" s="240" t="s">
        <v>945</v>
      </c>
      <c r="C107" s="55" t="s">
        <v>74</v>
      </c>
      <c r="D107" s="228" t="s">
        <v>82</v>
      </c>
      <c r="E107" s="90" t="s">
        <v>917</v>
      </c>
      <c r="F107" s="29" t="s">
        <v>98</v>
      </c>
      <c r="G107" s="104" t="s">
        <v>946</v>
      </c>
      <c r="H107" s="33"/>
      <c r="I107" s="35" t="s">
        <v>479</v>
      </c>
      <c r="J107" s="36" t="s">
        <v>427</v>
      </c>
      <c r="K107" s="74">
        <v>45678.0</v>
      </c>
      <c r="L107" s="177"/>
      <c r="M107" s="90"/>
      <c r="N107" s="187"/>
      <c r="O107" s="187"/>
      <c r="P107" s="187"/>
      <c r="Q107" s="187"/>
      <c r="R107" s="187"/>
      <c r="S107" s="187"/>
      <c r="T107" s="187"/>
      <c r="U107" s="187"/>
      <c r="V107" s="187"/>
      <c r="W107" s="187"/>
      <c r="X107" s="187"/>
      <c r="Y107" s="187"/>
      <c r="Z107" s="187"/>
      <c r="AA107" s="187"/>
    </row>
    <row r="108" ht="30.0" customHeight="1">
      <c r="A108" s="24" t="s">
        <v>948</v>
      </c>
      <c r="B108" s="240" t="s">
        <v>949</v>
      </c>
      <c r="C108" s="55" t="s">
        <v>74</v>
      </c>
      <c r="D108" s="228" t="s">
        <v>82</v>
      </c>
      <c r="E108" s="90" t="s">
        <v>917</v>
      </c>
      <c r="F108" s="29" t="s">
        <v>98</v>
      </c>
      <c r="G108" s="104" t="s">
        <v>951</v>
      </c>
      <c r="H108" s="33"/>
      <c r="I108" s="35" t="s">
        <v>479</v>
      </c>
      <c r="J108" s="36" t="s">
        <v>427</v>
      </c>
      <c r="K108" s="74">
        <v>45678.0</v>
      </c>
      <c r="L108" s="177"/>
      <c r="M108" s="90" t="s">
        <v>926</v>
      </c>
      <c r="N108" s="187"/>
      <c r="O108" s="187"/>
      <c r="P108" s="187"/>
      <c r="Q108" s="187"/>
      <c r="R108" s="187"/>
      <c r="S108" s="187"/>
      <c r="T108" s="187"/>
      <c r="U108" s="187"/>
      <c r="V108" s="187"/>
      <c r="W108" s="187"/>
      <c r="X108" s="187"/>
      <c r="Y108" s="187"/>
      <c r="Z108" s="187"/>
      <c r="AA108" s="187"/>
    </row>
    <row r="109" ht="22.5" customHeight="1">
      <c r="A109" s="24" t="s">
        <v>952</v>
      </c>
      <c r="B109" s="240" t="s">
        <v>953</v>
      </c>
      <c r="C109" s="55" t="s">
        <v>74</v>
      </c>
      <c r="D109" s="228" t="s">
        <v>82</v>
      </c>
      <c r="E109" s="90" t="s">
        <v>917</v>
      </c>
      <c r="F109" s="29" t="s">
        <v>98</v>
      </c>
      <c r="G109" s="104" t="s">
        <v>954</v>
      </c>
      <c r="H109" s="33"/>
      <c r="I109" s="35" t="s">
        <v>479</v>
      </c>
      <c r="J109" s="36" t="s">
        <v>427</v>
      </c>
      <c r="K109" s="74">
        <v>45678.0</v>
      </c>
      <c r="L109" s="177"/>
      <c r="M109" s="90" t="s">
        <v>926</v>
      </c>
      <c r="N109" s="187"/>
      <c r="O109" s="187"/>
      <c r="P109" s="187"/>
      <c r="Q109" s="187"/>
      <c r="R109" s="187"/>
      <c r="S109" s="187"/>
      <c r="T109" s="187"/>
      <c r="U109" s="187"/>
      <c r="V109" s="187"/>
      <c r="W109" s="187"/>
      <c r="X109" s="187"/>
      <c r="Y109" s="187"/>
      <c r="Z109" s="187"/>
      <c r="AA109" s="187"/>
    </row>
    <row r="110" ht="22.5" customHeight="1">
      <c r="A110" s="24" t="s">
        <v>956</v>
      </c>
      <c r="B110" s="240" t="s">
        <v>957</v>
      </c>
      <c r="C110" s="55" t="s">
        <v>413</v>
      </c>
      <c r="D110" s="228" t="s">
        <v>82</v>
      </c>
      <c r="E110" s="90" t="s">
        <v>917</v>
      </c>
      <c r="F110" s="29" t="s">
        <v>98</v>
      </c>
      <c r="G110" s="104" t="s">
        <v>958</v>
      </c>
      <c r="H110" s="33"/>
      <c r="I110" s="35" t="s">
        <v>479</v>
      </c>
      <c r="J110" s="36" t="s">
        <v>427</v>
      </c>
      <c r="K110" s="74">
        <v>45678.0</v>
      </c>
      <c r="L110" s="177"/>
      <c r="M110" s="90"/>
      <c r="N110" s="187"/>
      <c r="O110" s="187"/>
      <c r="P110" s="187"/>
      <c r="Q110" s="187"/>
      <c r="R110" s="187"/>
      <c r="S110" s="187"/>
      <c r="T110" s="187"/>
      <c r="U110" s="187"/>
      <c r="V110" s="187"/>
      <c r="W110" s="187"/>
      <c r="X110" s="187"/>
      <c r="Y110" s="187"/>
      <c r="Z110" s="187"/>
      <c r="AA110" s="187"/>
    </row>
    <row r="111" ht="22.5" customHeight="1">
      <c r="A111" s="24" t="s">
        <v>959</v>
      </c>
      <c r="B111" s="240" t="s">
        <v>526</v>
      </c>
      <c r="C111" s="55" t="s">
        <v>74</v>
      </c>
      <c r="D111" s="228" t="s">
        <v>82</v>
      </c>
      <c r="E111" s="90" t="s">
        <v>917</v>
      </c>
      <c r="F111" s="29" t="s">
        <v>98</v>
      </c>
      <c r="G111" s="104" t="s">
        <v>961</v>
      </c>
      <c r="H111" s="36" t="s">
        <v>962</v>
      </c>
      <c r="I111" s="35" t="s">
        <v>479</v>
      </c>
      <c r="J111" s="36" t="s">
        <v>427</v>
      </c>
      <c r="K111" s="74">
        <v>45678.0</v>
      </c>
      <c r="L111" s="177"/>
      <c r="M111" s="90" t="s">
        <v>926</v>
      </c>
      <c r="N111" s="187"/>
      <c r="O111" s="187"/>
      <c r="P111" s="187"/>
      <c r="Q111" s="187"/>
      <c r="R111" s="187"/>
      <c r="S111" s="187"/>
      <c r="T111" s="187"/>
      <c r="U111" s="187"/>
      <c r="V111" s="187"/>
      <c r="W111" s="187"/>
      <c r="X111" s="187"/>
      <c r="Y111" s="187"/>
      <c r="Z111" s="187"/>
      <c r="AA111" s="187"/>
    </row>
    <row r="112" ht="22.5" customHeight="1">
      <c r="A112" s="24" t="s">
        <v>963</v>
      </c>
      <c r="B112" s="240" t="s">
        <v>964</v>
      </c>
      <c r="C112" s="55" t="s">
        <v>74</v>
      </c>
      <c r="D112" s="228" t="s">
        <v>82</v>
      </c>
      <c r="E112" s="90" t="s">
        <v>917</v>
      </c>
      <c r="F112" s="29" t="s">
        <v>98</v>
      </c>
      <c r="G112" s="104" t="s">
        <v>966</v>
      </c>
      <c r="H112" s="33"/>
      <c r="I112" s="35" t="s">
        <v>479</v>
      </c>
      <c r="J112" s="36" t="s">
        <v>427</v>
      </c>
      <c r="K112" s="74">
        <v>45678.0</v>
      </c>
      <c r="L112" s="177"/>
      <c r="M112" s="90" t="s">
        <v>926</v>
      </c>
      <c r="N112" s="187"/>
      <c r="O112" s="187"/>
      <c r="P112" s="187"/>
      <c r="Q112" s="187"/>
      <c r="R112" s="187"/>
      <c r="S112" s="187"/>
      <c r="T112" s="187"/>
      <c r="U112" s="187"/>
      <c r="V112" s="187"/>
      <c r="W112" s="187"/>
      <c r="X112" s="187"/>
      <c r="Y112" s="187"/>
      <c r="Z112" s="187"/>
      <c r="AA112" s="187"/>
    </row>
    <row r="113" ht="22.5" customHeight="1">
      <c r="A113" s="24" t="s">
        <v>967</v>
      </c>
      <c r="B113" s="240" t="s">
        <v>968</v>
      </c>
      <c r="C113" s="55" t="s">
        <v>413</v>
      </c>
      <c r="D113" s="228" t="s">
        <v>82</v>
      </c>
      <c r="E113" s="90" t="s">
        <v>917</v>
      </c>
      <c r="F113" s="29" t="s">
        <v>98</v>
      </c>
      <c r="G113" s="104" t="s">
        <v>969</v>
      </c>
      <c r="H113" s="33"/>
      <c r="I113" s="35" t="s">
        <v>479</v>
      </c>
      <c r="J113" s="36" t="s">
        <v>427</v>
      </c>
      <c r="K113" s="74">
        <v>45678.0</v>
      </c>
      <c r="L113" s="177"/>
      <c r="M113" s="90"/>
      <c r="N113" s="187"/>
      <c r="O113" s="187"/>
      <c r="P113" s="187"/>
      <c r="Q113" s="187"/>
      <c r="R113" s="187"/>
      <c r="S113" s="187"/>
      <c r="T113" s="187"/>
      <c r="U113" s="187"/>
      <c r="V113" s="187"/>
      <c r="W113" s="187"/>
      <c r="X113" s="187"/>
      <c r="Y113" s="187"/>
      <c r="Z113" s="187"/>
      <c r="AA113" s="187"/>
    </row>
    <row r="114" ht="22.5" customHeight="1">
      <c r="A114" s="24" t="s">
        <v>971</v>
      </c>
      <c r="B114" s="240" t="s">
        <v>972</v>
      </c>
      <c r="C114" s="55" t="s">
        <v>413</v>
      </c>
      <c r="D114" s="228" t="s">
        <v>82</v>
      </c>
      <c r="E114" s="90" t="s">
        <v>917</v>
      </c>
      <c r="F114" s="29" t="s">
        <v>98</v>
      </c>
      <c r="G114" s="104" t="s">
        <v>973</v>
      </c>
      <c r="H114" s="33"/>
      <c r="I114" s="35" t="s">
        <v>479</v>
      </c>
      <c r="J114" s="36" t="s">
        <v>427</v>
      </c>
      <c r="K114" s="74">
        <v>45678.0</v>
      </c>
      <c r="L114" s="177"/>
      <c r="M114" s="90"/>
      <c r="N114" s="187"/>
      <c r="O114" s="187"/>
      <c r="P114" s="187"/>
      <c r="Q114" s="187"/>
      <c r="R114" s="187"/>
      <c r="S114" s="187"/>
      <c r="T114" s="187"/>
      <c r="U114" s="187"/>
      <c r="V114" s="187"/>
      <c r="W114" s="187"/>
      <c r="X114" s="187"/>
      <c r="Y114" s="187"/>
      <c r="Z114" s="187"/>
      <c r="AA114" s="187"/>
    </row>
    <row r="115" ht="22.5" customHeight="1">
      <c r="A115" s="24" t="s">
        <v>974</v>
      </c>
      <c r="B115" s="240" t="s">
        <v>975</v>
      </c>
      <c r="C115" s="55" t="s">
        <v>74</v>
      </c>
      <c r="D115" s="228" t="s">
        <v>82</v>
      </c>
      <c r="E115" s="90" t="s">
        <v>917</v>
      </c>
      <c r="F115" s="29" t="s">
        <v>98</v>
      </c>
      <c r="G115" s="104" t="s">
        <v>976</v>
      </c>
      <c r="H115" s="33"/>
      <c r="I115" s="35" t="s">
        <v>479</v>
      </c>
      <c r="J115" s="36" t="s">
        <v>111</v>
      </c>
      <c r="K115" s="74">
        <v>45678.0</v>
      </c>
      <c r="L115" s="177"/>
      <c r="M115" s="90" t="s">
        <v>926</v>
      </c>
      <c r="N115" s="187"/>
      <c r="O115" s="187"/>
      <c r="P115" s="187"/>
      <c r="Q115" s="187"/>
      <c r="R115" s="187"/>
      <c r="S115" s="187"/>
      <c r="T115" s="187"/>
      <c r="U115" s="187"/>
      <c r="V115" s="187"/>
      <c r="W115" s="187"/>
      <c r="X115" s="187"/>
      <c r="Y115" s="187"/>
      <c r="Z115" s="187"/>
      <c r="AA115" s="187"/>
    </row>
    <row r="116" ht="22.5" customHeight="1">
      <c r="A116" s="24" t="s">
        <v>978</v>
      </c>
      <c r="B116" s="240" t="s">
        <v>979</v>
      </c>
      <c r="C116" s="55" t="s">
        <v>74</v>
      </c>
      <c r="D116" s="228" t="s">
        <v>82</v>
      </c>
      <c r="E116" s="90" t="s">
        <v>917</v>
      </c>
      <c r="F116" s="29" t="s">
        <v>98</v>
      </c>
      <c r="G116" s="104" t="s">
        <v>980</v>
      </c>
      <c r="H116" s="33"/>
      <c r="I116" s="35" t="s">
        <v>479</v>
      </c>
      <c r="J116" s="36" t="s">
        <v>128</v>
      </c>
      <c r="K116" s="74">
        <v>45678.0</v>
      </c>
      <c r="L116" s="177"/>
      <c r="M116" s="90" t="s">
        <v>900</v>
      </c>
      <c r="N116" s="187"/>
      <c r="O116" s="187"/>
      <c r="P116" s="187"/>
      <c r="Q116" s="187"/>
      <c r="R116" s="187"/>
      <c r="S116" s="187"/>
      <c r="T116" s="187"/>
      <c r="U116" s="187"/>
      <c r="V116" s="187"/>
      <c r="W116" s="187"/>
      <c r="X116" s="187"/>
      <c r="Y116" s="187"/>
      <c r="Z116" s="187"/>
      <c r="AA116" s="187"/>
    </row>
    <row r="117" ht="22.5" customHeight="1">
      <c r="A117" s="24" t="s">
        <v>981</v>
      </c>
      <c r="B117" s="240" t="s">
        <v>585</v>
      </c>
      <c r="C117" s="55" t="s">
        <v>74</v>
      </c>
      <c r="D117" s="228" t="s">
        <v>82</v>
      </c>
      <c r="E117" s="90" t="s">
        <v>917</v>
      </c>
      <c r="F117" s="29" t="s">
        <v>98</v>
      </c>
      <c r="G117" s="104" t="s">
        <v>983</v>
      </c>
      <c r="H117" s="33"/>
      <c r="I117" s="35" t="s">
        <v>479</v>
      </c>
      <c r="J117" s="36" t="s">
        <v>427</v>
      </c>
      <c r="K117" s="74">
        <v>45678.0</v>
      </c>
      <c r="L117" s="177"/>
      <c r="M117" s="90"/>
      <c r="N117" s="187"/>
      <c r="O117" s="187"/>
      <c r="P117" s="187"/>
      <c r="Q117" s="187"/>
      <c r="R117" s="187"/>
      <c r="S117" s="187"/>
      <c r="T117" s="187"/>
      <c r="U117" s="187"/>
      <c r="V117" s="187"/>
      <c r="W117" s="187"/>
      <c r="X117" s="187"/>
      <c r="Y117" s="187"/>
      <c r="Z117" s="187"/>
      <c r="AA117" s="187"/>
    </row>
    <row r="118" ht="22.5" customHeight="1">
      <c r="A118" s="24" t="s">
        <v>984</v>
      </c>
      <c r="B118" s="240" t="s">
        <v>558</v>
      </c>
      <c r="C118" s="55" t="s">
        <v>169</v>
      </c>
      <c r="D118" s="228" t="s">
        <v>82</v>
      </c>
      <c r="E118" s="90" t="s">
        <v>917</v>
      </c>
      <c r="F118" s="29" t="s">
        <v>98</v>
      </c>
      <c r="G118" s="104" t="s">
        <v>985</v>
      </c>
      <c r="H118" s="36" t="s">
        <v>179</v>
      </c>
      <c r="I118" s="35" t="s">
        <v>479</v>
      </c>
      <c r="J118" s="36" t="s">
        <v>427</v>
      </c>
      <c r="K118" s="74">
        <v>45678.0</v>
      </c>
      <c r="L118" s="177"/>
      <c r="M118" s="90"/>
      <c r="N118" s="187"/>
      <c r="O118" s="187"/>
      <c r="P118" s="187"/>
      <c r="Q118" s="187"/>
      <c r="R118" s="187"/>
      <c r="S118" s="187"/>
      <c r="T118" s="187"/>
      <c r="U118" s="187"/>
      <c r="V118" s="187"/>
      <c r="W118" s="187"/>
      <c r="X118" s="187"/>
      <c r="Y118" s="187"/>
      <c r="Z118" s="187"/>
      <c r="AA118" s="187"/>
    </row>
    <row r="119" ht="22.5" customHeight="1">
      <c r="A119" s="24" t="s">
        <v>986</v>
      </c>
      <c r="B119" s="240" t="s">
        <v>987</v>
      </c>
      <c r="C119" s="55" t="s">
        <v>74</v>
      </c>
      <c r="D119" s="228" t="s">
        <v>923</v>
      </c>
      <c r="E119" s="90" t="s">
        <v>917</v>
      </c>
      <c r="F119" s="29" t="s">
        <v>98</v>
      </c>
      <c r="G119" s="104" t="s">
        <v>988</v>
      </c>
      <c r="H119" s="33"/>
      <c r="I119" s="35" t="s">
        <v>479</v>
      </c>
      <c r="J119" s="36" t="s">
        <v>427</v>
      </c>
      <c r="K119" s="74">
        <v>45678.0</v>
      </c>
      <c r="L119" s="177"/>
      <c r="M119" s="90"/>
      <c r="N119" s="187"/>
      <c r="O119" s="187"/>
      <c r="P119" s="187"/>
      <c r="Q119" s="187"/>
      <c r="R119" s="187"/>
      <c r="S119" s="187"/>
      <c r="T119" s="187"/>
      <c r="U119" s="187"/>
      <c r="V119" s="187"/>
      <c r="W119" s="187"/>
      <c r="X119" s="187"/>
      <c r="Y119" s="187"/>
      <c r="Z119" s="187"/>
      <c r="AA119" s="187"/>
    </row>
    <row r="120" ht="22.5" customHeight="1">
      <c r="A120" s="24" t="s">
        <v>989</v>
      </c>
      <c r="B120" s="240" t="s">
        <v>990</v>
      </c>
      <c r="C120" s="55" t="s">
        <v>74</v>
      </c>
      <c r="D120" s="228" t="s">
        <v>923</v>
      </c>
      <c r="E120" s="90" t="s">
        <v>917</v>
      </c>
      <c r="F120" s="29" t="s">
        <v>98</v>
      </c>
      <c r="G120" s="104" t="s">
        <v>991</v>
      </c>
      <c r="H120" s="33"/>
      <c r="I120" s="35" t="s">
        <v>479</v>
      </c>
      <c r="J120" s="36" t="s">
        <v>427</v>
      </c>
      <c r="K120" s="74">
        <v>45678.0</v>
      </c>
      <c r="L120" s="177"/>
      <c r="M120" s="90"/>
      <c r="N120" s="187"/>
      <c r="O120" s="187"/>
      <c r="P120" s="187"/>
      <c r="Q120" s="187"/>
      <c r="R120" s="187"/>
      <c r="S120" s="187"/>
      <c r="T120" s="187"/>
      <c r="U120" s="187"/>
      <c r="V120" s="187"/>
      <c r="W120" s="187"/>
      <c r="X120" s="187"/>
      <c r="Y120" s="187"/>
      <c r="Z120" s="187"/>
      <c r="AA120" s="187"/>
    </row>
    <row r="121" ht="22.5" customHeight="1">
      <c r="A121" s="24" t="s">
        <v>993</v>
      </c>
      <c r="B121" s="240" t="s">
        <v>459</v>
      </c>
      <c r="C121" s="55" t="s">
        <v>74</v>
      </c>
      <c r="D121" s="228" t="s">
        <v>82</v>
      </c>
      <c r="E121" s="90" t="s">
        <v>917</v>
      </c>
      <c r="F121" s="29" t="s">
        <v>98</v>
      </c>
      <c r="G121" s="104" t="s">
        <v>994</v>
      </c>
      <c r="H121" s="33"/>
      <c r="I121" s="35" t="s">
        <v>479</v>
      </c>
      <c r="J121" s="36" t="s">
        <v>427</v>
      </c>
      <c r="K121" s="74">
        <v>45678.0</v>
      </c>
      <c r="L121" s="177"/>
      <c r="M121" s="90"/>
      <c r="N121" s="187"/>
      <c r="O121" s="187"/>
      <c r="P121" s="187"/>
      <c r="Q121" s="187"/>
      <c r="R121" s="187"/>
      <c r="S121" s="187"/>
      <c r="T121" s="187"/>
      <c r="U121" s="187"/>
      <c r="V121" s="187"/>
      <c r="W121" s="187"/>
      <c r="X121" s="187"/>
      <c r="Y121" s="187"/>
      <c r="Z121" s="187"/>
      <c r="AA121" s="187"/>
    </row>
    <row r="122" ht="22.5" customHeight="1">
      <c r="A122" s="24" t="s">
        <v>995</v>
      </c>
      <c r="B122" s="240" t="s">
        <v>996</v>
      </c>
      <c r="C122" s="55" t="s">
        <v>74</v>
      </c>
      <c r="D122" s="228" t="s">
        <v>82</v>
      </c>
      <c r="E122" s="90" t="s">
        <v>917</v>
      </c>
      <c r="F122" s="29" t="s">
        <v>98</v>
      </c>
      <c r="G122" s="104" t="s">
        <v>998</v>
      </c>
      <c r="H122" s="33"/>
      <c r="I122" s="35" t="s">
        <v>479</v>
      </c>
      <c r="J122" s="36" t="s">
        <v>427</v>
      </c>
      <c r="K122" s="74">
        <v>45678.0</v>
      </c>
      <c r="L122" s="177"/>
      <c r="M122" s="90"/>
      <c r="N122" s="187"/>
      <c r="O122" s="187"/>
      <c r="P122" s="187"/>
      <c r="Q122" s="187"/>
      <c r="R122" s="187"/>
      <c r="S122" s="187"/>
      <c r="T122" s="187"/>
      <c r="U122" s="187"/>
      <c r="V122" s="187"/>
      <c r="W122" s="187"/>
      <c r="X122" s="187"/>
      <c r="Y122" s="187"/>
      <c r="Z122" s="187"/>
      <c r="AA122" s="187"/>
    </row>
    <row r="123" ht="22.5" customHeight="1">
      <c r="A123" s="24" t="s">
        <v>999</v>
      </c>
      <c r="B123" s="240" t="s">
        <v>1000</v>
      </c>
      <c r="C123" s="55" t="s">
        <v>74</v>
      </c>
      <c r="D123" s="228" t="s">
        <v>82</v>
      </c>
      <c r="E123" s="90" t="s">
        <v>917</v>
      </c>
      <c r="F123" s="29" t="s">
        <v>98</v>
      </c>
      <c r="G123" s="104" t="s">
        <v>1001</v>
      </c>
      <c r="H123" s="33"/>
      <c r="I123" s="35" t="s">
        <v>479</v>
      </c>
      <c r="J123" s="36" t="s">
        <v>427</v>
      </c>
      <c r="K123" s="74">
        <v>45678.0</v>
      </c>
      <c r="L123" s="177"/>
      <c r="M123" s="90"/>
      <c r="N123" s="187"/>
      <c r="O123" s="187"/>
      <c r="P123" s="187"/>
      <c r="Q123" s="187"/>
      <c r="R123" s="187"/>
      <c r="S123" s="187"/>
      <c r="T123" s="187"/>
      <c r="U123" s="187"/>
      <c r="V123" s="187"/>
      <c r="W123" s="187"/>
      <c r="X123" s="187"/>
      <c r="Y123" s="187"/>
      <c r="Z123" s="187"/>
      <c r="AA123" s="187"/>
    </row>
    <row r="124" ht="22.5" customHeight="1">
      <c r="A124" s="90" t="s">
        <v>1002</v>
      </c>
      <c r="B124" s="240" t="s">
        <v>1003</v>
      </c>
      <c r="C124" s="55" t="s">
        <v>74</v>
      </c>
      <c r="D124" s="228" t="s">
        <v>82</v>
      </c>
      <c r="E124" s="90" t="s">
        <v>917</v>
      </c>
      <c r="F124" s="29" t="s">
        <v>98</v>
      </c>
      <c r="G124" s="104" t="s">
        <v>1004</v>
      </c>
      <c r="H124" s="33"/>
      <c r="I124" s="35" t="s">
        <v>479</v>
      </c>
      <c r="J124" s="36" t="s">
        <v>427</v>
      </c>
      <c r="K124" s="74">
        <v>45678.0</v>
      </c>
      <c r="L124" s="177"/>
      <c r="M124" s="90"/>
      <c r="N124" s="187"/>
      <c r="O124" s="187"/>
      <c r="P124" s="187"/>
      <c r="Q124" s="187"/>
      <c r="R124" s="187"/>
      <c r="S124" s="187"/>
      <c r="T124" s="187"/>
      <c r="U124" s="187"/>
      <c r="V124" s="187"/>
      <c r="W124" s="187"/>
      <c r="X124" s="187"/>
      <c r="Y124" s="187"/>
      <c r="Z124" s="187"/>
      <c r="AA124" s="187"/>
    </row>
    <row r="125" ht="22.5" customHeight="1">
      <c r="A125" s="24" t="s">
        <v>1006</v>
      </c>
      <c r="B125" s="240" t="s">
        <v>1007</v>
      </c>
      <c r="C125" s="55" t="s">
        <v>74</v>
      </c>
      <c r="D125" s="228" t="s">
        <v>82</v>
      </c>
      <c r="E125" s="175">
        <v>45621.0</v>
      </c>
      <c r="F125" s="29" t="s">
        <v>98</v>
      </c>
      <c r="G125" s="104" t="s">
        <v>1008</v>
      </c>
      <c r="H125" s="36" t="s">
        <v>897</v>
      </c>
      <c r="I125" s="35" t="s">
        <v>479</v>
      </c>
      <c r="J125" s="36" t="s">
        <v>427</v>
      </c>
      <c r="K125" s="74">
        <v>45678.0</v>
      </c>
      <c r="L125" s="177"/>
      <c r="M125" s="90" t="s">
        <v>900</v>
      </c>
      <c r="N125" s="187"/>
      <c r="O125" s="187"/>
      <c r="P125" s="187"/>
      <c r="Q125" s="187"/>
      <c r="R125" s="187"/>
      <c r="S125" s="187"/>
      <c r="T125" s="187"/>
      <c r="U125" s="187"/>
      <c r="V125" s="187"/>
      <c r="W125" s="187"/>
      <c r="X125" s="187"/>
      <c r="Y125" s="187"/>
      <c r="Z125" s="187"/>
      <c r="AA125" s="187"/>
    </row>
    <row r="126" ht="22.5" customHeight="1">
      <c r="A126" s="24" t="s">
        <v>1009</v>
      </c>
      <c r="B126" s="240" t="s">
        <v>1010</v>
      </c>
      <c r="C126" s="55" t="s">
        <v>413</v>
      </c>
      <c r="D126" s="228" t="s">
        <v>82</v>
      </c>
      <c r="E126" s="175">
        <v>45621.0</v>
      </c>
      <c r="F126" s="29" t="s">
        <v>98</v>
      </c>
      <c r="G126" s="104" t="s">
        <v>1011</v>
      </c>
      <c r="H126" s="33"/>
      <c r="I126" s="35" t="s">
        <v>479</v>
      </c>
      <c r="J126" s="36" t="s">
        <v>427</v>
      </c>
      <c r="K126" s="74">
        <v>45678.0</v>
      </c>
      <c r="L126" s="177"/>
      <c r="M126" s="90" t="s">
        <v>926</v>
      </c>
      <c r="N126" s="187"/>
      <c r="O126" s="187"/>
      <c r="P126" s="187"/>
      <c r="Q126" s="187"/>
      <c r="R126" s="187"/>
      <c r="S126" s="187"/>
      <c r="T126" s="187"/>
      <c r="U126" s="187"/>
      <c r="V126" s="187"/>
      <c r="W126" s="187"/>
      <c r="X126" s="187"/>
      <c r="Y126" s="187"/>
      <c r="Z126" s="187"/>
      <c r="AA126" s="187"/>
    </row>
    <row r="127" ht="22.5" customHeight="1">
      <c r="A127" s="24" t="s">
        <v>1012</v>
      </c>
      <c r="B127" s="240" t="s">
        <v>504</v>
      </c>
      <c r="C127" s="55" t="s">
        <v>169</v>
      </c>
      <c r="D127" s="228" t="s">
        <v>82</v>
      </c>
      <c r="E127" s="175">
        <v>45621.0</v>
      </c>
      <c r="F127" s="29" t="s">
        <v>98</v>
      </c>
      <c r="G127" s="104" t="s">
        <v>1014</v>
      </c>
      <c r="H127" s="36" t="s">
        <v>179</v>
      </c>
      <c r="I127" s="35" t="s">
        <v>479</v>
      </c>
      <c r="J127" s="36" t="s">
        <v>427</v>
      </c>
      <c r="K127" s="74">
        <v>45805.0</v>
      </c>
      <c r="L127" s="177"/>
      <c r="M127" s="90" t="s">
        <v>926</v>
      </c>
      <c r="N127" s="187"/>
      <c r="O127" s="187"/>
      <c r="P127" s="187"/>
      <c r="Q127" s="187"/>
      <c r="R127" s="187"/>
      <c r="S127" s="187"/>
      <c r="T127" s="187"/>
      <c r="U127" s="187"/>
      <c r="V127" s="187"/>
      <c r="W127" s="187"/>
      <c r="X127" s="187"/>
      <c r="Y127" s="187"/>
      <c r="Z127" s="187"/>
      <c r="AA127" s="187"/>
    </row>
    <row r="128" ht="22.5" customHeight="1">
      <c r="A128" s="24" t="s">
        <v>1015</v>
      </c>
      <c r="B128" s="240" t="s">
        <v>1016</v>
      </c>
      <c r="C128" s="55" t="s">
        <v>74</v>
      </c>
      <c r="D128" s="228" t="s">
        <v>82</v>
      </c>
      <c r="E128" s="90" t="s">
        <v>1017</v>
      </c>
      <c r="F128" s="29" t="s">
        <v>98</v>
      </c>
      <c r="G128" s="104" t="s">
        <v>1018</v>
      </c>
      <c r="H128" s="33"/>
      <c r="I128" s="35" t="s">
        <v>479</v>
      </c>
      <c r="J128" s="36" t="s">
        <v>427</v>
      </c>
      <c r="K128" s="74">
        <v>45678.0</v>
      </c>
      <c r="L128" s="177"/>
      <c r="M128" s="90" t="s">
        <v>900</v>
      </c>
      <c r="N128" s="187"/>
      <c r="O128" s="187"/>
      <c r="P128" s="187"/>
      <c r="Q128" s="187"/>
      <c r="R128" s="187"/>
      <c r="S128" s="187"/>
      <c r="T128" s="187"/>
      <c r="U128" s="187"/>
      <c r="V128" s="187"/>
      <c r="W128" s="187"/>
      <c r="X128" s="187"/>
      <c r="Y128" s="187"/>
      <c r="Z128" s="187"/>
      <c r="AA128" s="187"/>
    </row>
    <row r="129" ht="22.5" customHeight="1">
      <c r="A129" s="24" t="s">
        <v>1019</v>
      </c>
      <c r="B129" s="240" t="s">
        <v>1020</v>
      </c>
      <c r="C129" s="55" t="s">
        <v>74</v>
      </c>
      <c r="D129" s="228" t="s">
        <v>82</v>
      </c>
      <c r="E129" s="90" t="s">
        <v>1017</v>
      </c>
      <c r="F129" s="29" t="s">
        <v>98</v>
      </c>
      <c r="G129" s="104" t="s">
        <v>1021</v>
      </c>
      <c r="H129" s="36" t="s">
        <v>897</v>
      </c>
      <c r="I129" s="35" t="s">
        <v>479</v>
      </c>
      <c r="J129" s="36" t="s">
        <v>111</v>
      </c>
      <c r="K129" s="74">
        <v>45678.0</v>
      </c>
      <c r="L129" s="177"/>
      <c r="M129" s="90" t="s">
        <v>926</v>
      </c>
      <c r="N129" s="187"/>
      <c r="O129" s="187"/>
      <c r="P129" s="187"/>
      <c r="Q129" s="187"/>
      <c r="R129" s="187"/>
      <c r="S129" s="187"/>
      <c r="T129" s="187"/>
      <c r="U129" s="187"/>
      <c r="V129" s="187"/>
      <c r="W129" s="187"/>
      <c r="X129" s="187"/>
      <c r="Y129" s="187"/>
      <c r="Z129" s="187"/>
      <c r="AA129" s="187"/>
    </row>
    <row r="130" ht="22.5" customHeight="1">
      <c r="A130" s="24"/>
      <c r="B130" s="240" t="s">
        <v>1023</v>
      </c>
      <c r="C130" s="55" t="s">
        <v>74</v>
      </c>
      <c r="D130" s="228" t="s">
        <v>82</v>
      </c>
      <c r="E130" s="90" t="s">
        <v>1017</v>
      </c>
      <c r="F130" s="29" t="s">
        <v>98</v>
      </c>
      <c r="G130" s="104" t="s">
        <v>920</v>
      </c>
      <c r="H130" s="33"/>
      <c r="I130" s="35" t="s">
        <v>479</v>
      </c>
      <c r="J130" s="36" t="s">
        <v>111</v>
      </c>
      <c r="K130" s="74">
        <v>45678.0</v>
      </c>
      <c r="L130" s="177"/>
      <c r="M130" s="90"/>
      <c r="N130" s="187"/>
      <c r="O130" s="187"/>
      <c r="P130" s="187"/>
      <c r="Q130" s="187"/>
      <c r="R130" s="187"/>
      <c r="S130" s="187"/>
      <c r="T130" s="187"/>
      <c r="U130" s="187"/>
      <c r="V130" s="187"/>
      <c r="W130" s="187"/>
      <c r="X130" s="187"/>
      <c r="Y130" s="187"/>
      <c r="Z130" s="187"/>
      <c r="AA130" s="187"/>
    </row>
    <row r="131" ht="22.5" customHeight="1">
      <c r="A131" s="24" t="s">
        <v>1025</v>
      </c>
      <c r="B131" s="240" t="s">
        <v>594</v>
      </c>
      <c r="C131" s="55" t="s">
        <v>74</v>
      </c>
      <c r="D131" s="228" t="s">
        <v>82</v>
      </c>
      <c r="E131" s="90" t="s">
        <v>1017</v>
      </c>
      <c r="F131" s="29" t="s">
        <v>98</v>
      </c>
      <c r="G131" s="104" t="s">
        <v>1026</v>
      </c>
      <c r="H131" s="33"/>
      <c r="I131" s="35" t="s">
        <v>479</v>
      </c>
      <c r="J131" s="36" t="s">
        <v>427</v>
      </c>
      <c r="K131" s="74">
        <v>45678.0</v>
      </c>
      <c r="L131" s="177"/>
      <c r="M131" s="90"/>
      <c r="N131" s="187"/>
      <c r="O131" s="187"/>
      <c r="P131" s="187"/>
      <c r="Q131" s="187"/>
      <c r="R131" s="187"/>
      <c r="S131" s="187"/>
      <c r="T131" s="187"/>
      <c r="U131" s="187"/>
      <c r="V131" s="187"/>
      <c r="W131" s="187"/>
      <c r="X131" s="187"/>
      <c r="Y131" s="187"/>
      <c r="Z131" s="187"/>
      <c r="AA131" s="187"/>
    </row>
    <row r="132" ht="22.5" customHeight="1">
      <c r="A132" s="24" t="s">
        <v>1027</v>
      </c>
      <c r="B132" s="240" t="s">
        <v>542</v>
      </c>
      <c r="C132" s="55" t="s">
        <v>74</v>
      </c>
      <c r="D132" s="228" t="s">
        <v>82</v>
      </c>
      <c r="E132" s="175">
        <v>45622.0</v>
      </c>
      <c r="F132" s="29" t="s">
        <v>98</v>
      </c>
      <c r="G132" s="104" t="s">
        <v>1029</v>
      </c>
      <c r="H132" s="36" t="s">
        <v>962</v>
      </c>
      <c r="I132" s="35" t="s">
        <v>479</v>
      </c>
      <c r="J132" s="36" t="s">
        <v>427</v>
      </c>
      <c r="K132" s="74">
        <v>45678.0</v>
      </c>
      <c r="L132" s="177"/>
      <c r="M132" s="90"/>
      <c r="N132" s="187"/>
      <c r="O132" s="187"/>
      <c r="P132" s="187"/>
      <c r="Q132" s="187"/>
      <c r="R132" s="187"/>
      <c r="S132" s="187"/>
      <c r="T132" s="187"/>
      <c r="U132" s="187"/>
      <c r="V132" s="187"/>
      <c r="W132" s="187"/>
      <c r="X132" s="187"/>
      <c r="Y132" s="187"/>
      <c r="Z132" s="187"/>
      <c r="AA132" s="187"/>
    </row>
    <row r="133" ht="22.5" customHeight="1">
      <c r="A133" s="24" t="s">
        <v>1030</v>
      </c>
      <c r="B133" s="240" t="s">
        <v>1031</v>
      </c>
      <c r="C133" s="55" t="s">
        <v>74</v>
      </c>
      <c r="D133" s="228" t="s">
        <v>82</v>
      </c>
      <c r="E133" s="175">
        <v>45622.0</v>
      </c>
      <c r="F133" s="29" t="s">
        <v>98</v>
      </c>
      <c r="G133" s="104" t="s">
        <v>1032</v>
      </c>
      <c r="H133" s="33"/>
      <c r="I133" s="35" t="s">
        <v>479</v>
      </c>
      <c r="J133" s="36" t="s">
        <v>427</v>
      </c>
      <c r="K133" s="74">
        <v>45678.0</v>
      </c>
      <c r="L133" s="177"/>
      <c r="M133" s="90" t="s">
        <v>268</v>
      </c>
      <c r="N133" s="187"/>
      <c r="O133" s="187"/>
      <c r="P133" s="187"/>
      <c r="Q133" s="187"/>
      <c r="R133" s="187"/>
      <c r="S133" s="187"/>
      <c r="T133" s="187"/>
      <c r="U133" s="187"/>
      <c r="V133" s="187"/>
      <c r="W133" s="187"/>
      <c r="X133" s="187"/>
      <c r="Y133" s="187"/>
      <c r="Z133" s="187"/>
      <c r="AA133" s="187"/>
    </row>
    <row r="134" ht="22.5" customHeight="1">
      <c r="A134" s="24" t="s">
        <v>1033</v>
      </c>
      <c r="B134" s="240" t="s">
        <v>1034</v>
      </c>
      <c r="C134" s="55" t="s">
        <v>74</v>
      </c>
      <c r="D134" s="228" t="s">
        <v>82</v>
      </c>
      <c r="E134" s="175">
        <v>45622.0</v>
      </c>
      <c r="F134" s="29" t="s">
        <v>98</v>
      </c>
      <c r="G134" s="104" t="s">
        <v>1035</v>
      </c>
      <c r="H134" s="33"/>
      <c r="I134" s="35" t="s">
        <v>479</v>
      </c>
      <c r="J134" s="36" t="s">
        <v>427</v>
      </c>
      <c r="K134" s="74">
        <v>45678.0</v>
      </c>
      <c r="L134" s="177"/>
      <c r="M134" s="90"/>
      <c r="N134" s="187"/>
      <c r="O134" s="187"/>
      <c r="P134" s="187"/>
      <c r="Q134" s="187"/>
      <c r="R134" s="187"/>
      <c r="S134" s="187"/>
      <c r="T134" s="187"/>
      <c r="U134" s="187"/>
      <c r="V134" s="187"/>
      <c r="W134" s="187"/>
      <c r="X134" s="187"/>
      <c r="Y134" s="187"/>
      <c r="Z134" s="187"/>
      <c r="AA134" s="187"/>
    </row>
    <row r="135" ht="22.5" customHeight="1">
      <c r="A135" s="24" t="s">
        <v>1037</v>
      </c>
      <c r="B135" s="240" t="s">
        <v>1038</v>
      </c>
      <c r="C135" s="55" t="s">
        <v>74</v>
      </c>
      <c r="D135" s="228" t="s">
        <v>82</v>
      </c>
      <c r="E135" s="175">
        <v>45622.0</v>
      </c>
      <c r="F135" s="29" t="s">
        <v>98</v>
      </c>
      <c r="G135" s="104" t="s">
        <v>1039</v>
      </c>
      <c r="H135" s="33"/>
      <c r="I135" s="35" t="s">
        <v>479</v>
      </c>
      <c r="J135" s="36" t="s">
        <v>427</v>
      </c>
      <c r="K135" s="74">
        <v>45678.0</v>
      </c>
      <c r="L135" s="177"/>
      <c r="M135" s="90"/>
      <c r="N135" s="187"/>
      <c r="O135" s="187"/>
      <c r="P135" s="187"/>
      <c r="Q135" s="187"/>
      <c r="R135" s="187"/>
      <c r="S135" s="187"/>
      <c r="T135" s="187"/>
      <c r="U135" s="187"/>
      <c r="V135" s="187"/>
      <c r="W135" s="187"/>
      <c r="X135" s="187"/>
      <c r="Y135" s="187"/>
      <c r="Z135" s="187"/>
      <c r="AA135" s="187"/>
    </row>
    <row r="136" ht="22.5" customHeight="1">
      <c r="A136" s="24" t="s">
        <v>1041</v>
      </c>
      <c r="B136" s="240" t="s">
        <v>1042</v>
      </c>
      <c r="C136" s="55" t="s">
        <v>74</v>
      </c>
      <c r="D136" s="228" t="s">
        <v>82</v>
      </c>
      <c r="E136" s="175">
        <v>45622.0</v>
      </c>
      <c r="F136" s="29" t="s">
        <v>98</v>
      </c>
      <c r="G136" s="104" t="s">
        <v>1043</v>
      </c>
      <c r="H136" s="33"/>
      <c r="I136" s="35" t="s">
        <v>479</v>
      </c>
      <c r="J136" s="36" t="s">
        <v>427</v>
      </c>
      <c r="K136" s="74">
        <v>45678.0</v>
      </c>
      <c r="L136" s="177"/>
      <c r="M136" s="90"/>
      <c r="N136" s="187"/>
      <c r="O136" s="187"/>
      <c r="P136" s="187"/>
      <c r="Q136" s="187"/>
      <c r="R136" s="187"/>
      <c r="S136" s="187"/>
      <c r="T136" s="187"/>
      <c r="U136" s="187"/>
      <c r="V136" s="187"/>
      <c r="W136" s="187"/>
      <c r="X136" s="187"/>
      <c r="Y136" s="187"/>
      <c r="Z136" s="187"/>
      <c r="AA136" s="187"/>
    </row>
    <row r="137" ht="22.5" customHeight="1">
      <c r="A137" s="24" t="s">
        <v>1044</v>
      </c>
      <c r="B137" s="240" t="s">
        <v>1045</v>
      </c>
      <c r="C137" s="55" t="s">
        <v>74</v>
      </c>
      <c r="D137" s="228" t="s">
        <v>82</v>
      </c>
      <c r="E137" s="175">
        <v>45622.0</v>
      </c>
      <c r="F137" s="29" t="s">
        <v>98</v>
      </c>
      <c r="G137" s="104" t="s">
        <v>1046</v>
      </c>
      <c r="H137" s="36" t="s">
        <v>897</v>
      </c>
      <c r="I137" s="35" t="s">
        <v>479</v>
      </c>
      <c r="J137" s="36" t="s">
        <v>128</v>
      </c>
      <c r="K137" s="74">
        <v>45701.0</v>
      </c>
      <c r="L137" s="177"/>
      <c r="M137" s="90" t="s">
        <v>900</v>
      </c>
      <c r="N137" s="187"/>
      <c r="O137" s="187"/>
      <c r="P137" s="187"/>
      <c r="Q137" s="187"/>
      <c r="R137" s="187"/>
      <c r="S137" s="187"/>
      <c r="T137" s="187"/>
      <c r="U137" s="187"/>
      <c r="V137" s="187"/>
      <c r="W137" s="187"/>
      <c r="X137" s="187"/>
      <c r="Y137" s="187"/>
      <c r="Z137" s="187"/>
      <c r="AA137" s="187"/>
    </row>
    <row r="138" ht="22.5" customHeight="1">
      <c r="A138" s="24" t="s">
        <v>1047</v>
      </c>
      <c r="B138" s="240" t="s">
        <v>1048</v>
      </c>
      <c r="C138" s="55" t="s">
        <v>74</v>
      </c>
      <c r="D138" s="228" t="s">
        <v>82</v>
      </c>
      <c r="E138" s="175">
        <v>45623.0</v>
      </c>
      <c r="F138" s="29" t="s">
        <v>98</v>
      </c>
      <c r="G138" s="104" t="s">
        <v>1049</v>
      </c>
      <c r="H138" s="33"/>
      <c r="I138" s="35" t="s">
        <v>479</v>
      </c>
      <c r="J138" s="36" t="s">
        <v>111</v>
      </c>
      <c r="K138" s="74">
        <v>45678.0</v>
      </c>
      <c r="L138" s="177"/>
      <c r="M138" s="90"/>
      <c r="N138" s="187"/>
      <c r="O138" s="187"/>
      <c r="P138" s="187"/>
      <c r="Q138" s="187"/>
      <c r="R138" s="187"/>
      <c r="S138" s="187"/>
      <c r="T138" s="187"/>
      <c r="U138" s="187"/>
      <c r="V138" s="187"/>
      <c r="W138" s="187"/>
      <c r="X138" s="187"/>
      <c r="Y138" s="187"/>
      <c r="Z138" s="187"/>
      <c r="AA138" s="187"/>
    </row>
    <row r="139" ht="22.5" customHeight="1">
      <c r="A139" s="24" t="s">
        <v>1050</v>
      </c>
      <c r="B139" s="240" t="s">
        <v>1052</v>
      </c>
      <c r="C139" s="55" t="s">
        <v>74</v>
      </c>
      <c r="D139" s="228" t="s">
        <v>82</v>
      </c>
      <c r="E139" s="175">
        <v>45623.0</v>
      </c>
      <c r="F139" s="29" t="s">
        <v>98</v>
      </c>
      <c r="G139" s="104" t="s">
        <v>1053</v>
      </c>
      <c r="H139" s="33"/>
      <c r="I139" s="35" t="s">
        <v>479</v>
      </c>
      <c r="J139" s="36" t="s">
        <v>427</v>
      </c>
      <c r="K139" s="74">
        <v>45678.0</v>
      </c>
      <c r="L139" s="177"/>
      <c r="M139" s="90"/>
      <c r="N139" s="187"/>
      <c r="O139" s="187"/>
      <c r="P139" s="187"/>
      <c r="Q139" s="187"/>
      <c r="R139" s="187"/>
      <c r="S139" s="187"/>
      <c r="T139" s="187"/>
      <c r="U139" s="187"/>
      <c r="V139" s="187"/>
      <c r="W139" s="187"/>
      <c r="X139" s="187"/>
      <c r="Y139" s="187"/>
      <c r="Z139" s="187"/>
      <c r="AA139" s="187"/>
    </row>
    <row r="140" ht="22.5" customHeight="1">
      <c r="A140" s="111" t="s">
        <v>1054</v>
      </c>
      <c r="B140" s="240" t="s">
        <v>1055</v>
      </c>
      <c r="C140" s="55" t="s">
        <v>74</v>
      </c>
      <c r="D140" s="228" t="s">
        <v>82</v>
      </c>
      <c r="E140" s="175">
        <v>45623.0</v>
      </c>
      <c r="F140" s="29" t="s">
        <v>98</v>
      </c>
      <c r="G140" s="104" t="s">
        <v>1056</v>
      </c>
      <c r="H140" s="36" t="s">
        <v>897</v>
      </c>
      <c r="I140" s="35" t="s">
        <v>479</v>
      </c>
      <c r="J140" s="36" t="s">
        <v>128</v>
      </c>
      <c r="K140" s="74">
        <v>45722.0</v>
      </c>
      <c r="L140" s="177"/>
      <c r="M140" s="90"/>
      <c r="N140" s="187"/>
      <c r="O140" s="187"/>
      <c r="P140" s="187"/>
      <c r="Q140" s="187"/>
      <c r="R140" s="187"/>
      <c r="S140" s="187"/>
      <c r="T140" s="187"/>
      <c r="U140" s="187"/>
      <c r="V140" s="187"/>
      <c r="W140" s="187"/>
      <c r="X140" s="187"/>
      <c r="Y140" s="187"/>
      <c r="Z140" s="187"/>
      <c r="AA140" s="187"/>
    </row>
    <row r="141" ht="22.5" customHeight="1">
      <c r="A141" s="250" t="s">
        <v>1058</v>
      </c>
      <c r="B141" s="24">
        <v>9.90805E7</v>
      </c>
      <c r="C141" s="55" t="s">
        <v>74</v>
      </c>
      <c r="D141" s="228" t="s">
        <v>82</v>
      </c>
      <c r="E141" s="175">
        <v>45623.0</v>
      </c>
      <c r="F141" s="29" t="s">
        <v>98</v>
      </c>
      <c r="G141" s="104" t="s">
        <v>1059</v>
      </c>
      <c r="H141" s="36" t="s">
        <v>962</v>
      </c>
      <c r="I141" s="35" t="s">
        <v>181</v>
      </c>
      <c r="J141" s="36" t="s">
        <v>128</v>
      </c>
      <c r="K141" s="74"/>
      <c r="L141" s="177"/>
      <c r="M141" s="90"/>
      <c r="N141" s="187"/>
      <c r="O141" s="187"/>
      <c r="P141" s="187"/>
      <c r="Q141" s="187"/>
      <c r="R141" s="187"/>
      <c r="S141" s="187"/>
      <c r="T141" s="187"/>
      <c r="U141" s="187"/>
      <c r="V141" s="187"/>
      <c r="W141" s="187"/>
      <c r="X141" s="187"/>
      <c r="Y141" s="187"/>
      <c r="Z141" s="187"/>
      <c r="AA141" s="187"/>
    </row>
    <row r="142" ht="22.5" customHeight="1">
      <c r="A142" s="90" t="s">
        <v>1061</v>
      </c>
      <c r="B142" s="24">
        <v>9.9477664E7</v>
      </c>
      <c r="C142" s="55" t="s">
        <v>74</v>
      </c>
      <c r="D142" s="228" t="s">
        <v>82</v>
      </c>
      <c r="E142" s="175">
        <v>45623.0</v>
      </c>
      <c r="F142" s="29" t="s">
        <v>98</v>
      </c>
      <c r="G142" s="104" t="s">
        <v>1062</v>
      </c>
      <c r="H142" s="33"/>
      <c r="I142" s="35" t="s">
        <v>479</v>
      </c>
      <c r="J142" s="36" t="s">
        <v>111</v>
      </c>
      <c r="K142" s="74">
        <v>45678.0</v>
      </c>
      <c r="L142" s="177"/>
      <c r="M142" s="90"/>
      <c r="N142" s="187"/>
      <c r="O142" s="187"/>
      <c r="P142" s="187"/>
      <c r="Q142" s="187"/>
      <c r="R142" s="187"/>
      <c r="S142" s="187"/>
      <c r="T142" s="187"/>
      <c r="U142" s="187"/>
      <c r="V142" s="187"/>
      <c r="W142" s="187"/>
      <c r="X142" s="187"/>
      <c r="Y142" s="187"/>
      <c r="Z142" s="187"/>
      <c r="AA142" s="187"/>
    </row>
    <row r="143" ht="22.5" customHeight="1">
      <c r="A143" s="90" t="s">
        <v>860</v>
      </c>
      <c r="B143" s="24">
        <v>9.6627888E7</v>
      </c>
      <c r="C143" s="55" t="s">
        <v>74</v>
      </c>
      <c r="D143" s="228" t="s">
        <v>82</v>
      </c>
      <c r="E143" s="175">
        <v>45623.0</v>
      </c>
      <c r="F143" s="29" t="s">
        <v>98</v>
      </c>
      <c r="G143" s="104" t="s">
        <v>1064</v>
      </c>
      <c r="H143" s="33"/>
      <c r="I143" s="35" t="s">
        <v>479</v>
      </c>
      <c r="J143" s="36" t="s">
        <v>111</v>
      </c>
      <c r="K143" s="74">
        <v>45678.0</v>
      </c>
      <c r="L143" s="177"/>
      <c r="M143" s="90"/>
      <c r="N143" s="187"/>
      <c r="O143" s="187"/>
      <c r="P143" s="187"/>
      <c r="Q143" s="187"/>
      <c r="R143" s="187"/>
      <c r="S143" s="187"/>
      <c r="T143" s="187"/>
      <c r="U143" s="187"/>
      <c r="V143" s="187"/>
      <c r="W143" s="187"/>
      <c r="X143" s="187"/>
      <c r="Y143" s="187"/>
      <c r="Z143" s="187"/>
      <c r="AA143" s="187"/>
    </row>
    <row r="144" ht="22.5" customHeight="1">
      <c r="A144" s="90" t="s">
        <v>1065</v>
      </c>
      <c r="B144" s="24">
        <v>9.1951977E7</v>
      </c>
      <c r="C144" s="55" t="s">
        <v>74</v>
      </c>
      <c r="D144" s="228" t="s">
        <v>82</v>
      </c>
      <c r="E144" s="175">
        <v>45624.0</v>
      </c>
      <c r="F144" s="29" t="s">
        <v>98</v>
      </c>
      <c r="G144" s="104" t="s">
        <v>1067</v>
      </c>
      <c r="H144" s="33"/>
      <c r="I144" s="35" t="s">
        <v>479</v>
      </c>
      <c r="J144" s="36" t="s">
        <v>111</v>
      </c>
      <c r="K144" s="74">
        <v>45678.0</v>
      </c>
      <c r="L144" s="177"/>
      <c r="M144" s="90"/>
      <c r="N144" s="187"/>
      <c r="O144" s="187"/>
      <c r="P144" s="187"/>
      <c r="Q144" s="187"/>
      <c r="R144" s="187"/>
      <c r="S144" s="187"/>
      <c r="T144" s="187"/>
      <c r="U144" s="187"/>
      <c r="V144" s="187"/>
      <c r="W144" s="187"/>
      <c r="X144" s="187"/>
      <c r="Y144" s="187"/>
      <c r="Z144" s="187"/>
      <c r="AA144" s="187"/>
    </row>
    <row r="145" ht="22.5" customHeight="1">
      <c r="A145" s="90" t="s">
        <v>1068</v>
      </c>
      <c r="B145" s="24">
        <v>7.235554E7</v>
      </c>
      <c r="C145" s="55" t="s">
        <v>224</v>
      </c>
      <c r="D145" s="228" t="s">
        <v>923</v>
      </c>
      <c r="E145" s="175">
        <v>45624.0</v>
      </c>
      <c r="F145" s="29" t="s">
        <v>98</v>
      </c>
      <c r="G145" s="104" t="s">
        <v>1069</v>
      </c>
      <c r="H145" s="36" t="s">
        <v>897</v>
      </c>
      <c r="I145" s="35" t="s">
        <v>479</v>
      </c>
      <c r="J145" s="36" t="s">
        <v>111</v>
      </c>
      <c r="K145" s="74">
        <v>45805.0</v>
      </c>
      <c r="L145" s="177"/>
      <c r="M145" s="90"/>
      <c r="N145" s="42"/>
      <c r="O145" s="42"/>
      <c r="P145" s="42"/>
      <c r="Q145" s="42"/>
      <c r="R145" s="42"/>
      <c r="S145" s="42"/>
      <c r="T145" s="42"/>
      <c r="U145" s="42"/>
      <c r="V145" s="42"/>
      <c r="W145" s="42"/>
      <c r="X145" s="42"/>
      <c r="Y145" s="42"/>
      <c r="Z145" s="42"/>
      <c r="AA145" s="42"/>
    </row>
    <row r="146" ht="22.5" customHeight="1">
      <c r="A146" s="90" t="s">
        <v>1071</v>
      </c>
      <c r="B146" s="24">
        <v>9.100095E7</v>
      </c>
      <c r="C146" s="55" t="s">
        <v>224</v>
      </c>
      <c r="D146" s="228" t="s">
        <v>82</v>
      </c>
      <c r="E146" s="175">
        <v>45624.0</v>
      </c>
      <c r="F146" s="29" t="s">
        <v>98</v>
      </c>
      <c r="G146" s="104" t="s">
        <v>1072</v>
      </c>
      <c r="H146" s="36" t="s">
        <v>897</v>
      </c>
      <c r="I146" s="35" t="s">
        <v>479</v>
      </c>
      <c r="J146" s="36" t="s">
        <v>111</v>
      </c>
      <c r="K146" s="74">
        <v>45740.0</v>
      </c>
      <c r="L146" s="177"/>
      <c r="M146" s="90" t="s">
        <v>268</v>
      </c>
      <c r="N146" s="42"/>
      <c r="O146" s="42"/>
      <c r="P146" s="42"/>
      <c r="Q146" s="42"/>
      <c r="R146" s="42"/>
      <c r="S146" s="42"/>
      <c r="T146" s="42"/>
      <c r="U146" s="42"/>
      <c r="V146" s="42"/>
      <c r="W146" s="42"/>
      <c r="X146" s="42"/>
      <c r="Y146" s="42"/>
      <c r="Z146" s="42"/>
      <c r="AA146" s="42"/>
    </row>
    <row r="147" ht="22.5" customHeight="1">
      <c r="A147" s="90" t="s">
        <v>1073</v>
      </c>
      <c r="B147" s="24">
        <v>9.6666911E7</v>
      </c>
      <c r="C147" s="55" t="s">
        <v>74</v>
      </c>
      <c r="D147" s="228" t="s">
        <v>82</v>
      </c>
      <c r="E147" s="175">
        <v>45624.0</v>
      </c>
      <c r="F147" s="29" t="s">
        <v>98</v>
      </c>
      <c r="G147" s="104" t="s">
        <v>1062</v>
      </c>
      <c r="H147" s="33"/>
      <c r="I147" s="35" t="s">
        <v>479</v>
      </c>
      <c r="J147" s="36" t="s">
        <v>111</v>
      </c>
      <c r="K147" s="74">
        <v>45678.0</v>
      </c>
      <c r="L147" s="177"/>
      <c r="M147" s="90"/>
      <c r="N147" s="42"/>
      <c r="O147" s="42"/>
      <c r="P147" s="42"/>
      <c r="Q147" s="42"/>
      <c r="R147" s="42"/>
      <c r="S147" s="42"/>
      <c r="T147" s="42"/>
      <c r="U147" s="42"/>
      <c r="V147" s="42"/>
      <c r="W147" s="42"/>
      <c r="X147" s="42"/>
      <c r="Y147" s="42"/>
      <c r="Z147" s="42"/>
      <c r="AA147" s="42"/>
    </row>
    <row r="148" ht="22.5" customHeight="1">
      <c r="A148" s="90" t="s">
        <v>1075</v>
      </c>
      <c r="B148" s="24">
        <v>9.8962667E7</v>
      </c>
      <c r="C148" s="55" t="s">
        <v>413</v>
      </c>
      <c r="D148" s="228" t="s">
        <v>82</v>
      </c>
      <c r="E148" s="175">
        <v>45624.0</v>
      </c>
      <c r="F148" s="29" t="s">
        <v>98</v>
      </c>
      <c r="G148" s="104" t="s">
        <v>1004</v>
      </c>
      <c r="H148" s="33"/>
      <c r="I148" s="35" t="s">
        <v>479</v>
      </c>
      <c r="J148" s="36" t="s">
        <v>111</v>
      </c>
      <c r="K148" s="74">
        <v>45678.0</v>
      </c>
      <c r="L148" s="177"/>
      <c r="M148" s="90"/>
      <c r="N148" s="42"/>
      <c r="O148" s="42"/>
      <c r="P148" s="42"/>
      <c r="Q148" s="42"/>
      <c r="R148" s="42"/>
      <c r="S148" s="42"/>
      <c r="T148" s="42"/>
      <c r="U148" s="42"/>
      <c r="V148" s="42"/>
      <c r="W148" s="42"/>
      <c r="X148" s="42"/>
      <c r="Y148" s="42"/>
      <c r="Z148" s="42"/>
      <c r="AA148" s="42"/>
    </row>
    <row r="149" ht="22.5" customHeight="1">
      <c r="A149" s="90" t="s">
        <v>1077</v>
      </c>
      <c r="B149" s="24">
        <v>9.1323002E7</v>
      </c>
      <c r="C149" s="55" t="s">
        <v>74</v>
      </c>
      <c r="D149" s="228" t="s">
        <v>82</v>
      </c>
      <c r="E149" s="175">
        <v>45624.0</v>
      </c>
      <c r="F149" s="29" t="s">
        <v>98</v>
      </c>
      <c r="G149" s="104" t="s">
        <v>1078</v>
      </c>
      <c r="H149" s="33"/>
      <c r="I149" s="35" t="s">
        <v>479</v>
      </c>
      <c r="J149" s="36" t="s">
        <v>111</v>
      </c>
      <c r="K149" s="74">
        <v>45678.0</v>
      </c>
      <c r="L149" s="177"/>
      <c r="M149" s="90"/>
      <c r="N149" s="42"/>
      <c r="O149" s="42"/>
      <c r="P149" s="42"/>
      <c r="Q149" s="42"/>
      <c r="R149" s="42"/>
      <c r="S149" s="42"/>
      <c r="T149" s="42"/>
      <c r="U149" s="42"/>
      <c r="V149" s="42"/>
      <c r="W149" s="42"/>
      <c r="X149" s="42"/>
      <c r="Y149" s="42"/>
      <c r="Z149" s="42"/>
      <c r="AA149" s="42"/>
    </row>
    <row r="150" ht="22.5" customHeight="1">
      <c r="A150" s="90" t="s">
        <v>1080</v>
      </c>
      <c r="B150" s="24">
        <v>9.816716E7</v>
      </c>
      <c r="C150" s="55" t="s">
        <v>74</v>
      </c>
      <c r="D150" s="228" t="s">
        <v>82</v>
      </c>
      <c r="E150" s="175">
        <v>45624.0</v>
      </c>
      <c r="F150" s="29" t="s">
        <v>98</v>
      </c>
      <c r="G150" s="104" t="s">
        <v>1081</v>
      </c>
      <c r="H150" s="36" t="s">
        <v>897</v>
      </c>
      <c r="I150" s="35" t="s">
        <v>479</v>
      </c>
      <c r="J150" s="36" t="s">
        <v>427</v>
      </c>
      <c r="K150" s="74">
        <v>45678.0</v>
      </c>
      <c r="L150" s="177"/>
      <c r="M150" s="90"/>
      <c r="N150" s="42"/>
      <c r="O150" s="42"/>
      <c r="P150" s="42"/>
      <c r="Q150" s="42"/>
      <c r="R150" s="42"/>
      <c r="S150" s="42"/>
      <c r="T150" s="42"/>
      <c r="U150" s="42"/>
      <c r="V150" s="42"/>
      <c r="W150" s="42"/>
      <c r="X150" s="42"/>
      <c r="Y150" s="42"/>
      <c r="Z150" s="42"/>
      <c r="AA150" s="42"/>
    </row>
    <row r="151" ht="22.5" customHeight="1">
      <c r="A151" s="90" t="s">
        <v>1083</v>
      </c>
      <c r="B151" s="24">
        <v>9.2456006E7</v>
      </c>
      <c r="C151" s="55" t="s">
        <v>74</v>
      </c>
      <c r="D151" s="228" t="s">
        <v>82</v>
      </c>
      <c r="E151" s="175">
        <v>45627.0</v>
      </c>
      <c r="F151" s="29" t="s">
        <v>98</v>
      </c>
      <c r="G151" s="104" t="s">
        <v>1084</v>
      </c>
      <c r="H151" s="33"/>
      <c r="I151" s="35" t="s">
        <v>479</v>
      </c>
      <c r="J151" s="36" t="s">
        <v>111</v>
      </c>
      <c r="K151" s="74">
        <v>45678.0</v>
      </c>
      <c r="L151" s="177"/>
      <c r="M151" s="90" t="s">
        <v>926</v>
      </c>
      <c r="N151" s="42"/>
      <c r="O151" s="42"/>
      <c r="P151" s="42"/>
      <c r="Q151" s="42"/>
      <c r="R151" s="42"/>
      <c r="S151" s="42"/>
      <c r="T151" s="42"/>
      <c r="U151" s="42"/>
      <c r="V151" s="42"/>
      <c r="W151" s="42"/>
      <c r="X151" s="42"/>
      <c r="Y151" s="42"/>
      <c r="Z151" s="42"/>
      <c r="AA151" s="42"/>
    </row>
    <row r="152" ht="22.5" customHeight="1">
      <c r="A152" s="90" t="s">
        <v>1086</v>
      </c>
      <c r="B152" s="24">
        <v>9.6222223E7</v>
      </c>
      <c r="C152" s="55" t="s">
        <v>74</v>
      </c>
      <c r="D152" s="228" t="s">
        <v>82</v>
      </c>
      <c r="E152" s="175">
        <v>45627.0</v>
      </c>
      <c r="F152" s="29" t="s">
        <v>98</v>
      </c>
      <c r="G152" s="104" t="s">
        <v>1087</v>
      </c>
      <c r="H152" s="33"/>
      <c r="I152" s="35" t="s">
        <v>479</v>
      </c>
      <c r="J152" s="36" t="s">
        <v>111</v>
      </c>
      <c r="K152" s="74">
        <v>45678.0</v>
      </c>
      <c r="L152" s="177"/>
      <c r="M152" s="90"/>
      <c r="N152" s="42"/>
      <c r="O152" s="42"/>
      <c r="P152" s="42"/>
      <c r="Q152" s="42"/>
      <c r="R152" s="42"/>
      <c r="S152" s="42"/>
      <c r="T152" s="42"/>
      <c r="U152" s="42"/>
      <c r="V152" s="42"/>
      <c r="W152" s="42"/>
      <c r="X152" s="42"/>
      <c r="Y152" s="42"/>
      <c r="Z152" s="42"/>
      <c r="AA152" s="42"/>
    </row>
    <row r="153" ht="22.5" customHeight="1">
      <c r="A153" s="90" t="s">
        <v>1088</v>
      </c>
      <c r="B153" s="24">
        <v>9.6627888E7</v>
      </c>
      <c r="C153" s="55" t="s">
        <v>74</v>
      </c>
      <c r="D153" s="228" t="s">
        <v>82</v>
      </c>
      <c r="E153" s="175">
        <v>45627.0</v>
      </c>
      <c r="F153" s="29" t="s">
        <v>98</v>
      </c>
      <c r="G153" s="104" t="s">
        <v>1090</v>
      </c>
      <c r="H153" s="33"/>
      <c r="I153" s="35" t="s">
        <v>479</v>
      </c>
      <c r="J153" s="36" t="s">
        <v>111</v>
      </c>
      <c r="K153" s="74">
        <v>45678.0</v>
      </c>
      <c r="L153" s="177"/>
      <c r="M153" s="90"/>
      <c r="N153" s="42"/>
      <c r="O153" s="42"/>
      <c r="P153" s="42"/>
      <c r="Q153" s="42"/>
      <c r="R153" s="42"/>
      <c r="S153" s="42"/>
      <c r="T153" s="42"/>
      <c r="U153" s="42"/>
      <c r="V153" s="42"/>
      <c r="W153" s="42"/>
      <c r="X153" s="42"/>
      <c r="Y153" s="42"/>
      <c r="Z153" s="42"/>
      <c r="AA153" s="42"/>
    </row>
    <row r="154" ht="22.5" customHeight="1">
      <c r="A154" s="90" t="s">
        <v>1091</v>
      </c>
      <c r="B154" s="24">
        <v>9.8080404E7</v>
      </c>
      <c r="C154" s="55" t="s">
        <v>169</v>
      </c>
      <c r="D154" s="228" t="s">
        <v>82</v>
      </c>
      <c r="E154" s="175">
        <v>45627.0</v>
      </c>
      <c r="F154" s="29" t="s">
        <v>98</v>
      </c>
      <c r="G154" s="104" t="s">
        <v>1092</v>
      </c>
      <c r="H154" s="36" t="s">
        <v>179</v>
      </c>
      <c r="I154" s="35" t="s">
        <v>479</v>
      </c>
      <c r="J154" s="36" t="s">
        <v>427</v>
      </c>
      <c r="K154" s="74">
        <v>45805.0</v>
      </c>
      <c r="L154" s="177"/>
      <c r="M154" s="90" t="s">
        <v>926</v>
      </c>
      <c r="N154" s="42"/>
      <c r="O154" s="42"/>
      <c r="P154" s="42"/>
      <c r="Q154" s="42"/>
      <c r="R154" s="42"/>
      <c r="S154" s="42"/>
      <c r="T154" s="42"/>
      <c r="U154" s="42"/>
      <c r="V154" s="42"/>
      <c r="W154" s="42"/>
      <c r="X154" s="42"/>
      <c r="Y154" s="42"/>
      <c r="Z154" s="42"/>
      <c r="AA154" s="42"/>
    </row>
    <row r="155" ht="22.5" customHeight="1">
      <c r="A155" s="90" t="s">
        <v>1093</v>
      </c>
      <c r="B155" s="24">
        <v>9.8088978E7</v>
      </c>
      <c r="C155" s="55" t="s">
        <v>74</v>
      </c>
      <c r="D155" s="228" t="s">
        <v>82</v>
      </c>
      <c r="E155" s="175">
        <v>45627.0</v>
      </c>
      <c r="F155" s="29" t="s">
        <v>98</v>
      </c>
      <c r="G155" s="104" t="s">
        <v>1095</v>
      </c>
      <c r="H155" s="33"/>
      <c r="I155" s="35" t="s">
        <v>479</v>
      </c>
      <c r="J155" s="36" t="s">
        <v>111</v>
      </c>
      <c r="K155" s="74">
        <v>45678.0</v>
      </c>
      <c r="L155" s="177"/>
      <c r="M155" s="90"/>
      <c r="N155" s="42"/>
      <c r="O155" s="42"/>
      <c r="P155" s="42"/>
      <c r="Q155" s="42"/>
      <c r="R155" s="42"/>
      <c r="S155" s="42"/>
      <c r="T155" s="42"/>
      <c r="U155" s="42"/>
      <c r="V155" s="42"/>
      <c r="W155" s="42"/>
      <c r="X155" s="42"/>
      <c r="Y155" s="42"/>
      <c r="Z155" s="42"/>
      <c r="AA155" s="42"/>
    </row>
    <row r="156" ht="22.5" customHeight="1">
      <c r="A156" s="90" t="s">
        <v>1097</v>
      </c>
      <c r="B156" s="24">
        <v>9.8079202E7</v>
      </c>
      <c r="C156" s="55" t="s">
        <v>74</v>
      </c>
      <c r="D156" s="228" t="s">
        <v>82</v>
      </c>
      <c r="E156" s="175">
        <v>45628.0</v>
      </c>
      <c r="F156" s="29" t="s">
        <v>98</v>
      </c>
      <c r="G156" s="104" t="s">
        <v>1098</v>
      </c>
      <c r="H156" s="33"/>
      <c r="I156" s="35" t="s">
        <v>479</v>
      </c>
      <c r="J156" s="36" t="s">
        <v>427</v>
      </c>
      <c r="K156" s="74">
        <v>45678.0</v>
      </c>
      <c r="L156" s="177"/>
      <c r="M156" s="90"/>
      <c r="N156" s="42"/>
      <c r="O156" s="42"/>
      <c r="P156" s="42"/>
      <c r="Q156" s="42"/>
      <c r="R156" s="42"/>
      <c r="S156" s="42"/>
      <c r="T156" s="42"/>
      <c r="U156" s="42"/>
      <c r="V156" s="42"/>
      <c r="W156" s="42"/>
      <c r="X156" s="42"/>
      <c r="Y156" s="42"/>
      <c r="Z156" s="42"/>
      <c r="AA156" s="42"/>
    </row>
    <row r="157" ht="22.5" customHeight="1">
      <c r="A157" s="90" t="s">
        <v>1099</v>
      </c>
      <c r="B157" s="24">
        <v>9.9429471E7</v>
      </c>
      <c r="C157" s="55" t="s">
        <v>74</v>
      </c>
      <c r="D157" s="228" t="s">
        <v>82</v>
      </c>
      <c r="E157" s="175">
        <v>45628.0</v>
      </c>
      <c r="F157" s="29" t="s">
        <v>98</v>
      </c>
      <c r="G157" s="104" t="s">
        <v>1100</v>
      </c>
      <c r="H157" s="33"/>
      <c r="I157" s="35" t="s">
        <v>479</v>
      </c>
      <c r="J157" s="36" t="s">
        <v>427</v>
      </c>
      <c r="K157" s="74">
        <v>45678.0</v>
      </c>
      <c r="L157" s="177"/>
      <c r="M157" s="90"/>
      <c r="N157" s="42"/>
      <c r="O157" s="42"/>
      <c r="P157" s="42"/>
      <c r="Q157" s="42"/>
      <c r="R157" s="42"/>
      <c r="S157" s="42"/>
      <c r="T157" s="42"/>
      <c r="U157" s="42"/>
      <c r="V157" s="42"/>
      <c r="W157" s="42"/>
      <c r="X157" s="42"/>
      <c r="Y157" s="42"/>
      <c r="Z157" s="42"/>
      <c r="AA157" s="42"/>
    </row>
    <row r="158" ht="22.5" customHeight="1">
      <c r="A158" s="90" t="s">
        <v>1101</v>
      </c>
      <c r="B158" s="24">
        <v>9.4803775E7</v>
      </c>
      <c r="C158" s="55" t="s">
        <v>74</v>
      </c>
      <c r="D158" s="228" t="s">
        <v>82</v>
      </c>
      <c r="E158" s="175">
        <v>45628.0</v>
      </c>
      <c r="F158" s="29" t="s">
        <v>98</v>
      </c>
      <c r="G158" s="104" t="s">
        <v>1103</v>
      </c>
      <c r="H158" s="33"/>
      <c r="I158" s="35" t="s">
        <v>479</v>
      </c>
      <c r="J158" s="36" t="s">
        <v>111</v>
      </c>
      <c r="K158" s="74">
        <v>45678.0</v>
      </c>
      <c r="L158" s="177"/>
      <c r="M158" s="90"/>
      <c r="N158" s="42"/>
      <c r="O158" s="42"/>
      <c r="P158" s="42"/>
      <c r="Q158" s="42"/>
      <c r="R158" s="42"/>
      <c r="S158" s="42"/>
      <c r="T158" s="42"/>
      <c r="U158" s="42"/>
      <c r="V158" s="42"/>
      <c r="W158" s="42"/>
      <c r="X158" s="42"/>
      <c r="Y158" s="42"/>
      <c r="Z158" s="42"/>
      <c r="AA158" s="42"/>
    </row>
    <row r="159" ht="22.5" customHeight="1">
      <c r="A159" s="90" t="s">
        <v>1104</v>
      </c>
      <c r="B159" s="24">
        <v>9.4803775E7</v>
      </c>
      <c r="C159" s="55" t="s">
        <v>74</v>
      </c>
      <c r="D159" s="228" t="s">
        <v>82</v>
      </c>
      <c r="E159" s="175">
        <v>45629.0</v>
      </c>
      <c r="F159" s="29" t="s">
        <v>98</v>
      </c>
      <c r="G159" s="104" t="s">
        <v>1105</v>
      </c>
      <c r="H159" s="33"/>
      <c r="I159" s="35" t="s">
        <v>479</v>
      </c>
      <c r="J159" s="36" t="s">
        <v>111</v>
      </c>
      <c r="K159" s="74">
        <v>45678.0</v>
      </c>
      <c r="L159" s="177"/>
      <c r="M159" s="90"/>
      <c r="N159" s="42"/>
      <c r="O159" s="42"/>
      <c r="P159" s="42"/>
      <c r="Q159" s="42"/>
      <c r="R159" s="42"/>
      <c r="S159" s="42"/>
      <c r="T159" s="42"/>
      <c r="U159" s="42"/>
      <c r="V159" s="42"/>
      <c r="W159" s="42"/>
      <c r="X159" s="42"/>
      <c r="Y159" s="42"/>
      <c r="Z159" s="42"/>
      <c r="AA159" s="42"/>
    </row>
    <row r="160" ht="22.5" customHeight="1">
      <c r="A160" s="90" t="s">
        <v>1106</v>
      </c>
      <c r="B160" s="24">
        <v>9.9552025E7</v>
      </c>
      <c r="C160" s="55" t="s">
        <v>74</v>
      </c>
      <c r="D160" s="228" t="s">
        <v>82</v>
      </c>
      <c r="E160" s="175">
        <v>45631.0</v>
      </c>
      <c r="F160" s="29" t="s">
        <v>98</v>
      </c>
      <c r="G160" s="104" t="s">
        <v>1107</v>
      </c>
      <c r="H160" s="36" t="s">
        <v>437</v>
      </c>
      <c r="I160" s="35" t="s">
        <v>479</v>
      </c>
      <c r="J160" s="36" t="s">
        <v>111</v>
      </c>
      <c r="K160" s="74">
        <v>45678.0</v>
      </c>
      <c r="L160" s="177"/>
      <c r="M160" s="90"/>
      <c r="N160" s="42"/>
      <c r="O160" s="42"/>
      <c r="P160" s="42"/>
      <c r="Q160" s="42"/>
      <c r="R160" s="42"/>
      <c r="S160" s="42"/>
      <c r="T160" s="42"/>
      <c r="U160" s="42"/>
      <c r="V160" s="42"/>
      <c r="W160" s="42"/>
      <c r="X160" s="42"/>
      <c r="Y160" s="42"/>
      <c r="Z160" s="42"/>
      <c r="AA160" s="42"/>
    </row>
    <row r="161" ht="22.5" customHeight="1">
      <c r="A161" s="90" t="s">
        <v>1108</v>
      </c>
      <c r="B161" s="24">
        <v>9.2552902E7</v>
      </c>
      <c r="C161" s="55" t="s">
        <v>74</v>
      </c>
      <c r="D161" s="228" t="s">
        <v>923</v>
      </c>
      <c r="E161" s="175">
        <v>45631.0</v>
      </c>
      <c r="F161" s="29" t="s">
        <v>98</v>
      </c>
      <c r="G161" s="104" t="s">
        <v>1109</v>
      </c>
      <c r="H161" s="36" t="s">
        <v>897</v>
      </c>
      <c r="I161" s="35" t="s">
        <v>479</v>
      </c>
      <c r="J161" s="36" t="s">
        <v>427</v>
      </c>
      <c r="K161" s="74">
        <v>45678.0</v>
      </c>
      <c r="L161" s="177"/>
      <c r="M161" s="90"/>
      <c r="N161" s="42"/>
      <c r="O161" s="42"/>
      <c r="P161" s="42"/>
      <c r="Q161" s="42"/>
      <c r="R161" s="42"/>
      <c r="S161" s="42"/>
      <c r="T161" s="42"/>
      <c r="U161" s="42"/>
      <c r="V161" s="42"/>
      <c r="W161" s="42"/>
      <c r="X161" s="42"/>
      <c r="Y161" s="42"/>
      <c r="Z161" s="42"/>
      <c r="AA161" s="42"/>
    </row>
    <row r="162" ht="22.5" customHeight="1">
      <c r="A162" s="90" t="s">
        <v>1110</v>
      </c>
      <c r="B162" s="24">
        <v>9.3369037E7</v>
      </c>
      <c r="C162" s="55" t="s">
        <v>74</v>
      </c>
      <c r="D162" s="228" t="s">
        <v>923</v>
      </c>
      <c r="E162" s="175">
        <v>45631.0</v>
      </c>
      <c r="F162" s="29" t="s">
        <v>98</v>
      </c>
      <c r="G162" s="104" t="s">
        <v>1111</v>
      </c>
      <c r="H162" s="36" t="s">
        <v>897</v>
      </c>
      <c r="I162" s="35" t="s">
        <v>479</v>
      </c>
      <c r="J162" s="36" t="s">
        <v>111</v>
      </c>
      <c r="K162" s="74">
        <v>45678.0</v>
      </c>
      <c r="L162" s="177"/>
      <c r="M162" s="90"/>
      <c r="N162" s="42"/>
      <c r="O162" s="42"/>
      <c r="P162" s="42"/>
      <c r="Q162" s="42"/>
      <c r="R162" s="42"/>
      <c r="S162" s="42"/>
      <c r="T162" s="42"/>
      <c r="U162" s="42"/>
      <c r="V162" s="42"/>
      <c r="W162" s="42"/>
      <c r="X162" s="42"/>
      <c r="Y162" s="42"/>
      <c r="Z162" s="42"/>
      <c r="AA162" s="42"/>
    </row>
    <row r="163" ht="22.5" customHeight="1">
      <c r="A163" s="90" t="s">
        <v>1113</v>
      </c>
      <c r="B163" s="24">
        <v>9.9009812E7</v>
      </c>
      <c r="C163" s="55" t="s">
        <v>74</v>
      </c>
      <c r="D163" s="228" t="s">
        <v>82</v>
      </c>
      <c r="E163" s="175">
        <v>45634.0</v>
      </c>
      <c r="F163" s="29" t="s">
        <v>98</v>
      </c>
      <c r="G163" s="104" t="s">
        <v>1114</v>
      </c>
      <c r="H163" s="33"/>
      <c r="I163" s="35" t="s">
        <v>479</v>
      </c>
      <c r="J163" s="36" t="s">
        <v>111</v>
      </c>
      <c r="K163" s="74">
        <v>45678.0</v>
      </c>
      <c r="L163" s="177"/>
      <c r="M163" s="90"/>
      <c r="N163" s="42"/>
      <c r="O163" s="42"/>
      <c r="P163" s="42"/>
      <c r="Q163" s="42"/>
      <c r="R163" s="42"/>
      <c r="S163" s="42"/>
      <c r="T163" s="42"/>
      <c r="U163" s="42"/>
      <c r="V163" s="42"/>
      <c r="W163" s="42"/>
      <c r="X163" s="42"/>
      <c r="Y163" s="42"/>
      <c r="Z163" s="42"/>
      <c r="AA163" s="42"/>
    </row>
    <row r="164" ht="22.5" customHeight="1">
      <c r="A164" s="90" t="s">
        <v>1115</v>
      </c>
      <c r="B164" s="24">
        <v>9.9518618E7</v>
      </c>
      <c r="C164" s="55" t="s">
        <v>74</v>
      </c>
      <c r="D164" s="228" t="s">
        <v>82</v>
      </c>
      <c r="E164" s="175">
        <v>45634.0</v>
      </c>
      <c r="F164" s="29" t="s">
        <v>98</v>
      </c>
      <c r="G164" s="104" t="s">
        <v>1116</v>
      </c>
      <c r="H164" s="33"/>
      <c r="I164" s="35" t="s">
        <v>479</v>
      </c>
      <c r="J164" s="36" t="s">
        <v>111</v>
      </c>
      <c r="K164" s="74">
        <v>45678.0</v>
      </c>
      <c r="L164" s="177"/>
      <c r="M164" s="90"/>
      <c r="N164" s="42"/>
      <c r="O164" s="42"/>
      <c r="P164" s="42"/>
      <c r="Q164" s="42"/>
      <c r="R164" s="42"/>
      <c r="S164" s="42"/>
      <c r="T164" s="42"/>
      <c r="U164" s="42"/>
      <c r="V164" s="42"/>
      <c r="W164" s="42"/>
      <c r="X164" s="42"/>
      <c r="Y164" s="42"/>
      <c r="Z164" s="42"/>
      <c r="AA164" s="42"/>
    </row>
    <row r="165" ht="22.5" customHeight="1">
      <c r="A165" s="90" t="s">
        <v>1117</v>
      </c>
      <c r="B165" s="24">
        <v>9.6363309E7</v>
      </c>
      <c r="C165" s="55" t="s">
        <v>74</v>
      </c>
      <c r="D165" s="228" t="s">
        <v>82</v>
      </c>
      <c r="E165" s="175">
        <v>45634.0</v>
      </c>
      <c r="F165" s="29" t="s">
        <v>98</v>
      </c>
      <c r="G165" s="104" t="s">
        <v>1118</v>
      </c>
      <c r="H165" s="33"/>
      <c r="I165" s="35" t="s">
        <v>479</v>
      </c>
      <c r="J165" s="36" t="s">
        <v>111</v>
      </c>
      <c r="K165" s="74">
        <v>45678.0</v>
      </c>
      <c r="L165" s="177"/>
      <c r="M165" s="90"/>
      <c r="N165" s="42"/>
      <c r="O165" s="42"/>
      <c r="P165" s="42"/>
      <c r="Q165" s="42"/>
      <c r="R165" s="42"/>
      <c r="S165" s="42"/>
      <c r="T165" s="42"/>
      <c r="U165" s="42"/>
      <c r="V165" s="42"/>
      <c r="W165" s="42"/>
      <c r="X165" s="42"/>
      <c r="Y165" s="42"/>
      <c r="Z165" s="42"/>
      <c r="AA165" s="42"/>
    </row>
    <row r="166" ht="22.5" customHeight="1">
      <c r="A166" s="90" t="s">
        <v>1119</v>
      </c>
      <c r="B166" s="251">
        <v>7.1560557E7</v>
      </c>
      <c r="C166" s="55" t="s">
        <v>74</v>
      </c>
      <c r="D166" s="228" t="s">
        <v>923</v>
      </c>
      <c r="E166" s="175">
        <v>45637.0</v>
      </c>
      <c r="F166" s="29" t="s">
        <v>98</v>
      </c>
      <c r="G166" s="104" t="s">
        <v>1120</v>
      </c>
      <c r="H166" s="33"/>
      <c r="I166" s="35" t="s">
        <v>479</v>
      </c>
      <c r="J166" s="36" t="s">
        <v>128</v>
      </c>
      <c r="K166" s="74">
        <v>45680.0</v>
      </c>
      <c r="L166" s="177"/>
      <c r="M166" s="90"/>
      <c r="N166" s="42"/>
      <c r="O166" s="42"/>
      <c r="P166" s="42"/>
      <c r="Q166" s="42"/>
      <c r="R166" s="42"/>
      <c r="S166" s="42"/>
      <c r="T166" s="42"/>
      <c r="U166" s="42"/>
      <c r="V166" s="42"/>
      <c r="W166" s="42"/>
      <c r="X166" s="42"/>
      <c r="Y166" s="42"/>
      <c r="Z166" s="42"/>
      <c r="AA166" s="42"/>
    </row>
    <row r="167" ht="48.0" customHeight="1">
      <c r="A167" s="90" t="s">
        <v>1121</v>
      </c>
      <c r="B167" s="24">
        <v>9.854007E7</v>
      </c>
      <c r="C167" s="55" t="s">
        <v>74</v>
      </c>
      <c r="D167" s="228" t="s">
        <v>82</v>
      </c>
      <c r="E167" s="175">
        <v>45638.0</v>
      </c>
      <c r="F167" s="29" t="s">
        <v>98</v>
      </c>
      <c r="G167" s="104" t="s">
        <v>1122</v>
      </c>
      <c r="H167" s="33"/>
      <c r="I167" s="35" t="s">
        <v>479</v>
      </c>
      <c r="J167" s="36" t="s">
        <v>128</v>
      </c>
      <c r="K167" s="74">
        <v>45678.0</v>
      </c>
      <c r="L167" s="177"/>
      <c r="M167" s="90"/>
      <c r="N167" s="42"/>
      <c r="O167" s="42"/>
      <c r="P167" s="42"/>
      <c r="Q167" s="42"/>
      <c r="R167" s="42"/>
      <c r="S167" s="42"/>
      <c r="T167" s="42"/>
      <c r="U167" s="42"/>
      <c r="V167" s="42"/>
      <c r="W167" s="42"/>
      <c r="X167" s="42"/>
      <c r="Y167" s="42"/>
      <c r="Z167" s="42"/>
      <c r="AA167" s="42"/>
    </row>
    <row r="168" ht="65.25" customHeight="1">
      <c r="A168" s="90" t="s">
        <v>1123</v>
      </c>
      <c r="B168" s="24">
        <v>9.931651E7</v>
      </c>
      <c r="C168" s="55" t="s">
        <v>74</v>
      </c>
      <c r="D168" s="228" t="s">
        <v>82</v>
      </c>
      <c r="E168" s="175">
        <v>45648.0</v>
      </c>
      <c r="F168" s="29" t="s">
        <v>98</v>
      </c>
      <c r="G168" s="104" t="s">
        <v>1124</v>
      </c>
      <c r="H168" s="36" t="s">
        <v>897</v>
      </c>
      <c r="I168" s="35" t="s">
        <v>479</v>
      </c>
      <c r="J168" s="36" t="s">
        <v>111</v>
      </c>
      <c r="K168" s="74">
        <v>45680.0</v>
      </c>
      <c r="L168" s="177"/>
      <c r="M168" s="90"/>
      <c r="N168" s="42"/>
      <c r="O168" s="42"/>
      <c r="P168" s="42"/>
      <c r="Q168" s="42"/>
      <c r="R168" s="42"/>
      <c r="S168" s="42"/>
      <c r="T168" s="42"/>
      <c r="U168" s="42"/>
      <c r="V168" s="42"/>
      <c r="W168" s="42"/>
      <c r="X168" s="42"/>
      <c r="Y168" s="42"/>
      <c r="Z168" s="42"/>
      <c r="AA168" s="42"/>
    </row>
    <row r="169" ht="22.5" customHeight="1">
      <c r="A169" s="90" t="s">
        <v>1125</v>
      </c>
      <c r="B169" s="24">
        <v>9.7211972E7</v>
      </c>
      <c r="C169" s="55" t="s">
        <v>413</v>
      </c>
      <c r="D169" s="228" t="s">
        <v>82</v>
      </c>
      <c r="E169" s="175">
        <v>45648.0</v>
      </c>
      <c r="F169" s="29" t="s">
        <v>98</v>
      </c>
      <c r="G169" s="104" t="s">
        <v>1126</v>
      </c>
      <c r="H169" s="33"/>
      <c r="I169" s="35" t="s">
        <v>479</v>
      </c>
      <c r="J169" s="36" t="s">
        <v>111</v>
      </c>
      <c r="K169" s="74">
        <v>45678.0</v>
      </c>
      <c r="L169" s="177"/>
      <c r="M169" s="90"/>
      <c r="N169" s="42"/>
      <c r="O169" s="42"/>
      <c r="P169" s="42"/>
      <c r="Q169" s="42"/>
      <c r="R169" s="42"/>
      <c r="S169" s="42"/>
      <c r="T169" s="42"/>
      <c r="U169" s="42"/>
      <c r="V169" s="42"/>
      <c r="W169" s="42"/>
      <c r="X169" s="42"/>
      <c r="Y169" s="42"/>
      <c r="Z169" s="42"/>
      <c r="AA169" s="42"/>
    </row>
    <row r="170" ht="22.5" customHeight="1">
      <c r="A170" s="90" t="s">
        <v>1128</v>
      </c>
      <c r="B170" s="24">
        <v>9.0889888E7</v>
      </c>
      <c r="C170" s="55" t="s">
        <v>74</v>
      </c>
      <c r="D170" s="228" t="s">
        <v>82</v>
      </c>
      <c r="E170" s="175">
        <v>45648.0</v>
      </c>
      <c r="F170" s="29" t="s">
        <v>98</v>
      </c>
      <c r="G170" s="104" t="s">
        <v>1129</v>
      </c>
      <c r="H170" s="36" t="s">
        <v>897</v>
      </c>
      <c r="I170" s="35" t="s">
        <v>479</v>
      </c>
      <c r="J170" s="36" t="s">
        <v>111</v>
      </c>
      <c r="K170" s="74">
        <v>45701.0</v>
      </c>
      <c r="L170" s="177"/>
      <c r="M170" s="90"/>
      <c r="N170" s="42"/>
      <c r="O170" s="42"/>
      <c r="P170" s="42"/>
      <c r="Q170" s="42"/>
      <c r="R170" s="42"/>
      <c r="S170" s="42"/>
      <c r="T170" s="42"/>
      <c r="U170" s="42"/>
      <c r="V170" s="42"/>
      <c r="W170" s="42"/>
      <c r="X170" s="42"/>
      <c r="Y170" s="42"/>
      <c r="Z170" s="42"/>
      <c r="AA170" s="42"/>
    </row>
    <row r="171" ht="22.5" customHeight="1">
      <c r="A171" s="90"/>
      <c r="B171" s="24">
        <v>7.7238357E7</v>
      </c>
      <c r="C171" s="55" t="s">
        <v>74</v>
      </c>
      <c r="D171" s="228" t="s">
        <v>82</v>
      </c>
      <c r="E171" s="175">
        <v>45648.0</v>
      </c>
      <c r="F171" s="29" t="s">
        <v>98</v>
      </c>
      <c r="G171" s="104" t="s">
        <v>1131</v>
      </c>
      <c r="H171" s="33"/>
      <c r="I171" s="35" t="s">
        <v>479</v>
      </c>
      <c r="J171" s="36" t="s">
        <v>111</v>
      </c>
      <c r="K171" s="74">
        <v>45678.0</v>
      </c>
      <c r="L171" s="177"/>
      <c r="M171" s="90"/>
      <c r="N171" s="42"/>
      <c r="O171" s="42"/>
      <c r="P171" s="42"/>
      <c r="Q171" s="42"/>
      <c r="R171" s="42"/>
      <c r="S171" s="42"/>
      <c r="T171" s="42"/>
      <c r="U171" s="42"/>
      <c r="V171" s="42"/>
      <c r="W171" s="42"/>
      <c r="X171" s="42"/>
      <c r="Y171" s="42"/>
      <c r="Z171" s="42"/>
      <c r="AA171" s="42"/>
    </row>
    <row r="172" ht="22.5" customHeight="1">
      <c r="A172" s="90" t="s">
        <v>1132</v>
      </c>
      <c r="B172" s="24">
        <v>9.9263443E7</v>
      </c>
      <c r="C172" s="55" t="s">
        <v>74</v>
      </c>
      <c r="D172" s="228" t="s">
        <v>82</v>
      </c>
      <c r="E172" s="175">
        <v>45648.0</v>
      </c>
      <c r="F172" s="29" t="s">
        <v>98</v>
      </c>
      <c r="G172" s="104" t="s">
        <v>1133</v>
      </c>
      <c r="H172" s="33"/>
      <c r="I172" s="35" t="s">
        <v>479</v>
      </c>
      <c r="J172" s="36" t="s">
        <v>128</v>
      </c>
      <c r="K172" s="74">
        <v>45678.0</v>
      </c>
      <c r="L172" s="177"/>
      <c r="M172" s="90"/>
      <c r="N172" s="42"/>
      <c r="O172" s="42"/>
      <c r="P172" s="42"/>
      <c r="Q172" s="42"/>
      <c r="R172" s="42"/>
      <c r="S172" s="42"/>
      <c r="T172" s="42"/>
      <c r="U172" s="42"/>
      <c r="V172" s="42"/>
      <c r="W172" s="42"/>
      <c r="X172" s="42"/>
      <c r="Y172" s="42"/>
      <c r="Z172" s="42"/>
      <c r="AA172" s="42"/>
    </row>
    <row r="173" ht="22.5" customHeight="1">
      <c r="A173" s="90" t="s">
        <v>1134</v>
      </c>
      <c r="B173" s="24">
        <v>9.949481E7</v>
      </c>
      <c r="C173" s="55" t="s">
        <v>74</v>
      </c>
      <c r="D173" s="228" t="s">
        <v>82</v>
      </c>
      <c r="E173" s="175">
        <v>45648.0</v>
      </c>
      <c r="F173" s="29" t="s">
        <v>98</v>
      </c>
      <c r="G173" s="104" t="s">
        <v>1135</v>
      </c>
      <c r="H173" s="33"/>
      <c r="I173" s="35" t="s">
        <v>479</v>
      </c>
      <c r="J173" s="36" t="s">
        <v>427</v>
      </c>
      <c r="K173" s="74">
        <v>45678.0</v>
      </c>
      <c r="L173" s="62" t="s">
        <v>427</v>
      </c>
      <c r="M173" s="90"/>
      <c r="N173" s="42"/>
      <c r="O173" s="42"/>
      <c r="P173" s="42"/>
      <c r="Q173" s="42"/>
      <c r="R173" s="42"/>
      <c r="S173" s="42"/>
      <c r="T173" s="42"/>
      <c r="U173" s="42"/>
      <c r="V173" s="42"/>
      <c r="W173" s="42"/>
      <c r="X173" s="42"/>
      <c r="Y173" s="42"/>
      <c r="Z173" s="42"/>
      <c r="AA173" s="42"/>
    </row>
    <row r="174" ht="22.5" customHeight="1">
      <c r="A174" s="90" t="s">
        <v>1136</v>
      </c>
      <c r="B174" s="24">
        <v>9.4448881E7</v>
      </c>
      <c r="C174" s="55" t="s">
        <v>74</v>
      </c>
      <c r="D174" s="228" t="s">
        <v>82</v>
      </c>
      <c r="E174" s="175">
        <v>45651.0</v>
      </c>
      <c r="F174" s="29" t="s">
        <v>98</v>
      </c>
      <c r="G174" s="104" t="s">
        <v>1137</v>
      </c>
      <c r="H174" s="33"/>
      <c r="I174" s="35" t="s">
        <v>479</v>
      </c>
      <c r="J174" s="36" t="s">
        <v>111</v>
      </c>
      <c r="K174" s="74">
        <v>45678.0</v>
      </c>
      <c r="L174" s="177"/>
      <c r="M174" s="90"/>
      <c r="N174" s="42"/>
      <c r="O174" s="42"/>
      <c r="P174" s="42"/>
      <c r="Q174" s="42"/>
      <c r="R174" s="42"/>
      <c r="S174" s="42"/>
      <c r="T174" s="42"/>
      <c r="U174" s="42"/>
      <c r="V174" s="42"/>
      <c r="W174" s="42"/>
      <c r="X174" s="42"/>
      <c r="Y174" s="42"/>
      <c r="Z174" s="42"/>
      <c r="AA174" s="42"/>
    </row>
    <row r="175" ht="22.5" customHeight="1">
      <c r="A175" s="90" t="s">
        <v>1047</v>
      </c>
      <c r="B175" s="24">
        <v>9.0911E7</v>
      </c>
      <c r="C175" s="55" t="s">
        <v>74</v>
      </c>
      <c r="D175" s="228" t="s">
        <v>82</v>
      </c>
      <c r="E175" s="175">
        <v>45651.0</v>
      </c>
      <c r="F175" s="29" t="s">
        <v>98</v>
      </c>
      <c r="G175" s="104" t="s">
        <v>1138</v>
      </c>
      <c r="H175" s="36" t="s">
        <v>437</v>
      </c>
      <c r="I175" s="35" t="s">
        <v>479</v>
      </c>
      <c r="J175" s="36" t="s">
        <v>111</v>
      </c>
      <c r="K175" s="74">
        <v>45680.0</v>
      </c>
      <c r="L175" s="177"/>
      <c r="M175" s="90"/>
      <c r="N175" s="42"/>
      <c r="O175" s="42"/>
      <c r="P175" s="42"/>
      <c r="Q175" s="42"/>
      <c r="R175" s="42"/>
      <c r="S175" s="42"/>
      <c r="T175" s="42"/>
      <c r="U175" s="42"/>
      <c r="V175" s="42"/>
      <c r="W175" s="42"/>
      <c r="X175" s="42"/>
      <c r="Y175" s="42"/>
      <c r="Z175" s="42"/>
      <c r="AA175" s="42"/>
    </row>
    <row r="176" ht="22.5" customHeight="1">
      <c r="A176" s="90" t="s">
        <v>1141</v>
      </c>
      <c r="B176" s="24">
        <v>9.5933337E7</v>
      </c>
      <c r="C176" s="55" t="s">
        <v>74</v>
      </c>
      <c r="D176" s="228" t="s">
        <v>82</v>
      </c>
      <c r="E176" s="175">
        <v>45652.0</v>
      </c>
      <c r="F176" s="29" t="s">
        <v>98</v>
      </c>
      <c r="G176" s="104" t="s">
        <v>1143</v>
      </c>
      <c r="H176" s="33"/>
      <c r="I176" s="35" t="s">
        <v>479</v>
      </c>
      <c r="J176" s="36" t="s">
        <v>111</v>
      </c>
      <c r="K176" s="74">
        <v>45678.0</v>
      </c>
      <c r="L176" s="177"/>
      <c r="M176" s="90"/>
      <c r="N176" s="42"/>
      <c r="O176" s="42"/>
      <c r="P176" s="42"/>
      <c r="Q176" s="42"/>
      <c r="R176" s="42"/>
      <c r="S176" s="42"/>
      <c r="T176" s="42"/>
      <c r="U176" s="42"/>
      <c r="V176" s="42"/>
      <c r="W176" s="42"/>
      <c r="X176" s="42"/>
      <c r="Y176" s="42"/>
      <c r="Z176" s="42"/>
      <c r="AA176" s="42"/>
    </row>
    <row r="177" ht="22.5" customHeight="1">
      <c r="A177" s="90" t="s">
        <v>1144</v>
      </c>
      <c r="B177" s="24">
        <v>9.9013555E7</v>
      </c>
      <c r="C177" s="55" t="s">
        <v>74</v>
      </c>
      <c r="D177" s="228" t="s">
        <v>82</v>
      </c>
      <c r="E177" s="175">
        <v>45652.0</v>
      </c>
      <c r="F177" s="29" t="s">
        <v>98</v>
      </c>
      <c r="G177" s="104" t="s">
        <v>1145</v>
      </c>
      <c r="H177" s="33"/>
      <c r="I177" s="35" t="s">
        <v>479</v>
      </c>
      <c r="J177" s="36" t="s">
        <v>111</v>
      </c>
      <c r="K177" s="74">
        <v>45678.0</v>
      </c>
      <c r="L177" s="177"/>
      <c r="M177" s="90"/>
      <c r="N177" s="42"/>
      <c r="O177" s="42"/>
      <c r="P177" s="42"/>
      <c r="Q177" s="42"/>
      <c r="R177" s="42"/>
      <c r="S177" s="42"/>
      <c r="T177" s="42"/>
      <c r="U177" s="42"/>
      <c r="V177" s="42"/>
      <c r="W177" s="42"/>
      <c r="X177" s="42"/>
      <c r="Y177" s="42"/>
      <c r="Z177" s="42"/>
      <c r="AA177" s="42"/>
    </row>
    <row r="178" ht="22.5" customHeight="1">
      <c r="A178" s="90" t="s">
        <v>1025</v>
      </c>
      <c r="B178" s="24">
        <v>9.0740009E7</v>
      </c>
      <c r="C178" s="55" t="s">
        <v>74</v>
      </c>
      <c r="D178" s="228" t="s">
        <v>82</v>
      </c>
      <c r="E178" s="175">
        <v>45652.0</v>
      </c>
      <c r="F178" s="29" t="s">
        <v>98</v>
      </c>
      <c r="G178" s="104" t="s">
        <v>1146</v>
      </c>
      <c r="H178" s="36" t="s">
        <v>897</v>
      </c>
      <c r="I178" s="35" t="s">
        <v>479</v>
      </c>
      <c r="J178" s="36" t="s">
        <v>427</v>
      </c>
      <c r="K178" s="74">
        <v>45678.0</v>
      </c>
      <c r="L178" s="177"/>
      <c r="M178" s="90"/>
      <c r="N178" s="42"/>
      <c r="O178" s="42"/>
      <c r="P178" s="42"/>
      <c r="Q178" s="42"/>
      <c r="R178" s="42"/>
      <c r="S178" s="42"/>
      <c r="T178" s="42"/>
      <c r="U178" s="42"/>
      <c r="V178" s="42"/>
      <c r="W178" s="42"/>
      <c r="X178" s="42"/>
      <c r="Y178" s="42"/>
      <c r="Z178" s="42"/>
      <c r="AA178" s="42"/>
    </row>
    <row r="179" ht="22.5" customHeight="1">
      <c r="A179" s="90" t="s">
        <v>1050</v>
      </c>
      <c r="B179" s="24">
        <v>9.9773347E7</v>
      </c>
      <c r="C179" s="55" t="s">
        <v>413</v>
      </c>
      <c r="D179" s="228" t="s">
        <v>82</v>
      </c>
      <c r="E179" s="175">
        <v>45662.0</v>
      </c>
      <c r="F179" s="29" t="s">
        <v>98</v>
      </c>
      <c r="G179" s="104" t="s">
        <v>1147</v>
      </c>
      <c r="H179" s="33"/>
      <c r="I179" s="35" t="s">
        <v>479</v>
      </c>
      <c r="J179" s="36" t="s">
        <v>111</v>
      </c>
      <c r="K179" s="74">
        <v>45678.0</v>
      </c>
      <c r="L179" s="177"/>
      <c r="M179" s="90"/>
      <c r="N179" s="42"/>
      <c r="O179" s="42"/>
      <c r="P179" s="42"/>
      <c r="Q179" s="42"/>
      <c r="R179" s="42"/>
      <c r="S179" s="42"/>
      <c r="T179" s="42"/>
      <c r="U179" s="42"/>
      <c r="V179" s="42"/>
      <c r="W179" s="42"/>
      <c r="X179" s="42"/>
      <c r="Y179" s="42"/>
      <c r="Z179" s="42"/>
      <c r="AA179" s="42"/>
    </row>
    <row r="180" ht="22.5" customHeight="1">
      <c r="A180" s="90" t="s">
        <v>1148</v>
      </c>
      <c r="B180" s="24">
        <v>9.8980321E7</v>
      </c>
      <c r="C180" s="55" t="s">
        <v>74</v>
      </c>
      <c r="D180" s="228" t="s">
        <v>923</v>
      </c>
      <c r="E180" s="175">
        <v>45662.0</v>
      </c>
      <c r="F180" s="29" t="s">
        <v>98</v>
      </c>
      <c r="G180" s="104" t="s">
        <v>1149</v>
      </c>
      <c r="H180" s="33"/>
      <c r="I180" s="35" t="s">
        <v>479</v>
      </c>
      <c r="J180" s="36" t="s">
        <v>111</v>
      </c>
      <c r="K180" s="74">
        <v>45678.0</v>
      </c>
      <c r="L180" s="177"/>
      <c r="M180" s="90"/>
      <c r="N180" s="42"/>
      <c r="O180" s="42"/>
      <c r="P180" s="42"/>
      <c r="Q180" s="42"/>
      <c r="R180" s="42"/>
      <c r="S180" s="42"/>
      <c r="T180" s="42"/>
      <c r="U180" s="42"/>
      <c r="V180" s="42"/>
      <c r="W180" s="42"/>
      <c r="X180" s="42"/>
      <c r="Y180" s="42"/>
      <c r="Z180" s="42"/>
      <c r="AA180" s="42"/>
    </row>
    <row r="181" ht="22.5" customHeight="1">
      <c r="A181" s="90" t="s">
        <v>1150</v>
      </c>
      <c r="B181" s="24">
        <v>9.9116677E7</v>
      </c>
      <c r="C181" s="55" t="s">
        <v>169</v>
      </c>
      <c r="D181" s="228" t="s">
        <v>82</v>
      </c>
      <c r="E181" s="175">
        <v>45662.0</v>
      </c>
      <c r="F181" s="29" t="s">
        <v>98</v>
      </c>
      <c r="G181" s="104" t="s">
        <v>1151</v>
      </c>
      <c r="H181" s="36" t="s">
        <v>179</v>
      </c>
      <c r="I181" s="35" t="s">
        <v>479</v>
      </c>
      <c r="J181" s="36" t="s">
        <v>111</v>
      </c>
      <c r="K181" s="74">
        <v>45805.0</v>
      </c>
      <c r="L181" s="177"/>
      <c r="M181" s="90"/>
      <c r="N181" s="42"/>
      <c r="O181" s="42"/>
      <c r="P181" s="42"/>
      <c r="Q181" s="42"/>
      <c r="R181" s="42"/>
      <c r="S181" s="42"/>
      <c r="T181" s="42"/>
      <c r="U181" s="42"/>
      <c r="V181" s="42"/>
      <c r="W181" s="42"/>
      <c r="X181" s="42"/>
      <c r="Y181" s="42"/>
      <c r="Z181" s="42"/>
      <c r="AA181" s="42"/>
    </row>
    <row r="182" ht="22.5" customHeight="1">
      <c r="A182" s="20"/>
      <c r="B182" s="24"/>
      <c r="C182" s="119"/>
      <c r="D182" s="228"/>
      <c r="E182" s="175"/>
      <c r="F182" s="29"/>
      <c r="G182" s="104"/>
      <c r="H182" s="33"/>
      <c r="I182" s="155"/>
      <c r="J182" s="33"/>
      <c r="K182" s="74"/>
      <c r="L182" s="177"/>
      <c r="M182" s="90"/>
      <c r="N182" s="42"/>
      <c r="O182" s="42"/>
      <c r="P182" s="42"/>
      <c r="Q182" s="42"/>
      <c r="R182" s="42"/>
      <c r="S182" s="42"/>
      <c r="T182" s="42"/>
      <c r="U182" s="42"/>
      <c r="V182" s="42"/>
      <c r="W182" s="42"/>
      <c r="X182" s="42"/>
      <c r="Y182" s="42"/>
      <c r="Z182" s="42"/>
      <c r="AA182" s="42"/>
    </row>
    <row r="183" ht="22.5" customHeight="1">
      <c r="A183" s="90" t="s">
        <v>1152</v>
      </c>
      <c r="B183" s="24">
        <v>9.4755857E7</v>
      </c>
      <c r="C183" s="55" t="s">
        <v>74</v>
      </c>
      <c r="D183" s="228" t="s">
        <v>82</v>
      </c>
      <c r="E183" s="175">
        <v>45665.0</v>
      </c>
      <c r="F183" s="29" t="s">
        <v>98</v>
      </c>
      <c r="G183" s="104" t="s">
        <v>1153</v>
      </c>
      <c r="H183" s="33"/>
      <c r="I183" s="35" t="s">
        <v>479</v>
      </c>
      <c r="J183" s="36" t="s">
        <v>427</v>
      </c>
      <c r="K183" s="74">
        <v>45678.0</v>
      </c>
      <c r="L183" s="177"/>
      <c r="M183" s="90"/>
      <c r="N183" s="42"/>
      <c r="O183" s="42"/>
      <c r="P183" s="42"/>
      <c r="Q183" s="42"/>
      <c r="R183" s="42"/>
      <c r="S183" s="42"/>
      <c r="T183" s="42"/>
      <c r="U183" s="42"/>
      <c r="V183" s="42"/>
      <c r="W183" s="42"/>
      <c r="X183" s="42"/>
      <c r="Y183" s="42"/>
      <c r="Z183" s="42"/>
      <c r="AA183" s="42"/>
    </row>
    <row r="184" ht="22.5" customHeight="1">
      <c r="A184" s="90" t="s">
        <v>1154</v>
      </c>
      <c r="B184" s="24">
        <v>9.5680908E7</v>
      </c>
      <c r="C184" s="55" t="s">
        <v>413</v>
      </c>
      <c r="D184" s="228" t="s">
        <v>82</v>
      </c>
      <c r="E184" s="175">
        <v>45665.0</v>
      </c>
      <c r="F184" s="29" t="s">
        <v>98</v>
      </c>
      <c r="G184" s="104" t="s">
        <v>1155</v>
      </c>
      <c r="H184" s="33"/>
      <c r="I184" s="35" t="s">
        <v>479</v>
      </c>
      <c r="J184" s="36" t="s">
        <v>111</v>
      </c>
      <c r="K184" s="74">
        <v>45678.0</v>
      </c>
      <c r="L184" s="177"/>
      <c r="M184" s="90"/>
      <c r="N184" s="42"/>
      <c r="O184" s="42"/>
      <c r="P184" s="42"/>
      <c r="Q184" s="42"/>
      <c r="R184" s="42"/>
      <c r="S184" s="42"/>
      <c r="T184" s="42"/>
      <c r="U184" s="42"/>
      <c r="V184" s="42"/>
      <c r="W184" s="42"/>
      <c r="X184" s="42"/>
      <c r="Y184" s="42"/>
      <c r="Z184" s="42"/>
      <c r="AA184" s="42"/>
    </row>
    <row r="185" ht="22.5" customHeight="1">
      <c r="A185" s="90" t="s">
        <v>1156</v>
      </c>
      <c r="B185" s="24">
        <v>7.1555085E7</v>
      </c>
      <c r="C185" s="55" t="s">
        <v>74</v>
      </c>
      <c r="D185" s="228" t="s">
        <v>82</v>
      </c>
      <c r="E185" s="175">
        <v>45665.0</v>
      </c>
      <c r="F185" s="29" t="s">
        <v>98</v>
      </c>
      <c r="G185" s="104" t="s">
        <v>1157</v>
      </c>
      <c r="H185" s="33"/>
      <c r="I185" s="35" t="s">
        <v>479</v>
      </c>
      <c r="J185" s="36" t="s">
        <v>111</v>
      </c>
      <c r="K185" s="74">
        <v>45686.0</v>
      </c>
      <c r="L185" s="177"/>
      <c r="M185" s="90"/>
      <c r="N185" s="42"/>
      <c r="O185" s="42"/>
      <c r="P185" s="42"/>
      <c r="Q185" s="42"/>
      <c r="R185" s="42"/>
      <c r="S185" s="42"/>
      <c r="T185" s="42"/>
      <c r="U185" s="42"/>
      <c r="V185" s="42"/>
      <c r="W185" s="42"/>
      <c r="X185" s="42"/>
      <c r="Y185" s="42"/>
      <c r="Z185" s="42"/>
      <c r="AA185" s="42"/>
    </row>
    <row r="186" ht="22.5" customHeight="1">
      <c r="A186" s="90" t="s">
        <v>1158</v>
      </c>
      <c r="B186" s="24">
        <v>9.6265684E7</v>
      </c>
      <c r="C186" s="55" t="s">
        <v>413</v>
      </c>
      <c r="D186" s="228" t="s">
        <v>82</v>
      </c>
      <c r="E186" s="175">
        <v>45665.0</v>
      </c>
      <c r="F186" s="29" t="s">
        <v>98</v>
      </c>
      <c r="G186" s="104" t="s">
        <v>1159</v>
      </c>
      <c r="H186" s="33"/>
      <c r="I186" s="35" t="s">
        <v>479</v>
      </c>
      <c r="J186" s="36" t="s">
        <v>111</v>
      </c>
      <c r="K186" s="74">
        <v>45678.0</v>
      </c>
      <c r="L186" s="177"/>
      <c r="M186" s="90"/>
      <c r="N186" s="42"/>
      <c r="O186" s="42"/>
      <c r="P186" s="42"/>
      <c r="Q186" s="42"/>
      <c r="R186" s="42"/>
      <c r="S186" s="42"/>
      <c r="T186" s="42"/>
      <c r="U186" s="42"/>
      <c r="V186" s="42"/>
      <c r="W186" s="42"/>
      <c r="X186" s="42"/>
      <c r="Y186" s="42"/>
      <c r="Z186" s="42"/>
      <c r="AA186" s="42"/>
    </row>
    <row r="187" ht="22.5" customHeight="1">
      <c r="A187" s="90"/>
      <c r="B187" s="24">
        <v>7.7397759E7</v>
      </c>
      <c r="C187" s="55" t="s">
        <v>74</v>
      </c>
      <c r="D187" s="228" t="s">
        <v>82</v>
      </c>
      <c r="E187" s="175">
        <v>45665.0</v>
      </c>
      <c r="F187" s="29" t="s">
        <v>98</v>
      </c>
      <c r="G187" s="104" t="s">
        <v>1116</v>
      </c>
      <c r="H187" s="33"/>
      <c r="I187" s="35" t="s">
        <v>479</v>
      </c>
      <c r="J187" s="36" t="s">
        <v>111</v>
      </c>
      <c r="K187" s="74">
        <v>45678.0</v>
      </c>
      <c r="L187" s="177"/>
      <c r="M187" s="90"/>
      <c r="N187" s="42"/>
      <c r="O187" s="42"/>
      <c r="P187" s="42"/>
      <c r="Q187" s="42"/>
      <c r="R187" s="42"/>
      <c r="S187" s="42"/>
      <c r="T187" s="42"/>
      <c r="U187" s="42"/>
      <c r="V187" s="42"/>
      <c r="W187" s="42"/>
      <c r="X187" s="42"/>
      <c r="Y187" s="42"/>
      <c r="Z187" s="42"/>
      <c r="AA187" s="42"/>
    </row>
    <row r="188" ht="22.5" customHeight="1">
      <c r="A188" s="90"/>
      <c r="B188" s="24">
        <v>9.4474142E7</v>
      </c>
      <c r="C188" s="55" t="s">
        <v>74</v>
      </c>
      <c r="D188" s="228" t="s">
        <v>82</v>
      </c>
      <c r="E188" s="175">
        <v>45665.0</v>
      </c>
      <c r="F188" s="29" t="s">
        <v>98</v>
      </c>
      <c r="G188" s="104" t="s">
        <v>1116</v>
      </c>
      <c r="H188" s="33"/>
      <c r="I188" s="35" t="s">
        <v>479</v>
      </c>
      <c r="J188" s="36" t="s">
        <v>111</v>
      </c>
      <c r="K188" s="74">
        <v>45678.0</v>
      </c>
      <c r="L188" s="177"/>
      <c r="M188" s="90"/>
      <c r="N188" s="42"/>
      <c r="O188" s="42"/>
      <c r="P188" s="42"/>
      <c r="Q188" s="42"/>
      <c r="R188" s="42"/>
      <c r="S188" s="42"/>
      <c r="T188" s="42"/>
      <c r="U188" s="42"/>
      <c r="V188" s="42"/>
      <c r="W188" s="42"/>
      <c r="X188" s="42"/>
      <c r="Y188" s="42"/>
      <c r="Z188" s="42"/>
      <c r="AA188" s="42"/>
    </row>
    <row r="189" ht="22.5" customHeight="1">
      <c r="A189" s="90" t="s">
        <v>306</v>
      </c>
      <c r="B189" s="24">
        <v>9.2231029E7</v>
      </c>
      <c r="C189" s="55" t="s">
        <v>74</v>
      </c>
      <c r="D189" s="228" t="s">
        <v>82</v>
      </c>
      <c r="E189" s="175">
        <v>45665.0</v>
      </c>
      <c r="F189" s="29" t="s">
        <v>98</v>
      </c>
      <c r="G189" s="104" t="s">
        <v>1160</v>
      </c>
      <c r="H189" s="33"/>
      <c r="I189" s="35" t="s">
        <v>479</v>
      </c>
      <c r="J189" s="36" t="s">
        <v>427</v>
      </c>
      <c r="K189" s="74">
        <v>45678.0</v>
      </c>
      <c r="L189" s="177"/>
      <c r="M189" s="90"/>
      <c r="N189" s="42"/>
      <c r="O189" s="42"/>
      <c r="P189" s="42"/>
      <c r="Q189" s="42"/>
      <c r="R189" s="42"/>
      <c r="S189" s="42"/>
      <c r="T189" s="42"/>
      <c r="U189" s="42"/>
      <c r="V189" s="42"/>
      <c r="W189" s="42"/>
      <c r="X189" s="42"/>
      <c r="Y189" s="42"/>
      <c r="Z189" s="42"/>
      <c r="AA189" s="42"/>
    </row>
    <row r="190" ht="22.5" customHeight="1">
      <c r="A190" s="250" t="s">
        <v>1161</v>
      </c>
      <c r="B190" s="24" t="s">
        <v>1162</v>
      </c>
      <c r="C190" s="55" t="s">
        <v>224</v>
      </c>
      <c r="D190" s="228" t="s">
        <v>82</v>
      </c>
      <c r="E190" s="175">
        <v>45666.0</v>
      </c>
      <c r="F190" s="29" t="s">
        <v>98</v>
      </c>
      <c r="G190" s="104" t="s">
        <v>1163</v>
      </c>
      <c r="H190" s="36" t="s">
        <v>437</v>
      </c>
      <c r="I190" s="35" t="s">
        <v>181</v>
      </c>
      <c r="J190" s="36" t="s">
        <v>128</v>
      </c>
      <c r="K190" s="74"/>
      <c r="L190" s="177"/>
      <c r="M190" s="90"/>
      <c r="N190" s="42"/>
      <c r="O190" s="42"/>
      <c r="P190" s="42"/>
      <c r="Q190" s="42"/>
      <c r="R190" s="42"/>
      <c r="S190" s="42"/>
      <c r="T190" s="42"/>
      <c r="U190" s="42"/>
      <c r="V190" s="42"/>
      <c r="W190" s="42"/>
      <c r="X190" s="42"/>
      <c r="Y190" s="42"/>
      <c r="Z190" s="42"/>
      <c r="AA190" s="42"/>
    </row>
    <row r="191" ht="22.5" customHeight="1">
      <c r="A191" s="90" t="s">
        <v>1164</v>
      </c>
      <c r="B191" s="24">
        <v>9.9470121E7</v>
      </c>
      <c r="C191" s="55" t="s">
        <v>74</v>
      </c>
      <c r="D191" s="228" t="s">
        <v>82</v>
      </c>
      <c r="E191" s="175">
        <v>45666.0</v>
      </c>
      <c r="F191" s="29" t="s">
        <v>98</v>
      </c>
      <c r="G191" s="104" t="s">
        <v>1166</v>
      </c>
      <c r="H191" s="33"/>
      <c r="I191" s="35" t="s">
        <v>479</v>
      </c>
      <c r="J191" s="36" t="s">
        <v>427</v>
      </c>
      <c r="K191" s="74">
        <v>45722.0</v>
      </c>
      <c r="L191" s="177"/>
      <c r="M191" s="90"/>
      <c r="N191" s="98"/>
      <c r="O191" s="98"/>
      <c r="P191" s="98"/>
      <c r="Q191" s="98"/>
      <c r="R191" s="98"/>
      <c r="S191" s="98"/>
      <c r="T191" s="98"/>
      <c r="U191" s="98"/>
      <c r="V191" s="98"/>
      <c r="W191" s="98"/>
      <c r="X191" s="98"/>
      <c r="Y191" s="98"/>
      <c r="Z191" s="98"/>
      <c r="AA191" s="98"/>
    </row>
    <row r="192" ht="22.5" customHeight="1">
      <c r="A192" s="90" t="s">
        <v>1167</v>
      </c>
      <c r="B192" s="24">
        <v>9.5413223E7</v>
      </c>
      <c r="C192" s="55" t="s">
        <v>74</v>
      </c>
      <c r="D192" s="228" t="s">
        <v>82</v>
      </c>
      <c r="E192" s="175">
        <v>45669.0</v>
      </c>
      <c r="F192" s="29" t="s">
        <v>98</v>
      </c>
      <c r="G192" s="104" t="s">
        <v>1168</v>
      </c>
      <c r="H192" s="33"/>
      <c r="I192" s="35" t="s">
        <v>479</v>
      </c>
      <c r="J192" s="36" t="s">
        <v>111</v>
      </c>
      <c r="K192" s="74">
        <v>45678.0</v>
      </c>
      <c r="L192" s="177"/>
      <c r="M192" s="90"/>
      <c r="N192" s="98"/>
      <c r="O192" s="98"/>
      <c r="P192" s="98"/>
      <c r="Q192" s="98"/>
      <c r="R192" s="98"/>
      <c r="S192" s="98"/>
      <c r="T192" s="98"/>
      <c r="U192" s="98"/>
      <c r="V192" s="98"/>
      <c r="W192" s="98"/>
      <c r="X192" s="98"/>
      <c r="Y192" s="98"/>
      <c r="Z192" s="98"/>
      <c r="AA192" s="98"/>
    </row>
    <row r="193" ht="22.5" customHeight="1">
      <c r="A193" s="90" t="s">
        <v>1169</v>
      </c>
      <c r="B193" s="24">
        <v>9.2220112E7</v>
      </c>
      <c r="C193" s="55" t="s">
        <v>74</v>
      </c>
      <c r="D193" s="228" t="s">
        <v>82</v>
      </c>
      <c r="E193" s="175">
        <v>45669.0</v>
      </c>
      <c r="F193" s="29" t="s">
        <v>98</v>
      </c>
      <c r="G193" s="104" t="s">
        <v>1116</v>
      </c>
      <c r="H193" s="33"/>
      <c r="I193" s="35" t="s">
        <v>479</v>
      </c>
      <c r="J193" s="36" t="s">
        <v>111</v>
      </c>
      <c r="K193" s="74">
        <v>45678.0</v>
      </c>
      <c r="L193" s="177"/>
      <c r="M193" s="90"/>
      <c r="N193" s="98"/>
      <c r="O193" s="98"/>
      <c r="P193" s="98"/>
      <c r="Q193" s="98"/>
      <c r="R193" s="98"/>
      <c r="S193" s="98"/>
      <c r="T193" s="98"/>
      <c r="U193" s="98"/>
      <c r="V193" s="98"/>
      <c r="W193" s="98"/>
      <c r="X193" s="98"/>
      <c r="Y193" s="98"/>
      <c r="Z193" s="98"/>
      <c r="AA193" s="98"/>
    </row>
    <row r="194" ht="22.5" customHeight="1">
      <c r="A194" s="90"/>
      <c r="B194" s="24">
        <v>9.2394957E7</v>
      </c>
      <c r="C194" s="55" t="s">
        <v>74</v>
      </c>
      <c r="D194" s="228" t="s">
        <v>923</v>
      </c>
      <c r="E194" s="175">
        <v>45669.0</v>
      </c>
      <c r="F194" s="29" t="s">
        <v>98</v>
      </c>
      <c r="G194" s="104" t="s">
        <v>1168</v>
      </c>
      <c r="H194" s="33"/>
      <c r="I194" s="35" t="s">
        <v>479</v>
      </c>
      <c r="J194" s="36" t="s">
        <v>111</v>
      </c>
      <c r="K194" s="74">
        <v>45678.0</v>
      </c>
      <c r="L194" s="177"/>
      <c r="M194" s="90"/>
      <c r="N194" s="98"/>
      <c r="O194" s="98"/>
      <c r="P194" s="98"/>
      <c r="Q194" s="98"/>
      <c r="R194" s="98"/>
      <c r="S194" s="98"/>
      <c r="T194" s="98"/>
      <c r="U194" s="98"/>
      <c r="V194" s="98"/>
      <c r="W194" s="98"/>
      <c r="X194" s="98"/>
      <c r="Y194" s="98"/>
      <c r="Z194" s="98"/>
      <c r="AA194" s="98"/>
    </row>
    <row r="195" ht="22.5" customHeight="1">
      <c r="A195" s="90" t="s">
        <v>1170</v>
      </c>
      <c r="B195" s="24">
        <v>9.1240552E7</v>
      </c>
      <c r="C195" s="55" t="s">
        <v>74</v>
      </c>
      <c r="D195" s="228" t="s">
        <v>82</v>
      </c>
      <c r="E195" s="175">
        <v>45669.0</v>
      </c>
      <c r="F195" s="29" t="s">
        <v>98</v>
      </c>
      <c r="G195" s="104" t="s">
        <v>1171</v>
      </c>
      <c r="H195" s="33"/>
      <c r="I195" s="35" t="s">
        <v>479</v>
      </c>
      <c r="J195" s="36" t="s">
        <v>111</v>
      </c>
      <c r="K195" s="74">
        <v>45678.0</v>
      </c>
      <c r="L195" s="177"/>
      <c r="M195" s="90"/>
      <c r="N195" s="98"/>
      <c r="O195" s="98"/>
      <c r="P195" s="98"/>
      <c r="Q195" s="98"/>
      <c r="R195" s="98"/>
      <c r="S195" s="98"/>
      <c r="T195" s="98"/>
      <c r="U195" s="98"/>
      <c r="V195" s="98"/>
      <c r="W195" s="98"/>
      <c r="X195" s="98"/>
      <c r="Y195" s="98"/>
      <c r="Z195" s="98"/>
      <c r="AA195" s="98"/>
    </row>
    <row r="196" ht="22.5" customHeight="1">
      <c r="A196" s="90" t="s">
        <v>1172</v>
      </c>
      <c r="B196" s="24">
        <v>9.8090026E7</v>
      </c>
      <c r="C196" s="55" t="s">
        <v>74</v>
      </c>
      <c r="D196" s="228" t="s">
        <v>1173</v>
      </c>
      <c r="E196" s="175">
        <v>45669.0</v>
      </c>
      <c r="F196" s="29" t="s">
        <v>98</v>
      </c>
      <c r="G196" s="104" t="s">
        <v>1174</v>
      </c>
      <c r="H196" s="33"/>
      <c r="I196" s="35" t="s">
        <v>479</v>
      </c>
      <c r="J196" s="36" t="s">
        <v>111</v>
      </c>
      <c r="K196" s="74">
        <v>45678.0</v>
      </c>
      <c r="L196" s="177"/>
      <c r="M196" s="90"/>
      <c r="N196" s="98"/>
      <c r="O196" s="98"/>
      <c r="P196" s="98"/>
      <c r="Q196" s="98"/>
      <c r="R196" s="98"/>
      <c r="S196" s="98"/>
      <c r="T196" s="98"/>
      <c r="U196" s="98"/>
      <c r="V196" s="98"/>
      <c r="W196" s="98"/>
      <c r="X196" s="98"/>
      <c r="Y196" s="98"/>
      <c r="Z196" s="98"/>
      <c r="AA196" s="98"/>
    </row>
    <row r="197" ht="22.5" customHeight="1">
      <c r="A197" s="90" t="s">
        <v>1175</v>
      </c>
      <c r="B197" s="24">
        <v>7.9635568E7</v>
      </c>
      <c r="C197" s="55" t="s">
        <v>74</v>
      </c>
      <c r="D197" s="228" t="s">
        <v>82</v>
      </c>
      <c r="E197" s="175">
        <v>45669.0</v>
      </c>
      <c r="F197" s="29" t="s">
        <v>98</v>
      </c>
      <c r="G197" s="104" t="s">
        <v>1176</v>
      </c>
      <c r="H197" s="36" t="s">
        <v>897</v>
      </c>
      <c r="I197" s="35" t="s">
        <v>479</v>
      </c>
      <c r="J197" s="36" t="s">
        <v>111</v>
      </c>
      <c r="K197" s="74">
        <v>45727.0</v>
      </c>
      <c r="L197" s="177"/>
      <c r="M197" s="90"/>
      <c r="N197" s="98"/>
      <c r="O197" s="98"/>
      <c r="P197" s="98"/>
      <c r="Q197" s="98"/>
      <c r="R197" s="98"/>
      <c r="S197" s="98"/>
      <c r="T197" s="98"/>
      <c r="U197" s="98"/>
      <c r="V197" s="98"/>
      <c r="W197" s="98"/>
      <c r="X197" s="98"/>
      <c r="Y197" s="98"/>
      <c r="Z197" s="98"/>
      <c r="AA197" s="98"/>
    </row>
    <row r="198">
      <c r="A198" s="263" t="s">
        <v>1177</v>
      </c>
      <c r="B198" s="264">
        <v>9.2628281E7</v>
      </c>
      <c r="C198" s="265" t="s">
        <v>224</v>
      </c>
      <c r="D198" s="263" t="s">
        <v>1178</v>
      </c>
      <c r="E198" s="266">
        <v>45670.0</v>
      </c>
      <c r="F198" s="264" t="s">
        <v>98</v>
      </c>
      <c r="G198" s="267" t="s">
        <v>1179</v>
      </c>
      <c r="H198" s="268"/>
      <c r="I198" s="269" t="s">
        <v>181</v>
      </c>
      <c r="J198" s="270" t="s">
        <v>427</v>
      </c>
      <c r="K198" s="271"/>
      <c r="L198" s="272"/>
      <c r="M198" s="263"/>
      <c r="N198" s="42"/>
      <c r="O198" s="42"/>
      <c r="P198" s="42"/>
      <c r="Q198" s="42"/>
      <c r="R198" s="42"/>
      <c r="S198" s="42"/>
      <c r="T198" s="42"/>
      <c r="U198" s="42"/>
      <c r="V198" s="42"/>
      <c r="W198" s="42"/>
      <c r="X198" s="42"/>
      <c r="Y198" s="42"/>
      <c r="Z198" s="42"/>
      <c r="AA198" s="42"/>
    </row>
    <row r="199">
      <c r="A199" s="263" t="s">
        <v>1180</v>
      </c>
      <c r="B199" s="264">
        <v>9.9877339E7</v>
      </c>
      <c r="C199" s="265" t="s">
        <v>224</v>
      </c>
      <c r="D199" s="263" t="s">
        <v>82</v>
      </c>
      <c r="E199" s="266">
        <v>45670.0</v>
      </c>
      <c r="F199" s="264" t="s">
        <v>98</v>
      </c>
      <c r="G199" s="267" t="s">
        <v>1181</v>
      </c>
      <c r="H199" s="270" t="s">
        <v>437</v>
      </c>
      <c r="I199" s="269" t="s">
        <v>181</v>
      </c>
      <c r="J199" s="270" t="s">
        <v>427</v>
      </c>
      <c r="K199" s="271"/>
      <c r="L199" s="272"/>
      <c r="M199" s="263"/>
      <c r="N199" s="42"/>
      <c r="O199" s="42"/>
      <c r="P199" s="42"/>
      <c r="Q199" s="42"/>
      <c r="R199" s="42"/>
      <c r="S199" s="42"/>
      <c r="T199" s="42"/>
      <c r="U199" s="42"/>
      <c r="V199" s="42"/>
      <c r="W199" s="42"/>
      <c r="X199" s="42"/>
      <c r="Y199" s="42"/>
      <c r="Z199" s="42"/>
      <c r="AA199" s="42"/>
    </row>
    <row r="200">
      <c r="A200" s="263" t="s">
        <v>1182</v>
      </c>
      <c r="B200" s="264">
        <v>9.517998E7</v>
      </c>
      <c r="C200" s="265" t="s">
        <v>74</v>
      </c>
      <c r="D200" s="263" t="s">
        <v>82</v>
      </c>
      <c r="E200" s="266">
        <v>45670.0</v>
      </c>
      <c r="F200" s="264" t="s">
        <v>98</v>
      </c>
      <c r="G200" s="267" t="s">
        <v>1183</v>
      </c>
      <c r="H200" s="270" t="s">
        <v>897</v>
      </c>
      <c r="I200" s="269" t="s">
        <v>479</v>
      </c>
      <c r="J200" s="270" t="s">
        <v>111</v>
      </c>
      <c r="K200" s="271">
        <v>45711.0</v>
      </c>
      <c r="L200" s="272"/>
      <c r="M200" s="263"/>
      <c r="N200" s="42"/>
      <c r="O200" s="42"/>
      <c r="P200" s="42"/>
      <c r="Q200" s="42"/>
      <c r="R200" s="42"/>
      <c r="S200" s="42"/>
      <c r="T200" s="42"/>
      <c r="U200" s="42"/>
      <c r="V200" s="42"/>
      <c r="W200" s="42"/>
      <c r="X200" s="42"/>
      <c r="Y200" s="42"/>
      <c r="Z200" s="42"/>
      <c r="AA200" s="42"/>
    </row>
    <row r="201">
      <c r="A201" s="263" t="s">
        <v>1184</v>
      </c>
      <c r="B201" s="264">
        <v>9.1394901E7</v>
      </c>
      <c r="C201" s="265" t="s">
        <v>74</v>
      </c>
      <c r="D201" s="263" t="s">
        <v>82</v>
      </c>
      <c r="E201" s="266">
        <v>45671.0</v>
      </c>
      <c r="F201" s="264" t="s">
        <v>98</v>
      </c>
      <c r="G201" s="273" t="s">
        <v>1185</v>
      </c>
      <c r="H201" s="270" t="s">
        <v>897</v>
      </c>
      <c r="I201" s="269" t="s">
        <v>479</v>
      </c>
      <c r="J201" s="270" t="s">
        <v>1186</v>
      </c>
      <c r="K201" s="271">
        <v>45805.0</v>
      </c>
      <c r="L201" s="272"/>
      <c r="M201" s="263"/>
      <c r="N201" s="42"/>
      <c r="O201" s="42"/>
      <c r="P201" s="42"/>
      <c r="Q201" s="42"/>
      <c r="R201" s="42"/>
      <c r="S201" s="42"/>
      <c r="T201" s="42"/>
      <c r="U201" s="42"/>
      <c r="V201" s="42"/>
      <c r="W201" s="42"/>
      <c r="X201" s="42"/>
      <c r="Y201" s="42"/>
      <c r="Z201" s="42"/>
      <c r="AA201" s="42"/>
    </row>
    <row r="202">
      <c r="A202" s="263" t="s">
        <v>1187</v>
      </c>
      <c r="B202" s="264">
        <v>9.2222354E7</v>
      </c>
      <c r="C202" s="265" t="s">
        <v>169</v>
      </c>
      <c r="D202" s="263" t="s">
        <v>82</v>
      </c>
      <c r="E202" s="266">
        <v>45671.0</v>
      </c>
      <c r="F202" s="264" t="s">
        <v>98</v>
      </c>
      <c r="G202" s="267" t="s">
        <v>1188</v>
      </c>
      <c r="H202" s="270" t="s">
        <v>179</v>
      </c>
      <c r="I202" s="269" t="s">
        <v>479</v>
      </c>
      <c r="J202" s="270" t="s">
        <v>111</v>
      </c>
      <c r="K202" s="271">
        <v>45805.0</v>
      </c>
      <c r="L202" s="272"/>
      <c r="M202" s="263"/>
      <c r="N202" s="42"/>
      <c r="O202" s="42"/>
      <c r="P202" s="42"/>
      <c r="Q202" s="42"/>
      <c r="R202" s="42"/>
      <c r="S202" s="42"/>
      <c r="T202" s="42"/>
      <c r="U202" s="42"/>
      <c r="V202" s="42"/>
      <c r="W202" s="42"/>
      <c r="X202" s="42"/>
      <c r="Y202" s="42"/>
      <c r="Z202" s="42"/>
      <c r="AA202" s="42"/>
    </row>
    <row r="203">
      <c r="A203" s="263" t="s">
        <v>1189</v>
      </c>
      <c r="B203" s="264">
        <v>9.2703328E7</v>
      </c>
      <c r="C203" s="265" t="s">
        <v>74</v>
      </c>
      <c r="D203" s="263" t="s">
        <v>82</v>
      </c>
      <c r="E203" s="266">
        <v>45671.0</v>
      </c>
      <c r="F203" s="264" t="s">
        <v>98</v>
      </c>
      <c r="G203" s="267" t="s">
        <v>1190</v>
      </c>
      <c r="H203" s="268"/>
      <c r="I203" s="269" t="s">
        <v>479</v>
      </c>
      <c r="J203" s="270" t="s">
        <v>111</v>
      </c>
      <c r="K203" s="271">
        <v>45680.0</v>
      </c>
      <c r="L203" s="272"/>
      <c r="M203" s="263"/>
      <c r="N203" s="42"/>
      <c r="O203" s="42"/>
      <c r="P203" s="42"/>
      <c r="Q203" s="42"/>
      <c r="R203" s="42"/>
      <c r="S203" s="42"/>
      <c r="T203" s="42"/>
      <c r="U203" s="42"/>
      <c r="V203" s="42"/>
      <c r="W203" s="42"/>
      <c r="X203" s="42"/>
      <c r="Y203" s="42"/>
      <c r="Z203" s="42"/>
      <c r="AA203" s="42"/>
    </row>
    <row r="204">
      <c r="A204" s="263" t="s">
        <v>1191</v>
      </c>
      <c r="B204" s="264">
        <v>9.6988884E7</v>
      </c>
      <c r="C204" s="265" t="s">
        <v>74</v>
      </c>
      <c r="D204" s="263" t="s">
        <v>1192</v>
      </c>
      <c r="E204" s="266">
        <v>45671.0</v>
      </c>
      <c r="F204" s="264" t="s">
        <v>98</v>
      </c>
      <c r="G204" s="267" t="s">
        <v>1193</v>
      </c>
      <c r="H204" s="268"/>
      <c r="I204" s="269" t="s">
        <v>479</v>
      </c>
      <c r="J204" s="270" t="s">
        <v>111</v>
      </c>
      <c r="K204" s="271">
        <v>45680.0</v>
      </c>
      <c r="L204" s="272"/>
      <c r="M204" s="263"/>
      <c r="N204" s="42"/>
      <c r="O204" s="42"/>
      <c r="P204" s="42"/>
      <c r="Q204" s="42"/>
      <c r="R204" s="42"/>
      <c r="S204" s="42"/>
      <c r="T204" s="42"/>
      <c r="U204" s="42"/>
      <c r="V204" s="42"/>
      <c r="W204" s="42"/>
      <c r="X204" s="42"/>
      <c r="Y204" s="42"/>
      <c r="Z204" s="42"/>
      <c r="AA204" s="42"/>
    </row>
    <row r="205">
      <c r="A205" s="263" t="s">
        <v>1194</v>
      </c>
      <c r="B205" s="264">
        <v>9.2970907E7</v>
      </c>
      <c r="C205" s="265" t="s">
        <v>74</v>
      </c>
      <c r="D205" s="263" t="s">
        <v>1178</v>
      </c>
      <c r="E205" s="266">
        <v>45671.0</v>
      </c>
      <c r="F205" s="264" t="s">
        <v>98</v>
      </c>
      <c r="G205" s="267" t="s">
        <v>1195</v>
      </c>
      <c r="H205" s="270" t="s">
        <v>897</v>
      </c>
      <c r="I205" s="269" t="s">
        <v>479</v>
      </c>
      <c r="J205" s="270" t="s">
        <v>111</v>
      </c>
      <c r="K205" s="271">
        <v>45697.0</v>
      </c>
      <c r="L205" s="272"/>
      <c r="M205" s="263"/>
      <c r="N205" s="42"/>
      <c r="O205" s="42"/>
      <c r="P205" s="42"/>
      <c r="Q205" s="42"/>
      <c r="R205" s="42"/>
      <c r="S205" s="42"/>
      <c r="T205" s="42"/>
      <c r="U205" s="42"/>
      <c r="V205" s="42"/>
      <c r="W205" s="42"/>
      <c r="X205" s="42"/>
      <c r="Y205" s="42"/>
      <c r="Z205" s="42"/>
      <c r="AA205" s="42"/>
    </row>
    <row r="206">
      <c r="A206" s="263" t="s">
        <v>1196</v>
      </c>
      <c r="B206" s="264">
        <v>9.6206245E7</v>
      </c>
      <c r="C206" s="265" t="s">
        <v>74</v>
      </c>
      <c r="D206" s="263" t="s">
        <v>82</v>
      </c>
      <c r="E206" s="266">
        <v>45671.0</v>
      </c>
      <c r="F206" s="264" t="s">
        <v>98</v>
      </c>
      <c r="G206" s="267" t="s">
        <v>1197</v>
      </c>
      <c r="H206" s="268"/>
      <c r="I206" s="269" t="s">
        <v>479</v>
      </c>
      <c r="J206" s="270" t="s">
        <v>111</v>
      </c>
      <c r="K206" s="271">
        <v>45684.0</v>
      </c>
      <c r="L206" s="272"/>
      <c r="M206" s="263"/>
      <c r="N206" s="42"/>
      <c r="O206" s="42"/>
      <c r="P206" s="42"/>
      <c r="Q206" s="42"/>
      <c r="R206" s="42"/>
      <c r="S206" s="42"/>
      <c r="T206" s="42"/>
      <c r="U206" s="42"/>
      <c r="V206" s="42"/>
      <c r="W206" s="42"/>
      <c r="X206" s="42"/>
      <c r="Y206" s="42"/>
      <c r="Z206" s="42"/>
      <c r="AA206" s="42"/>
    </row>
    <row r="207">
      <c r="A207" s="263" t="s">
        <v>1075</v>
      </c>
      <c r="B207" s="264">
        <v>9.8962667E7</v>
      </c>
      <c r="C207" s="265" t="s">
        <v>74</v>
      </c>
      <c r="D207" s="263" t="s">
        <v>82</v>
      </c>
      <c r="E207" s="266">
        <v>45671.0</v>
      </c>
      <c r="F207" s="264" t="s">
        <v>98</v>
      </c>
      <c r="G207" s="267" t="s">
        <v>1190</v>
      </c>
      <c r="H207" s="268"/>
      <c r="I207" s="269" t="s">
        <v>479</v>
      </c>
      <c r="J207" s="270" t="s">
        <v>111</v>
      </c>
      <c r="K207" s="271">
        <v>45680.0</v>
      </c>
      <c r="L207" s="272"/>
      <c r="M207" s="263"/>
      <c r="N207" s="42"/>
      <c r="O207" s="42"/>
      <c r="P207" s="42"/>
      <c r="Q207" s="42"/>
      <c r="R207" s="42"/>
      <c r="S207" s="42"/>
      <c r="T207" s="42"/>
      <c r="U207" s="42"/>
      <c r="V207" s="42"/>
      <c r="W207" s="42"/>
      <c r="X207" s="42"/>
      <c r="Y207" s="42"/>
      <c r="Z207" s="42"/>
      <c r="AA207" s="42"/>
    </row>
    <row r="208">
      <c r="A208" s="263"/>
      <c r="B208" s="264">
        <v>9.33598E7</v>
      </c>
      <c r="C208" s="265" t="s">
        <v>413</v>
      </c>
      <c r="D208" s="263" t="s">
        <v>82</v>
      </c>
      <c r="E208" s="266">
        <v>45671.0</v>
      </c>
      <c r="F208" s="264" t="s">
        <v>98</v>
      </c>
      <c r="G208" s="267" t="s">
        <v>1199</v>
      </c>
      <c r="H208" s="268"/>
      <c r="I208" s="269" t="s">
        <v>479</v>
      </c>
      <c r="J208" s="270" t="s">
        <v>111</v>
      </c>
      <c r="K208" s="271">
        <v>45678.0</v>
      </c>
      <c r="L208" s="272"/>
      <c r="M208" s="263"/>
      <c r="N208" s="42"/>
      <c r="O208" s="42"/>
      <c r="P208" s="42"/>
      <c r="Q208" s="42"/>
      <c r="R208" s="42"/>
      <c r="S208" s="42"/>
      <c r="T208" s="42"/>
      <c r="U208" s="42"/>
      <c r="V208" s="42"/>
      <c r="W208" s="42"/>
      <c r="X208" s="42"/>
      <c r="Y208" s="42"/>
      <c r="Z208" s="42"/>
      <c r="AA208" s="42"/>
    </row>
    <row r="209">
      <c r="A209" s="263" t="s">
        <v>1200</v>
      </c>
      <c r="B209" s="264">
        <v>9.9299895E7</v>
      </c>
      <c r="C209" s="265" t="s">
        <v>413</v>
      </c>
      <c r="D209" s="263" t="s">
        <v>723</v>
      </c>
      <c r="E209" s="266">
        <v>45671.0</v>
      </c>
      <c r="F209" s="264" t="s">
        <v>98</v>
      </c>
      <c r="G209" s="267" t="s">
        <v>1201</v>
      </c>
      <c r="H209" s="268"/>
      <c r="I209" s="269" t="s">
        <v>479</v>
      </c>
      <c r="J209" s="270" t="s">
        <v>111</v>
      </c>
      <c r="K209" s="271">
        <v>45678.0</v>
      </c>
      <c r="L209" s="272"/>
      <c r="M209" s="263"/>
      <c r="N209" s="42"/>
      <c r="O209" s="42"/>
      <c r="P209" s="42"/>
      <c r="Q209" s="42"/>
      <c r="R209" s="42"/>
      <c r="S209" s="42"/>
      <c r="T209" s="42"/>
      <c r="U209" s="42"/>
      <c r="V209" s="42"/>
      <c r="W209" s="42"/>
      <c r="X209" s="42"/>
      <c r="Y209" s="42"/>
      <c r="Z209" s="42"/>
      <c r="AA209" s="42"/>
    </row>
    <row r="210">
      <c r="A210" s="263" t="s">
        <v>1203</v>
      </c>
      <c r="B210" s="264">
        <v>9.3662066E7</v>
      </c>
      <c r="C210" s="265" t="s">
        <v>74</v>
      </c>
      <c r="D210" s="263" t="s">
        <v>1192</v>
      </c>
      <c r="E210" s="266">
        <v>45671.0</v>
      </c>
      <c r="F210" s="264" t="s">
        <v>98</v>
      </c>
      <c r="G210" s="267" t="s">
        <v>1204</v>
      </c>
      <c r="H210" s="268"/>
      <c r="I210" s="269" t="s">
        <v>479</v>
      </c>
      <c r="J210" s="270" t="s">
        <v>111</v>
      </c>
      <c r="K210" s="271">
        <v>45715.0</v>
      </c>
      <c r="L210" s="272"/>
      <c r="M210" s="263"/>
      <c r="N210" s="42"/>
      <c r="O210" s="42"/>
      <c r="P210" s="42"/>
      <c r="Q210" s="42"/>
      <c r="R210" s="42"/>
      <c r="S210" s="42"/>
      <c r="T210" s="42"/>
      <c r="U210" s="42"/>
      <c r="V210" s="42"/>
      <c r="W210" s="42"/>
      <c r="X210" s="42"/>
      <c r="Y210" s="42"/>
      <c r="Z210" s="42"/>
      <c r="AA210" s="42"/>
    </row>
    <row r="211">
      <c r="A211" s="263" t="s">
        <v>1205</v>
      </c>
      <c r="B211" s="264">
        <v>9.4599599E7</v>
      </c>
      <c r="C211" s="265" t="s">
        <v>74</v>
      </c>
      <c r="D211" s="263" t="s">
        <v>923</v>
      </c>
      <c r="E211" s="266">
        <v>45671.0</v>
      </c>
      <c r="F211" s="264" t="s">
        <v>98</v>
      </c>
      <c r="G211" s="267" t="s">
        <v>1206</v>
      </c>
      <c r="H211" s="268"/>
      <c r="I211" s="269" t="s">
        <v>479</v>
      </c>
      <c r="J211" s="270" t="s">
        <v>427</v>
      </c>
      <c r="K211" s="271">
        <v>45680.0</v>
      </c>
      <c r="L211" s="272"/>
      <c r="M211" s="263"/>
      <c r="N211" s="42"/>
      <c r="O211" s="42"/>
      <c r="P211" s="42"/>
      <c r="Q211" s="42"/>
      <c r="R211" s="42"/>
      <c r="S211" s="42"/>
      <c r="T211" s="42"/>
      <c r="U211" s="42"/>
      <c r="V211" s="42"/>
      <c r="W211" s="42"/>
      <c r="X211" s="42"/>
      <c r="Y211" s="42"/>
      <c r="Z211" s="42"/>
      <c r="AA211" s="42"/>
    </row>
    <row r="212">
      <c r="A212" s="263" t="s">
        <v>1207</v>
      </c>
      <c r="B212" s="264">
        <v>9.1191293E7</v>
      </c>
      <c r="C212" s="265" t="s">
        <v>74</v>
      </c>
      <c r="D212" s="263" t="s">
        <v>1208</v>
      </c>
      <c r="E212" s="266">
        <v>45671.0</v>
      </c>
      <c r="F212" s="264" t="s">
        <v>98</v>
      </c>
      <c r="G212" s="267" t="s">
        <v>1209</v>
      </c>
      <c r="H212" s="268"/>
      <c r="I212" s="269" t="s">
        <v>479</v>
      </c>
      <c r="J212" s="270" t="s">
        <v>427</v>
      </c>
      <c r="K212" s="271">
        <v>45711.0</v>
      </c>
      <c r="L212" s="272"/>
      <c r="M212" s="263"/>
      <c r="N212" s="42"/>
      <c r="O212" s="42"/>
      <c r="P212" s="42"/>
      <c r="Q212" s="42"/>
      <c r="R212" s="42"/>
      <c r="S212" s="42"/>
      <c r="T212" s="42"/>
      <c r="U212" s="42"/>
      <c r="V212" s="42"/>
      <c r="W212" s="42"/>
      <c r="X212" s="42"/>
      <c r="Y212" s="42"/>
      <c r="Z212" s="42"/>
      <c r="AA212" s="42"/>
    </row>
    <row r="213">
      <c r="A213" s="263" t="s">
        <v>329</v>
      </c>
      <c r="B213" s="264">
        <v>9.9598228E7</v>
      </c>
      <c r="C213" s="265" t="s">
        <v>74</v>
      </c>
      <c r="D213" s="263" t="s">
        <v>82</v>
      </c>
      <c r="E213" s="266">
        <v>45673.0</v>
      </c>
      <c r="F213" s="264" t="s">
        <v>98</v>
      </c>
      <c r="G213" s="267" t="s">
        <v>1210</v>
      </c>
      <c r="H213" s="270" t="s">
        <v>897</v>
      </c>
      <c r="I213" s="269" t="s">
        <v>479</v>
      </c>
      <c r="J213" s="270" t="s">
        <v>111</v>
      </c>
      <c r="K213" s="271">
        <v>45691.0</v>
      </c>
      <c r="L213" s="272"/>
      <c r="M213" s="263"/>
      <c r="N213" s="42"/>
      <c r="O213" s="42"/>
      <c r="P213" s="42"/>
      <c r="Q213" s="42"/>
      <c r="R213" s="42"/>
      <c r="S213" s="42"/>
      <c r="T213" s="42"/>
      <c r="U213" s="42"/>
      <c r="V213" s="42"/>
      <c r="W213" s="42"/>
      <c r="X213" s="42"/>
      <c r="Y213" s="42"/>
      <c r="Z213" s="42"/>
      <c r="AA213" s="42"/>
    </row>
    <row r="214">
      <c r="A214" s="263" t="s">
        <v>1211</v>
      </c>
      <c r="B214" s="264">
        <v>9.6154578E7</v>
      </c>
      <c r="C214" s="265" t="s">
        <v>224</v>
      </c>
      <c r="D214" s="263" t="s">
        <v>82</v>
      </c>
      <c r="E214" s="266">
        <v>45672.0</v>
      </c>
      <c r="F214" s="264" t="s">
        <v>98</v>
      </c>
      <c r="G214" s="267" t="s">
        <v>1212</v>
      </c>
      <c r="H214" s="270" t="s">
        <v>897</v>
      </c>
      <c r="I214" s="269" t="s">
        <v>181</v>
      </c>
      <c r="J214" s="270" t="s">
        <v>427</v>
      </c>
      <c r="K214" s="271"/>
      <c r="L214" s="272"/>
      <c r="M214" s="263"/>
      <c r="N214" s="42"/>
      <c r="O214" s="42"/>
      <c r="P214" s="42"/>
      <c r="Q214" s="42"/>
      <c r="R214" s="42"/>
      <c r="S214" s="42"/>
      <c r="T214" s="42"/>
      <c r="U214" s="42"/>
      <c r="V214" s="42"/>
      <c r="W214" s="42"/>
      <c r="X214" s="42"/>
      <c r="Y214" s="42"/>
      <c r="Z214" s="42"/>
      <c r="AA214" s="42"/>
    </row>
    <row r="215">
      <c r="A215" s="263"/>
      <c r="B215" s="264"/>
      <c r="C215" s="265"/>
      <c r="D215" s="263"/>
      <c r="E215" s="266"/>
      <c r="F215" s="264"/>
      <c r="G215" s="267"/>
      <c r="H215" s="270"/>
      <c r="I215" s="269"/>
      <c r="J215" s="270"/>
      <c r="K215" s="271"/>
      <c r="L215" s="272"/>
      <c r="M215" s="263"/>
      <c r="N215" s="42"/>
      <c r="O215" s="42"/>
      <c r="P215" s="42"/>
      <c r="Q215" s="42"/>
      <c r="R215" s="42"/>
      <c r="S215" s="42"/>
      <c r="T215" s="42"/>
      <c r="U215" s="42"/>
      <c r="V215" s="42"/>
      <c r="W215" s="42"/>
      <c r="X215" s="42"/>
      <c r="Y215" s="42"/>
      <c r="Z215" s="42"/>
      <c r="AA215" s="42"/>
    </row>
    <row r="216">
      <c r="A216" s="274" t="s">
        <v>1213</v>
      </c>
      <c r="B216" s="275"/>
      <c r="C216" s="276"/>
      <c r="D216" s="277"/>
      <c r="E216" s="278"/>
      <c r="F216" s="275"/>
      <c r="G216" s="279"/>
      <c r="H216" s="280"/>
      <c r="I216" s="277"/>
      <c r="J216" s="280"/>
      <c r="K216" s="281"/>
      <c r="L216" s="282"/>
      <c r="M216" s="277"/>
      <c r="N216" s="283"/>
      <c r="O216" s="283"/>
      <c r="P216" s="283"/>
      <c r="Q216" s="283"/>
      <c r="R216" s="283"/>
      <c r="S216" s="283"/>
      <c r="T216" s="283"/>
      <c r="U216" s="283"/>
      <c r="V216" s="283"/>
      <c r="W216" s="283"/>
      <c r="X216" s="283"/>
      <c r="Y216" s="283"/>
      <c r="Z216" s="283"/>
      <c r="AA216" s="283"/>
    </row>
    <row r="217">
      <c r="A217" s="284" t="s">
        <v>1214</v>
      </c>
      <c r="B217" s="264">
        <v>9.3888254E7</v>
      </c>
      <c r="C217" s="265" t="s">
        <v>224</v>
      </c>
      <c r="D217" s="263" t="s">
        <v>82</v>
      </c>
      <c r="E217" s="266">
        <v>45674.0</v>
      </c>
      <c r="F217" s="264" t="s">
        <v>98</v>
      </c>
      <c r="G217" s="285" t="s">
        <v>1215</v>
      </c>
      <c r="H217" s="270" t="s">
        <v>179</v>
      </c>
      <c r="I217" s="269" t="s">
        <v>479</v>
      </c>
      <c r="J217" s="270" t="s">
        <v>427</v>
      </c>
      <c r="K217" s="271">
        <v>45805.0</v>
      </c>
      <c r="L217" s="272"/>
      <c r="M217" s="263"/>
      <c r="N217" s="42"/>
      <c r="O217" s="42"/>
      <c r="P217" s="42"/>
      <c r="Q217" s="42"/>
      <c r="R217" s="42"/>
      <c r="S217" s="42"/>
      <c r="T217" s="42"/>
      <c r="U217" s="42"/>
      <c r="V217" s="42"/>
      <c r="W217" s="42"/>
      <c r="X217" s="42"/>
      <c r="Y217" s="42"/>
      <c r="Z217" s="42"/>
      <c r="AA217" s="42"/>
    </row>
    <row r="218">
      <c r="A218" s="284" t="s">
        <v>1217</v>
      </c>
      <c r="B218" s="264">
        <v>9.7228188E7</v>
      </c>
      <c r="C218" s="265" t="s">
        <v>224</v>
      </c>
      <c r="D218" s="263" t="s">
        <v>82</v>
      </c>
      <c r="E218" s="266">
        <v>45678.0</v>
      </c>
      <c r="F218" s="264" t="s">
        <v>98</v>
      </c>
      <c r="G218" s="285" t="s">
        <v>1218</v>
      </c>
      <c r="H218" s="270" t="s">
        <v>897</v>
      </c>
      <c r="I218" s="269" t="s">
        <v>479</v>
      </c>
      <c r="J218" s="270" t="s">
        <v>111</v>
      </c>
      <c r="K218" s="271">
        <v>45740.0</v>
      </c>
      <c r="L218" s="272"/>
      <c r="M218" s="263"/>
      <c r="N218" s="42"/>
      <c r="O218" s="42"/>
      <c r="P218" s="42"/>
      <c r="Q218" s="42"/>
      <c r="R218" s="42"/>
      <c r="S218" s="42"/>
      <c r="T218" s="42"/>
      <c r="U218" s="42"/>
      <c r="V218" s="42"/>
      <c r="W218" s="42"/>
      <c r="X218" s="42"/>
      <c r="Y218" s="42"/>
      <c r="Z218" s="42"/>
      <c r="AA218" s="42"/>
    </row>
    <row r="219">
      <c r="A219" s="284" t="s">
        <v>1219</v>
      </c>
      <c r="B219" s="264">
        <v>9.3933955E7</v>
      </c>
      <c r="C219" s="265" t="s">
        <v>169</v>
      </c>
      <c r="D219" s="263" t="s">
        <v>82</v>
      </c>
      <c r="E219" s="266">
        <v>45676.0</v>
      </c>
      <c r="F219" s="264" t="s">
        <v>98</v>
      </c>
      <c r="G219" s="285" t="s">
        <v>1220</v>
      </c>
      <c r="H219" s="270" t="s">
        <v>179</v>
      </c>
      <c r="I219" s="269" t="s">
        <v>479</v>
      </c>
      <c r="J219" s="270" t="s">
        <v>128</v>
      </c>
      <c r="K219" s="271">
        <v>45805.0</v>
      </c>
      <c r="L219" s="272"/>
      <c r="M219" s="263"/>
      <c r="N219" s="42"/>
      <c r="O219" s="42"/>
      <c r="P219" s="42"/>
      <c r="Q219" s="42"/>
      <c r="R219" s="42"/>
      <c r="S219" s="42"/>
      <c r="T219" s="42"/>
      <c r="U219" s="42"/>
      <c r="V219" s="42"/>
      <c r="W219" s="42"/>
      <c r="X219" s="42"/>
      <c r="Y219" s="42"/>
      <c r="Z219" s="42"/>
      <c r="AA219" s="42"/>
    </row>
    <row r="220">
      <c r="A220" s="284" t="s">
        <v>1221</v>
      </c>
      <c r="B220" s="264">
        <v>9.4930143E7</v>
      </c>
      <c r="C220" s="265" t="s">
        <v>413</v>
      </c>
      <c r="D220" s="263" t="s">
        <v>1208</v>
      </c>
      <c r="E220" s="266">
        <v>45676.0</v>
      </c>
      <c r="F220" s="264" t="s">
        <v>98</v>
      </c>
      <c r="G220" s="285" t="s">
        <v>1222</v>
      </c>
      <c r="H220" s="268"/>
      <c r="I220" s="269" t="s">
        <v>479</v>
      </c>
      <c r="J220" s="270" t="s">
        <v>111</v>
      </c>
      <c r="K220" s="271">
        <v>45678.0</v>
      </c>
      <c r="L220" s="272"/>
      <c r="M220" s="263"/>
      <c r="N220" s="42"/>
      <c r="O220" s="42"/>
      <c r="P220" s="42"/>
      <c r="Q220" s="42"/>
      <c r="R220" s="42"/>
      <c r="S220" s="42"/>
      <c r="T220" s="42"/>
      <c r="U220" s="42"/>
      <c r="V220" s="42"/>
      <c r="W220" s="42"/>
      <c r="X220" s="42"/>
      <c r="Y220" s="42"/>
      <c r="Z220" s="42"/>
      <c r="AA220" s="42"/>
    </row>
    <row r="221">
      <c r="A221" s="284" t="s">
        <v>1223</v>
      </c>
      <c r="B221" s="264">
        <v>9.1171999E7</v>
      </c>
      <c r="C221" s="265" t="s">
        <v>74</v>
      </c>
      <c r="D221" s="263" t="s">
        <v>82</v>
      </c>
      <c r="E221" s="266">
        <v>45676.0</v>
      </c>
      <c r="F221" s="264" t="s">
        <v>98</v>
      </c>
      <c r="G221" s="285" t="s">
        <v>1224</v>
      </c>
      <c r="H221" s="268"/>
      <c r="I221" s="269" t="s">
        <v>479</v>
      </c>
      <c r="J221" s="270" t="s">
        <v>111</v>
      </c>
      <c r="K221" s="271">
        <v>45686.0</v>
      </c>
      <c r="L221" s="272"/>
      <c r="M221" s="263"/>
      <c r="N221" s="42"/>
      <c r="O221" s="42"/>
      <c r="P221" s="42"/>
      <c r="Q221" s="42"/>
      <c r="R221" s="42"/>
      <c r="S221" s="42"/>
      <c r="T221" s="42"/>
      <c r="U221" s="42"/>
      <c r="V221" s="42"/>
      <c r="W221" s="42"/>
      <c r="X221" s="42"/>
      <c r="Y221" s="42"/>
      <c r="Z221" s="42"/>
      <c r="AA221" s="42"/>
    </row>
    <row r="222">
      <c r="A222" s="284" t="s">
        <v>1225</v>
      </c>
      <c r="B222" s="264">
        <v>9.0935089E7</v>
      </c>
      <c r="C222" s="265" t="s">
        <v>74</v>
      </c>
      <c r="D222" s="263" t="s">
        <v>923</v>
      </c>
      <c r="E222" s="266">
        <v>45676.0</v>
      </c>
      <c r="F222" s="264" t="s">
        <v>98</v>
      </c>
      <c r="G222" s="285" t="s">
        <v>1226</v>
      </c>
      <c r="H222" s="268"/>
      <c r="I222" s="269" t="s">
        <v>479</v>
      </c>
      <c r="J222" s="270" t="s">
        <v>128</v>
      </c>
      <c r="K222" s="271">
        <v>45711.0</v>
      </c>
      <c r="L222" s="272"/>
      <c r="M222" s="263"/>
      <c r="N222" s="42"/>
      <c r="O222" s="42"/>
      <c r="P222" s="42"/>
      <c r="Q222" s="42"/>
      <c r="R222" s="42"/>
      <c r="S222" s="42"/>
      <c r="T222" s="42"/>
      <c r="U222" s="42"/>
      <c r="V222" s="42"/>
      <c r="W222" s="42"/>
      <c r="X222" s="42"/>
      <c r="Y222" s="42"/>
      <c r="Z222" s="42"/>
      <c r="AA222" s="42"/>
    </row>
    <row r="223">
      <c r="A223" s="284" t="s">
        <v>1227</v>
      </c>
      <c r="B223" s="264">
        <v>9.2355807E7</v>
      </c>
      <c r="C223" s="265" t="s">
        <v>74</v>
      </c>
      <c r="D223" s="263" t="s">
        <v>1192</v>
      </c>
      <c r="E223" s="266">
        <v>45677.0</v>
      </c>
      <c r="F223" s="264" t="s">
        <v>98</v>
      </c>
      <c r="G223" s="285" t="s">
        <v>1228</v>
      </c>
      <c r="H223" s="268"/>
      <c r="I223" s="269" t="s">
        <v>479</v>
      </c>
      <c r="J223" s="270" t="s">
        <v>111</v>
      </c>
      <c r="K223" s="271">
        <v>45678.0</v>
      </c>
      <c r="L223" s="272"/>
      <c r="M223" s="263"/>
      <c r="N223" s="42"/>
      <c r="O223" s="42"/>
      <c r="P223" s="42"/>
      <c r="Q223" s="42"/>
      <c r="R223" s="42"/>
      <c r="S223" s="42"/>
      <c r="T223" s="42"/>
      <c r="U223" s="42"/>
      <c r="V223" s="42"/>
      <c r="W223" s="42"/>
      <c r="X223" s="42"/>
      <c r="Y223" s="42"/>
      <c r="Z223" s="42"/>
      <c r="AA223" s="42"/>
    </row>
    <row r="224">
      <c r="A224" s="284" t="s">
        <v>1229</v>
      </c>
      <c r="B224" s="264">
        <v>9.8294887E7</v>
      </c>
      <c r="C224" s="265" t="s">
        <v>74</v>
      </c>
      <c r="D224" s="263" t="s">
        <v>82</v>
      </c>
      <c r="E224" s="266">
        <v>45677.0</v>
      </c>
      <c r="F224" s="264" t="s">
        <v>98</v>
      </c>
      <c r="G224" s="285" t="s">
        <v>1230</v>
      </c>
      <c r="H224" s="268"/>
      <c r="I224" s="269" t="s">
        <v>479</v>
      </c>
      <c r="J224" s="270" t="s">
        <v>111</v>
      </c>
      <c r="K224" s="271">
        <v>45686.0</v>
      </c>
      <c r="L224" s="272"/>
      <c r="M224" s="263"/>
      <c r="N224" s="42"/>
      <c r="O224" s="42"/>
      <c r="P224" s="42"/>
      <c r="Q224" s="42"/>
      <c r="R224" s="42"/>
      <c r="S224" s="42"/>
      <c r="T224" s="42"/>
      <c r="U224" s="42"/>
      <c r="V224" s="42"/>
      <c r="W224" s="42"/>
      <c r="X224" s="42"/>
      <c r="Y224" s="42"/>
      <c r="Z224" s="42"/>
      <c r="AA224" s="42"/>
    </row>
    <row r="225">
      <c r="A225" s="284"/>
      <c r="B225" s="264">
        <v>7.7557442E7</v>
      </c>
      <c r="C225" s="265" t="s">
        <v>74</v>
      </c>
      <c r="D225" s="263" t="s">
        <v>923</v>
      </c>
      <c r="E225" s="266">
        <v>45677.0</v>
      </c>
      <c r="F225" s="264" t="s">
        <v>98</v>
      </c>
      <c r="G225" s="285" t="s">
        <v>1231</v>
      </c>
      <c r="H225" s="268"/>
      <c r="I225" s="269" t="s">
        <v>479</v>
      </c>
      <c r="J225" s="270" t="s">
        <v>111</v>
      </c>
      <c r="K225" s="271">
        <v>45678.0</v>
      </c>
      <c r="L225" s="272"/>
      <c r="M225" s="263"/>
      <c r="N225" s="42"/>
      <c r="O225" s="42"/>
      <c r="P225" s="42"/>
      <c r="Q225" s="42"/>
      <c r="R225" s="42"/>
      <c r="S225" s="42"/>
      <c r="T225" s="42"/>
      <c r="U225" s="42"/>
      <c r="V225" s="42"/>
      <c r="W225" s="42"/>
      <c r="X225" s="42"/>
      <c r="Y225" s="42"/>
      <c r="Z225" s="42"/>
      <c r="AA225" s="42"/>
    </row>
    <row r="226">
      <c r="A226" s="284" t="s">
        <v>1232</v>
      </c>
      <c r="B226" s="264">
        <v>9.6521432E7</v>
      </c>
      <c r="C226" s="265" t="s">
        <v>74</v>
      </c>
      <c r="D226" s="263" t="s">
        <v>82</v>
      </c>
      <c r="E226" s="266">
        <v>45679.0</v>
      </c>
      <c r="F226" s="264" t="s">
        <v>98</v>
      </c>
      <c r="G226" s="285" t="s">
        <v>1233</v>
      </c>
      <c r="H226" s="270" t="s">
        <v>437</v>
      </c>
      <c r="I226" s="269" t="s">
        <v>479</v>
      </c>
      <c r="J226" s="270" t="s">
        <v>111</v>
      </c>
      <c r="K226" s="271">
        <v>45684.0</v>
      </c>
      <c r="L226" s="272"/>
      <c r="M226" s="263"/>
      <c r="N226" s="42"/>
      <c r="O226" s="42"/>
      <c r="P226" s="42"/>
      <c r="Q226" s="42"/>
      <c r="R226" s="42"/>
      <c r="S226" s="42"/>
      <c r="T226" s="42"/>
      <c r="U226" s="42"/>
      <c r="V226" s="42"/>
      <c r="W226" s="42"/>
      <c r="X226" s="42"/>
      <c r="Y226" s="42"/>
      <c r="Z226" s="42"/>
      <c r="AA226" s="42"/>
    </row>
    <row r="227">
      <c r="A227" s="284"/>
      <c r="B227" s="264"/>
      <c r="C227" s="265"/>
      <c r="D227" s="263"/>
      <c r="E227" s="266"/>
      <c r="F227" s="264"/>
      <c r="G227" s="285"/>
      <c r="H227" s="268"/>
      <c r="I227" s="269"/>
      <c r="J227" s="270"/>
      <c r="K227" s="271"/>
      <c r="L227" s="272"/>
      <c r="M227" s="263"/>
      <c r="N227" s="42"/>
      <c r="O227" s="42"/>
      <c r="P227" s="42"/>
      <c r="Q227" s="42"/>
      <c r="R227" s="42"/>
      <c r="S227" s="42"/>
      <c r="T227" s="42"/>
      <c r="U227" s="42"/>
      <c r="V227" s="42"/>
      <c r="W227" s="42"/>
      <c r="X227" s="42"/>
      <c r="Y227" s="42"/>
      <c r="Z227" s="42"/>
      <c r="AA227" s="42"/>
    </row>
    <row r="228">
      <c r="A228" s="284" t="s">
        <v>1234</v>
      </c>
      <c r="B228" s="264">
        <v>9.8996287E7</v>
      </c>
      <c r="C228" s="265" t="s">
        <v>224</v>
      </c>
      <c r="D228" s="263" t="s">
        <v>82</v>
      </c>
      <c r="E228" s="266">
        <v>45684.0</v>
      </c>
      <c r="F228" s="264" t="s">
        <v>98</v>
      </c>
      <c r="G228" s="285" t="s">
        <v>1235</v>
      </c>
      <c r="H228" s="270" t="s">
        <v>897</v>
      </c>
      <c r="I228" s="269" t="s">
        <v>181</v>
      </c>
      <c r="J228" s="270"/>
      <c r="K228" s="271"/>
      <c r="L228" s="272"/>
      <c r="M228" s="263"/>
      <c r="N228" s="42"/>
      <c r="O228" s="42"/>
      <c r="P228" s="42"/>
      <c r="Q228" s="42"/>
      <c r="R228" s="42"/>
      <c r="S228" s="42"/>
      <c r="T228" s="42"/>
      <c r="U228" s="42"/>
      <c r="V228" s="42"/>
      <c r="W228" s="42"/>
      <c r="X228" s="42"/>
      <c r="Y228" s="42"/>
      <c r="Z228" s="42"/>
      <c r="AA228" s="42"/>
    </row>
    <row r="229">
      <c r="A229" s="286" t="s">
        <v>1236</v>
      </c>
      <c r="B229" s="264"/>
      <c r="C229" s="265"/>
      <c r="D229" s="263"/>
      <c r="E229" s="266"/>
      <c r="F229" s="264"/>
      <c r="G229" s="285"/>
      <c r="H229" s="268"/>
      <c r="I229" s="269"/>
      <c r="J229" s="270"/>
      <c r="K229" s="271"/>
      <c r="L229" s="272"/>
      <c r="M229" s="263"/>
      <c r="N229" s="42"/>
      <c r="O229" s="42"/>
      <c r="P229" s="42"/>
      <c r="Q229" s="42"/>
      <c r="R229" s="42"/>
      <c r="S229" s="42"/>
      <c r="T229" s="42"/>
      <c r="U229" s="42"/>
      <c r="V229" s="42"/>
      <c r="W229" s="42"/>
      <c r="X229" s="42"/>
      <c r="Y229" s="42"/>
      <c r="Z229" s="42"/>
      <c r="AA229" s="42"/>
    </row>
    <row r="230">
      <c r="A230" s="284" t="s">
        <v>1237</v>
      </c>
      <c r="B230" s="264">
        <v>9.9602882E7</v>
      </c>
      <c r="C230" s="265" t="s">
        <v>74</v>
      </c>
      <c r="D230" s="263" t="s">
        <v>82</v>
      </c>
      <c r="E230" s="266">
        <v>45684.0</v>
      </c>
      <c r="F230" s="264" t="s">
        <v>98</v>
      </c>
      <c r="G230" s="285" t="s">
        <v>1238</v>
      </c>
      <c r="H230" s="268"/>
      <c r="I230" s="269" t="s">
        <v>479</v>
      </c>
      <c r="J230" s="270" t="s">
        <v>128</v>
      </c>
      <c r="K230" s="271">
        <v>45740.0</v>
      </c>
      <c r="L230" s="272"/>
      <c r="M230" s="263"/>
      <c r="N230" s="42"/>
      <c r="O230" s="42"/>
      <c r="P230" s="42"/>
      <c r="Q230" s="42"/>
      <c r="R230" s="42"/>
      <c r="S230" s="42"/>
      <c r="T230" s="42"/>
      <c r="U230" s="42"/>
      <c r="V230" s="42"/>
      <c r="W230" s="42"/>
      <c r="X230" s="42"/>
      <c r="Y230" s="42"/>
      <c r="Z230" s="42"/>
      <c r="AA230" s="42"/>
    </row>
    <row r="231">
      <c r="A231" s="284" t="s">
        <v>1239</v>
      </c>
      <c r="B231" s="264">
        <v>9.2766866E7</v>
      </c>
      <c r="C231" s="265" t="s">
        <v>74</v>
      </c>
      <c r="D231" s="263" t="s">
        <v>1240</v>
      </c>
      <c r="E231" s="266">
        <v>45684.0</v>
      </c>
      <c r="F231" s="264" t="s">
        <v>98</v>
      </c>
      <c r="G231" s="285" t="s">
        <v>1241</v>
      </c>
      <c r="H231" s="268"/>
      <c r="I231" s="269" t="s">
        <v>479</v>
      </c>
      <c r="J231" s="270" t="s">
        <v>427</v>
      </c>
      <c r="K231" s="271">
        <v>45805.0</v>
      </c>
      <c r="L231" s="272"/>
      <c r="M231" s="263"/>
      <c r="N231" s="42"/>
      <c r="O231" s="42"/>
      <c r="P231" s="42"/>
      <c r="Q231" s="42"/>
      <c r="R231" s="42"/>
      <c r="S231" s="42"/>
      <c r="T231" s="42"/>
      <c r="U231" s="42"/>
      <c r="V231" s="42"/>
      <c r="W231" s="42"/>
      <c r="X231" s="42"/>
      <c r="Y231" s="42"/>
      <c r="Z231" s="42"/>
      <c r="AA231" s="42"/>
    </row>
    <row r="232">
      <c r="A232" s="284" t="s">
        <v>1242</v>
      </c>
      <c r="B232" s="264">
        <v>9.9325048E7</v>
      </c>
      <c r="C232" s="265" t="s">
        <v>74</v>
      </c>
      <c r="D232" s="263" t="s">
        <v>82</v>
      </c>
      <c r="E232" s="266">
        <v>45684.0</v>
      </c>
      <c r="F232" s="264" t="s">
        <v>98</v>
      </c>
      <c r="G232" s="285" t="s">
        <v>1243</v>
      </c>
      <c r="H232" s="268"/>
      <c r="I232" s="269" t="s">
        <v>479</v>
      </c>
      <c r="J232" s="270" t="s">
        <v>427</v>
      </c>
      <c r="K232" s="271">
        <v>45686.0</v>
      </c>
      <c r="L232" s="272"/>
      <c r="M232" s="263"/>
      <c r="N232" s="42"/>
      <c r="O232" s="42"/>
      <c r="P232" s="42"/>
      <c r="Q232" s="42"/>
      <c r="R232" s="42"/>
      <c r="S232" s="42"/>
      <c r="T232" s="42"/>
      <c r="U232" s="42"/>
      <c r="V232" s="42"/>
      <c r="W232" s="42"/>
      <c r="X232" s="42"/>
      <c r="Y232" s="42"/>
      <c r="Z232" s="42"/>
      <c r="AA232" s="42"/>
    </row>
    <row r="233">
      <c r="A233" s="284" t="s">
        <v>1244</v>
      </c>
      <c r="B233" s="264">
        <v>9.4030233E7</v>
      </c>
      <c r="C233" s="265" t="s">
        <v>74</v>
      </c>
      <c r="D233" s="263" t="s">
        <v>923</v>
      </c>
      <c r="E233" s="266">
        <v>45686.0</v>
      </c>
      <c r="F233" s="264" t="s">
        <v>98</v>
      </c>
      <c r="G233" s="285" t="s">
        <v>1245</v>
      </c>
      <c r="H233" s="268"/>
      <c r="I233" s="269" t="s">
        <v>479</v>
      </c>
      <c r="J233" s="270" t="s">
        <v>111</v>
      </c>
      <c r="K233" s="271">
        <v>45705.0</v>
      </c>
      <c r="L233" s="272"/>
      <c r="M233" s="263"/>
      <c r="N233" s="42"/>
      <c r="O233" s="42"/>
      <c r="P233" s="42"/>
      <c r="Q233" s="42"/>
      <c r="R233" s="42"/>
      <c r="S233" s="42"/>
      <c r="T233" s="42"/>
      <c r="U233" s="42"/>
      <c r="V233" s="42"/>
      <c r="W233" s="42"/>
      <c r="X233" s="42"/>
      <c r="Y233" s="42"/>
      <c r="Z233" s="42"/>
      <c r="AA233" s="42"/>
    </row>
    <row r="234">
      <c r="A234" s="284" t="s">
        <v>1246</v>
      </c>
      <c r="B234" s="264">
        <v>7.9598102E7</v>
      </c>
      <c r="C234" s="265" t="s">
        <v>74</v>
      </c>
      <c r="D234" s="263" t="s">
        <v>82</v>
      </c>
      <c r="E234" s="266">
        <v>45686.0</v>
      </c>
      <c r="F234" s="264" t="s">
        <v>98</v>
      </c>
      <c r="G234" s="285" t="s">
        <v>1247</v>
      </c>
      <c r="H234" s="270" t="s">
        <v>897</v>
      </c>
      <c r="I234" s="269" t="s">
        <v>479</v>
      </c>
      <c r="J234" s="270" t="s">
        <v>111</v>
      </c>
      <c r="K234" s="271">
        <v>45692.0</v>
      </c>
      <c r="L234" s="272"/>
      <c r="M234" s="263"/>
      <c r="N234" s="42"/>
      <c r="O234" s="42"/>
      <c r="P234" s="42"/>
      <c r="Q234" s="42"/>
      <c r="R234" s="42"/>
      <c r="S234" s="42"/>
      <c r="T234" s="42"/>
      <c r="U234" s="42"/>
      <c r="V234" s="42"/>
      <c r="W234" s="42"/>
      <c r="X234" s="42"/>
      <c r="Y234" s="42"/>
      <c r="Z234" s="42"/>
      <c r="AA234" s="42"/>
    </row>
    <row r="235">
      <c r="A235" s="284" t="s">
        <v>1248</v>
      </c>
      <c r="B235" s="264">
        <v>9.8288469E7</v>
      </c>
      <c r="C235" s="265" t="s">
        <v>74</v>
      </c>
      <c r="D235" s="263" t="s">
        <v>82</v>
      </c>
      <c r="E235" s="266">
        <v>45686.0</v>
      </c>
      <c r="F235" s="264" t="s">
        <v>98</v>
      </c>
      <c r="G235" s="285" t="s">
        <v>1249</v>
      </c>
      <c r="H235" s="268"/>
      <c r="I235" s="269" t="s">
        <v>479</v>
      </c>
      <c r="J235" s="270" t="s">
        <v>427</v>
      </c>
      <c r="K235" s="271">
        <v>45686.0</v>
      </c>
      <c r="L235" s="272"/>
      <c r="M235" s="263"/>
      <c r="N235" s="42"/>
      <c r="O235" s="42"/>
      <c r="P235" s="42"/>
      <c r="Q235" s="42"/>
      <c r="R235" s="42"/>
      <c r="S235" s="42"/>
      <c r="T235" s="42"/>
      <c r="U235" s="42"/>
      <c r="V235" s="42"/>
      <c r="W235" s="42"/>
      <c r="X235" s="42"/>
      <c r="Y235" s="42"/>
      <c r="Z235" s="42"/>
      <c r="AA235" s="42"/>
    </row>
    <row r="236">
      <c r="A236" s="284" t="s">
        <v>1250</v>
      </c>
      <c r="B236" s="264">
        <v>9.2148051E7</v>
      </c>
      <c r="C236" s="265" t="s">
        <v>413</v>
      </c>
      <c r="D236" s="263" t="s">
        <v>82</v>
      </c>
      <c r="E236" s="266">
        <v>45686.0</v>
      </c>
      <c r="F236" s="264" t="s">
        <v>98</v>
      </c>
      <c r="G236" s="285" t="s">
        <v>1251</v>
      </c>
      <c r="H236" s="268"/>
      <c r="I236" s="269" t="s">
        <v>479</v>
      </c>
      <c r="J236" s="270" t="s">
        <v>427</v>
      </c>
      <c r="K236" s="271">
        <v>45686.0</v>
      </c>
      <c r="L236" s="287"/>
      <c r="M236" s="263"/>
      <c r="N236" s="42"/>
      <c r="O236" s="42"/>
      <c r="P236" s="42"/>
      <c r="Q236" s="42"/>
      <c r="R236" s="42"/>
      <c r="S236" s="42"/>
      <c r="T236" s="42"/>
      <c r="U236" s="42"/>
      <c r="V236" s="42"/>
      <c r="W236" s="42"/>
      <c r="X236" s="42"/>
      <c r="Y236" s="42"/>
      <c r="Z236" s="42"/>
      <c r="AA236" s="42"/>
    </row>
    <row r="237">
      <c r="A237" s="284" t="s">
        <v>1252</v>
      </c>
      <c r="B237" s="264">
        <v>9.9343989E7</v>
      </c>
      <c r="C237" s="265" t="s">
        <v>74</v>
      </c>
      <c r="D237" s="263" t="s">
        <v>1192</v>
      </c>
      <c r="E237" s="266">
        <v>45686.0</v>
      </c>
      <c r="F237" s="264" t="s">
        <v>98</v>
      </c>
      <c r="G237" s="285" t="s">
        <v>1253</v>
      </c>
      <c r="H237" s="268"/>
      <c r="I237" s="269" t="s">
        <v>479</v>
      </c>
      <c r="J237" s="270" t="s">
        <v>111</v>
      </c>
      <c r="K237" s="271">
        <v>45701.0</v>
      </c>
      <c r="L237" s="272"/>
      <c r="M237" s="263"/>
      <c r="N237" s="42"/>
      <c r="O237" s="42"/>
      <c r="P237" s="42"/>
      <c r="Q237" s="42"/>
      <c r="R237" s="42"/>
      <c r="S237" s="42"/>
      <c r="T237" s="42"/>
      <c r="U237" s="42"/>
      <c r="V237" s="42"/>
      <c r="W237" s="42"/>
      <c r="X237" s="42"/>
      <c r="Y237" s="42"/>
      <c r="Z237" s="42"/>
      <c r="AA237" s="42"/>
    </row>
    <row r="238">
      <c r="A238" s="284" t="s">
        <v>1254</v>
      </c>
      <c r="B238" s="264">
        <v>9.4669976E7</v>
      </c>
      <c r="C238" s="265" t="s">
        <v>413</v>
      </c>
      <c r="D238" s="263" t="s">
        <v>82</v>
      </c>
      <c r="E238" s="266">
        <v>45686.0</v>
      </c>
      <c r="F238" s="264" t="s">
        <v>98</v>
      </c>
      <c r="G238" s="285" t="s">
        <v>1255</v>
      </c>
      <c r="H238" s="268"/>
      <c r="I238" s="269" t="s">
        <v>479</v>
      </c>
      <c r="J238" s="270" t="s">
        <v>111</v>
      </c>
      <c r="K238" s="271">
        <v>45686.0</v>
      </c>
      <c r="L238" s="272"/>
      <c r="M238" s="263"/>
      <c r="N238" s="42"/>
      <c r="O238" s="42"/>
      <c r="P238" s="42"/>
      <c r="Q238" s="42"/>
      <c r="R238" s="42"/>
      <c r="S238" s="42"/>
      <c r="T238" s="42"/>
      <c r="U238" s="42"/>
      <c r="V238" s="42"/>
      <c r="W238" s="42"/>
      <c r="X238" s="42"/>
      <c r="Y238" s="42"/>
      <c r="Z238" s="42"/>
      <c r="AA238" s="42"/>
    </row>
    <row r="239">
      <c r="A239" s="284" t="s">
        <v>1256</v>
      </c>
      <c r="B239" s="264">
        <v>9.8381111E7</v>
      </c>
      <c r="C239" s="265" t="s">
        <v>74</v>
      </c>
      <c r="D239" s="263" t="s">
        <v>82</v>
      </c>
      <c r="E239" s="266">
        <v>45686.0</v>
      </c>
      <c r="F239" s="264" t="s">
        <v>98</v>
      </c>
      <c r="G239" s="285" t="s">
        <v>1257</v>
      </c>
      <c r="H239" s="270" t="s">
        <v>897</v>
      </c>
      <c r="I239" s="269" t="s">
        <v>479</v>
      </c>
      <c r="J239" s="270" t="s">
        <v>111</v>
      </c>
      <c r="K239" s="271">
        <v>45705.0</v>
      </c>
      <c r="L239" s="272"/>
      <c r="M239" s="263"/>
      <c r="N239" s="42"/>
      <c r="O239" s="42"/>
      <c r="P239" s="42"/>
      <c r="Q239" s="42"/>
      <c r="R239" s="42"/>
      <c r="S239" s="42"/>
      <c r="T239" s="42"/>
      <c r="U239" s="42"/>
      <c r="V239" s="42"/>
      <c r="W239" s="42"/>
      <c r="X239" s="42"/>
      <c r="Y239" s="42"/>
      <c r="Z239" s="42"/>
      <c r="AA239" s="42"/>
    </row>
    <row r="240">
      <c r="A240" s="284" t="s">
        <v>1258</v>
      </c>
      <c r="B240" s="264">
        <v>9.6363309E7</v>
      </c>
      <c r="C240" s="265" t="s">
        <v>74</v>
      </c>
      <c r="D240" s="263" t="s">
        <v>82</v>
      </c>
      <c r="E240" s="266">
        <v>45686.0</v>
      </c>
      <c r="F240" s="264" t="s">
        <v>98</v>
      </c>
      <c r="G240" s="285" t="s">
        <v>1259</v>
      </c>
      <c r="H240" s="268"/>
      <c r="I240" s="269" t="s">
        <v>479</v>
      </c>
      <c r="J240" s="270" t="s">
        <v>427</v>
      </c>
      <c r="K240" s="271">
        <v>45691.0</v>
      </c>
      <c r="L240" s="272"/>
      <c r="M240" s="263"/>
      <c r="N240" s="42"/>
      <c r="O240" s="42"/>
      <c r="P240" s="42"/>
      <c r="Q240" s="42"/>
      <c r="R240" s="42"/>
      <c r="S240" s="42"/>
      <c r="T240" s="42"/>
      <c r="U240" s="42"/>
      <c r="V240" s="42"/>
      <c r="W240" s="42"/>
      <c r="X240" s="42"/>
      <c r="Y240" s="42"/>
      <c r="Z240" s="42"/>
      <c r="AA240" s="42"/>
    </row>
    <row r="241">
      <c r="A241" s="284" t="s">
        <v>1260</v>
      </c>
      <c r="B241" s="264">
        <v>9.7777464E7</v>
      </c>
      <c r="C241" s="265" t="s">
        <v>224</v>
      </c>
      <c r="D241" s="263" t="s">
        <v>82</v>
      </c>
      <c r="E241" s="266">
        <v>45686.0</v>
      </c>
      <c r="F241" s="264" t="s">
        <v>98</v>
      </c>
      <c r="G241" s="285" t="s">
        <v>1261</v>
      </c>
      <c r="H241" s="270" t="s">
        <v>437</v>
      </c>
      <c r="I241" s="269" t="s">
        <v>479</v>
      </c>
      <c r="J241" s="270" t="s">
        <v>427</v>
      </c>
      <c r="K241" s="271">
        <v>45740.0</v>
      </c>
      <c r="L241" s="272"/>
      <c r="M241" s="263"/>
      <c r="N241" s="42"/>
      <c r="O241" s="42"/>
      <c r="P241" s="42"/>
      <c r="Q241" s="42"/>
      <c r="R241" s="42"/>
      <c r="S241" s="42"/>
      <c r="T241" s="42"/>
      <c r="U241" s="42"/>
      <c r="V241" s="42"/>
      <c r="W241" s="42"/>
      <c r="X241" s="42"/>
      <c r="Y241" s="42"/>
      <c r="Z241" s="42"/>
      <c r="AA241" s="42"/>
    </row>
    <row r="242">
      <c r="A242" s="284" t="s">
        <v>1262</v>
      </c>
      <c r="B242" s="264">
        <v>9.9447174E7</v>
      </c>
      <c r="C242" s="265" t="s">
        <v>74</v>
      </c>
      <c r="D242" s="263" t="s">
        <v>82</v>
      </c>
      <c r="E242" s="266">
        <v>45686.0</v>
      </c>
      <c r="F242" s="264" t="s">
        <v>98</v>
      </c>
      <c r="G242" s="285" t="s">
        <v>1249</v>
      </c>
      <c r="H242" s="268"/>
      <c r="I242" s="269" t="s">
        <v>479</v>
      </c>
      <c r="J242" s="270" t="s">
        <v>427</v>
      </c>
      <c r="K242" s="271">
        <v>45686.0</v>
      </c>
      <c r="L242" s="272"/>
      <c r="M242" s="263"/>
      <c r="N242" s="42"/>
      <c r="O242" s="42"/>
      <c r="P242" s="42"/>
      <c r="Q242" s="42"/>
      <c r="R242" s="42"/>
      <c r="S242" s="42"/>
      <c r="T242" s="42"/>
      <c r="U242" s="42"/>
      <c r="V242" s="42"/>
      <c r="W242" s="42"/>
      <c r="X242" s="42"/>
      <c r="Y242" s="42"/>
      <c r="Z242" s="42"/>
      <c r="AA242" s="42"/>
    </row>
    <row r="243">
      <c r="A243" s="284" t="s">
        <v>1263</v>
      </c>
      <c r="B243" s="264">
        <v>9.24482E7</v>
      </c>
      <c r="C243" s="265" t="s">
        <v>74</v>
      </c>
      <c r="D243" s="263" t="s">
        <v>82</v>
      </c>
      <c r="E243" s="266">
        <v>45686.0</v>
      </c>
      <c r="F243" s="264" t="s">
        <v>98</v>
      </c>
      <c r="G243" s="285" t="s">
        <v>1264</v>
      </c>
      <c r="H243" s="268"/>
      <c r="I243" s="269" t="s">
        <v>479</v>
      </c>
      <c r="J243" s="270" t="s">
        <v>427</v>
      </c>
      <c r="K243" s="271">
        <v>45691.0</v>
      </c>
      <c r="L243" s="272"/>
      <c r="M243" s="263"/>
      <c r="N243" s="42"/>
      <c r="O243" s="42"/>
      <c r="P243" s="42"/>
      <c r="Q243" s="42"/>
      <c r="R243" s="42"/>
      <c r="S243" s="42"/>
      <c r="T243" s="42"/>
      <c r="U243" s="42"/>
      <c r="V243" s="42"/>
      <c r="W243" s="42"/>
      <c r="X243" s="42"/>
      <c r="Y243" s="42"/>
      <c r="Z243" s="42"/>
      <c r="AA243" s="42"/>
    </row>
    <row r="244">
      <c r="A244" s="284" t="s">
        <v>1265</v>
      </c>
      <c r="B244" s="264">
        <v>9.6618826E7</v>
      </c>
      <c r="C244" s="265" t="s">
        <v>74</v>
      </c>
      <c r="D244" s="263" t="s">
        <v>82</v>
      </c>
      <c r="E244" s="266">
        <v>45686.0</v>
      </c>
      <c r="F244" s="264" t="s">
        <v>98</v>
      </c>
      <c r="G244" s="285" t="s">
        <v>1266</v>
      </c>
      <c r="H244" s="268"/>
      <c r="I244" s="269" t="s">
        <v>479</v>
      </c>
      <c r="J244" s="270" t="s">
        <v>128</v>
      </c>
      <c r="K244" s="271">
        <v>45691.0</v>
      </c>
      <c r="L244" s="272"/>
      <c r="M244" s="263"/>
      <c r="N244" s="42"/>
      <c r="O244" s="42"/>
      <c r="P244" s="42"/>
      <c r="Q244" s="42"/>
      <c r="R244" s="42"/>
      <c r="S244" s="42"/>
      <c r="T244" s="42"/>
      <c r="U244" s="42"/>
      <c r="V244" s="42"/>
      <c r="W244" s="42"/>
      <c r="X244" s="42"/>
      <c r="Y244" s="42"/>
      <c r="Z244" s="42"/>
      <c r="AA244" s="42"/>
    </row>
    <row r="245">
      <c r="A245" s="284" t="s">
        <v>1267</v>
      </c>
      <c r="B245" s="264">
        <v>9.9893363E7</v>
      </c>
      <c r="C245" s="265" t="s">
        <v>74</v>
      </c>
      <c r="D245" s="263" t="s">
        <v>82</v>
      </c>
      <c r="E245" s="266">
        <v>45686.0</v>
      </c>
      <c r="F245" s="264" t="s">
        <v>98</v>
      </c>
      <c r="G245" s="285" t="s">
        <v>1268</v>
      </c>
      <c r="H245" s="270" t="s">
        <v>437</v>
      </c>
      <c r="I245" s="269" t="s">
        <v>479</v>
      </c>
      <c r="J245" s="270" t="s">
        <v>427</v>
      </c>
      <c r="K245" s="271">
        <v>45727.0</v>
      </c>
      <c r="L245" s="272"/>
      <c r="M245" s="263"/>
      <c r="N245" s="42"/>
      <c r="O245" s="42"/>
      <c r="P245" s="42"/>
      <c r="Q245" s="42"/>
      <c r="R245" s="42"/>
      <c r="S245" s="42"/>
      <c r="T245" s="42"/>
      <c r="U245" s="42"/>
      <c r="V245" s="42"/>
      <c r="W245" s="42"/>
      <c r="X245" s="42"/>
      <c r="Y245" s="42"/>
      <c r="Z245" s="42"/>
      <c r="AA245" s="42"/>
    </row>
    <row r="246">
      <c r="A246" s="284" t="s">
        <v>1269</v>
      </c>
      <c r="B246" s="264">
        <v>9.5699611E7</v>
      </c>
      <c r="C246" s="265" t="s">
        <v>74</v>
      </c>
      <c r="D246" s="263" t="s">
        <v>82</v>
      </c>
      <c r="E246" s="266">
        <v>45690.0</v>
      </c>
      <c r="F246" s="264" t="s">
        <v>98</v>
      </c>
      <c r="G246" s="285" t="s">
        <v>1270</v>
      </c>
      <c r="H246" s="270" t="s">
        <v>437</v>
      </c>
      <c r="I246" s="269" t="s">
        <v>479</v>
      </c>
      <c r="J246" s="270" t="s">
        <v>427</v>
      </c>
      <c r="K246" s="271">
        <v>45711.0</v>
      </c>
      <c r="L246" s="272"/>
      <c r="M246" s="263"/>
      <c r="N246" s="42"/>
      <c r="O246" s="42"/>
      <c r="P246" s="42"/>
      <c r="Q246" s="42"/>
      <c r="R246" s="42"/>
      <c r="S246" s="42"/>
      <c r="T246" s="42"/>
      <c r="U246" s="42"/>
      <c r="V246" s="42"/>
      <c r="W246" s="42"/>
      <c r="X246" s="42"/>
      <c r="Y246" s="42"/>
      <c r="Z246" s="42"/>
      <c r="AA246" s="42"/>
    </row>
    <row r="247">
      <c r="A247" s="284"/>
      <c r="B247" s="264"/>
      <c r="C247" s="265"/>
      <c r="D247" s="263"/>
      <c r="E247" s="266"/>
      <c r="F247" s="264"/>
      <c r="G247" s="285"/>
      <c r="H247" s="268"/>
      <c r="I247" s="269"/>
      <c r="J247" s="270"/>
      <c r="K247" s="271"/>
      <c r="L247" s="272"/>
      <c r="M247" s="263"/>
      <c r="N247" s="42"/>
      <c r="O247" s="42"/>
      <c r="P247" s="42"/>
      <c r="Q247" s="42"/>
      <c r="R247" s="42"/>
      <c r="S247" s="42"/>
      <c r="T247" s="42"/>
      <c r="U247" s="42"/>
      <c r="V247" s="42"/>
      <c r="W247" s="42"/>
      <c r="X247" s="42"/>
      <c r="Y247" s="42"/>
      <c r="Z247" s="42"/>
      <c r="AA247" s="42"/>
    </row>
    <row r="248">
      <c r="A248" s="284" t="s">
        <v>1271</v>
      </c>
      <c r="B248" s="264">
        <v>9.2494104E7</v>
      </c>
      <c r="C248" s="265" t="s">
        <v>74</v>
      </c>
      <c r="D248" s="263" t="s">
        <v>1208</v>
      </c>
      <c r="E248" s="266">
        <v>45690.0</v>
      </c>
      <c r="F248" s="264" t="s">
        <v>98</v>
      </c>
      <c r="G248" s="285" t="s">
        <v>1272</v>
      </c>
      <c r="H248" s="268"/>
      <c r="I248" s="269" t="s">
        <v>479</v>
      </c>
      <c r="J248" s="270" t="s">
        <v>1273</v>
      </c>
      <c r="K248" s="271">
        <v>45722.0</v>
      </c>
      <c r="L248" s="272"/>
      <c r="M248" s="263"/>
      <c r="N248" s="42"/>
      <c r="O248" s="42"/>
      <c r="P248" s="42"/>
      <c r="Q248" s="42"/>
      <c r="R248" s="42"/>
      <c r="S248" s="42"/>
      <c r="T248" s="42"/>
      <c r="U248" s="42"/>
      <c r="V248" s="42"/>
      <c r="W248" s="42"/>
      <c r="X248" s="42"/>
      <c r="Y248" s="42"/>
      <c r="Z248" s="42"/>
      <c r="AA248" s="42"/>
    </row>
    <row r="249">
      <c r="A249" s="284" t="s">
        <v>1274</v>
      </c>
      <c r="B249" s="264">
        <v>9.0950473E7</v>
      </c>
      <c r="C249" s="265" t="s">
        <v>224</v>
      </c>
      <c r="D249" s="263" t="s">
        <v>82</v>
      </c>
      <c r="E249" s="266">
        <v>45690.0</v>
      </c>
      <c r="F249" s="264" t="s">
        <v>98</v>
      </c>
      <c r="G249" s="285" t="s">
        <v>1275</v>
      </c>
      <c r="H249" s="270" t="s">
        <v>897</v>
      </c>
      <c r="I249" s="269" t="s">
        <v>479</v>
      </c>
      <c r="J249" s="270" t="s">
        <v>128</v>
      </c>
      <c r="K249" s="271">
        <v>45740.0</v>
      </c>
      <c r="L249" s="272"/>
      <c r="M249" s="263"/>
      <c r="N249" s="42"/>
      <c r="O249" s="42"/>
      <c r="P249" s="42"/>
      <c r="Q249" s="42"/>
      <c r="R249" s="42"/>
      <c r="S249" s="42"/>
      <c r="T249" s="42"/>
      <c r="U249" s="42"/>
      <c r="V249" s="42"/>
      <c r="W249" s="42"/>
      <c r="X249" s="42"/>
      <c r="Y249" s="42"/>
      <c r="Z249" s="42"/>
      <c r="AA249" s="42"/>
    </row>
    <row r="250">
      <c r="A250" s="284" t="s">
        <v>1276</v>
      </c>
      <c r="B250" s="264">
        <v>9.5377086E7</v>
      </c>
      <c r="C250" s="265" t="s">
        <v>74</v>
      </c>
      <c r="D250" s="263" t="s">
        <v>923</v>
      </c>
      <c r="E250" s="266">
        <v>45691.0</v>
      </c>
      <c r="F250" s="264" t="s">
        <v>98</v>
      </c>
      <c r="G250" s="285" t="s">
        <v>1277</v>
      </c>
      <c r="H250" s="268"/>
      <c r="I250" s="269" t="s">
        <v>479</v>
      </c>
      <c r="J250" s="270" t="s">
        <v>1186</v>
      </c>
      <c r="K250" s="271">
        <v>45700.0</v>
      </c>
      <c r="L250" s="272"/>
      <c r="M250" s="263"/>
      <c r="N250" s="42"/>
      <c r="O250" s="42"/>
      <c r="P250" s="42"/>
      <c r="Q250" s="42"/>
      <c r="R250" s="42"/>
      <c r="S250" s="42"/>
      <c r="T250" s="42"/>
      <c r="U250" s="42"/>
      <c r="V250" s="42"/>
      <c r="W250" s="42"/>
      <c r="X250" s="42"/>
      <c r="Y250" s="42"/>
      <c r="Z250" s="42"/>
      <c r="AA250" s="42"/>
    </row>
    <row r="251">
      <c r="A251" s="284"/>
      <c r="B251" s="264">
        <v>9.7298989E7</v>
      </c>
      <c r="C251" s="265" t="s">
        <v>74</v>
      </c>
      <c r="D251" s="263" t="s">
        <v>82</v>
      </c>
      <c r="E251" s="266">
        <v>45691.0</v>
      </c>
      <c r="F251" s="264" t="s">
        <v>98</v>
      </c>
      <c r="G251" s="285" t="s">
        <v>1278</v>
      </c>
      <c r="H251" s="268"/>
      <c r="I251" s="269" t="s">
        <v>479</v>
      </c>
      <c r="J251" s="270" t="s">
        <v>111</v>
      </c>
      <c r="K251" s="271">
        <v>45700.0</v>
      </c>
      <c r="L251" s="272"/>
      <c r="M251" s="263"/>
      <c r="N251" s="42"/>
      <c r="O251" s="42"/>
      <c r="P251" s="42"/>
      <c r="Q251" s="42"/>
      <c r="R251" s="42"/>
      <c r="S251" s="42"/>
      <c r="T251" s="42"/>
      <c r="U251" s="42"/>
      <c r="V251" s="42"/>
      <c r="W251" s="42"/>
      <c r="X251" s="42"/>
      <c r="Y251" s="42"/>
      <c r="Z251" s="42"/>
      <c r="AA251" s="42"/>
    </row>
    <row r="252">
      <c r="A252" s="284" t="s">
        <v>1279</v>
      </c>
      <c r="B252" s="264">
        <v>9.2114333E7</v>
      </c>
      <c r="C252" s="265" t="s">
        <v>169</v>
      </c>
      <c r="D252" s="263" t="s">
        <v>82</v>
      </c>
      <c r="E252" s="266">
        <v>45691.0</v>
      </c>
      <c r="F252" s="264" t="s">
        <v>98</v>
      </c>
      <c r="G252" s="285" t="s">
        <v>1280</v>
      </c>
      <c r="H252" s="270" t="s">
        <v>179</v>
      </c>
      <c r="I252" s="269" t="s">
        <v>479</v>
      </c>
      <c r="J252" s="270" t="s">
        <v>111</v>
      </c>
      <c r="K252" s="271">
        <v>45715.0</v>
      </c>
      <c r="L252" s="272"/>
      <c r="M252" s="263"/>
      <c r="N252" s="42"/>
      <c r="O252" s="42"/>
      <c r="P252" s="42"/>
      <c r="Q252" s="42"/>
      <c r="R252" s="42"/>
      <c r="S252" s="42"/>
      <c r="T252" s="42"/>
      <c r="U252" s="42"/>
      <c r="V252" s="42"/>
      <c r="W252" s="42"/>
      <c r="X252" s="42"/>
      <c r="Y252" s="42"/>
      <c r="Z252" s="42"/>
      <c r="AA252" s="42"/>
    </row>
    <row r="253">
      <c r="A253" s="284" t="s">
        <v>1281</v>
      </c>
      <c r="B253" s="264">
        <v>9.9810884E7</v>
      </c>
      <c r="C253" s="265" t="s">
        <v>74</v>
      </c>
      <c r="D253" s="263" t="s">
        <v>82</v>
      </c>
      <c r="E253" s="266">
        <v>45693.0</v>
      </c>
      <c r="F253" s="264" t="s">
        <v>98</v>
      </c>
      <c r="G253" s="285" t="s">
        <v>1282</v>
      </c>
      <c r="H253" s="270" t="s">
        <v>897</v>
      </c>
      <c r="I253" s="269" t="s">
        <v>479</v>
      </c>
      <c r="J253" s="270" t="s">
        <v>891</v>
      </c>
      <c r="K253" s="271">
        <v>45697.0</v>
      </c>
      <c r="L253" s="272"/>
      <c r="M253" s="263"/>
      <c r="N253" s="42"/>
      <c r="O253" s="42"/>
      <c r="P253" s="42"/>
      <c r="Q253" s="42"/>
      <c r="R253" s="42"/>
      <c r="S253" s="42"/>
      <c r="T253" s="42"/>
      <c r="U253" s="42"/>
      <c r="V253" s="42"/>
      <c r="W253" s="42"/>
      <c r="X253" s="42"/>
      <c r="Y253" s="42"/>
      <c r="Z253" s="42"/>
      <c r="AA253" s="42"/>
    </row>
    <row r="254">
      <c r="A254" s="284"/>
      <c r="B254" s="264"/>
      <c r="C254" s="265"/>
      <c r="D254" s="263"/>
      <c r="E254" s="266"/>
      <c r="F254" s="264"/>
      <c r="G254" s="285"/>
      <c r="H254" s="268"/>
      <c r="I254" s="269"/>
      <c r="J254" s="270"/>
      <c r="K254" s="271"/>
      <c r="L254" s="272"/>
      <c r="M254" s="263"/>
      <c r="N254" s="42"/>
      <c r="O254" s="42"/>
      <c r="P254" s="42"/>
      <c r="Q254" s="42"/>
      <c r="R254" s="42"/>
      <c r="S254" s="42"/>
      <c r="T254" s="42"/>
      <c r="U254" s="42"/>
      <c r="V254" s="42"/>
      <c r="W254" s="42"/>
      <c r="X254" s="42"/>
      <c r="Y254" s="42"/>
      <c r="Z254" s="42"/>
      <c r="AA254" s="42"/>
    </row>
    <row r="255">
      <c r="A255" s="288" t="s">
        <v>1283</v>
      </c>
      <c r="B255" s="264"/>
      <c r="C255" s="265"/>
      <c r="D255" s="263"/>
      <c r="E255" s="266"/>
      <c r="F255" s="264"/>
      <c r="G255" s="285"/>
      <c r="H255" s="268"/>
      <c r="I255" s="269"/>
      <c r="J255" s="270"/>
      <c r="K255" s="271"/>
      <c r="L255" s="272"/>
      <c r="M255" s="263"/>
      <c r="N255" s="42"/>
      <c r="O255" s="42"/>
      <c r="P255" s="42"/>
      <c r="Q255" s="42"/>
      <c r="R255" s="42"/>
      <c r="S255" s="42"/>
      <c r="T255" s="42"/>
      <c r="U255" s="42"/>
      <c r="V255" s="42"/>
      <c r="W255" s="42"/>
      <c r="X255" s="42"/>
      <c r="Y255" s="42"/>
      <c r="Z255" s="42"/>
      <c r="AA255" s="42"/>
    </row>
    <row r="256">
      <c r="A256" s="289" t="s">
        <v>1284</v>
      </c>
      <c r="B256" s="264" t="s">
        <v>1285</v>
      </c>
      <c r="C256" s="265" t="s">
        <v>224</v>
      </c>
      <c r="D256" s="263" t="s">
        <v>82</v>
      </c>
      <c r="E256" s="266">
        <v>45693.0</v>
      </c>
      <c r="F256" s="264" t="s">
        <v>98</v>
      </c>
      <c r="G256" s="285" t="s">
        <v>1286</v>
      </c>
      <c r="H256" s="268"/>
      <c r="I256" s="269" t="s">
        <v>181</v>
      </c>
      <c r="J256" s="270"/>
      <c r="K256" s="271"/>
      <c r="L256" s="272"/>
      <c r="M256" s="263"/>
      <c r="N256" s="42"/>
      <c r="O256" s="42"/>
      <c r="P256" s="42"/>
      <c r="Q256" s="42"/>
      <c r="R256" s="42"/>
      <c r="S256" s="42"/>
      <c r="T256" s="42"/>
      <c r="U256" s="42"/>
      <c r="V256" s="42"/>
      <c r="W256" s="42"/>
      <c r="X256" s="42"/>
      <c r="Y256" s="42"/>
      <c r="Z256" s="42"/>
      <c r="AA256" s="42"/>
    </row>
    <row r="257">
      <c r="A257" s="284" t="s">
        <v>1288</v>
      </c>
      <c r="B257" s="264">
        <v>9.9211742E7</v>
      </c>
      <c r="C257" s="265" t="s">
        <v>224</v>
      </c>
      <c r="D257" s="263" t="s">
        <v>82</v>
      </c>
      <c r="E257" s="266">
        <v>45697.0</v>
      </c>
      <c r="F257" s="264" t="s">
        <v>98</v>
      </c>
      <c r="G257" s="285" t="s">
        <v>1289</v>
      </c>
      <c r="H257" s="270" t="s">
        <v>897</v>
      </c>
      <c r="I257" s="269" t="s">
        <v>479</v>
      </c>
      <c r="J257" s="270" t="s">
        <v>427</v>
      </c>
      <c r="K257" s="271">
        <v>45742.0</v>
      </c>
      <c r="L257" s="272"/>
      <c r="M257" s="263"/>
      <c r="N257" s="42"/>
      <c r="O257" s="42"/>
      <c r="P257" s="42"/>
      <c r="Q257" s="42"/>
      <c r="R257" s="42"/>
      <c r="S257" s="42"/>
      <c r="T257" s="42"/>
      <c r="U257" s="42"/>
      <c r="V257" s="42"/>
      <c r="W257" s="42"/>
      <c r="X257" s="42"/>
      <c r="Y257" s="42"/>
      <c r="Z257" s="42"/>
      <c r="AA257" s="42"/>
    </row>
    <row r="258">
      <c r="A258" s="284"/>
      <c r="B258" s="264"/>
      <c r="C258" s="265"/>
      <c r="D258" s="263"/>
      <c r="E258" s="266"/>
      <c r="F258" s="264"/>
      <c r="G258" s="285"/>
      <c r="H258" s="268"/>
      <c r="I258" s="269"/>
      <c r="J258" s="270"/>
      <c r="K258" s="271"/>
      <c r="L258" s="272"/>
      <c r="M258" s="263"/>
      <c r="N258" s="42"/>
      <c r="O258" s="42"/>
      <c r="P258" s="42"/>
      <c r="Q258" s="42"/>
      <c r="R258" s="42"/>
      <c r="S258" s="42"/>
      <c r="T258" s="42"/>
      <c r="U258" s="42"/>
      <c r="V258" s="42"/>
      <c r="W258" s="42"/>
      <c r="X258" s="42"/>
      <c r="Y258" s="42"/>
      <c r="Z258" s="42"/>
      <c r="AA258" s="42"/>
    </row>
    <row r="259">
      <c r="A259" s="284" t="s">
        <v>1290</v>
      </c>
      <c r="B259" s="264">
        <v>9.1405575E7</v>
      </c>
      <c r="C259" s="265" t="s">
        <v>74</v>
      </c>
      <c r="D259" s="263" t="s">
        <v>82</v>
      </c>
      <c r="E259" s="266">
        <v>45704.0</v>
      </c>
      <c r="F259" s="264" t="s">
        <v>98</v>
      </c>
      <c r="G259" s="285" t="s">
        <v>1291</v>
      </c>
      <c r="H259" s="270" t="s">
        <v>897</v>
      </c>
      <c r="I259" s="269" t="s">
        <v>479</v>
      </c>
      <c r="J259" s="270" t="s">
        <v>891</v>
      </c>
      <c r="K259" s="271">
        <v>45711.0</v>
      </c>
      <c r="L259" s="272"/>
      <c r="M259" s="263"/>
      <c r="N259" s="42"/>
      <c r="O259" s="42"/>
      <c r="P259" s="42"/>
      <c r="Q259" s="42"/>
      <c r="R259" s="42"/>
      <c r="S259" s="42"/>
      <c r="T259" s="42"/>
      <c r="U259" s="42"/>
      <c r="V259" s="42"/>
      <c r="W259" s="42"/>
      <c r="X259" s="42"/>
      <c r="Y259" s="42"/>
      <c r="Z259" s="42"/>
      <c r="AA259" s="42"/>
    </row>
    <row r="260">
      <c r="A260" s="284" t="s">
        <v>1292</v>
      </c>
      <c r="B260" s="264">
        <v>9.9188874E7</v>
      </c>
      <c r="C260" s="265" t="s">
        <v>224</v>
      </c>
      <c r="D260" s="263" t="s">
        <v>82</v>
      </c>
      <c r="E260" s="266">
        <v>45704.0</v>
      </c>
      <c r="F260" s="264" t="s">
        <v>98</v>
      </c>
      <c r="G260" s="285" t="s">
        <v>1293</v>
      </c>
      <c r="H260" s="270" t="s">
        <v>897</v>
      </c>
      <c r="I260" s="269" t="s">
        <v>479</v>
      </c>
      <c r="J260" s="270" t="s">
        <v>891</v>
      </c>
      <c r="K260" s="271">
        <v>45740.0</v>
      </c>
      <c r="L260" s="272"/>
      <c r="M260" s="263"/>
      <c r="N260" s="42"/>
      <c r="O260" s="42"/>
      <c r="P260" s="42"/>
      <c r="Q260" s="42"/>
      <c r="R260" s="42"/>
      <c r="S260" s="42"/>
      <c r="T260" s="42"/>
      <c r="U260" s="42"/>
      <c r="V260" s="42"/>
      <c r="W260" s="42"/>
      <c r="X260" s="42"/>
      <c r="Y260" s="42"/>
      <c r="Z260" s="42"/>
      <c r="AA260" s="42"/>
    </row>
    <row r="261">
      <c r="A261" s="284" t="s">
        <v>1294</v>
      </c>
      <c r="B261" s="264">
        <v>9.35388E7</v>
      </c>
      <c r="C261" s="265" t="s">
        <v>224</v>
      </c>
      <c r="D261" s="263" t="s">
        <v>82</v>
      </c>
      <c r="E261" s="266">
        <v>45705.0</v>
      </c>
      <c r="F261" s="264" t="s">
        <v>98</v>
      </c>
      <c r="G261" s="285" t="s">
        <v>1295</v>
      </c>
      <c r="H261" s="270" t="s">
        <v>897</v>
      </c>
      <c r="I261" s="269" t="s">
        <v>479</v>
      </c>
      <c r="J261" s="270" t="s">
        <v>1296</v>
      </c>
      <c r="K261" s="271">
        <v>45740.0</v>
      </c>
      <c r="L261" s="272"/>
      <c r="M261" s="263"/>
      <c r="N261" s="42"/>
      <c r="O261" s="42"/>
      <c r="P261" s="42"/>
      <c r="Q261" s="42"/>
      <c r="R261" s="42"/>
      <c r="S261" s="42"/>
      <c r="T261" s="42"/>
      <c r="U261" s="42"/>
      <c r="V261" s="42"/>
      <c r="W261" s="42"/>
      <c r="X261" s="42"/>
      <c r="Y261" s="42"/>
      <c r="Z261" s="42"/>
      <c r="AA261" s="42"/>
    </row>
    <row r="262">
      <c r="A262" s="290" t="s">
        <v>1297</v>
      </c>
      <c r="B262" s="264" t="s">
        <v>1298</v>
      </c>
      <c r="C262" s="265" t="s">
        <v>74</v>
      </c>
      <c r="D262" s="263" t="s">
        <v>82</v>
      </c>
      <c r="E262" s="266">
        <v>45711.0</v>
      </c>
      <c r="F262" s="264" t="s">
        <v>98</v>
      </c>
      <c r="G262" s="285" t="s">
        <v>1299</v>
      </c>
      <c r="H262" s="268"/>
      <c r="I262" s="269" t="s">
        <v>479</v>
      </c>
      <c r="J262" s="270" t="s">
        <v>1296</v>
      </c>
      <c r="K262" s="271">
        <v>45726.0</v>
      </c>
      <c r="L262" s="272"/>
      <c r="M262" s="263"/>
      <c r="N262" s="42"/>
      <c r="O262" s="42"/>
      <c r="P262" s="42"/>
      <c r="Q262" s="42"/>
      <c r="R262" s="42"/>
      <c r="S262" s="42"/>
      <c r="T262" s="42"/>
      <c r="U262" s="42"/>
      <c r="V262" s="42"/>
      <c r="W262" s="42"/>
      <c r="X262" s="42"/>
      <c r="Y262" s="42"/>
      <c r="Z262" s="42"/>
      <c r="AA262" s="42"/>
    </row>
    <row r="263">
      <c r="A263" s="284" t="s">
        <v>1300</v>
      </c>
      <c r="B263" s="264">
        <v>9.3216502E7</v>
      </c>
      <c r="C263" s="265" t="s">
        <v>224</v>
      </c>
      <c r="D263" s="263" t="s">
        <v>82</v>
      </c>
      <c r="E263" s="266">
        <v>45711.0</v>
      </c>
      <c r="F263" s="264" t="s">
        <v>98</v>
      </c>
      <c r="G263" s="285" t="s">
        <v>1301</v>
      </c>
      <c r="H263" s="270" t="s">
        <v>897</v>
      </c>
      <c r="I263" s="269" t="s">
        <v>479</v>
      </c>
      <c r="J263" s="270" t="s">
        <v>1296</v>
      </c>
      <c r="K263" s="271">
        <v>45741.0</v>
      </c>
      <c r="L263" s="272"/>
      <c r="M263" s="263"/>
      <c r="N263" s="42"/>
      <c r="O263" s="42"/>
      <c r="P263" s="42"/>
      <c r="Q263" s="42"/>
      <c r="R263" s="42"/>
      <c r="S263" s="42"/>
      <c r="T263" s="42"/>
      <c r="U263" s="42"/>
      <c r="V263" s="42"/>
      <c r="W263" s="42"/>
      <c r="X263" s="42"/>
      <c r="Y263" s="42"/>
      <c r="Z263" s="42"/>
      <c r="AA263" s="42"/>
    </row>
    <row r="264">
      <c r="A264" s="284" t="s">
        <v>1302</v>
      </c>
      <c r="B264" s="264" t="s">
        <v>1303</v>
      </c>
      <c r="C264" s="265" t="s">
        <v>224</v>
      </c>
      <c r="D264" s="263" t="s">
        <v>82</v>
      </c>
      <c r="E264" s="266">
        <v>45711.0</v>
      </c>
      <c r="F264" s="264" t="s">
        <v>98</v>
      </c>
      <c r="G264" s="285" t="s">
        <v>1304</v>
      </c>
      <c r="H264" s="268"/>
      <c r="I264" s="269" t="s">
        <v>479</v>
      </c>
      <c r="J264" s="270" t="s">
        <v>1296</v>
      </c>
      <c r="K264" s="271">
        <v>45726.0</v>
      </c>
      <c r="L264" s="272"/>
      <c r="M264" s="263"/>
      <c r="N264" s="42"/>
      <c r="O264" s="42"/>
      <c r="P264" s="42"/>
      <c r="Q264" s="42"/>
      <c r="R264" s="42"/>
      <c r="S264" s="42"/>
      <c r="T264" s="42"/>
      <c r="U264" s="42"/>
      <c r="V264" s="42"/>
      <c r="W264" s="42"/>
      <c r="X264" s="42"/>
      <c r="Y264" s="42"/>
      <c r="Z264" s="42"/>
      <c r="AA264" s="42"/>
    </row>
    <row r="265">
      <c r="A265" s="284" t="s">
        <v>1305</v>
      </c>
      <c r="B265" s="264">
        <v>9.8892349E7</v>
      </c>
      <c r="C265" s="265" t="s">
        <v>74</v>
      </c>
      <c r="D265" s="263" t="s">
        <v>82</v>
      </c>
      <c r="E265" s="266">
        <v>45711.0</v>
      </c>
      <c r="F265" s="264" t="s">
        <v>98</v>
      </c>
      <c r="G265" s="285" t="s">
        <v>1306</v>
      </c>
      <c r="H265" s="270" t="s">
        <v>437</v>
      </c>
      <c r="I265" s="269" t="s">
        <v>479</v>
      </c>
      <c r="J265" s="270" t="s">
        <v>1296</v>
      </c>
      <c r="K265" s="271">
        <v>45719.0</v>
      </c>
      <c r="L265" s="272"/>
      <c r="M265" s="263"/>
      <c r="N265" s="42"/>
      <c r="O265" s="42"/>
      <c r="P265" s="42"/>
      <c r="Q265" s="42"/>
      <c r="R265" s="42"/>
      <c r="S265" s="42"/>
      <c r="T265" s="42"/>
      <c r="U265" s="42"/>
      <c r="V265" s="42"/>
      <c r="W265" s="42"/>
      <c r="X265" s="42"/>
      <c r="Y265" s="42"/>
      <c r="Z265" s="42"/>
      <c r="AA265" s="42"/>
    </row>
    <row r="266">
      <c r="A266" s="284" t="s">
        <v>1307</v>
      </c>
      <c r="B266" s="264">
        <v>2.4480777E7</v>
      </c>
      <c r="C266" s="265" t="s">
        <v>74</v>
      </c>
      <c r="D266" s="263" t="s">
        <v>82</v>
      </c>
      <c r="E266" s="266">
        <v>45711.0</v>
      </c>
      <c r="F266" s="264" t="s">
        <v>98</v>
      </c>
      <c r="G266" s="285" t="s">
        <v>1308</v>
      </c>
      <c r="H266" s="268"/>
      <c r="I266" s="269" t="s">
        <v>479</v>
      </c>
      <c r="J266" s="270" t="s">
        <v>1296</v>
      </c>
      <c r="K266" s="271">
        <v>45715.0</v>
      </c>
      <c r="L266" s="272"/>
      <c r="M266" s="263"/>
      <c r="N266" s="42"/>
      <c r="O266" s="42"/>
      <c r="P266" s="42"/>
      <c r="Q266" s="42"/>
      <c r="R266" s="42"/>
      <c r="S266" s="42"/>
      <c r="T266" s="42"/>
      <c r="U266" s="42"/>
      <c r="V266" s="42"/>
      <c r="W266" s="42"/>
      <c r="X266" s="42"/>
      <c r="Y266" s="42"/>
      <c r="Z266" s="42"/>
      <c r="AA266" s="42"/>
    </row>
    <row r="267">
      <c r="A267" s="284" t="s">
        <v>1309</v>
      </c>
      <c r="B267" s="264">
        <v>2.4571962E7</v>
      </c>
      <c r="C267" s="265" t="s">
        <v>74</v>
      </c>
      <c r="D267" s="263" t="s">
        <v>82</v>
      </c>
      <c r="E267" s="266">
        <v>45711.0</v>
      </c>
      <c r="F267" s="264" t="s">
        <v>98</v>
      </c>
      <c r="G267" s="285" t="s">
        <v>1310</v>
      </c>
      <c r="H267" s="268"/>
      <c r="I267" s="269" t="s">
        <v>479</v>
      </c>
      <c r="J267" s="270" t="s">
        <v>1296</v>
      </c>
      <c r="K267" s="271">
        <v>45719.0</v>
      </c>
      <c r="L267" s="272"/>
      <c r="M267" s="263"/>
      <c r="N267" s="42"/>
      <c r="O267" s="42"/>
      <c r="P267" s="42"/>
      <c r="Q267" s="42"/>
      <c r="R267" s="42"/>
      <c r="S267" s="42"/>
      <c r="T267" s="42"/>
      <c r="U267" s="42"/>
      <c r="V267" s="42"/>
      <c r="W267" s="42"/>
      <c r="X267" s="42"/>
      <c r="Y267" s="42"/>
      <c r="Z267" s="42"/>
      <c r="AA267" s="42"/>
    </row>
    <row r="268">
      <c r="A268" s="284" t="s">
        <v>1311</v>
      </c>
      <c r="B268" s="264">
        <v>9.9119699E7</v>
      </c>
      <c r="C268" s="265" t="s">
        <v>74</v>
      </c>
      <c r="D268" s="263" t="s">
        <v>82</v>
      </c>
      <c r="E268" s="266">
        <v>45711.0</v>
      </c>
      <c r="F268" s="264" t="s">
        <v>98</v>
      </c>
      <c r="G268" s="285" t="s">
        <v>1312</v>
      </c>
      <c r="H268" s="268"/>
      <c r="I268" s="269" t="s">
        <v>479</v>
      </c>
      <c r="J268" s="270" t="s">
        <v>1296</v>
      </c>
      <c r="K268" s="271">
        <v>45726.0</v>
      </c>
      <c r="L268" s="272"/>
      <c r="M268" s="263"/>
      <c r="N268" s="42"/>
      <c r="O268" s="42"/>
      <c r="P268" s="42"/>
      <c r="Q268" s="42"/>
      <c r="R268" s="42"/>
      <c r="S268" s="42"/>
      <c r="T268" s="42"/>
      <c r="U268" s="42"/>
      <c r="V268" s="42"/>
      <c r="W268" s="42"/>
      <c r="X268" s="42"/>
      <c r="Y268" s="42"/>
      <c r="Z268" s="42"/>
      <c r="AA268" s="42"/>
    </row>
    <row r="269">
      <c r="A269" s="284" t="s">
        <v>1313</v>
      </c>
      <c r="B269" s="264">
        <v>9.8644448E7</v>
      </c>
      <c r="C269" s="265" t="s">
        <v>169</v>
      </c>
      <c r="D269" s="263" t="s">
        <v>82</v>
      </c>
      <c r="E269" s="266">
        <v>45714.0</v>
      </c>
      <c r="F269" s="264" t="s">
        <v>98</v>
      </c>
      <c r="G269" s="285" t="s">
        <v>1314</v>
      </c>
      <c r="H269" s="270" t="s">
        <v>179</v>
      </c>
      <c r="I269" s="269" t="s">
        <v>479</v>
      </c>
      <c r="J269" s="270" t="s">
        <v>1186</v>
      </c>
      <c r="K269" s="271">
        <v>45726.0</v>
      </c>
      <c r="L269" s="272"/>
      <c r="M269" s="263"/>
      <c r="N269" s="42"/>
      <c r="O269" s="42"/>
      <c r="P269" s="42"/>
      <c r="Q269" s="42"/>
      <c r="R269" s="42"/>
      <c r="S269" s="42"/>
      <c r="T269" s="42"/>
      <c r="U269" s="42"/>
      <c r="V269" s="42"/>
      <c r="W269" s="42"/>
      <c r="X269" s="42"/>
      <c r="Y269" s="42"/>
      <c r="Z269" s="42"/>
      <c r="AA269" s="42"/>
    </row>
    <row r="270">
      <c r="A270" s="284" t="s">
        <v>1315</v>
      </c>
      <c r="B270" s="264">
        <v>9.6022822E7</v>
      </c>
      <c r="C270" s="265" t="s">
        <v>224</v>
      </c>
      <c r="D270" s="263" t="s">
        <v>82</v>
      </c>
      <c r="E270" s="266">
        <v>45727.0</v>
      </c>
      <c r="F270" s="264" t="s">
        <v>98</v>
      </c>
      <c r="G270" s="285" t="s">
        <v>1316</v>
      </c>
      <c r="H270" s="270" t="s">
        <v>437</v>
      </c>
      <c r="I270" s="269" t="s">
        <v>479</v>
      </c>
      <c r="J270" s="270" t="s">
        <v>1186</v>
      </c>
      <c r="K270" s="271">
        <v>45756.0</v>
      </c>
      <c r="L270" s="272"/>
      <c r="M270" s="263"/>
      <c r="N270" s="42"/>
      <c r="O270" s="42"/>
      <c r="P270" s="42"/>
      <c r="Q270" s="42"/>
      <c r="R270" s="42"/>
      <c r="S270" s="42"/>
      <c r="T270" s="42"/>
      <c r="U270" s="42"/>
      <c r="V270" s="42"/>
      <c r="W270" s="42"/>
      <c r="X270" s="42"/>
      <c r="Y270" s="42"/>
      <c r="Z270" s="42"/>
      <c r="AA270" s="42"/>
    </row>
    <row r="271">
      <c r="A271" s="284" t="s">
        <v>1317</v>
      </c>
      <c r="B271" s="264">
        <v>9.2552902E7</v>
      </c>
      <c r="C271" s="265" t="s">
        <v>74</v>
      </c>
      <c r="D271" s="263" t="s">
        <v>82</v>
      </c>
      <c r="E271" s="266">
        <v>45727.0</v>
      </c>
      <c r="F271" s="264" t="s">
        <v>98</v>
      </c>
      <c r="G271" s="285" t="s">
        <v>1318</v>
      </c>
      <c r="H271" s="268"/>
      <c r="I271" s="269" t="s">
        <v>479</v>
      </c>
      <c r="J271" s="270" t="s">
        <v>1186</v>
      </c>
      <c r="K271" s="271">
        <v>45727.0</v>
      </c>
      <c r="L271" s="272"/>
      <c r="M271" s="263"/>
      <c r="N271" s="42"/>
      <c r="O271" s="42"/>
      <c r="P271" s="42"/>
      <c r="Q271" s="42"/>
      <c r="R271" s="42"/>
      <c r="S271" s="42"/>
      <c r="T271" s="42"/>
      <c r="U271" s="42"/>
      <c r="V271" s="42"/>
      <c r="W271" s="42"/>
      <c r="X271" s="42"/>
      <c r="Y271" s="42"/>
      <c r="Z271" s="42"/>
      <c r="AA271" s="42"/>
    </row>
    <row r="272">
      <c r="A272" s="284" t="s">
        <v>1319</v>
      </c>
      <c r="B272" s="264">
        <v>9.5616696E7</v>
      </c>
      <c r="C272" s="265" t="s">
        <v>224</v>
      </c>
      <c r="D272" s="263" t="s">
        <v>82</v>
      </c>
      <c r="E272" s="266">
        <v>45729.0</v>
      </c>
      <c r="F272" s="264" t="s">
        <v>98</v>
      </c>
      <c r="G272" s="285" t="s">
        <v>1320</v>
      </c>
      <c r="H272" s="270" t="s">
        <v>437</v>
      </c>
      <c r="I272" s="269" t="s">
        <v>479</v>
      </c>
      <c r="J272" s="270" t="s">
        <v>427</v>
      </c>
      <c r="K272" s="271">
        <v>45756.0</v>
      </c>
      <c r="L272" s="272"/>
      <c r="M272" s="263"/>
      <c r="N272" s="42"/>
      <c r="O272" s="42"/>
      <c r="P272" s="42"/>
      <c r="Q272" s="42"/>
      <c r="R272" s="42"/>
      <c r="S272" s="42"/>
      <c r="T272" s="42"/>
      <c r="U272" s="42"/>
      <c r="V272" s="42"/>
      <c r="W272" s="42"/>
      <c r="X272" s="42"/>
      <c r="Y272" s="42"/>
      <c r="Z272" s="42"/>
      <c r="AA272" s="42"/>
    </row>
    <row r="273">
      <c r="A273" s="284" t="s">
        <v>1321</v>
      </c>
      <c r="B273" s="264">
        <v>9.4417122E7</v>
      </c>
      <c r="C273" s="265" t="s">
        <v>224</v>
      </c>
      <c r="D273" s="263" t="s">
        <v>82</v>
      </c>
      <c r="E273" s="266">
        <v>45729.0</v>
      </c>
      <c r="F273" s="264" t="s">
        <v>98</v>
      </c>
      <c r="G273" s="285" t="s">
        <v>1322</v>
      </c>
      <c r="H273" s="268"/>
      <c r="I273" s="269" t="s">
        <v>479</v>
      </c>
      <c r="J273" s="270" t="s">
        <v>427</v>
      </c>
      <c r="K273" s="271">
        <v>45761.0</v>
      </c>
      <c r="L273" s="272"/>
      <c r="M273" s="263"/>
      <c r="N273" s="42"/>
      <c r="O273" s="42"/>
      <c r="P273" s="42"/>
      <c r="Q273" s="42"/>
      <c r="R273" s="42"/>
      <c r="S273" s="42"/>
      <c r="T273" s="42"/>
      <c r="U273" s="42"/>
      <c r="V273" s="42"/>
      <c r="W273" s="42"/>
      <c r="X273" s="42"/>
      <c r="Y273" s="42"/>
      <c r="Z273" s="42"/>
      <c r="AA273" s="42"/>
    </row>
    <row r="274">
      <c r="A274" s="284" t="s">
        <v>1323</v>
      </c>
      <c r="B274" s="264">
        <v>9.934599E7</v>
      </c>
      <c r="C274" s="265" t="s">
        <v>74</v>
      </c>
      <c r="D274" s="263" t="s">
        <v>82</v>
      </c>
      <c r="E274" s="266">
        <v>45729.0</v>
      </c>
      <c r="F274" s="264" t="s">
        <v>98</v>
      </c>
      <c r="G274" s="285" t="s">
        <v>1324</v>
      </c>
      <c r="H274" s="268"/>
      <c r="I274" s="269" t="s">
        <v>479</v>
      </c>
      <c r="J274" s="270" t="s">
        <v>111</v>
      </c>
      <c r="K274" s="271">
        <v>45729.0</v>
      </c>
      <c r="L274" s="272"/>
      <c r="M274" s="263"/>
      <c r="N274" s="42"/>
      <c r="O274" s="42"/>
      <c r="P274" s="42"/>
      <c r="Q274" s="42"/>
      <c r="R274" s="42"/>
      <c r="S274" s="42"/>
      <c r="T274" s="42"/>
      <c r="U274" s="42"/>
      <c r="V274" s="42"/>
      <c r="W274" s="42"/>
      <c r="X274" s="42"/>
      <c r="Y274" s="42"/>
      <c r="Z274" s="42"/>
      <c r="AA274" s="42"/>
    </row>
    <row r="275">
      <c r="A275" s="284"/>
      <c r="B275" s="264">
        <v>9.3123577E7</v>
      </c>
      <c r="C275" s="265" t="s">
        <v>74</v>
      </c>
      <c r="D275" s="263" t="s">
        <v>82</v>
      </c>
      <c r="E275" s="266">
        <v>45729.0</v>
      </c>
      <c r="F275" s="264" t="s">
        <v>98</v>
      </c>
      <c r="G275" s="285" t="s">
        <v>1325</v>
      </c>
      <c r="H275" s="268"/>
      <c r="I275" s="269" t="s">
        <v>479</v>
      </c>
      <c r="J275" s="270" t="s">
        <v>111</v>
      </c>
      <c r="K275" s="271">
        <v>45729.0</v>
      </c>
      <c r="L275" s="272"/>
      <c r="M275" s="263"/>
      <c r="N275" s="42"/>
      <c r="O275" s="42"/>
      <c r="P275" s="42"/>
      <c r="Q275" s="42"/>
      <c r="R275" s="42"/>
      <c r="S275" s="42"/>
      <c r="T275" s="42"/>
      <c r="U275" s="42"/>
      <c r="V275" s="42"/>
      <c r="W275" s="42"/>
      <c r="X275" s="42"/>
      <c r="Y275" s="42"/>
      <c r="Z275" s="42"/>
      <c r="AA275" s="42"/>
    </row>
    <row r="276">
      <c r="A276" s="284"/>
      <c r="B276" s="264">
        <v>9.4771959E7</v>
      </c>
      <c r="C276" s="265" t="s">
        <v>413</v>
      </c>
      <c r="D276" s="263" t="s">
        <v>82</v>
      </c>
      <c r="E276" s="266">
        <v>45729.0</v>
      </c>
      <c r="F276" s="264" t="s">
        <v>98</v>
      </c>
      <c r="G276" s="285" t="s">
        <v>1326</v>
      </c>
      <c r="H276" s="268"/>
      <c r="I276" s="269" t="s">
        <v>479</v>
      </c>
      <c r="J276" s="270" t="s">
        <v>111</v>
      </c>
      <c r="K276" s="271">
        <v>45740.0</v>
      </c>
      <c r="L276" s="272"/>
      <c r="M276" s="263"/>
      <c r="N276" s="42"/>
      <c r="O276" s="42"/>
      <c r="P276" s="42"/>
      <c r="Q276" s="42"/>
      <c r="R276" s="42"/>
      <c r="S276" s="42"/>
      <c r="T276" s="42"/>
      <c r="U276" s="42"/>
      <c r="V276" s="42"/>
      <c r="W276" s="42"/>
      <c r="X276" s="42"/>
      <c r="Y276" s="42"/>
      <c r="Z276" s="42"/>
      <c r="AA276" s="42"/>
    </row>
    <row r="277">
      <c r="A277" s="284" t="s">
        <v>1327</v>
      </c>
      <c r="B277" s="264">
        <v>9.2686116E7</v>
      </c>
      <c r="C277" s="265" t="s">
        <v>74</v>
      </c>
      <c r="D277" s="263" t="s">
        <v>82</v>
      </c>
      <c r="E277" s="266">
        <v>45729.0</v>
      </c>
      <c r="F277" s="264" t="s">
        <v>98</v>
      </c>
      <c r="G277" s="285" t="s">
        <v>1328</v>
      </c>
      <c r="H277" s="268"/>
      <c r="I277" s="269" t="s">
        <v>479</v>
      </c>
      <c r="J277" s="270" t="s">
        <v>111</v>
      </c>
      <c r="K277" s="271">
        <v>45761.0</v>
      </c>
      <c r="L277" s="272"/>
      <c r="M277" s="263"/>
      <c r="N277" s="42"/>
      <c r="O277" s="42"/>
      <c r="P277" s="42"/>
      <c r="Q277" s="42"/>
      <c r="R277" s="42"/>
      <c r="S277" s="42"/>
      <c r="T277" s="42"/>
      <c r="U277" s="42"/>
      <c r="V277" s="42"/>
      <c r="W277" s="42"/>
      <c r="X277" s="42"/>
      <c r="Y277" s="42"/>
      <c r="Z277" s="42"/>
      <c r="AA277" s="42"/>
    </row>
    <row r="278">
      <c r="A278" s="284" t="s">
        <v>1330</v>
      </c>
      <c r="B278" s="264">
        <v>9.9072989E7</v>
      </c>
      <c r="C278" s="265" t="s">
        <v>74</v>
      </c>
      <c r="D278" s="263" t="s">
        <v>82</v>
      </c>
      <c r="E278" s="266">
        <v>45733.0</v>
      </c>
      <c r="F278" s="264" t="s">
        <v>98</v>
      </c>
      <c r="G278" s="285" t="s">
        <v>1331</v>
      </c>
      <c r="H278" s="268"/>
      <c r="I278" s="269" t="s">
        <v>479</v>
      </c>
      <c r="J278" s="270" t="s">
        <v>427</v>
      </c>
      <c r="K278" s="271">
        <v>45756.0</v>
      </c>
      <c r="L278" s="272"/>
      <c r="M278" s="263"/>
      <c r="N278" s="42"/>
      <c r="O278" s="42"/>
      <c r="P278" s="42"/>
      <c r="Q278" s="42"/>
      <c r="R278" s="42"/>
      <c r="S278" s="42"/>
      <c r="T278" s="42"/>
      <c r="U278" s="42"/>
      <c r="V278" s="42"/>
      <c r="W278" s="42"/>
      <c r="X278" s="42"/>
      <c r="Y278" s="42"/>
      <c r="Z278" s="42"/>
      <c r="AA278" s="42"/>
    </row>
    <row r="279">
      <c r="A279" s="284" t="s">
        <v>1332</v>
      </c>
      <c r="B279" s="264">
        <v>9.090571E7</v>
      </c>
      <c r="C279" s="265" t="s">
        <v>74</v>
      </c>
      <c r="D279" s="263" t="s">
        <v>82</v>
      </c>
      <c r="E279" s="266">
        <v>45733.0</v>
      </c>
      <c r="F279" s="264" t="s">
        <v>98</v>
      </c>
      <c r="G279" s="285" t="s">
        <v>1333</v>
      </c>
      <c r="H279" s="270" t="s">
        <v>897</v>
      </c>
      <c r="I279" s="269" t="s">
        <v>479</v>
      </c>
      <c r="J279" s="270" t="s">
        <v>891</v>
      </c>
      <c r="K279" s="271">
        <v>45756.0</v>
      </c>
      <c r="L279" s="272"/>
      <c r="M279" s="263"/>
      <c r="N279" s="42"/>
      <c r="O279" s="42"/>
      <c r="P279" s="42"/>
      <c r="Q279" s="42"/>
      <c r="R279" s="42"/>
      <c r="S279" s="42"/>
      <c r="T279" s="42"/>
      <c r="U279" s="42"/>
      <c r="V279" s="42"/>
      <c r="W279" s="42"/>
      <c r="X279" s="42"/>
      <c r="Y279" s="42"/>
      <c r="Z279" s="42"/>
      <c r="AA279" s="42"/>
    </row>
    <row r="280">
      <c r="A280" s="284" t="s">
        <v>1334</v>
      </c>
      <c r="B280" s="264">
        <v>9.8943028E7</v>
      </c>
      <c r="C280" s="265" t="s">
        <v>74</v>
      </c>
      <c r="D280" s="263" t="s">
        <v>82</v>
      </c>
      <c r="E280" s="266">
        <v>45740.0</v>
      </c>
      <c r="F280" s="264" t="s">
        <v>98</v>
      </c>
      <c r="G280" s="285" t="s">
        <v>1335</v>
      </c>
      <c r="H280" s="268"/>
      <c r="I280" s="269" t="s">
        <v>479</v>
      </c>
      <c r="J280" s="270" t="s">
        <v>1336</v>
      </c>
      <c r="K280" s="271">
        <v>45741.0</v>
      </c>
      <c r="L280" s="272"/>
      <c r="M280" s="263"/>
      <c r="N280" s="42"/>
      <c r="O280" s="42"/>
      <c r="P280" s="42"/>
      <c r="Q280" s="42"/>
      <c r="R280" s="42"/>
      <c r="S280" s="42"/>
      <c r="T280" s="42"/>
      <c r="U280" s="42"/>
      <c r="V280" s="42"/>
      <c r="W280" s="42"/>
      <c r="X280" s="42"/>
      <c r="Y280" s="42"/>
      <c r="Z280" s="42"/>
      <c r="AA280" s="42"/>
    </row>
    <row r="281">
      <c r="A281" s="284" t="s">
        <v>1337</v>
      </c>
      <c r="B281" s="264">
        <v>9.6363944E7</v>
      </c>
      <c r="C281" s="265" t="s">
        <v>74</v>
      </c>
      <c r="D281" s="263" t="s">
        <v>82</v>
      </c>
      <c r="E281" s="266">
        <v>45742.0</v>
      </c>
      <c r="F281" s="264" t="s">
        <v>98</v>
      </c>
      <c r="G281" s="285" t="s">
        <v>1338</v>
      </c>
      <c r="H281" s="268"/>
      <c r="I281" s="269" t="s">
        <v>479</v>
      </c>
      <c r="J281" s="270" t="s">
        <v>1339</v>
      </c>
      <c r="K281" s="271">
        <v>45755.0</v>
      </c>
      <c r="L281" s="272"/>
      <c r="M281" s="263"/>
      <c r="N281" s="42"/>
      <c r="O281" s="42"/>
      <c r="P281" s="42"/>
      <c r="Q281" s="42"/>
      <c r="R281" s="42"/>
      <c r="S281" s="42"/>
      <c r="T281" s="42"/>
      <c r="U281" s="42"/>
      <c r="V281" s="42"/>
      <c r="W281" s="42"/>
      <c r="X281" s="42"/>
      <c r="Y281" s="42"/>
      <c r="Z281" s="42"/>
      <c r="AA281" s="42"/>
    </row>
    <row r="282">
      <c r="A282" s="284" t="s">
        <v>1340</v>
      </c>
      <c r="B282" s="264">
        <v>9.54944E7</v>
      </c>
      <c r="C282" s="265" t="s">
        <v>224</v>
      </c>
      <c r="D282" s="263" t="s">
        <v>82</v>
      </c>
      <c r="E282" s="266">
        <v>45757.0</v>
      </c>
      <c r="F282" s="264" t="s">
        <v>98</v>
      </c>
      <c r="G282" s="285" t="s">
        <v>1341</v>
      </c>
      <c r="H282" s="268"/>
      <c r="I282" s="269" t="s">
        <v>479</v>
      </c>
      <c r="J282" s="270" t="s">
        <v>111</v>
      </c>
      <c r="K282" s="271">
        <v>45761.0</v>
      </c>
      <c r="L282" s="272"/>
      <c r="M282" s="263"/>
      <c r="N282" s="42"/>
      <c r="O282" s="42"/>
      <c r="P282" s="42"/>
      <c r="Q282" s="42"/>
      <c r="R282" s="42"/>
      <c r="S282" s="42"/>
      <c r="T282" s="42"/>
      <c r="U282" s="42"/>
      <c r="V282" s="42"/>
      <c r="W282" s="42"/>
      <c r="X282" s="42"/>
      <c r="Y282" s="42"/>
      <c r="Z282" s="42"/>
      <c r="AA282" s="42"/>
    </row>
    <row r="283">
      <c r="A283" s="284" t="s">
        <v>1342</v>
      </c>
      <c r="B283" s="264">
        <v>9.6268007E7</v>
      </c>
      <c r="C283" s="265" t="s">
        <v>74</v>
      </c>
      <c r="D283" s="263" t="s">
        <v>82</v>
      </c>
      <c r="E283" s="266">
        <v>45757.0</v>
      </c>
      <c r="F283" s="264" t="s">
        <v>98</v>
      </c>
      <c r="G283" s="285" t="s">
        <v>1343</v>
      </c>
      <c r="H283" s="268"/>
      <c r="I283" s="269" t="s">
        <v>479</v>
      </c>
      <c r="J283" s="270" t="s">
        <v>111</v>
      </c>
      <c r="K283" s="271">
        <v>45757.0</v>
      </c>
      <c r="L283" s="272"/>
      <c r="M283" s="263"/>
      <c r="N283" s="42"/>
      <c r="O283" s="42"/>
      <c r="P283" s="42"/>
      <c r="Q283" s="42"/>
      <c r="R283" s="42"/>
      <c r="S283" s="42"/>
      <c r="T283" s="42"/>
      <c r="U283" s="42"/>
      <c r="V283" s="42"/>
      <c r="W283" s="42"/>
      <c r="X283" s="42"/>
      <c r="Y283" s="42"/>
      <c r="Z283" s="42"/>
      <c r="AA283" s="42"/>
    </row>
    <row r="284">
      <c r="A284" s="284"/>
      <c r="B284" s="264" t="s">
        <v>1344</v>
      </c>
      <c r="C284" s="265"/>
      <c r="D284" s="263" t="s">
        <v>82</v>
      </c>
      <c r="E284" s="266">
        <v>45757.0</v>
      </c>
      <c r="F284" s="264" t="s">
        <v>228</v>
      </c>
      <c r="G284" s="285"/>
      <c r="H284" s="268"/>
      <c r="I284" s="269" t="s">
        <v>181</v>
      </c>
      <c r="J284" s="270" t="s">
        <v>111</v>
      </c>
      <c r="K284" s="271"/>
      <c r="L284" s="272"/>
      <c r="M284" s="263"/>
      <c r="N284" s="42"/>
      <c r="O284" s="42"/>
      <c r="P284" s="42"/>
      <c r="Q284" s="42"/>
      <c r="R284" s="42"/>
      <c r="S284" s="42"/>
      <c r="T284" s="42"/>
      <c r="U284" s="42"/>
      <c r="V284" s="42"/>
      <c r="W284" s="42"/>
      <c r="X284" s="42"/>
      <c r="Y284" s="42"/>
      <c r="Z284" s="42"/>
      <c r="AA284" s="42"/>
    </row>
    <row r="285">
      <c r="A285" s="284" t="s">
        <v>1345</v>
      </c>
      <c r="B285" s="264">
        <v>9.8999809E7</v>
      </c>
      <c r="C285" s="265" t="s">
        <v>224</v>
      </c>
      <c r="D285" s="263" t="s">
        <v>82</v>
      </c>
      <c r="E285" s="266">
        <v>45757.0</v>
      </c>
      <c r="F285" s="264" t="s">
        <v>98</v>
      </c>
      <c r="G285" s="285" t="s">
        <v>1346</v>
      </c>
      <c r="H285" s="268"/>
      <c r="I285" s="269" t="s">
        <v>479</v>
      </c>
      <c r="J285" s="270" t="s">
        <v>111</v>
      </c>
      <c r="K285" s="271">
        <v>45761.0</v>
      </c>
      <c r="L285" s="272"/>
      <c r="M285" s="263"/>
      <c r="N285" s="42"/>
      <c r="O285" s="42"/>
      <c r="P285" s="42"/>
      <c r="Q285" s="42"/>
      <c r="R285" s="42"/>
      <c r="S285" s="42"/>
      <c r="T285" s="42"/>
      <c r="U285" s="42"/>
      <c r="V285" s="42"/>
      <c r="W285" s="42"/>
      <c r="X285" s="42"/>
      <c r="Y285" s="42"/>
      <c r="Z285" s="42"/>
      <c r="AA285" s="42"/>
    </row>
    <row r="286">
      <c r="A286" s="284" t="s">
        <v>1347</v>
      </c>
      <c r="B286" s="264">
        <v>9.9214888E7</v>
      </c>
      <c r="C286" s="265" t="s">
        <v>224</v>
      </c>
      <c r="D286" s="263" t="s">
        <v>82</v>
      </c>
      <c r="E286" s="266">
        <v>45757.0</v>
      </c>
      <c r="F286" s="264" t="s">
        <v>98</v>
      </c>
      <c r="G286" s="285" t="s">
        <v>1348</v>
      </c>
      <c r="H286" s="268"/>
      <c r="I286" s="269" t="s">
        <v>479</v>
      </c>
      <c r="J286" s="270" t="s">
        <v>111</v>
      </c>
      <c r="K286" s="271">
        <v>45761.0</v>
      </c>
      <c r="L286" s="272"/>
      <c r="M286" s="263"/>
      <c r="N286" s="42"/>
      <c r="O286" s="42"/>
      <c r="P286" s="42"/>
      <c r="Q286" s="42"/>
      <c r="R286" s="42"/>
      <c r="S286" s="42"/>
      <c r="T286" s="42"/>
      <c r="U286" s="42"/>
      <c r="V286" s="42"/>
      <c r="W286" s="42"/>
      <c r="X286" s="42"/>
      <c r="Y286" s="42"/>
      <c r="Z286" s="42"/>
      <c r="AA286" s="42"/>
    </row>
    <row r="287">
      <c r="A287" s="284" t="s">
        <v>1349</v>
      </c>
      <c r="B287" s="264">
        <v>9.92406E7</v>
      </c>
      <c r="C287" s="265" t="s">
        <v>74</v>
      </c>
      <c r="D287" s="263" t="s">
        <v>82</v>
      </c>
      <c r="E287" s="266">
        <v>45757.0</v>
      </c>
      <c r="F287" s="264" t="s">
        <v>98</v>
      </c>
      <c r="G287" s="285" t="s">
        <v>1350</v>
      </c>
      <c r="H287" s="268"/>
      <c r="I287" s="269" t="s">
        <v>479</v>
      </c>
      <c r="J287" s="270" t="s">
        <v>111</v>
      </c>
      <c r="K287" s="271">
        <v>45757.0</v>
      </c>
      <c r="L287" s="272"/>
      <c r="M287" s="263"/>
      <c r="N287" s="42"/>
      <c r="O287" s="42"/>
      <c r="P287" s="42"/>
      <c r="Q287" s="42"/>
      <c r="R287" s="42"/>
      <c r="S287" s="42"/>
      <c r="T287" s="42"/>
      <c r="U287" s="42"/>
      <c r="V287" s="42"/>
      <c r="W287" s="42"/>
      <c r="X287" s="42"/>
      <c r="Y287" s="42"/>
      <c r="Z287" s="42"/>
      <c r="AA287" s="42"/>
    </row>
    <row r="288">
      <c r="A288" s="284" t="s">
        <v>1351</v>
      </c>
      <c r="B288" s="264">
        <v>9.9219487E7</v>
      </c>
      <c r="C288" s="265" t="s">
        <v>224</v>
      </c>
      <c r="D288" s="263" t="s">
        <v>82</v>
      </c>
      <c r="E288" s="266">
        <v>45757.0</v>
      </c>
      <c r="F288" s="264" t="s">
        <v>98</v>
      </c>
      <c r="G288" s="285" t="s">
        <v>1352</v>
      </c>
      <c r="H288" s="270" t="s">
        <v>437</v>
      </c>
      <c r="I288" s="269" t="s">
        <v>479</v>
      </c>
      <c r="J288" s="270" t="s">
        <v>111</v>
      </c>
      <c r="K288" s="271">
        <v>45761.0</v>
      </c>
      <c r="L288" s="272"/>
      <c r="M288" s="263"/>
      <c r="N288" s="42"/>
      <c r="O288" s="42"/>
      <c r="P288" s="42"/>
      <c r="Q288" s="42"/>
      <c r="R288" s="42"/>
      <c r="S288" s="42"/>
      <c r="T288" s="42"/>
      <c r="U288" s="42"/>
      <c r="V288" s="42"/>
      <c r="W288" s="42"/>
      <c r="X288" s="42"/>
      <c r="Y288" s="42"/>
      <c r="Z288" s="42"/>
      <c r="AA288" s="42"/>
    </row>
    <row r="289">
      <c r="A289" s="284" t="s">
        <v>1353</v>
      </c>
      <c r="B289" s="264">
        <v>9.2779966E7</v>
      </c>
      <c r="C289" s="265" t="s">
        <v>224</v>
      </c>
      <c r="D289" s="263" t="s">
        <v>82</v>
      </c>
      <c r="E289" s="266">
        <v>45757.0</v>
      </c>
      <c r="F289" s="264" t="s">
        <v>98</v>
      </c>
      <c r="G289" s="285" t="s">
        <v>1354</v>
      </c>
      <c r="H289" s="268"/>
      <c r="I289" s="269" t="s">
        <v>479</v>
      </c>
      <c r="J289" s="270" t="s">
        <v>111</v>
      </c>
      <c r="K289" s="271">
        <v>45761.0</v>
      </c>
      <c r="L289" s="272"/>
      <c r="M289" s="263"/>
      <c r="N289" s="42"/>
      <c r="O289" s="42"/>
      <c r="P289" s="42"/>
      <c r="Q289" s="42"/>
      <c r="R289" s="42"/>
      <c r="S289" s="42"/>
      <c r="T289" s="42"/>
      <c r="U289" s="42"/>
      <c r="V289" s="42"/>
      <c r="W289" s="42"/>
      <c r="X289" s="42"/>
      <c r="Y289" s="42"/>
      <c r="Z289" s="42"/>
      <c r="AA289" s="42"/>
    </row>
    <row r="290">
      <c r="A290" s="291" t="s">
        <v>1355</v>
      </c>
      <c r="B290" s="292"/>
      <c r="C290" s="293"/>
      <c r="D290" s="294"/>
      <c r="E290" s="295"/>
      <c r="F290" s="292"/>
      <c r="G290" s="296"/>
      <c r="H290" s="297"/>
      <c r="I290" s="298"/>
      <c r="J290" s="299"/>
      <c r="K290" s="300"/>
      <c r="L290" s="301"/>
      <c r="M290" s="294"/>
      <c r="N290" s="302"/>
      <c r="O290" s="302"/>
      <c r="P290" s="302"/>
      <c r="Q290" s="302"/>
      <c r="R290" s="302"/>
      <c r="S290" s="302"/>
      <c r="T290" s="302"/>
      <c r="U290" s="302"/>
      <c r="V290" s="302"/>
      <c r="W290" s="302"/>
      <c r="X290" s="302"/>
      <c r="Y290" s="302"/>
      <c r="Z290" s="302"/>
      <c r="AA290" s="302"/>
    </row>
    <row r="291">
      <c r="A291" s="284"/>
      <c r="B291" s="264">
        <v>9.8962667E7</v>
      </c>
      <c r="C291" s="265" t="s">
        <v>224</v>
      </c>
      <c r="D291" s="263" t="s">
        <v>82</v>
      </c>
      <c r="E291" s="266">
        <v>45760.0</v>
      </c>
      <c r="F291" s="264" t="s">
        <v>228</v>
      </c>
      <c r="G291" s="285"/>
      <c r="H291" s="268"/>
      <c r="I291" s="269" t="s">
        <v>479</v>
      </c>
      <c r="J291" s="270" t="s">
        <v>111</v>
      </c>
      <c r="K291" s="271">
        <v>45760.0</v>
      </c>
      <c r="L291" s="272"/>
      <c r="M291" s="263"/>
      <c r="N291" s="42"/>
      <c r="O291" s="42"/>
      <c r="P291" s="42"/>
      <c r="Q291" s="42"/>
      <c r="R291" s="42"/>
      <c r="S291" s="42"/>
      <c r="T291" s="42"/>
      <c r="U291" s="42"/>
      <c r="V291" s="42"/>
      <c r="W291" s="42"/>
      <c r="X291" s="42"/>
      <c r="Y291" s="42"/>
      <c r="Z291" s="42"/>
      <c r="AA291" s="42"/>
    </row>
    <row r="292">
      <c r="A292" s="284"/>
      <c r="B292" s="264">
        <v>9.7969347E7</v>
      </c>
      <c r="C292" s="265" t="s">
        <v>224</v>
      </c>
      <c r="D292" s="263" t="s">
        <v>82</v>
      </c>
      <c r="E292" s="266">
        <v>45760.0</v>
      </c>
      <c r="F292" s="264" t="s">
        <v>228</v>
      </c>
      <c r="G292" s="285"/>
      <c r="H292" s="268"/>
      <c r="I292" s="269" t="s">
        <v>479</v>
      </c>
      <c r="J292" s="270" t="s">
        <v>111</v>
      </c>
      <c r="K292" s="271">
        <v>45760.0</v>
      </c>
      <c r="L292" s="272"/>
      <c r="M292" s="263"/>
      <c r="N292" s="42"/>
      <c r="O292" s="42"/>
      <c r="P292" s="42"/>
      <c r="Q292" s="42"/>
      <c r="R292" s="42"/>
      <c r="S292" s="42"/>
      <c r="T292" s="42"/>
      <c r="U292" s="42"/>
      <c r="V292" s="42"/>
      <c r="W292" s="42"/>
      <c r="X292" s="42"/>
      <c r="Y292" s="42"/>
      <c r="Z292" s="42"/>
      <c r="AA292" s="42"/>
    </row>
    <row r="293">
      <c r="A293" s="284"/>
      <c r="B293" s="264">
        <v>9.938869E7</v>
      </c>
      <c r="C293" s="265" t="s">
        <v>413</v>
      </c>
      <c r="D293" s="263" t="s">
        <v>82</v>
      </c>
      <c r="E293" s="266">
        <v>45760.0</v>
      </c>
      <c r="F293" s="264" t="s">
        <v>98</v>
      </c>
      <c r="G293" s="285" t="s">
        <v>1356</v>
      </c>
      <c r="H293" s="268"/>
      <c r="I293" s="269" t="s">
        <v>479</v>
      </c>
      <c r="J293" s="270" t="s">
        <v>111</v>
      </c>
      <c r="K293" s="271">
        <v>45760.0</v>
      </c>
      <c r="L293" s="272"/>
      <c r="M293" s="263"/>
      <c r="N293" s="42"/>
      <c r="O293" s="42"/>
      <c r="P293" s="42"/>
      <c r="Q293" s="42"/>
      <c r="R293" s="42"/>
      <c r="S293" s="42"/>
      <c r="T293" s="42"/>
      <c r="U293" s="42"/>
      <c r="V293" s="42"/>
      <c r="W293" s="42"/>
      <c r="X293" s="42"/>
      <c r="Y293" s="42"/>
      <c r="Z293" s="42"/>
      <c r="AA293" s="42"/>
    </row>
    <row r="294">
      <c r="A294" s="284" t="s">
        <v>1357</v>
      </c>
      <c r="B294" s="264">
        <v>7.9313898E7</v>
      </c>
      <c r="C294" s="265" t="s">
        <v>224</v>
      </c>
      <c r="D294" s="263" t="s">
        <v>82</v>
      </c>
      <c r="E294" s="266">
        <v>45760.0</v>
      </c>
      <c r="F294" s="264" t="s">
        <v>98</v>
      </c>
      <c r="G294" s="285" t="s">
        <v>1358</v>
      </c>
      <c r="H294" s="268"/>
      <c r="I294" s="269" t="s">
        <v>479</v>
      </c>
      <c r="J294" s="270" t="s">
        <v>111</v>
      </c>
      <c r="K294" s="271">
        <v>45760.0</v>
      </c>
      <c r="L294" s="272"/>
      <c r="M294" s="263"/>
      <c r="N294" s="42"/>
      <c r="O294" s="42"/>
      <c r="P294" s="42"/>
      <c r="Q294" s="42"/>
      <c r="R294" s="42"/>
      <c r="S294" s="42"/>
      <c r="T294" s="42"/>
      <c r="U294" s="42"/>
      <c r="V294" s="42"/>
      <c r="W294" s="42"/>
      <c r="X294" s="42"/>
      <c r="Y294" s="42"/>
      <c r="Z294" s="42"/>
      <c r="AA294" s="42"/>
    </row>
    <row r="295">
      <c r="A295" s="284"/>
      <c r="B295" s="264">
        <v>9.9320211E7</v>
      </c>
      <c r="C295" s="265" t="s">
        <v>413</v>
      </c>
      <c r="D295" s="263" t="s">
        <v>82</v>
      </c>
      <c r="E295" s="266">
        <v>45760.0</v>
      </c>
      <c r="F295" s="264" t="s">
        <v>98</v>
      </c>
      <c r="G295" s="285" t="s">
        <v>1359</v>
      </c>
      <c r="H295" s="268"/>
      <c r="I295" s="269" t="s">
        <v>479</v>
      </c>
      <c r="J295" s="270" t="s">
        <v>111</v>
      </c>
      <c r="K295" s="271">
        <v>45760.0</v>
      </c>
      <c r="L295" s="272"/>
      <c r="M295" s="263"/>
      <c r="N295" s="42"/>
      <c r="O295" s="42"/>
      <c r="P295" s="42"/>
      <c r="Q295" s="42"/>
      <c r="R295" s="42"/>
      <c r="S295" s="42"/>
      <c r="T295" s="42"/>
      <c r="U295" s="42"/>
      <c r="V295" s="42"/>
      <c r="W295" s="42"/>
      <c r="X295" s="42"/>
      <c r="Y295" s="42"/>
      <c r="Z295" s="42"/>
      <c r="AA295" s="42"/>
    </row>
    <row r="296">
      <c r="A296" s="284" t="s">
        <v>1360</v>
      </c>
      <c r="B296" s="264">
        <v>9.1479802E7</v>
      </c>
      <c r="C296" s="265" t="s">
        <v>224</v>
      </c>
      <c r="D296" s="263" t="s">
        <v>82</v>
      </c>
      <c r="E296" s="266">
        <v>45760.0</v>
      </c>
      <c r="F296" s="264" t="s">
        <v>228</v>
      </c>
      <c r="G296" s="285"/>
      <c r="H296" s="268"/>
      <c r="I296" s="269" t="s">
        <v>479</v>
      </c>
      <c r="J296" s="270" t="s">
        <v>111</v>
      </c>
      <c r="K296" s="271">
        <v>45760.0</v>
      </c>
      <c r="L296" s="272"/>
      <c r="M296" s="263"/>
      <c r="N296" s="42"/>
      <c r="O296" s="42"/>
      <c r="P296" s="42"/>
      <c r="Q296" s="42"/>
      <c r="R296" s="42"/>
      <c r="S296" s="42"/>
      <c r="T296" s="42"/>
      <c r="U296" s="42"/>
      <c r="V296" s="42"/>
      <c r="W296" s="42"/>
      <c r="X296" s="42"/>
      <c r="Y296" s="42"/>
      <c r="Z296" s="42"/>
      <c r="AA296" s="42"/>
    </row>
    <row r="297">
      <c r="A297" s="284" t="s">
        <v>1361</v>
      </c>
      <c r="B297" s="264">
        <v>9.9422823E7</v>
      </c>
      <c r="C297" s="265" t="s">
        <v>224</v>
      </c>
      <c r="D297" s="263" t="s">
        <v>82</v>
      </c>
      <c r="E297" s="266">
        <v>45760.0</v>
      </c>
      <c r="F297" s="264" t="s">
        <v>98</v>
      </c>
      <c r="G297" s="285" t="s">
        <v>1362</v>
      </c>
      <c r="H297" s="270" t="s">
        <v>437</v>
      </c>
      <c r="I297" s="269" t="s">
        <v>479</v>
      </c>
      <c r="J297" s="270" t="s">
        <v>111</v>
      </c>
      <c r="K297" s="271">
        <v>45767.0</v>
      </c>
      <c r="L297" s="272"/>
      <c r="M297" s="263"/>
      <c r="N297" s="42"/>
      <c r="O297" s="42"/>
      <c r="P297" s="42"/>
      <c r="Q297" s="42"/>
      <c r="R297" s="42"/>
      <c r="S297" s="42"/>
      <c r="T297" s="42"/>
      <c r="U297" s="42"/>
      <c r="V297" s="42"/>
      <c r="W297" s="42"/>
      <c r="X297" s="42"/>
      <c r="Y297" s="42"/>
      <c r="Z297" s="42"/>
      <c r="AA297" s="42"/>
    </row>
    <row r="298">
      <c r="A298" s="284"/>
      <c r="B298" s="264">
        <v>9.1270194E7</v>
      </c>
      <c r="C298" s="265"/>
      <c r="D298" s="263" t="s">
        <v>82</v>
      </c>
      <c r="E298" s="266">
        <v>45760.0</v>
      </c>
      <c r="F298" s="264" t="s">
        <v>228</v>
      </c>
      <c r="G298" s="285"/>
      <c r="H298" s="268"/>
      <c r="I298" s="269" t="s">
        <v>479</v>
      </c>
      <c r="J298" s="270" t="s">
        <v>111</v>
      </c>
      <c r="K298" s="271">
        <v>45760.0</v>
      </c>
      <c r="L298" s="272"/>
      <c r="M298" s="263"/>
      <c r="N298" s="42"/>
      <c r="O298" s="42"/>
      <c r="P298" s="42"/>
      <c r="Q298" s="42"/>
      <c r="R298" s="42"/>
      <c r="S298" s="42"/>
      <c r="T298" s="42"/>
      <c r="U298" s="42"/>
      <c r="V298" s="42"/>
      <c r="W298" s="42"/>
      <c r="X298" s="42"/>
      <c r="Y298" s="42"/>
      <c r="Z298" s="42"/>
      <c r="AA298" s="42"/>
    </row>
    <row r="299">
      <c r="A299" s="284" t="s">
        <v>1363</v>
      </c>
      <c r="B299" s="264">
        <v>7.9096886E7</v>
      </c>
      <c r="C299" s="265" t="s">
        <v>224</v>
      </c>
      <c r="D299" s="263" t="s">
        <v>82</v>
      </c>
      <c r="E299" s="266">
        <v>45760.0</v>
      </c>
      <c r="F299" s="264" t="s">
        <v>98</v>
      </c>
      <c r="G299" s="285" t="s">
        <v>1364</v>
      </c>
      <c r="H299" s="268"/>
      <c r="I299" s="269" t="s">
        <v>479</v>
      </c>
      <c r="J299" s="270" t="s">
        <v>111</v>
      </c>
      <c r="K299" s="271">
        <v>45760.0</v>
      </c>
      <c r="L299" s="272"/>
      <c r="M299" s="263"/>
      <c r="N299" s="42"/>
      <c r="O299" s="42"/>
      <c r="P299" s="42"/>
      <c r="Q299" s="42"/>
      <c r="R299" s="42"/>
      <c r="S299" s="42"/>
      <c r="T299" s="42"/>
      <c r="U299" s="42"/>
      <c r="V299" s="42"/>
      <c r="W299" s="42"/>
      <c r="X299" s="42"/>
      <c r="Y299" s="42"/>
      <c r="Z299" s="42"/>
      <c r="AA299" s="42"/>
    </row>
    <row r="300">
      <c r="A300" s="284"/>
      <c r="B300" s="264">
        <v>9.3684078E7</v>
      </c>
      <c r="C300" s="265" t="s">
        <v>224</v>
      </c>
      <c r="D300" s="263" t="s">
        <v>82</v>
      </c>
      <c r="E300" s="266">
        <v>45760.0</v>
      </c>
      <c r="F300" s="264" t="s">
        <v>228</v>
      </c>
      <c r="G300" s="285" t="s">
        <v>1365</v>
      </c>
      <c r="H300" s="268"/>
      <c r="I300" s="269" t="s">
        <v>479</v>
      </c>
      <c r="J300" s="270" t="s">
        <v>111</v>
      </c>
      <c r="K300" s="271">
        <v>45760.0</v>
      </c>
      <c r="L300" s="272"/>
      <c r="M300" s="263"/>
      <c r="N300" s="42"/>
      <c r="O300" s="42"/>
      <c r="P300" s="42"/>
      <c r="Q300" s="42"/>
      <c r="R300" s="42"/>
      <c r="S300" s="42"/>
      <c r="T300" s="42"/>
      <c r="U300" s="42"/>
      <c r="V300" s="42"/>
      <c r="W300" s="42"/>
      <c r="X300" s="42"/>
      <c r="Y300" s="42"/>
      <c r="Z300" s="42"/>
      <c r="AA300" s="42"/>
    </row>
    <row r="301">
      <c r="A301" s="284"/>
      <c r="B301" s="264">
        <v>9.3388088E7</v>
      </c>
      <c r="C301" s="265" t="s">
        <v>224</v>
      </c>
      <c r="D301" s="263" t="s">
        <v>82</v>
      </c>
      <c r="E301" s="266">
        <v>45760.0</v>
      </c>
      <c r="F301" s="264" t="s">
        <v>228</v>
      </c>
      <c r="G301" s="285" t="s">
        <v>1365</v>
      </c>
      <c r="H301" s="268"/>
      <c r="I301" s="269" t="s">
        <v>479</v>
      </c>
      <c r="J301" s="270" t="s">
        <v>111</v>
      </c>
      <c r="K301" s="271">
        <v>45760.0</v>
      </c>
      <c r="L301" s="272"/>
      <c r="M301" s="263"/>
      <c r="N301" s="42"/>
      <c r="O301" s="42"/>
      <c r="P301" s="42"/>
      <c r="Q301" s="42"/>
      <c r="R301" s="42"/>
      <c r="S301" s="42"/>
      <c r="T301" s="42"/>
      <c r="U301" s="42"/>
      <c r="V301" s="42"/>
      <c r="W301" s="42"/>
      <c r="X301" s="42"/>
      <c r="Y301" s="42"/>
      <c r="Z301" s="42"/>
      <c r="AA301" s="42"/>
    </row>
    <row r="302">
      <c r="A302" s="284" t="s">
        <v>1366</v>
      </c>
      <c r="B302" s="264">
        <v>9.5220407E7</v>
      </c>
      <c r="C302" s="265" t="s">
        <v>224</v>
      </c>
      <c r="D302" s="263" t="s">
        <v>82</v>
      </c>
      <c r="E302" s="266">
        <v>45760.0</v>
      </c>
      <c r="F302" s="264" t="s">
        <v>98</v>
      </c>
      <c r="G302" s="285" t="s">
        <v>1367</v>
      </c>
      <c r="H302" s="270" t="s">
        <v>437</v>
      </c>
      <c r="I302" s="269" t="s">
        <v>479</v>
      </c>
      <c r="J302" s="270" t="s">
        <v>111</v>
      </c>
      <c r="K302" s="271">
        <v>45760.0</v>
      </c>
      <c r="L302" s="272"/>
      <c r="M302" s="263"/>
      <c r="N302" s="42"/>
      <c r="O302" s="42"/>
      <c r="P302" s="42"/>
      <c r="Q302" s="42"/>
      <c r="R302" s="42"/>
      <c r="S302" s="42"/>
      <c r="T302" s="42"/>
      <c r="U302" s="42"/>
      <c r="V302" s="42"/>
      <c r="W302" s="42"/>
      <c r="X302" s="42"/>
      <c r="Y302" s="42"/>
      <c r="Z302" s="42"/>
      <c r="AA302" s="42"/>
    </row>
    <row r="303">
      <c r="A303" s="284" t="s">
        <v>1368</v>
      </c>
      <c r="B303" s="264">
        <v>9.1001007E7</v>
      </c>
      <c r="C303" s="265" t="s">
        <v>224</v>
      </c>
      <c r="D303" s="263" t="s">
        <v>82</v>
      </c>
      <c r="E303" s="266">
        <v>45760.0</v>
      </c>
      <c r="F303" s="264" t="s">
        <v>98</v>
      </c>
      <c r="G303" s="285" t="s">
        <v>1369</v>
      </c>
      <c r="H303" s="268"/>
      <c r="I303" s="269" t="s">
        <v>479</v>
      </c>
      <c r="J303" s="270" t="s">
        <v>111</v>
      </c>
      <c r="K303" s="271">
        <v>45760.0</v>
      </c>
      <c r="L303" s="272"/>
      <c r="M303" s="263"/>
      <c r="N303" s="42"/>
      <c r="O303" s="42"/>
      <c r="P303" s="42"/>
      <c r="Q303" s="42"/>
      <c r="R303" s="42"/>
      <c r="S303" s="42"/>
      <c r="T303" s="42"/>
      <c r="U303" s="42"/>
      <c r="V303" s="42"/>
      <c r="W303" s="42"/>
      <c r="X303" s="42"/>
      <c r="Y303" s="42"/>
      <c r="Z303" s="42"/>
      <c r="AA303" s="42"/>
    </row>
    <row r="304">
      <c r="A304" s="284" t="s">
        <v>1370</v>
      </c>
      <c r="B304" s="264">
        <v>9.6561029E7</v>
      </c>
      <c r="C304" s="265" t="s">
        <v>224</v>
      </c>
      <c r="D304" s="263" t="s">
        <v>82</v>
      </c>
      <c r="E304" s="266">
        <v>45760.0</v>
      </c>
      <c r="F304" s="264" t="s">
        <v>98</v>
      </c>
      <c r="G304" s="285" t="s">
        <v>1371</v>
      </c>
      <c r="H304" s="270" t="s">
        <v>437</v>
      </c>
      <c r="I304" s="269" t="s">
        <v>479</v>
      </c>
      <c r="J304" s="270" t="s">
        <v>111</v>
      </c>
      <c r="K304" s="271">
        <v>45767.0</v>
      </c>
      <c r="L304" s="272"/>
      <c r="M304" s="263"/>
      <c r="N304" s="42"/>
      <c r="O304" s="42"/>
      <c r="P304" s="42"/>
      <c r="Q304" s="42"/>
      <c r="R304" s="42"/>
      <c r="S304" s="42"/>
      <c r="T304" s="42"/>
      <c r="U304" s="42"/>
      <c r="V304" s="42"/>
      <c r="W304" s="42"/>
      <c r="X304" s="42"/>
      <c r="Y304" s="42"/>
      <c r="Z304" s="42"/>
      <c r="AA304" s="42"/>
    </row>
    <row r="305">
      <c r="A305" s="284"/>
      <c r="B305" s="264">
        <v>7.999974E7</v>
      </c>
      <c r="C305" s="265" t="s">
        <v>74</v>
      </c>
      <c r="D305" s="263"/>
      <c r="E305" s="266">
        <v>45760.0</v>
      </c>
      <c r="F305" s="264" t="s">
        <v>98</v>
      </c>
      <c r="G305" s="285" t="s">
        <v>1372</v>
      </c>
      <c r="H305" s="268"/>
      <c r="I305" s="269" t="s">
        <v>479</v>
      </c>
      <c r="J305" s="270" t="s">
        <v>111</v>
      </c>
      <c r="K305" s="271">
        <v>45767.0</v>
      </c>
      <c r="L305" s="272"/>
      <c r="M305" s="263"/>
      <c r="N305" s="42"/>
      <c r="O305" s="42"/>
      <c r="P305" s="42"/>
      <c r="Q305" s="42"/>
      <c r="R305" s="42"/>
      <c r="S305" s="42"/>
      <c r="T305" s="42"/>
      <c r="U305" s="42"/>
      <c r="V305" s="42"/>
      <c r="W305" s="42"/>
      <c r="X305" s="42"/>
      <c r="Y305" s="42"/>
      <c r="Z305" s="42"/>
      <c r="AA305" s="42"/>
    </row>
    <row r="306">
      <c r="A306" s="284"/>
      <c r="B306" s="264">
        <v>7.96317E7</v>
      </c>
      <c r="C306" s="265" t="s">
        <v>74</v>
      </c>
      <c r="D306" s="263"/>
      <c r="E306" s="266">
        <v>45760.0</v>
      </c>
      <c r="F306" s="264" t="s">
        <v>98</v>
      </c>
      <c r="G306" s="285" t="s">
        <v>1373</v>
      </c>
      <c r="H306" s="268"/>
      <c r="I306" s="269" t="s">
        <v>479</v>
      </c>
      <c r="J306" s="270" t="s">
        <v>111</v>
      </c>
      <c r="K306" s="271">
        <v>45767.0</v>
      </c>
      <c r="L306" s="272"/>
      <c r="M306" s="263"/>
      <c r="N306" s="42"/>
      <c r="O306" s="42"/>
      <c r="P306" s="42"/>
      <c r="Q306" s="42"/>
      <c r="R306" s="42"/>
      <c r="S306" s="42"/>
      <c r="T306" s="42"/>
      <c r="U306" s="42"/>
      <c r="V306" s="42"/>
      <c r="W306" s="42"/>
      <c r="X306" s="42"/>
      <c r="Y306" s="42"/>
      <c r="Z306" s="42"/>
      <c r="AA306" s="42"/>
    </row>
    <row r="307">
      <c r="A307" s="284" t="s">
        <v>1374</v>
      </c>
      <c r="B307" s="264" t="s">
        <v>1375</v>
      </c>
      <c r="C307" s="265" t="s">
        <v>74</v>
      </c>
      <c r="D307" s="263" t="s">
        <v>82</v>
      </c>
      <c r="E307" s="266">
        <v>45760.0</v>
      </c>
      <c r="F307" s="264" t="s">
        <v>98</v>
      </c>
      <c r="G307" s="285" t="s">
        <v>1376</v>
      </c>
      <c r="H307" s="268"/>
      <c r="I307" s="269" t="s">
        <v>479</v>
      </c>
      <c r="J307" s="270" t="s">
        <v>111</v>
      </c>
      <c r="K307" s="271">
        <v>45767.0</v>
      </c>
      <c r="L307" s="272"/>
      <c r="M307" s="263"/>
      <c r="N307" s="42"/>
      <c r="O307" s="42"/>
      <c r="P307" s="42"/>
      <c r="Q307" s="42"/>
      <c r="R307" s="42"/>
      <c r="S307" s="42"/>
      <c r="T307" s="42"/>
      <c r="U307" s="42"/>
      <c r="V307" s="42"/>
      <c r="W307" s="42"/>
      <c r="X307" s="42"/>
      <c r="Y307" s="42"/>
      <c r="Z307" s="42"/>
      <c r="AA307" s="42"/>
    </row>
    <row r="308">
      <c r="A308" s="284" t="s">
        <v>1377</v>
      </c>
      <c r="B308" s="264">
        <v>9.9322494E7</v>
      </c>
      <c r="C308" s="265" t="s">
        <v>74</v>
      </c>
      <c r="D308" s="263" t="s">
        <v>82</v>
      </c>
      <c r="E308" s="266">
        <v>45760.0</v>
      </c>
      <c r="F308" s="264" t="s">
        <v>98</v>
      </c>
      <c r="G308" s="285" t="s">
        <v>1378</v>
      </c>
      <c r="H308" s="268"/>
      <c r="I308" s="269" t="s">
        <v>479</v>
      </c>
      <c r="J308" s="270" t="s">
        <v>111</v>
      </c>
      <c r="K308" s="271">
        <v>45767.0</v>
      </c>
      <c r="L308" s="272"/>
      <c r="M308" s="263"/>
      <c r="N308" s="42"/>
      <c r="O308" s="42"/>
      <c r="P308" s="42"/>
      <c r="Q308" s="42"/>
      <c r="R308" s="42"/>
      <c r="S308" s="42"/>
      <c r="T308" s="42"/>
      <c r="U308" s="42"/>
      <c r="V308" s="42"/>
      <c r="W308" s="42"/>
      <c r="X308" s="42"/>
      <c r="Y308" s="42"/>
      <c r="Z308" s="42"/>
      <c r="AA308" s="42"/>
    </row>
    <row r="309">
      <c r="A309" s="284" t="s">
        <v>1379</v>
      </c>
      <c r="B309" s="264">
        <v>9.1156E7</v>
      </c>
      <c r="C309" s="265" t="s">
        <v>74</v>
      </c>
      <c r="D309" s="263" t="s">
        <v>1192</v>
      </c>
      <c r="E309" s="266">
        <v>45760.0</v>
      </c>
      <c r="F309" s="264" t="s">
        <v>98</v>
      </c>
      <c r="G309" s="285" t="s">
        <v>1380</v>
      </c>
      <c r="H309" s="268"/>
      <c r="I309" s="269" t="s">
        <v>479</v>
      </c>
      <c r="J309" s="270" t="s">
        <v>111</v>
      </c>
      <c r="K309" s="271">
        <v>45767.0</v>
      </c>
      <c r="L309" s="272"/>
      <c r="M309" s="263"/>
      <c r="N309" s="42"/>
      <c r="O309" s="42"/>
      <c r="P309" s="42"/>
      <c r="Q309" s="42"/>
      <c r="R309" s="42"/>
      <c r="S309" s="42"/>
      <c r="T309" s="42"/>
      <c r="U309" s="42"/>
      <c r="V309" s="42"/>
      <c r="W309" s="42"/>
      <c r="X309" s="42"/>
      <c r="Y309" s="42"/>
      <c r="Z309" s="42"/>
      <c r="AA309" s="42"/>
    </row>
    <row r="310">
      <c r="A310" s="284" t="s">
        <v>1381</v>
      </c>
      <c r="B310" s="264">
        <v>7.8806723E7</v>
      </c>
      <c r="C310" s="265" t="s">
        <v>224</v>
      </c>
      <c r="D310" s="263" t="s">
        <v>82</v>
      </c>
      <c r="E310" s="266">
        <v>45760.0</v>
      </c>
      <c r="F310" s="264" t="s">
        <v>98</v>
      </c>
      <c r="G310" s="285" t="s">
        <v>1382</v>
      </c>
      <c r="H310" s="270" t="s">
        <v>437</v>
      </c>
      <c r="I310" s="269" t="s">
        <v>479</v>
      </c>
      <c r="J310" s="270" t="s">
        <v>111</v>
      </c>
      <c r="K310" s="271">
        <v>45767.0</v>
      </c>
      <c r="L310" s="272"/>
      <c r="M310" s="263"/>
      <c r="N310" s="42"/>
      <c r="O310" s="42"/>
      <c r="P310" s="42"/>
      <c r="Q310" s="42"/>
      <c r="R310" s="42"/>
      <c r="S310" s="42"/>
      <c r="T310" s="42"/>
      <c r="U310" s="42"/>
      <c r="V310" s="42"/>
      <c r="W310" s="42"/>
      <c r="X310" s="42"/>
      <c r="Y310" s="42"/>
      <c r="Z310" s="42"/>
      <c r="AA310" s="42"/>
    </row>
    <row r="311">
      <c r="A311" s="284" t="s">
        <v>1383</v>
      </c>
      <c r="B311" s="264">
        <v>9.3560805E7</v>
      </c>
      <c r="C311" s="265" t="s">
        <v>224</v>
      </c>
      <c r="D311" s="263" t="s">
        <v>82</v>
      </c>
      <c r="E311" s="266">
        <v>45760.0</v>
      </c>
      <c r="F311" s="264" t="s">
        <v>98</v>
      </c>
      <c r="G311" s="285" t="s">
        <v>1384</v>
      </c>
      <c r="H311" s="268"/>
      <c r="I311" s="269" t="s">
        <v>479</v>
      </c>
      <c r="J311" s="270" t="s">
        <v>111</v>
      </c>
      <c r="K311" s="271">
        <v>45767.0</v>
      </c>
      <c r="L311" s="272"/>
      <c r="M311" s="263"/>
      <c r="N311" s="42"/>
      <c r="O311" s="42"/>
      <c r="P311" s="42"/>
      <c r="Q311" s="42"/>
      <c r="R311" s="42"/>
      <c r="S311" s="42"/>
      <c r="T311" s="42"/>
      <c r="U311" s="42"/>
      <c r="V311" s="42"/>
      <c r="W311" s="42"/>
      <c r="X311" s="42"/>
      <c r="Y311" s="42"/>
      <c r="Z311" s="42"/>
      <c r="AA311" s="42"/>
    </row>
    <row r="312">
      <c r="A312" s="284" t="s">
        <v>1385</v>
      </c>
      <c r="B312" s="264">
        <v>7.2224687E7</v>
      </c>
      <c r="C312" s="265" t="s">
        <v>169</v>
      </c>
      <c r="D312" s="263" t="s">
        <v>82</v>
      </c>
      <c r="E312" s="266">
        <v>45760.0</v>
      </c>
      <c r="F312" s="264" t="s">
        <v>98</v>
      </c>
      <c r="G312" s="285" t="s">
        <v>1386</v>
      </c>
      <c r="H312" s="268"/>
      <c r="I312" s="269" t="s">
        <v>479</v>
      </c>
      <c r="J312" s="270" t="s">
        <v>427</v>
      </c>
      <c r="K312" s="271">
        <v>45767.0</v>
      </c>
      <c r="L312" s="272"/>
      <c r="M312" s="263"/>
      <c r="N312" s="42"/>
      <c r="O312" s="42"/>
      <c r="P312" s="42"/>
      <c r="Q312" s="42"/>
      <c r="R312" s="42"/>
      <c r="S312" s="42"/>
      <c r="T312" s="42"/>
      <c r="U312" s="42"/>
      <c r="V312" s="42"/>
      <c r="W312" s="42"/>
      <c r="X312" s="42"/>
      <c r="Y312" s="42"/>
      <c r="Z312" s="42"/>
      <c r="AA312" s="42"/>
    </row>
    <row r="313">
      <c r="A313" s="284" t="s">
        <v>1387</v>
      </c>
      <c r="B313" s="264">
        <v>9.5119944E7</v>
      </c>
      <c r="C313" s="265" t="s">
        <v>224</v>
      </c>
      <c r="D313" s="263" t="s">
        <v>82</v>
      </c>
      <c r="E313" s="266">
        <v>45761.0</v>
      </c>
      <c r="F313" s="264" t="s">
        <v>98</v>
      </c>
      <c r="G313" s="285" t="s">
        <v>1388</v>
      </c>
      <c r="H313" s="270" t="s">
        <v>437</v>
      </c>
      <c r="I313" s="269" t="s">
        <v>479</v>
      </c>
      <c r="J313" s="270" t="s">
        <v>128</v>
      </c>
      <c r="K313" s="271">
        <v>45767.0</v>
      </c>
      <c r="L313" s="272"/>
      <c r="M313" s="263"/>
      <c r="N313" s="42"/>
      <c r="O313" s="42"/>
      <c r="P313" s="42"/>
      <c r="Q313" s="42"/>
      <c r="R313" s="42"/>
      <c r="S313" s="42"/>
      <c r="T313" s="42"/>
      <c r="U313" s="42"/>
      <c r="V313" s="42"/>
      <c r="W313" s="42"/>
      <c r="X313" s="42"/>
      <c r="Y313" s="42"/>
      <c r="Z313" s="42"/>
      <c r="AA313" s="42"/>
    </row>
    <row r="314">
      <c r="A314" s="291" t="s">
        <v>1389</v>
      </c>
      <c r="B314" s="264"/>
      <c r="C314" s="265"/>
      <c r="D314" s="263"/>
      <c r="E314" s="266"/>
      <c r="F314" s="264"/>
      <c r="G314" s="285"/>
      <c r="H314" s="268"/>
      <c r="I314" s="269"/>
      <c r="J314" s="270"/>
      <c r="K314" s="271"/>
      <c r="L314" s="272"/>
      <c r="M314" s="263"/>
      <c r="N314" s="42"/>
      <c r="O314" s="42"/>
      <c r="P314" s="42"/>
      <c r="Q314" s="42"/>
      <c r="R314" s="42"/>
      <c r="S314" s="42"/>
      <c r="T314" s="42"/>
      <c r="U314" s="42"/>
      <c r="V314" s="42"/>
      <c r="W314" s="42"/>
      <c r="X314" s="42"/>
      <c r="Y314" s="42"/>
      <c r="Z314" s="42"/>
      <c r="AA314" s="42"/>
    </row>
    <row r="315">
      <c r="A315" s="284" t="s">
        <v>1390</v>
      </c>
      <c r="B315" s="264">
        <v>9.4763678E7</v>
      </c>
      <c r="C315" s="265" t="s">
        <v>224</v>
      </c>
      <c r="D315" s="263" t="s">
        <v>82</v>
      </c>
      <c r="E315" s="266">
        <v>45764.0</v>
      </c>
      <c r="F315" s="264" t="s">
        <v>98</v>
      </c>
      <c r="G315" s="285" t="s">
        <v>1391</v>
      </c>
      <c r="H315" s="268"/>
      <c r="I315" s="269" t="s">
        <v>181</v>
      </c>
      <c r="J315" s="270" t="s">
        <v>111</v>
      </c>
      <c r="K315" s="271"/>
      <c r="L315" s="272"/>
      <c r="M315" s="263"/>
      <c r="N315" s="42"/>
      <c r="O315" s="42"/>
      <c r="P315" s="42"/>
      <c r="Q315" s="42"/>
      <c r="R315" s="42"/>
      <c r="S315" s="42"/>
      <c r="T315" s="42"/>
      <c r="U315" s="42"/>
      <c r="V315" s="42"/>
      <c r="W315" s="42"/>
      <c r="X315" s="42"/>
      <c r="Y315" s="42"/>
      <c r="Z315" s="42"/>
      <c r="AA315" s="42"/>
    </row>
    <row r="316">
      <c r="A316" s="284" t="s">
        <v>1392</v>
      </c>
      <c r="B316" s="264" t="s">
        <v>1393</v>
      </c>
      <c r="C316" s="265" t="s">
        <v>74</v>
      </c>
      <c r="D316" s="263" t="s">
        <v>82</v>
      </c>
      <c r="E316" s="266">
        <v>45764.0</v>
      </c>
      <c r="F316" s="264" t="s">
        <v>98</v>
      </c>
      <c r="G316" s="285" t="s">
        <v>1394</v>
      </c>
      <c r="H316" s="268"/>
      <c r="I316" s="269" t="s">
        <v>181</v>
      </c>
      <c r="J316" s="270" t="s">
        <v>111</v>
      </c>
      <c r="K316" s="271"/>
      <c r="L316" s="272"/>
      <c r="M316" s="263"/>
      <c r="N316" s="42"/>
      <c r="O316" s="42"/>
      <c r="P316" s="42"/>
      <c r="Q316" s="42"/>
      <c r="R316" s="42"/>
      <c r="S316" s="42"/>
      <c r="T316" s="42"/>
      <c r="U316" s="42"/>
      <c r="V316" s="42"/>
      <c r="W316" s="42"/>
      <c r="X316" s="42"/>
      <c r="Y316" s="42"/>
      <c r="Z316" s="42"/>
      <c r="AA316" s="42"/>
    </row>
    <row r="317">
      <c r="A317" s="284" t="s">
        <v>1395</v>
      </c>
      <c r="B317" s="264">
        <v>9.9531141E7</v>
      </c>
      <c r="C317" s="265" t="s">
        <v>74</v>
      </c>
      <c r="D317" s="263" t="s">
        <v>82</v>
      </c>
      <c r="E317" s="266">
        <v>45764.0</v>
      </c>
      <c r="F317" s="264" t="s">
        <v>98</v>
      </c>
      <c r="G317" s="285" t="s">
        <v>1396</v>
      </c>
      <c r="H317" s="270" t="s">
        <v>437</v>
      </c>
      <c r="I317" s="269" t="s">
        <v>479</v>
      </c>
      <c r="J317" s="270" t="s">
        <v>111</v>
      </c>
      <c r="K317" s="271">
        <v>45788.0</v>
      </c>
      <c r="L317" s="272"/>
      <c r="M317" s="263"/>
      <c r="N317" s="42"/>
      <c r="O317" s="42"/>
      <c r="P317" s="42"/>
      <c r="Q317" s="42"/>
      <c r="R317" s="42"/>
      <c r="S317" s="42"/>
      <c r="T317" s="42"/>
      <c r="U317" s="42"/>
      <c r="V317" s="42"/>
      <c r="W317" s="42"/>
      <c r="X317" s="42"/>
      <c r="Y317" s="42"/>
      <c r="Z317" s="42"/>
      <c r="AA317" s="42"/>
    </row>
    <row r="318">
      <c r="A318" s="284" t="s">
        <v>1397</v>
      </c>
      <c r="B318" s="264">
        <v>9.2377712E7</v>
      </c>
      <c r="C318" s="265" t="s">
        <v>74</v>
      </c>
      <c r="D318" s="263" t="s">
        <v>82</v>
      </c>
      <c r="E318" s="266">
        <v>45764.0</v>
      </c>
      <c r="F318" s="264" t="s">
        <v>98</v>
      </c>
      <c r="G318" s="285" t="s">
        <v>1398</v>
      </c>
      <c r="H318" s="270" t="s">
        <v>897</v>
      </c>
      <c r="I318" s="269" t="s">
        <v>479</v>
      </c>
      <c r="J318" s="270" t="s">
        <v>111</v>
      </c>
      <c r="K318" s="271">
        <v>45788.0</v>
      </c>
      <c r="L318" s="272"/>
      <c r="M318" s="263"/>
      <c r="N318" s="42"/>
      <c r="O318" s="42"/>
      <c r="P318" s="42"/>
      <c r="Q318" s="42"/>
      <c r="R318" s="42"/>
      <c r="S318" s="42"/>
      <c r="T318" s="42"/>
      <c r="U318" s="42"/>
      <c r="V318" s="42"/>
      <c r="W318" s="42"/>
      <c r="X318" s="42"/>
      <c r="Y318" s="42"/>
      <c r="Z318" s="42"/>
      <c r="AA318" s="42"/>
    </row>
    <row r="319">
      <c r="A319" s="284" t="s">
        <v>191</v>
      </c>
      <c r="B319" s="264">
        <v>9.6000043E7</v>
      </c>
      <c r="C319" s="265" t="s">
        <v>224</v>
      </c>
      <c r="D319" s="263" t="s">
        <v>82</v>
      </c>
      <c r="E319" s="266">
        <v>45767.0</v>
      </c>
      <c r="F319" s="264" t="s">
        <v>98</v>
      </c>
      <c r="G319" s="285" t="s">
        <v>1399</v>
      </c>
      <c r="H319" s="270" t="s">
        <v>179</v>
      </c>
      <c r="I319" s="269" t="s">
        <v>479</v>
      </c>
      <c r="J319" s="270" t="s">
        <v>111</v>
      </c>
      <c r="K319" s="271">
        <v>45767.0</v>
      </c>
      <c r="L319" s="272"/>
      <c r="M319" s="263"/>
      <c r="N319" s="42"/>
      <c r="O319" s="42"/>
      <c r="P319" s="42"/>
      <c r="Q319" s="42"/>
      <c r="R319" s="42"/>
      <c r="S319" s="42"/>
      <c r="T319" s="42"/>
      <c r="U319" s="42"/>
      <c r="V319" s="42"/>
      <c r="W319" s="42"/>
      <c r="X319" s="42"/>
      <c r="Y319" s="42"/>
      <c r="Z319" s="42"/>
      <c r="AA319" s="42"/>
    </row>
    <row r="320">
      <c r="A320" s="284"/>
      <c r="B320" s="264">
        <v>9.5897061E7</v>
      </c>
      <c r="C320" s="265" t="s">
        <v>74</v>
      </c>
      <c r="D320" s="263" t="s">
        <v>82</v>
      </c>
      <c r="E320" s="266">
        <v>45767.0</v>
      </c>
      <c r="F320" s="264" t="s">
        <v>98</v>
      </c>
      <c r="G320" s="285" t="s">
        <v>1400</v>
      </c>
      <c r="H320" s="268"/>
      <c r="I320" s="269" t="s">
        <v>479</v>
      </c>
      <c r="J320" s="270" t="s">
        <v>111</v>
      </c>
      <c r="K320" s="271">
        <v>45788.0</v>
      </c>
      <c r="L320" s="272"/>
      <c r="M320" s="263"/>
      <c r="N320" s="42"/>
      <c r="O320" s="42"/>
      <c r="P320" s="42"/>
      <c r="Q320" s="42"/>
      <c r="R320" s="42"/>
      <c r="S320" s="42"/>
      <c r="T320" s="42"/>
      <c r="U320" s="42"/>
      <c r="V320" s="42"/>
      <c r="W320" s="42"/>
      <c r="X320" s="42"/>
      <c r="Y320" s="42"/>
      <c r="Z320" s="42"/>
      <c r="AA320" s="42"/>
    </row>
    <row r="321">
      <c r="A321" s="284" t="s">
        <v>1401</v>
      </c>
      <c r="B321" s="264" t="s">
        <v>1402</v>
      </c>
      <c r="C321" s="265" t="s">
        <v>224</v>
      </c>
      <c r="D321" s="263" t="s">
        <v>82</v>
      </c>
      <c r="E321" s="266">
        <v>45767.0</v>
      </c>
      <c r="F321" s="264" t="s">
        <v>98</v>
      </c>
      <c r="G321" s="285" t="s">
        <v>1403</v>
      </c>
      <c r="H321" s="268"/>
      <c r="I321" s="269" t="s">
        <v>181</v>
      </c>
      <c r="J321" s="270" t="s">
        <v>111</v>
      </c>
      <c r="K321" s="271"/>
      <c r="L321" s="272"/>
      <c r="M321" s="263"/>
      <c r="N321" s="42"/>
      <c r="O321" s="42"/>
      <c r="P321" s="42"/>
      <c r="Q321" s="42"/>
      <c r="R321" s="42"/>
      <c r="S321" s="42"/>
      <c r="T321" s="42"/>
      <c r="U321" s="42"/>
      <c r="V321" s="42"/>
      <c r="W321" s="42"/>
      <c r="X321" s="42"/>
      <c r="Y321" s="42"/>
      <c r="Z321" s="42"/>
      <c r="AA321" s="42"/>
    </row>
    <row r="322">
      <c r="A322" s="82"/>
      <c r="B322" s="264" t="s">
        <v>1404</v>
      </c>
      <c r="C322" s="265"/>
      <c r="D322" s="263" t="s">
        <v>1208</v>
      </c>
      <c r="E322" s="266">
        <v>45767.0</v>
      </c>
      <c r="F322" s="264" t="s">
        <v>228</v>
      </c>
      <c r="G322" s="303" t="s">
        <v>1405</v>
      </c>
      <c r="H322" s="268"/>
      <c r="I322" s="269" t="s">
        <v>181</v>
      </c>
      <c r="J322" s="270" t="s">
        <v>111</v>
      </c>
      <c r="K322" s="271"/>
      <c r="L322" s="272"/>
      <c r="M322" s="263"/>
      <c r="N322" s="42"/>
      <c r="O322" s="42"/>
      <c r="P322" s="42"/>
      <c r="Q322" s="42"/>
      <c r="R322" s="42"/>
      <c r="S322" s="42"/>
      <c r="T322" s="42"/>
      <c r="U322" s="42"/>
      <c r="V322" s="42"/>
      <c r="W322" s="42"/>
      <c r="X322" s="42"/>
      <c r="Y322" s="42"/>
      <c r="Z322" s="42"/>
      <c r="AA322" s="42"/>
    </row>
    <row r="323">
      <c r="A323" s="289" t="s">
        <v>1406</v>
      </c>
      <c r="B323" s="264" t="s">
        <v>1407</v>
      </c>
      <c r="C323" s="265"/>
      <c r="D323" s="263" t="s">
        <v>82</v>
      </c>
      <c r="E323" s="266">
        <v>45767.0</v>
      </c>
      <c r="F323" s="264" t="s">
        <v>228</v>
      </c>
      <c r="G323" s="285"/>
      <c r="H323" s="268"/>
      <c r="I323" s="269" t="s">
        <v>181</v>
      </c>
      <c r="J323" s="270" t="s">
        <v>111</v>
      </c>
      <c r="K323" s="271"/>
      <c r="L323" s="272"/>
      <c r="M323" s="263"/>
      <c r="N323" s="42"/>
      <c r="O323" s="42"/>
      <c r="P323" s="42"/>
      <c r="Q323" s="42"/>
      <c r="R323" s="42"/>
      <c r="S323" s="42"/>
      <c r="T323" s="42"/>
      <c r="U323" s="42"/>
      <c r="V323" s="42"/>
      <c r="W323" s="42"/>
      <c r="X323" s="42"/>
      <c r="Y323" s="42"/>
      <c r="Z323" s="42"/>
      <c r="AA323" s="42"/>
    </row>
    <row r="324">
      <c r="A324" s="284"/>
      <c r="B324" s="264" t="s">
        <v>1408</v>
      </c>
      <c r="C324" s="265"/>
      <c r="D324" s="263"/>
      <c r="E324" s="266">
        <v>45767.0</v>
      </c>
      <c r="F324" s="264" t="s">
        <v>98</v>
      </c>
      <c r="G324" s="285" t="s">
        <v>1409</v>
      </c>
      <c r="H324" s="268"/>
      <c r="I324" s="269" t="s">
        <v>181</v>
      </c>
      <c r="J324" s="270" t="s">
        <v>111</v>
      </c>
      <c r="K324" s="271"/>
      <c r="L324" s="272"/>
      <c r="M324" s="263"/>
      <c r="N324" s="42"/>
      <c r="O324" s="42"/>
      <c r="P324" s="42"/>
      <c r="Q324" s="42"/>
      <c r="R324" s="42"/>
      <c r="S324" s="42"/>
      <c r="T324" s="42"/>
      <c r="U324" s="42"/>
      <c r="V324" s="42"/>
      <c r="W324" s="42"/>
      <c r="X324" s="42"/>
      <c r="Y324" s="42"/>
      <c r="Z324" s="42"/>
      <c r="AA324" s="42"/>
    </row>
    <row r="325">
      <c r="A325" s="284"/>
      <c r="B325" s="264" t="s">
        <v>1410</v>
      </c>
      <c r="C325" s="265"/>
      <c r="D325" s="263"/>
      <c r="E325" s="266">
        <v>45767.0</v>
      </c>
      <c r="F325" s="264" t="s">
        <v>228</v>
      </c>
      <c r="G325" s="285"/>
      <c r="H325" s="268"/>
      <c r="I325" s="269" t="s">
        <v>181</v>
      </c>
      <c r="J325" s="270" t="s">
        <v>111</v>
      </c>
      <c r="K325" s="271"/>
      <c r="L325" s="272"/>
      <c r="M325" s="263"/>
      <c r="N325" s="42"/>
      <c r="O325" s="42"/>
      <c r="P325" s="42"/>
      <c r="Q325" s="42"/>
      <c r="R325" s="42"/>
      <c r="S325" s="42"/>
      <c r="T325" s="42"/>
      <c r="U325" s="42"/>
      <c r="V325" s="42"/>
      <c r="W325" s="42"/>
      <c r="X325" s="42"/>
      <c r="Y325" s="42"/>
      <c r="Z325" s="42"/>
      <c r="AA325" s="42"/>
    </row>
    <row r="326">
      <c r="A326" s="284" t="s">
        <v>1411</v>
      </c>
      <c r="B326" s="264" t="s">
        <v>1412</v>
      </c>
      <c r="C326" s="265" t="s">
        <v>224</v>
      </c>
      <c r="D326" s="263" t="s">
        <v>82</v>
      </c>
      <c r="E326" s="266">
        <v>45767.0</v>
      </c>
      <c r="F326" s="264" t="s">
        <v>98</v>
      </c>
      <c r="G326" s="285" t="s">
        <v>1413</v>
      </c>
      <c r="H326" s="268"/>
      <c r="I326" s="269" t="s">
        <v>181</v>
      </c>
      <c r="J326" s="270" t="s">
        <v>111</v>
      </c>
      <c r="K326" s="271"/>
      <c r="L326" s="272"/>
      <c r="M326" s="263"/>
      <c r="N326" s="42"/>
      <c r="O326" s="42"/>
      <c r="P326" s="42"/>
      <c r="Q326" s="42"/>
      <c r="R326" s="42"/>
      <c r="S326" s="42"/>
      <c r="T326" s="42"/>
      <c r="U326" s="42"/>
      <c r="V326" s="42"/>
      <c r="W326" s="42"/>
      <c r="X326" s="42"/>
      <c r="Y326" s="42"/>
      <c r="Z326" s="42"/>
      <c r="AA326" s="42"/>
    </row>
    <row r="327">
      <c r="A327" s="284"/>
      <c r="B327" s="264" t="s">
        <v>1414</v>
      </c>
      <c r="C327" s="265" t="s">
        <v>74</v>
      </c>
      <c r="D327" s="263" t="s">
        <v>82</v>
      </c>
      <c r="E327" s="266">
        <v>45767.0</v>
      </c>
      <c r="F327" s="264" t="s">
        <v>98</v>
      </c>
      <c r="G327" s="285" t="s">
        <v>1415</v>
      </c>
      <c r="H327" s="268"/>
      <c r="I327" s="269" t="s">
        <v>181</v>
      </c>
      <c r="J327" s="270" t="s">
        <v>111</v>
      </c>
      <c r="K327" s="271"/>
      <c r="L327" s="272"/>
      <c r="M327" s="263"/>
      <c r="N327" s="42"/>
      <c r="O327" s="42"/>
      <c r="P327" s="42"/>
      <c r="Q327" s="42"/>
      <c r="R327" s="42"/>
      <c r="S327" s="42"/>
      <c r="T327" s="42"/>
      <c r="U327" s="42"/>
      <c r="V327" s="42"/>
      <c r="W327" s="42"/>
      <c r="X327" s="42"/>
      <c r="Y327" s="42"/>
      <c r="Z327" s="42"/>
      <c r="AA327" s="42"/>
    </row>
    <row r="328">
      <c r="A328" s="284" t="s">
        <v>1416</v>
      </c>
      <c r="B328" s="264">
        <v>9.4698172E7</v>
      </c>
      <c r="C328" s="265" t="s">
        <v>224</v>
      </c>
      <c r="D328" s="263" t="s">
        <v>82</v>
      </c>
      <c r="E328" s="266">
        <v>45767.0</v>
      </c>
      <c r="F328" s="264" t="s">
        <v>98</v>
      </c>
      <c r="G328" s="285" t="s">
        <v>1417</v>
      </c>
      <c r="H328" s="270" t="s">
        <v>179</v>
      </c>
      <c r="I328" s="269" t="s">
        <v>479</v>
      </c>
      <c r="J328" s="270" t="s">
        <v>111</v>
      </c>
      <c r="K328" s="271">
        <v>45788.0</v>
      </c>
      <c r="L328" s="272"/>
      <c r="M328" s="263"/>
      <c r="N328" s="42"/>
      <c r="O328" s="42"/>
      <c r="P328" s="42"/>
      <c r="Q328" s="42"/>
      <c r="R328" s="42"/>
      <c r="S328" s="42"/>
      <c r="T328" s="42"/>
      <c r="U328" s="42"/>
      <c r="V328" s="42"/>
      <c r="W328" s="42"/>
      <c r="X328" s="42"/>
      <c r="Y328" s="42"/>
      <c r="Z328" s="42"/>
      <c r="AA328" s="42"/>
    </row>
    <row r="329">
      <c r="A329" s="284" t="s">
        <v>1418</v>
      </c>
      <c r="B329" s="264">
        <v>9.2410729E7</v>
      </c>
      <c r="C329" s="265" t="s">
        <v>74</v>
      </c>
      <c r="D329" s="263" t="s">
        <v>82</v>
      </c>
      <c r="E329" s="266">
        <v>45767.0</v>
      </c>
      <c r="F329" s="264" t="s">
        <v>98</v>
      </c>
      <c r="G329" s="285" t="s">
        <v>1419</v>
      </c>
      <c r="H329" s="268"/>
      <c r="I329" s="269" t="s">
        <v>479</v>
      </c>
      <c r="J329" s="270" t="s">
        <v>111</v>
      </c>
      <c r="K329" s="271">
        <v>45767.0</v>
      </c>
      <c r="L329" s="272"/>
      <c r="M329" s="263"/>
      <c r="N329" s="42"/>
      <c r="O329" s="42"/>
      <c r="P329" s="42"/>
      <c r="Q329" s="42"/>
      <c r="R329" s="42"/>
      <c r="S329" s="42"/>
      <c r="T329" s="42"/>
      <c r="U329" s="42"/>
      <c r="V329" s="42"/>
      <c r="W329" s="42"/>
      <c r="X329" s="42"/>
      <c r="Y329" s="42"/>
      <c r="Z329" s="42"/>
      <c r="AA329" s="42"/>
    </row>
    <row r="330">
      <c r="A330" s="284" t="s">
        <v>1420</v>
      </c>
      <c r="B330" s="264">
        <v>9.9201042E7</v>
      </c>
      <c r="C330" s="265" t="s">
        <v>74</v>
      </c>
      <c r="D330" s="263" t="s">
        <v>82</v>
      </c>
      <c r="E330" s="266">
        <v>45767.0</v>
      </c>
      <c r="F330" s="264" t="s">
        <v>98</v>
      </c>
      <c r="G330" s="285" t="s">
        <v>1421</v>
      </c>
      <c r="H330" s="268"/>
      <c r="I330" s="269" t="s">
        <v>479</v>
      </c>
      <c r="J330" s="270" t="s">
        <v>111</v>
      </c>
      <c r="K330" s="271">
        <v>45824.0</v>
      </c>
      <c r="L330" s="272"/>
      <c r="M330" s="263"/>
      <c r="N330" s="42"/>
      <c r="O330" s="42"/>
      <c r="P330" s="42"/>
      <c r="Q330" s="42"/>
      <c r="R330" s="42"/>
      <c r="S330" s="42"/>
      <c r="T330" s="42"/>
      <c r="U330" s="42"/>
      <c r="V330" s="42"/>
      <c r="W330" s="42"/>
      <c r="X330" s="42"/>
      <c r="Y330" s="42"/>
      <c r="Z330" s="42"/>
      <c r="AA330" s="42"/>
    </row>
    <row r="331">
      <c r="A331" s="284" t="s">
        <v>1101</v>
      </c>
      <c r="B331" s="264">
        <v>9.4574289E7</v>
      </c>
      <c r="C331" s="265" t="s">
        <v>224</v>
      </c>
      <c r="D331" s="263" t="s">
        <v>82</v>
      </c>
      <c r="E331" s="266">
        <v>45767.0</v>
      </c>
      <c r="F331" s="264" t="s">
        <v>98</v>
      </c>
      <c r="G331" s="285" t="s">
        <v>1422</v>
      </c>
      <c r="H331" s="268"/>
      <c r="I331" s="269" t="s">
        <v>479</v>
      </c>
      <c r="J331" s="270" t="s">
        <v>111</v>
      </c>
      <c r="K331" s="271">
        <v>45824.0</v>
      </c>
      <c r="L331" s="272"/>
      <c r="M331" s="263"/>
      <c r="N331" s="42"/>
      <c r="O331" s="42"/>
      <c r="P331" s="42"/>
      <c r="Q331" s="42"/>
      <c r="R331" s="42"/>
      <c r="S331" s="42"/>
      <c r="T331" s="42"/>
      <c r="U331" s="42"/>
      <c r="V331" s="42"/>
      <c r="W331" s="42"/>
      <c r="X331" s="42"/>
      <c r="Y331" s="42"/>
      <c r="Z331" s="42"/>
      <c r="AA331" s="42"/>
    </row>
    <row r="332">
      <c r="A332" s="284" t="s">
        <v>1423</v>
      </c>
      <c r="B332" s="264">
        <v>9.5444411E7</v>
      </c>
      <c r="C332" s="265" t="s">
        <v>224</v>
      </c>
      <c r="D332" s="263" t="s">
        <v>82</v>
      </c>
      <c r="E332" s="266">
        <v>45769.0</v>
      </c>
      <c r="F332" s="264" t="s">
        <v>98</v>
      </c>
      <c r="G332" s="285" t="s">
        <v>1424</v>
      </c>
      <c r="H332" s="268"/>
      <c r="I332" s="269" t="s">
        <v>479</v>
      </c>
      <c r="J332" s="270" t="s">
        <v>427</v>
      </c>
      <c r="K332" s="271">
        <v>45824.0</v>
      </c>
      <c r="L332" s="272"/>
      <c r="M332" s="263"/>
      <c r="N332" s="42"/>
      <c r="O332" s="42"/>
      <c r="P332" s="42"/>
      <c r="Q332" s="42"/>
      <c r="R332" s="42"/>
      <c r="S332" s="42"/>
      <c r="T332" s="42"/>
      <c r="U332" s="42"/>
      <c r="V332" s="42"/>
      <c r="W332" s="42"/>
      <c r="X332" s="42"/>
      <c r="Y332" s="42"/>
      <c r="Z332" s="42"/>
      <c r="AA332" s="42"/>
    </row>
    <row r="333">
      <c r="A333" s="284" t="s">
        <v>1425</v>
      </c>
      <c r="B333" s="264">
        <v>9.9622885E7</v>
      </c>
      <c r="C333" s="265" t="s">
        <v>224</v>
      </c>
      <c r="D333" s="263" t="s">
        <v>82</v>
      </c>
      <c r="E333" s="266">
        <v>45769.0</v>
      </c>
      <c r="F333" s="264" t="s">
        <v>98</v>
      </c>
      <c r="G333" s="285" t="s">
        <v>1426</v>
      </c>
      <c r="H333" s="268"/>
      <c r="I333" s="269" t="s">
        <v>479</v>
      </c>
      <c r="J333" s="270" t="s">
        <v>427</v>
      </c>
      <c r="K333" s="271">
        <v>45824.0</v>
      </c>
      <c r="L333" s="272"/>
      <c r="M333" s="263"/>
      <c r="N333" s="42"/>
      <c r="O333" s="42"/>
      <c r="P333" s="42"/>
      <c r="Q333" s="42"/>
      <c r="R333" s="42"/>
      <c r="S333" s="42"/>
      <c r="T333" s="42"/>
      <c r="U333" s="42"/>
      <c r="V333" s="42"/>
      <c r="W333" s="42"/>
      <c r="X333" s="42"/>
      <c r="Y333" s="42"/>
      <c r="Z333" s="42"/>
      <c r="AA333" s="42"/>
    </row>
    <row r="334">
      <c r="A334" s="284" t="s">
        <v>1427</v>
      </c>
      <c r="B334" s="264">
        <v>9.9733345E7</v>
      </c>
      <c r="C334" s="265" t="s">
        <v>224</v>
      </c>
      <c r="D334" s="263" t="s">
        <v>82</v>
      </c>
      <c r="E334" s="266">
        <v>45775.0</v>
      </c>
      <c r="F334" s="264" t="s">
        <v>98</v>
      </c>
      <c r="G334" s="285" t="s">
        <v>1428</v>
      </c>
      <c r="H334" s="270" t="s">
        <v>897</v>
      </c>
      <c r="I334" s="269" t="s">
        <v>479</v>
      </c>
      <c r="J334" s="270" t="s">
        <v>111</v>
      </c>
      <c r="K334" s="271">
        <v>45824.0</v>
      </c>
      <c r="L334" s="272"/>
      <c r="M334" s="263"/>
      <c r="N334" s="42"/>
      <c r="O334" s="42"/>
      <c r="P334" s="42"/>
      <c r="Q334" s="42"/>
      <c r="R334" s="42"/>
      <c r="S334" s="42"/>
      <c r="T334" s="42"/>
      <c r="U334" s="42"/>
      <c r="V334" s="42"/>
      <c r="W334" s="42"/>
      <c r="X334" s="42"/>
      <c r="Y334" s="42"/>
      <c r="Z334" s="42"/>
      <c r="AA334" s="42"/>
    </row>
    <row r="335">
      <c r="A335" s="284" t="s">
        <v>1429</v>
      </c>
      <c r="B335" s="264">
        <v>9.9799969E7</v>
      </c>
      <c r="C335" s="265" t="s">
        <v>224</v>
      </c>
      <c r="D335" s="263" t="s">
        <v>82</v>
      </c>
      <c r="E335" s="266">
        <v>45776.0</v>
      </c>
      <c r="F335" s="264" t="s">
        <v>98</v>
      </c>
      <c r="G335" s="285" t="s">
        <v>1430</v>
      </c>
      <c r="H335" s="268"/>
      <c r="I335" s="269" t="s">
        <v>479</v>
      </c>
      <c r="J335" s="270" t="s">
        <v>111</v>
      </c>
      <c r="K335" s="271">
        <v>45824.0</v>
      </c>
      <c r="L335" s="272"/>
      <c r="M335" s="263"/>
      <c r="N335" s="42"/>
      <c r="O335" s="42"/>
      <c r="P335" s="42"/>
      <c r="Q335" s="42"/>
      <c r="R335" s="42"/>
      <c r="S335" s="42"/>
      <c r="T335" s="42"/>
      <c r="U335" s="42"/>
      <c r="V335" s="42"/>
      <c r="W335" s="42"/>
      <c r="X335" s="42"/>
      <c r="Y335" s="42"/>
      <c r="Z335" s="42"/>
      <c r="AA335" s="42"/>
    </row>
    <row r="336">
      <c r="A336" s="284" t="s">
        <v>1431</v>
      </c>
      <c r="B336" s="264">
        <v>9.6169966E7</v>
      </c>
      <c r="C336" s="265" t="s">
        <v>224</v>
      </c>
      <c r="D336" s="263" t="s">
        <v>1208</v>
      </c>
      <c r="E336" s="266">
        <v>45788.0</v>
      </c>
      <c r="F336" s="264" t="s">
        <v>98</v>
      </c>
      <c r="G336" s="285" t="s">
        <v>1432</v>
      </c>
      <c r="H336" s="268"/>
      <c r="I336" s="269" t="s">
        <v>479</v>
      </c>
      <c r="J336" s="270" t="s">
        <v>111</v>
      </c>
      <c r="K336" s="271">
        <v>45788.0</v>
      </c>
      <c r="L336" s="272"/>
      <c r="M336" s="263"/>
      <c r="N336" s="42"/>
      <c r="O336" s="42"/>
      <c r="P336" s="42"/>
      <c r="Q336" s="42"/>
      <c r="R336" s="42"/>
      <c r="S336" s="42"/>
      <c r="T336" s="42"/>
      <c r="U336" s="42"/>
      <c r="V336" s="42"/>
      <c r="W336" s="42"/>
      <c r="X336" s="42"/>
      <c r="Y336" s="42"/>
      <c r="Z336" s="42"/>
      <c r="AA336" s="42"/>
    </row>
    <row r="337">
      <c r="A337" s="284" t="s">
        <v>1433</v>
      </c>
      <c r="B337" s="264" t="s">
        <v>1434</v>
      </c>
      <c r="C337" s="265" t="s">
        <v>224</v>
      </c>
      <c r="D337" s="263" t="s">
        <v>923</v>
      </c>
      <c r="E337" s="266">
        <v>45790.0</v>
      </c>
      <c r="F337" s="264"/>
      <c r="G337" s="285" t="s">
        <v>1435</v>
      </c>
      <c r="H337" s="270" t="s">
        <v>897</v>
      </c>
      <c r="I337" s="269" t="s">
        <v>181</v>
      </c>
      <c r="J337" s="270" t="s">
        <v>111</v>
      </c>
      <c r="K337" s="271"/>
      <c r="L337" s="272"/>
      <c r="M337" s="263"/>
      <c r="N337" s="42"/>
      <c r="O337" s="42"/>
      <c r="P337" s="42"/>
      <c r="Q337" s="42"/>
      <c r="R337" s="42"/>
      <c r="S337" s="42"/>
      <c r="T337" s="42"/>
      <c r="U337" s="42"/>
      <c r="V337" s="42"/>
      <c r="W337" s="42"/>
      <c r="X337" s="42"/>
      <c r="Y337" s="42"/>
      <c r="Z337" s="42"/>
      <c r="AA337" s="42"/>
    </row>
    <row r="338">
      <c r="A338" s="284"/>
      <c r="B338" s="264">
        <v>9.2454141E7</v>
      </c>
      <c r="C338" s="265" t="s">
        <v>224</v>
      </c>
      <c r="D338" s="263" t="s">
        <v>82</v>
      </c>
      <c r="E338" s="266">
        <v>45806.0</v>
      </c>
      <c r="F338" s="264" t="s">
        <v>98</v>
      </c>
      <c r="G338" s="285" t="s">
        <v>1436</v>
      </c>
      <c r="H338" s="268"/>
      <c r="I338" s="269" t="s">
        <v>479</v>
      </c>
      <c r="J338" s="270" t="s">
        <v>891</v>
      </c>
      <c r="K338" s="271">
        <v>45806.0</v>
      </c>
      <c r="L338" s="272"/>
      <c r="M338" s="263"/>
      <c r="N338" s="42"/>
      <c r="O338" s="42"/>
      <c r="P338" s="42"/>
      <c r="Q338" s="42"/>
      <c r="R338" s="42"/>
      <c r="S338" s="42"/>
      <c r="T338" s="42"/>
      <c r="U338" s="42"/>
      <c r="V338" s="42"/>
      <c r="W338" s="42"/>
      <c r="X338" s="42"/>
      <c r="Y338" s="42"/>
      <c r="Z338" s="42"/>
      <c r="AA338" s="42"/>
    </row>
    <row r="339">
      <c r="A339" s="304" t="s">
        <v>1437</v>
      </c>
      <c r="B339" s="264"/>
      <c r="C339" s="265"/>
      <c r="D339" s="263"/>
      <c r="E339" s="266"/>
      <c r="F339" s="264"/>
      <c r="G339" s="285"/>
      <c r="H339" s="268"/>
      <c r="I339" s="269"/>
      <c r="J339" s="270"/>
      <c r="K339" s="271"/>
      <c r="L339" s="272"/>
      <c r="M339" s="263"/>
      <c r="N339" s="42"/>
      <c r="O339" s="42"/>
      <c r="P339" s="42"/>
      <c r="Q339" s="42"/>
      <c r="R339" s="42"/>
      <c r="S339" s="42"/>
      <c r="T339" s="42"/>
      <c r="U339" s="42"/>
      <c r="V339" s="42"/>
      <c r="W339" s="42"/>
      <c r="X339" s="42"/>
      <c r="Y339" s="42"/>
      <c r="Z339" s="42"/>
      <c r="AA339" s="42"/>
    </row>
    <row r="340">
      <c r="A340" s="305" t="s">
        <v>1438</v>
      </c>
      <c r="B340" s="264" t="s">
        <v>1439</v>
      </c>
      <c r="C340" s="265" t="s">
        <v>224</v>
      </c>
      <c r="D340" s="263" t="s">
        <v>82</v>
      </c>
      <c r="E340" s="266">
        <v>45855.0</v>
      </c>
      <c r="F340" s="264" t="s">
        <v>98</v>
      </c>
      <c r="G340" s="285" t="s">
        <v>1440</v>
      </c>
      <c r="H340" s="270" t="s">
        <v>179</v>
      </c>
      <c r="I340" s="269" t="s">
        <v>181</v>
      </c>
      <c r="J340" s="270" t="s">
        <v>111</v>
      </c>
      <c r="K340" s="271"/>
      <c r="L340" s="272"/>
      <c r="M340" s="263"/>
      <c r="N340" s="42"/>
      <c r="O340" s="42"/>
      <c r="P340" s="42"/>
      <c r="Q340" s="42"/>
      <c r="R340" s="42"/>
      <c r="S340" s="42"/>
      <c r="T340" s="42"/>
      <c r="U340" s="42"/>
      <c r="V340" s="42"/>
      <c r="W340" s="42"/>
      <c r="X340" s="42"/>
      <c r="Y340" s="42"/>
      <c r="Z340" s="42"/>
      <c r="AA340" s="42"/>
    </row>
    <row r="341">
      <c r="A341" s="284" t="s">
        <v>1441</v>
      </c>
      <c r="B341" s="264" t="s">
        <v>1442</v>
      </c>
      <c r="C341" s="265" t="s">
        <v>224</v>
      </c>
      <c r="D341" s="263" t="s">
        <v>923</v>
      </c>
      <c r="E341" s="266">
        <v>45855.0</v>
      </c>
      <c r="F341" s="264" t="s">
        <v>98</v>
      </c>
      <c r="G341" s="285" t="s">
        <v>1443</v>
      </c>
      <c r="H341" s="268"/>
      <c r="I341" s="269" t="s">
        <v>181</v>
      </c>
      <c r="J341" s="270" t="s">
        <v>111</v>
      </c>
      <c r="K341" s="271"/>
      <c r="L341" s="272"/>
      <c r="M341" s="263"/>
      <c r="N341" s="42"/>
      <c r="O341" s="42"/>
      <c r="P341" s="42"/>
      <c r="Q341" s="42"/>
      <c r="R341" s="42"/>
      <c r="S341" s="42"/>
      <c r="T341" s="42"/>
      <c r="U341" s="42"/>
      <c r="V341" s="42"/>
      <c r="W341" s="42"/>
      <c r="X341" s="42"/>
      <c r="Y341" s="42"/>
      <c r="Z341" s="42"/>
      <c r="AA341" s="42"/>
    </row>
    <row r="342">
      <c r="A342" s="284" t="s">
        <v>1444</v>
      </c>
      <c r="B342" s="264">
        <v>7.7473534E7</v>
      </c>
      <c r="C342" s="265" t="s">
        <v>74</v>
      </c>
      <c r="D342" s="263" t="s">
        <v>1208</v>
      </c>
      <c r="E342" s="266">
        <v>45859.0</v>
      </c>
      <c r="F342" s="264" t="s">
        <v>98</v>
      </c>
      <c r="G342" s="285" t="s">
        <v>1445</v>
      </c>
      <c r="H342" s="268"/>
      <c r="I342" s="269" t="s">
        <v>479</v>
      </c>
      <c r="J342" s="270" t="s">
        <v>128</v>
      </c>
      <c r="K342" s="271"/>
      <c r="L342" s="272"/>
      <c r="M342" s="263"/>
      <c r="N342" s="42"/>
      <c r="O342" s="42"/>
      <c r="P342" s="42"/>
      <c r="Q342" s="42"/>
      <c r="R342" s="42"/>
      <c r="S342" s="42"/>
      <c r="T342" s="42"/>
      <c r="U342" s="42"/>
      <c r="V342" s="42"/>
      <c r="W342" s="42"/>
      <c r="X342" s="42"/>
      <c r="Y342" s="42"/>
      <c r="Z342" s="42"/>
      <c r="AA342" s="42"/>
    </row>
    <row r="343">
      <c r="A343" s="284" t="s">
        <v>1446</v>
      </c>
      <c r="B343" s="264">
        <v>9.1348449E7</v>
      </c>
      <c r="C343" s="265" t="s">
        <v>74</v>
      </c>
      <c r="D343" s="263" t="s">
        <v>82</v>
      </c>
      <c r="E343" s="266">
        <v>45859.0</v>
      </c>
      <c r="F343" s="264" t="s">
        <v>98</v>
      </c>
      <c r="G343" s="285" t="s">
        <v>1447</v>
      </c>
      <c r="H343" s="268"/>
      <c r="I343" s="269" t="s">
        <v>479</v>
      </c>
      <c r="J343" s="270" t="s">
        <v>128</v>
      </c>
      <c r="K343" s="271"/>
      <c r="L343" s="272"/>
      <c r="M343" s="263"/>
      <c r="N343" s="42"/>
      <c r="O343" s="42"/>
      <c r="P343" s="42"/>
      <c r="Q343" s="42"/>
      <c r="R343" s="42"/>
      <c r="S343" s="42"/>
      <c r="T343" s="42"/>
      <c r="U343" s="42"/>
      <c r="V343" s="42"/>
      <c r="W343" s="42"/>
      <c r="X343" s="42"/>
      <c r="Y343" s="42"/>
      <c r="Z343" s="42"/>
      <c r="AA343" s="42"/>
    </row>
    <row r="344">
      <c r="A344" s="284" t="s">
        <v>1448</v>
      </c>
      <c r="B344" s="264">
        <v>9.9382871E7</v>
      </c>
      <c r="C344" s="265" t="s">
        <v>224</v>
      </c>
      <c r="D344" s="263" t="s">
        <v>82</v>
      </c>
      <c r="E344" s="266">
        <v>45859.0</v>
      </c>
      <c r="F344" s="264" t="s">
        <v>98</v>
      </c>
      <c r="G344" s="285" t="s">
        <v>1449</v>
      </c>
      <c r="H344" s="268"/>
      <c r="I344" s="269" t="s">
        <v>479</v>
      </c>
      <c r="J344" s="270" t="s">
        <v>128</v>
      </c>
      <c r="K344" s="271">
        <v>45935.0</v>
      </c>
      <c r="L344" s="272"/>
      <c r="M344" s="263"/>
      <c r="N344" s="42"/>
      <c r="O344" s="42"/>
      <c r="P344" s="42"/>
      <c r="Q344" s="42"/>
      <c r="R344" s="42"/>
      <c r="S344" s="42"/>
      <c r="T344" s="42"/>
      <c r="U344" s="42"/>
      <c r="V344" s="42"/>
      <c r="W344" s="42"/>
      <c r="X344" s="42"/>
      <c r="Y344" s="42"/>
      <c r="Z344" s="42"/>
      <c r="AA344" s="42"/>
    </row>
    <row r="345">
      <c r="A345" s="284" t="s">
        <v>1450</v>
      </c>
      <c r="B345" s="264">
        <v>7.2227391E7</v>
      </c>
      <c r="C345" s="265" t="s">
        <v>74</v>
      </c>
      <c r="D345" s="263" t="s">
        <v>82</v>
      </c>
      <c r="E345" s="266">
        <v>45859.0</v>
      </c>
      <c r="F345" s="264" t="s">
        <v>98</v>
      </c>
      <c r="G345" s="285" t="s">
        <v>1451</v>
      </c>
      <c r="H345" s="268"/>
      <c r="I345" s="269" t="s">
        <v>479</v>
      </c>
      <c r="J345" s="270" t="s">
        <v>128</v>
      </c>
      <c r="K345" s="271"/>
      <c r="L345" s="272"/>
      <c r="M345" s="263"/>
      <c r="N345" s="42"/>
      <c r="O345" s="42"/>
      <c r="P345" s="42"/>
      <c r="Q345" s="42"/>
      <c r="R345" s="42"/>
      <c r="S345" s="42"/>
      <c r="T345" s="42"/>
      <c r="U345" s="42"/>
      <c r="V345" s="42"/>
      <c r="W345" s="42"/>
      <c r="X345" s="42"/>
      <c r="Y345" s="42"/>
      <c r="Z345" s="42"/>
      <c r="AA345" s="42"/>
    </row>
    <row r="346">
      <c r="A346" s="284" t="s">
        <v>1452</v>
      </c>
      <c r="B346" s="264">
        <v>9.1444635E7</v>
      </c>
      <c r="C346" s="265" t="s">
        <v>224</v>
      </c>
      <c r="D346" s="263" t="s">
        <v>82</v>
      </c>
      <c r="E346" s="266">
        <v>45859.0</v>
      </c>
      <c r="F346" s="264" t="s">
        <v>98</v>
      </c>
      <c r="G346" s="285" t="s">
        <v>1453</v>
      </c>
      <c r="H346" s="268"/>
      <c r="I346" s="269" t="s">
        <v>479</v>
      </c>
      <c r="J346" s="270" t="s">
        <v>111</v>
      </c>
      <c r="K346" s="271">
        <v>45935.0</v>
      </c>
      <c r="L346" s="272"/>
      <c r="M346" s="263"/>
      <c r="N346" s="42"/>
      <c r="O346" s="42"/>
      <c r="P346" s="42"/>
      <c r="Q346" s="42"/>
      <c r="R346" s="42"/>
      <c r="S346" s="42"/>
      <c r="T346" s="42"/>
      <c r="U346" s="42"/>
      <c r="V346" s="42"/>
      <c r="W346" s="42"/>
      <c r="X346" s="42"/>
      <c r="Y346" s="42"/>
      <c r="Z346" s="42"/>
      <c r="AA346" s="42"/>
    </row>
    <row r="347">
      <c r="A347" s="284" t="s">
        <v>1454</v>
      </c>
      <c r="B347" s="264">
        <v>7.7040801E7</v>
      </c>
      <c r="C347" s="265" t="s">
        <v>74</v>
      </c>
      <c r="D347" s="263" t="s">
        <v>1208</v>
      </c>
      <c r="E347" s="266">
        <v>45859.0</v>
      </c>
      <c r="F347" s="264" t="s">
        <v>98</v>
      </c>
      <c r="G347" s="285" t="s">
        <v>1456</v>
      </c>
      <c r="H347" s="268"/>
      <c r="I347" s="269" t="s">
        <v>479</v>
      </c>
      <c r="J347" s="270" t="s">
        <v>111</v>
      </c>
      <c r="K347" s="271"/>
      <c r="L347" s="272"/>
      <c r="M347" s="263"/>
      <c r="N347" s="42"/>
      <c r="O347" s="42"/>
      <c r="P347" s="42"/>
      <c r="Q347" s="42"/>
      <c r="R347" s="42"/>
      <c r="S347" s="42"/>
      <c r="T347" s="42"/>
      <c r="U347" s="42"/>
      <c r="V347" s="42"/>
      <c r="W347" s="42"/>
      <c r="X347" s="42"/>
      <c r="Y347" s="42"/>
      <c r="Z347" s="42"/>
      <c r="AA347" s="42"/>
    </row>
    <row r="348">
      <c r="A348" s="284" t="s">
        <v>1457</v>
      </c>
      <c r="B348" s="264">
        <v>9.3958238E7</v>
      </c>
      <c r="C348" s="265" t="s">
        <v>224</v>
      </c>
      <c r="D348" s="263" t="s">
        <v>82</v>
      </c>
      <c r="E348" s="266">
        <v>45859.0</v>
      </c>
      <c r="F348" s="264" t="s">
        <v>98</v>
      </c>
      <c r="G348" s="285" t="s">
        <v>1458</v>
      </c>
      <c r="H348" s="268"/>
      <c r="I348" s="269" t="s">
        <v>479</v>
      </c>
      <c r="J348" s="270" t="s">
        <v>111</v>
      </c>
      <c r="K348" s="271">
        <v>45935.0</v>
      </c>
      <c r="L348" s="272"/>
      <c r="M348" s="263"/>
      <c r="N348" s="42"/>
      <c r="O348" s="42"/>
      <c r="P348" s="42"/>
      <c r="Q348" s="42"/>
      <c r="R348" s="42"/>
      <c r="S348" s="42"/>
      <c r="T348" s="42"/>
      <c r="U348" s="42"/>
      <c r="V348" s="42"/>
      <c r="W348" s="42"/>
      <c r="X348" s="42"/>
      <c r="Y348" s="42"/>
      <c r="Z348" s="42"/>
      <c r="AA348" s="42"/>
    </row>
    <row r="349">
      <c r="A349" s="284" t="s">
        <v>1459</v>
      </c>
      <c r="B349" s="264">
        <v>9.9199949E7</v>
      </c>
      <c r="C349" s="265" t="s">
        <v>224</v>
      </c>
      <c r="D349" s="263" t="s">
        <v>82</v>
      </c>
      <c r="E349" s="266">
        <v>45859.0</v>
      </c>
      <c r="F349" s="264" t="s">
        <v>98</v>
      </c>
      <c r="G349" s="285" t="s">
        <v>1460</v>
      </c>
      <c r="H349" s="268"/>
      <c r="I349" s="269" t="s">
        <v>479</v>
      </c>
      <c r="J349" s="270" t="s">
        <v>111</v>
      </c>
      <c r="K349" s="271">
        <v>45935.0</v>
      </c>
      <c r="L349" s="272"/>
      <c r="M349" s="263"/>
      <c r="N349" s="42"/>
      <c r="O349" s="42"/>
      <c r="P349" s="42"/>
      <c r="Q349" s="42"/>
      <c r="R349" s="42"/>
      <c r="S349" s="42"/>
      <c r="T349" s="42"/>
      <c r="U349" s="42"/>
      <c r="V349" s="42"/>
      <c r="W349" s="42"/>
      <c r="X349" s="42"/>
      <c r="Y349" s="42"/>
      <c r="Z349" s="42"/>
      <c r="AA349" s="42"/>
    </row>
    <row r="350">
      <c r="A350" s="284" t="s">
        <v>1461</v>
      </c>
      <c r="B350" s="264">
        <v>7.9923943E7</v>
      </c>
      <c r="C350" s="265" t="s">
        <v>413</v>
      </c>
      <c r="D350" s="263" t="s">
        <v>82</v>
      </c>
      <c r="E350" s="266">
        <v>45859.0</v>
      </c>
      <c r="F350" s="264" t="s">
        <v>98</v>
      </c>
      <c r="G350" s="285" t="s">
        <v>1462</v>
      </c>
      <c r="H350" s="268"/>
      <c r="I350" s="269" t="s">
        <v>479</v>
      </c>
      <c r="J350" s="270" t="s">
        <v>111</v>
      </c>
      <c r="K350" s="271">
        <v>45882.0</v>
      </c>
      <c r="L350" s="272"/>
      <c r="M350" s="263"/>
      <c r="N350" s="42"/>
      <c r="O350" s="42"/>
      <c r="P350" s="42"/>
      <c r="Q350" s="42"/>
      <c r="R350" s="42"/>
      <c r="S350" s="42"/>
      <c r="T350" s="42"/>
      <c r="U350" s="42"/>
      <c r="V350" s="42"/>
      <c r="W350" s="42"/>
      <c r="X350" s="42"/>
      <c r="Y350" s="42"/>
      <c r="Z350" s="42"/>
      <c r="AA350" s="42"/>
    </row>
    <row r="351">
      <c r="A351" s="284" t="s">
        <v>1463</v>
      </c>
      <c r="B351" s="264">
        <v>9.1133355E7</v>
      </c>
      <c r="C351" s="265" t="s">
        <v>224</v>
      </c>
      <c r="D351" s="263" t="s">
        <v>82</v>
      </c>
      <c r="E351" s="266">
        <v>45859.0</v>
      </c>
      <c r="F351" s="264" t="s">
        <v>98</v>
      </c>
      <c r="G351" s="285" t="s">
        <v>1464</v>
      </c>
      <c r="H351" s="268"/>
      <c r="I351" s="269" t="s">
        <v>479</v>
      </c>
      <c r="J351" s="270" t="s">
        <v>111</v>
      </c>
      <c r="K351" s="271">
        <v>45935.0</v>
      </c>
      <c r="L351" s="272"/>
      <c r="M351" s="263"/>
      <c r="N351" s="42"/>
      <c r="O351" s="42"/>
      <c r="P351" s="42"/>
      <c r="Q351" s="42"/>
      <c r="R351" s="42"/>
      <c r="S351" s="42"/>
      <c r="T351" s="42"/>
      <c r="U351" s="42"/>
      <c r="V351" s="42"/>
      <c r="W351" s="42"/>
      <c r="X351" s="42"/>
      <c r="Y351" s="42"/>
      <c r="Z351" s="42"/>
      <c r="AA351" s="42"/>
    </row>
    <row r="352">
      <c r="A352" s="284" t="s">
        <v>1465</v>
      </c>
      <c r="B352" s="264" t="s">
        <v>1466</v>
      </c>
      <c r="C352" s="265" t="s">
        <v>224</v>
      </c>
      <c r="D352" s="263" t="s">
        <v>82</v>
      </c>
      <c r="E352" s="266">
        <v>45857.0</v>
      </c>
      <c r="F352" s="264" t="s">
        <v>98</v>
      </c>
      <c r="G352" s="285" t="s">
        <v>1467</v>
      </c>
      <c r="H352" s="270" t="s">
        <v>437</v>
      </c>
      <c r="I352" s="269" t="s">
        <v>181</v>
      </c>
      <c r="J352" s="270" t="s">
        <v>111</v>
      </c>
      <c r="K352" s="271"/>
      <c r="L352" s="272"/>
      <c r="M352" s="263"/>
      <c r="N352" s="42"/>
      <c r="O352" s="42"/>
      <c r="P352" s="42"/>
      <c r="Q352" s="42"/>
      <c r="R352" s="42"/>
      <c r="S352" s="42"/>
      <c r="T352" s="42"/>
      <c r="U352" s="42"/>
      <c r="V352" s="42"/>
      <c r="W352" s="42"/>
      <c r="X352" s="42"/>
      <c r="Y352" s="42"/>
      <c r="Z352" s="42"/>
      <c r="AA352" s="42"/>
    </row>
    <row r="353">
      <c r="A353" s="284" t="s">
        <v>1468</v>
      </c>
      <c r="B353" s="264" t="s">
        <v>1469</v>
      </c>
      <c r="C353" s="265" t="s">
        <v>224</v>
      </c>
      <c r="D353" s="263" t="s">
        <v>82</v>
      </c>
      <c r="E353" s="266">
        <v>45858.0</v>
      </c>
      <c r="F353" s="264" t="s">
        <v>98</v>
      </c>
      <c r="G353" s="285" t="s">
        <v>1471</v>
      </c>
      <c r="H353" s="268"/>
      <c r="I353" s="269" t="s">
        <v>181</v>
      </c>
      <c r="J353" s="270" t="s">
        <v>111</v>
      </c>
      <c r="K353" s="271"/>
      <c r="L353" s="272"/>
      <c r="M353" s="263"/>
      <c r="N353" s="42"/>
      <c r="O353" s="42"/>
      <c r="P353" s="42"/>
      <c r="Q353" s="42"/>
      <c r="R353" s="42"/>
      <c r="S353" s="42"/>
      <c r="T353" s="42"/>
      <c r="U353" s="42"/>
      <c r="V353" s="42"/>
      <c r="W353" s="42"/>
      <c r="X353" s="42"/>
      <c r="Y353" s="42"/>
      <c r="Z353" s="42"/>
      <c r="AA353" s="42"/>
    </row>
    <row r="354">
      <c r="A354" s="289" t="s">
        <v>1472</v>
      </c>
      <c r="B354" s="264" t="s">
        <v>1473</v>
      </c>
      <c r="C354" s="265" t="s">
        <v>224</v>
      </c>
      <c r="D354" s="263" t="s">
        <v>82</v>
      </c>
      <c r="E354" s="266">
        <v>45858.0</v>
      </c>
      <c r="F354" s="264" t="s">
        <v>98</v>
      </c>
      <c r="G354" s="285" t="s">
        <v>1474</v>
      </c>
      <c r="H354" s="268"/>
      <c r="I354" s="269" t="s">
        <v>181</v>
      </c>
      <c r="J354" s="270" t="s">
        <v>111</v>
      </c>
      <c r="K354" s="271"/>
      <c r="L354" s="272"/>
      <c r="M354" s="263"/>
      <c r="N354" s="42"/>
      <c r="O354" s="42"/>
      <c r="P354" s="42"/>
      <c r="Q354" s="42"/>
      <c r="R354" s="42"/>
      <c r="S354" s="42"/>
      <c r="T354" s="42"/>
      <c r="U354" s="42"/>
      <c r="V354" s="42"/>
      <c r="W354" s="42"/>
      <c r="X354" s="42"/>
      <c r="Y354" s="42"/>
      <c r="Z354" s="42"/>
      <c r="AA354" s="42"/>
    </row>
    <row r="355">
      <c r="A355" s="289" t="s">
        <v>1475</v>
      </c>
      <c r="B355" s="264">
        <v>9.9388788E7</v>
      </c>
      <c r="C355" s="265" t="s">
        <v>224</v>
      </c>
      <c r="D355" s="263" t="s">
        <v>82</v>
      </c>
      <c r="E355" s="266">
        <v>45859.0</v>
      </c>
      <c r="F355" s="264" t="s">
        <v>98</v>
      </c>
      <c r="G355" s="285" t="s">
        <v>1476</v>
      </c>
      <c r="H355" s="270" t="s">
        <v>437</v>
      </c>
      <c r="I355" s="269" t="s">
        <v>181</v>
      </c>
      <c r="J355" s="270" t="s">
        <v>111</v>
      </c>
      <c r="K355" s="271"/>
      <c r="L355" s="272"/>
      <c r="M355" s="263"/>
      <c r="N355" s="42"/>
      <c r="O355" s="42"/>
      <c r="P355" s="42"/>
      <c r="Q355" s="42"/>
      <c r="R355" s="42"/>
      <c r="S355" s="42"/>
      <c r="T355" s="42"/>
      <c r="U355" s="42"/>
      <c r="V355" s="42"/>
      <c r="W355" s="42"/>
      <c r="X355" s="42"/>
      <c r="Y355" s="42"/>
      <c r="Z355" s="42"/>
      <c r="AA355" s="42"/>
    </row>
    <row r="356">
      <c r="A356" s="284" t="s">
        <v>1477</v>
      </c>
      <c r="B356" s="264">
        <v>9.7665597E7</v>
      </c>
      <c r="C356" s="265" t="s">
        <v>74</v>
      </c>
      <c r="D356" s="263" t="s">
        <v>82</v>
      </c>
      <c r="E356" s="266">
        <v>45859.0</v>
      </c>
      <c r="F356" s="264" t="s">
        <v>98</v>
      </c>
      <c r="G356" s="285" t="s">
        <v>1478</v>
      </c>
      <c r="H356" s="268"/>
      <c r="I356" s="269" t="s">
        <v>479</v>
      </c>
      <c r="J356" s="270" t="s">
        <v>111</v>
      </c>
      <c r="K356" s="271"/>
      <c r="L356" s="272"/>
      <c r="M356" s="263"/>
      <c r="N356" s="42"/>
      <c r="O356" s="42"/>
      <c r="P356" s="42"/>
      <c r="Q356" s="42"/>
      <c r="R356" s="42"/>
      <c r="S356" s="42"/>
      <c r="T356" s="42"/>
      <c r="U356" s="42"/>
      <c r="V356" s="42"/>
      <c r="W356" s="42"/>
      <c r="X356" s="42"/>
      <c r="Y356" s="42"/>
      <c r="Z356" s="42"/>
      <c r="AA356" s="42"/>
    </row>
    <row r="357">
      <c r="A357" s="284" t="s">
        <v>1479</v>
      </c>
      <c r="B357" s="264">
        <v>9.5977465E7</v>
      </c>
      <c r="C357" s="265" t="s">
        <v>74</v>
      </c>
      <c r="D357" s="263" t="s">
        <v>82</v>
      </c>
      <c r="E357" s="266">
        <v>45859.0</v>
      </c>
      <c r="F357" s="264" t="s">
        <v>98</v>
      </c>
      <c r="G357" s="285" t="s">
        <v>1478</v>
      </c>
      <c r="H357" s="268"/>
      <c r="I357" s="269" t="s">
        <v>479</v>
      </c>
      <c r="J357" s="270" t="s">
        <v>111</v>
      </c>
      <c r="K357" s="271"/>
      <c r="L357" s="272"/>
      <c r="M357" s="263"/>
      <c r="N357" s="42"/>
      <c r="O357" s="42"/>
      <c r="P357" s="42"/>
      <c r="Q357" s="42"/>
      <c r="R357" s="42"/>
      <c r="S357" s="42"/>
      <c r="T357" s="42"/>
      <c r="U357" s="42"/>
      <c r="V357" s="42"/>
      <c r="W357" s="42"/>
      <c r="X357" s="42"/>
      <c r="Y357" s="42"/>
      <c r="Z357" s="42"/>
      <c r="AA357" s="42"/>
    </row>
    <row r="358">
      <c r="A358" s="284" t="s">
        <v>1480</v>
      </c>
      <c r="B358" s="264">
        <v>9.7908606E7</v>
      </c>
      <c r="C358" s="265" t="s">
        <v>224</v>
      </c>
      <c r="D358" s="263" t="s">
        <v>82</v>
      </c>
      <c r="E358" s="266">
        <v>45859.0</v>
      </c>
      <c r="F358" s="264" t="s">
        <v>98</v>
      </c>
      <c r="G358" s="285" t="s">
        <v>1481</v>
      </c>
      <c r="H358" s="268"/>
      <c r="I358" s="269" t="s">
        <v>479</v>
      </c>
      <c r="J358" s="270" t="s">
        <v>111</v>
      </c>
      <c r="K358" s="271">
        <v>45882.0</v>
      </c>
      <c r="L358" s="272"/>
      <c r="M358" s="263"/>
      <c r="N358" s="42"/>
      <c r="O358" s="42"/>
      <c r="P358" s="42"/>
      <c r="Q358" s="42"/>
      <c r="R358" s="42"/>
      <c r="S358" s="42"/>
      <c r="T358" s="42"/>
      <c r="U358" s="42"/>
      <c r="V358" s="42"/>
      <c r="W358" s="42"/>
      <c r="X358" s="42"/>
      <c r="Y358" s="42"/>
      <c r="Z358" s="42"/>
      <c r="AA358" s="42"/>
    </row>
    <row r="359">
      <c r="A359" s="284" t="s">
        <v>1482</v>
      </c>
      <c r="B359" s="264">
        <v>9.4707677E7</v>
      </c>
      <c r="C359" s="265" t="s">
        <v>413</v>
      </c>
      <c r="D359" s="263" t="s">
        <v>82</v>
      </c>
      <c r="E359" s="266">
        <v>45859.0</v>
      </c>
      <c r="F359" s="264" t="s">
        <v>98</v>
      </c>
      <c r="G359" s="285" t="s">
        <v>1483</v>
      </c>
      <c r="H359" s="268"/>
      <c r="I359" s="269" t="s">
        <v>479</v>
      </c>
      <c r="J359" s="270" t="s">
        <v>111</v>
      </c>
      <c r="K359" s="271"/>
      <c r="L359" s="272"/>
      <c r="M359" s="263"/>
      <c r="N359" s="42"/>
      <c r="O359" s="42"/>
      <c r="P359" s="42"/>
      <c r="Q359" s="42"/>
      <c r="R359" s="42"/>
      <c r="S359" s="42"/>
      <c r="T359" s="42"/>
      <c r="U359" s="42"/>
      <c r="V359" s="42"/>
      <c r="W359" s="42"/>
      <c r="X359" s="42"/>
      <c r="Y359" s="42"/>
      <c r="Z359" s="42"/>
      <c r="AA359" s="42"/>
    </row>
    <row r="360">
      <c r="A360" s="284" t="s">
        <v>1484</v>
      </c>
      <c r="B360" s="264">
        <v>9.3595975E7</v>
      </c>
      <c r="C360" s="265" t="s">
        <v>74</v>
      </c>
      <c r="D360" s="263" t="s">
        <v>82</v>
      </c>
      <c r="E360" s="266">
        <v>45859.0</v>
      </c>
      <c r="F360" s="264" t="s">
        <v>98</v>
      </c>
      <c r="G360" s="285" t="s">
        <v>1478</v>
      </c>
      <c r="H360" s="268"/>
      <c r="I360" s="269" t="s">
        <v>479</v>
      </c>
      <c r="J360" s="270" t="s">
        <v>111</v>
      </c>
      <c r="K360" s="271"/>
      <c r="L360" s="272"/>
      <c r="M360" s="263"/>
      <c r="N360" s="42"/>
      <c r="O360" s="42"/>
      <c r="P360" s="42"/>
      <c r="Q360" s="42"/>
      <c r="R360" s="42"/>
      <c r="S360" s="42"/>
      <c r="T360" s="42"/>
      <c r="U360" s="42"/>
      <c r="V360" s="42"/>
      <c r="W360" s="42"/>
      <c r="X360" s="42"/>
      <c r="Y360" s="42"/>
      <c r="Z360" s="42"/>
      <c r="AA360" s="42"/>
    </row>
    <row r="361">
      <c r="A361" s="284" t="s">
        <v>1485</v>
      </c>
      <c r="B361" s="264">
        <v>9.3226883E7</v>
      </c>
      <c r="C361" s="265" t="s">
        <v>413</v>
      </c>
      <c r="D361" s="263" t="s">
        <v>82</v>
      </c>
      <c r="E361" s="266">
        <v>45859.0</v>
      </c>
      <c r="F361" s="264" t="s">
        <v>98</v>
      </c>
      <c r="G361" s="285" t="s">
        <v>1486</v>
      </c>
      <c r="H361" s="268"/>
      <c r="I361" s="269" t="s">
        <v>479</v>
      </c>
      <c r="J361" s="270" t="s">
        <v>111</v>
      </c>
      <c r="K361" s="271"/>
      <c r="L361" s="272"/>
      <c r="M361" s="263"/>
      <c r="N361" s="42"/>
      <c r="O361" s="42"/>
      <c r="P361" s="42"/>
      <c r="Q361" s="42"/>
      <c r="R361" s="42"/>
      <c r="S361" s="42"/>
      <c r="T361" s="42"/>
      <c r="U361" s="42"/>
      <c r="V361" s="42"/>
      <c r="W361" s="42"/>
      <c r="X361" s="42"/>
      <c r="Y361" s="42"/>
      <c r="Z361" s="42"/>
      <c r="AA361" s="42"/>
    </row>
    <row r="362">
      <c r="A362" s="284" t="s">
        <v>1487</v>
      </c>
      <c r="B362" s="264">
        <v>7.71719E7</v>
      </c>
      <c r="C362" s="265" t="s">
        <v>224</v>
      </c>
      <c r="D362" s="263" t="s">
        <v>82</v>
      </c>
      <c r="E362" s="266">
        <v>45859.0</v>
      </c>
      <c r="F362" s="264" t="s">
        <v>98</v>
      </c>
      <c r="G362" s="285" t="s">
        <v>1488</v>
      </c>
      <c r="H362" s="268"/>
      <c r="I362" s="269" t="s">
        <v>479</v>
      </c>
      <c r="J362" s="270" t="s">
        <v>111</v>
      </c>
      <c r="K362" s="271">
        <v>45882.0</v>
      </c>
      <c r="L362" s="272"/>
      <c r="M362" s="263"/>
      <c r="N362" s="42"/>
      <c r="O362" s="42"/>
      <c r="P362" s="42"/>
      <c r="Q362" s="42"/>
      <c r="R362" s="42"/>
      <c r="S362" s="42"/>
      <c r="T362" s="42"/>
      <c r="U362" s="42"/>
      <c r="V362" s="42"/>
      <c r="W362" s="42"/>
      <c r="X362" s="42"/>
      <c r="Y362" s="42"/>
      <c r="Z362" s="42"/>
      <c r="AA362" s="42"/>
    </row>
    <row r="363">
      <c r="A363" s="284" t="s">
        <v>1489</v>
      </c>
      <c r="B363" s="264">
        <v>9.079414E7</v>
      </c>
      <c r="C363" s="265" t="s">
        <v>74</v>
      </c>
      <c r="D363" s="263" t="s">
        <v>82</v>
      </c>
      <c r="E363" s="266">
        <v>45859.0</v>
      </c>
      <c r="F363" s="264" t="s">
        <v>98</v>
      </c>
      <c r="G363" s="285" t="s">
        <v>1490</v>
      </c>
      <c r="H363" s="268"/>
      <c r="I363" s="269" t="s">
        <v>479</v>
      </c>
      <c r="J363" s="270" t="s">
        <v>111</v>
      </c>
      <c r="K363" s="271"/>
      <c r="L363" s="272"/>
      <c r="M363" s="263"/>
      <c r="N363" s="42"/>
      <c r="O363" s="42"/>
      <c r="P363" s="42"/>
      <c r="Q363" s="42"/>
      <c r="R363" s="42"/>
      <c r="S363" s="42"/>
      <c r="T363" s="42"/>
      <c r="U363" s="42"/>
      <c r="V363" s="42"/>
      <c r="W363" s="42"/>
      <c r="X363" s="42"/>
      <c r="Y363" s="42"/>
      <c r="Z363" s="42"/>
      <c r="AA363" s="42"/>
    </row>
    <row r="364">
      <c r="A364" s="284"/>
      <c r="B364" s="264">
        <v>7.96317E7</v>
      </c>
      <c r="C364" s="265" t="s">
        <v>74</v>
      </c>
      <c r="D364" s="263" t="s">
        <v>82</v>
      </c>
      <c r="E364" s="266">
        <v>45859.0</v>
      </c>
      <c r="F364" s="264" t="s">
        <v>98</v>
      </c>
      <c r="G364" s="285" t="s">
        <v>1488</v>
      </c>
      <c r="H364" s="268"/>
      <c r="I364" s="269" t="s">
        <v>479</v>
      </c>
      <c r="J364" s="270" t="s">
        <v>111</v>
      </c>
      <c r="K364" s="271">
        <v>45882.0</v>
      </c>
      <c r="L364" s="272"/>
      <c r="M364" s="263"/>
      <c r="N364" s="42"/>
      <c r="O364" s="42"/>
      <c r="P364" s="42"/>
      <c r="Q364" s="42"/>
      <c r="R364" s="42"/>
      <c r="S364" s="42"/>
      <c r="T364" s="42"/>
      <c r="U364" s="42"/>
      <c r="V364" s="42"/>
      <c r="W364" s="42"/>
      <c r="X364" s="42"/>
      <c r="Y364" s="42"/>
      <c r="Z364" s="42"/>
      <c r="AA364" s="42"/>
    </row>
    <row r="365">
      <c r="A365" s="284" t="s">
        <v>1491</v>
      </c>
      <c r="B365" s="264">
        <v>9.9461128E7</v>
      </c>
      <c r="C365" s="265" t="s">
        <v>224</v>
      </c>
      <c r="D365" s="263" t="s">
        <v>82</v>
      </c>
      <c r="E365" s="266">
        <v>45859.0</v>
      </c>
      <c r="F365" s="264" t="s">
        <v>98</v>
      </c>
      <c r="G365" s="285" t="s">
        <v>1492</v>
      </c>
      <c r="H365" s="268"/>
      <c r="I365" s="269" t="s">
        <v>479</v>
      </c>
      <c r="J365" s="270" t="s">
        <v>111</v>
      </c>
      <c r="K365" s="271">
        <v>45882.0</v>
      </c>
      <c r="L365" s="272"/>
      <c r="M365" s="263"/>
      <c r="N365" s="42"/>
      <c r="O365" s="42"/>
      <c r="P365" s="42"/>
      <c r="Q365" s="42"/>
      <c r="R365" s="42"/>
      <c r="S365" s="42"/>
      <c r="T365" s="42"/>
      <c r="U365" s="42"/>
      <c r="V365" s="42"/>
      <c r="W365" s="42"/>
      <c r="X365" s="42"/>
      <c r="Y365" s="42"/>
      <c r="Z365" s="42"/>
      <c r="AA365" s="42"/>
    </row>
    <row r="366">
      <c r="A366" s="284"/>
      <c r="B366" s="264">
        <v>9.5802132E7</v>
      </c>
      <c r="C366" s="265" t="s">
        <v>413</v>
      </c>
      <c r="D366" s="263" t="s">
        <v>82</v>
      </c>
      <c r="E366" s="266">
        <v>45859.0</v>
      </c>
      <c r="F366" s="264" t="s">
        <v>98</v>
      </c>
      <c r="G366" s="285" t="s">
        <v>1493</v>
      </c>
      <c r="H366" s="268"/>
      <c r="I366" s="269" t="s">
        <v>479</v>
      </c>
      <c r="J366" s="270" t="s">
        <v>111</v>
      </c>
      <c r="K366" s="271"/>
      <c r="L366" s="272"/>
      <c r="M366" s="263"/>
      <c r="N366" s="42"/>
      <c r="O366" s="42"/>
      <c r="P366" s="42"/>
      <c r="Q366" s="42"/>
      <c r="R366" s="42"/>
      <c r="S366" s="42"/>
      <c r="T366" s="42"/>
      <c r="U366" s="42"/>
      <c r="V366" s="42"/>
      <c r="W366" s="42"/>
      <c r="X366" s="42"/>
      <c r="Y366" s="42"/>
      <c r="Z366" s="42"/>
      <c r="AA366" s="42"/>
    </row>
    <row r="367">
      <c r="A367" s="284" t="s">
        <v>1494</v>
      </c>
      <c r="B367" s="264">
        <v>9.0450009E7</v>
      </c>
      <c r="C367" s="265" t="s">
        <v>169</v>
      </c>
      <c r="D367" s="263" t="s">
        <v>82</v>
      </c>
      <c r="E367" s="266">
        <v>45859.0</v>
      </c>
      <c r="F367" s="264" t="s">
        <v>98</v>
      </c>
      <c r="G367" s="285" t="s">
        <v>1495</v>
      </c>
      <c r="H367" s="270" t="s">
        <v>179</v>
      </c>
      <c r="I367" s="269" t="s">
        <v>479</v>
      </c>
      <c r="J367" s="270" t="s">
        <v>111</v>
      </c>
      <c r="K367" s="271"/>
      <c r="L367" s="272"/>
      <c r="M367" s="263"/>
      <c r="N367" s="42"/>
      <c r="O367" s="42"/>
      <c r="P367" s="42"/>
      <c r="Q367" s="42"/>
      <c r="R367" s="42"/>
      <c r="S367" s="42"/>
      <c r="T367" s="42"/>
      <c r="U367" s="42"/>
      <c r="V367" s="42"/>
      <c r="W367" s="42"/>
      <c r="X367" s="42"/>
      <c r="Y367" s="42"/>
      <c r="Z367" s="42"/>
      <c r="AA367" s="42"/>
    </row>
    <row r="368">
      <c r="A368" s="284" t="s">
        <v>1496</v>
      </c>
      <c r="B368" s="264">
        <v>9.7996623E7</v>
      </c>
      <c r="C368" s="265" t="s">
        <v>74</v>
      </c>
      <c r="D368" s="263" t="s">
        <v>82</v>
      </c>
      <c r="E368" s="266">
        <v>45859.0</v>
      </c>
      <c r="F368" s="264" t="s">
        <v>98</v>
      </c>
      <c r="G368" s="285" t="s">
        <v>1488</v>
      </c>
      <c r="H368" s="268"/>
      <c r="I368" s="269" t="s">
        <v>479</v>
      </c>
      <c r="J368" s="270" t="s">
        <v>111</v>
      </c>
      <c r="K368" s="271">
        <v>45882.0</v>
      </c>
      <c r="L368" s="272"/>
      <c r="M368" s="263"/>
      <c r="N368" s="42"/>
      <c r="O368" s="42"/>
      <c r="P368" s="42"/>
      <c r="Q368" s="42"/>
      <c r="R368" s="42"/>
      <c r="S368" s="42"/>
      <c r="T368" s="42"/>
      <c r="U368" s="42"/>
      <c r="V368" s="42"/>
      <c r="W368" s="42"/>
      <c r="X368" s="42"/>
      <c r="Y368" s="42"/>
      <c r="Z368" s="42"/>
      <c r="AA368" s="42"/>
    </row>
    <row r="369">
      <c r="A369" s="284"/>
      <c r="B369" s="264">
        <v>9.1688988E7</v>
      </c>
      <c r="C369" s="265" t="s">
        <v>74</v>
      </c>
      <c r="D369" s="263" t="s">
        <v>923</v>
      </c>
      <c r="E369" s="266">
        <v>45859.0</v>
      </c>
      <c r="F369" s="264" t="s">
        <v>98</v>
      </c>
      <c r="G369" s="285" t="s">
        <v>1497</v>
      </c>
      <c r="H369" s="268"/>
      <c r="I369" s="269" t="s">
        <v>479</v>
      </c>
      <c r="J369" s="270" t="s">
        <v>111</v>
      </c>
      <c r="K369" s="271">
        <v>45882.0</v>
      </c>
      <c r="L369" s="272"/>
      <c r="M369" s="263"/>
      <c r="N369" s="42"/>
      <c r="O369" s="42"/>
      <c r="P369" s="42"/>
      <c r="Q369" s="42"/>
      <c r="R369" s="42"/>
      <c r="S369" s="42"/>
      <c r="T369" s="42"/>
      <c r="U369" s="42"/>
      <c r="V369" s="42"/>
      <c r="W369" s="42"/>
      <c r="X369" s="42"/>
      <c r="Y369" s="42"/>
      <c r="Z369" s="42"/>
      <c r="AA369" s="42"/>
    </row>
    <row r="370">
      <c r="A370" s="284" t="s">
        <v>1498</v>
      </c>
      <c r="B370" s="264">
        <v>9.5588195E7</v>
      </c>
      <c r="C370" s="265" t="s">
        <v>413</v>
      </c>
      <c r="D370" s="263" t="s">
        <v>82</v>
      </c>
      <c r="E370" s="266">
        <v>45859.0</v>
      </c>
      <c r="F370" s="264" t="s">
        <v>98</v>
      </c>
      <c r="G370" s="285" t="s">
        <v>1499</v>
      </c>
      <c r="H370" s="268"/>
      <c r="I370" s="269" t="s">
        <v>479</v>
      </c>
      <c r="J370" s="270" t="s">
        <v>111</v>
      </c>
      <c r="K370" s="271"/>
      <c r="L370" s="272"/>
      <c r="M370" s="263"/>
      <c r="N370" s="42"/>
      <c r="O370" s="42"/>
      <c r="P370" s="42"/>
      <c r="Q370" s="42"/>
      <c r="R370" s="42"/>
      <c r="S370" s="42"/>
      <c r="T370" s="42"/>
      <c r="U370" s="42"/>
      <c r="V370" s="42"/>
      <c r="W370" s="42"/>
      <c r="X370" s="42"/>
      <c r="Y370" s="42"/>
      <c r="Z370" s="42"/>
      <c r="AA370" s="42"/>
    </row>
    <row r="371">
      <c r="A371" s="284" t="s">
        <v>1500</v>
      </c>
      <c r="B371" s="264">
        <v>9.8233335E7</v>
      </c>
      <c r="C371" s="265" t="s">
        <v>413</v>
      </c>
      <c r="D371" s="263" t="s">
        <v>82</v>
      </c>
      <c r="E371" s="266">
        <v>45859.0</v>
      </c>
      <c r="F371" s="264" t="s">
        <v>98</v>
      </c>
      <c r="G371" s="285" t="s">
        <v>1501</v>
      </c>
      <c r="H371" s="268"/>
      <c r="I371" s="269" t="s">
        <v>479</v>
      </c>
      <c r="J371" s="270" t="s">
        <v>111</v>
      </c>
      <c r="K371" s="271"/>
      <c r="L371" s="272"/>
      <c r="M371" s="263"/>
      <c r="N371" s="42"/>
      <c r="O371" s="42"/>
      <c r="P371" s="42"/>
      <c r="Q371" s="42"/>
      <c r="R371" s="42"/>
      <c r="S371" s="42"/>
      <c r="T371" s="42"/>
      <c r="U371" s="42"/>
      <c r="V371" s="42"/>
      <c r="W371" s="42"/>
      <c r="X371" s="42"/>
      <c r="Y371" s="42"/>
      <c r="Z371" s="42"/>
      <c r="AA371" s="42"/>
    </row>
    <row r="372">
      <c r="A372" s="284" t="s">
        <v>1502</v>
      </c>
      <c r="B372" s="264">
        <v>7.7577827E7</v>
      </c>
      <c r="C372" s="265" t="s">
        <v>413</v>
      </c>
      <c r="D372" s="263" t="s">
        <v>82</v>
      </c>
      <c r="E372" s="266">
        <v>45859.0</v>
      </c>
      <c r="F372" s="264" t="s">
        <v>98</v>
      </c>
      <c r="G372" s="285" t="s">
        <v>1503</v>
      </c>
      <c r="H372" s="268"/>
      <c r="I372" s="269" t="s">
        <v>479</v>
      </c>
      <c r="J372" s="270" t="s">
        <v>111</v>
      </c>
      <c r="K372" s="271"/>
      <c r="L372" s="306"/>
      <c r="M372" s="307"/>
      <c r="N372" s="82"/>
      <c r="O372" s="82"/>
      <c r="P372" s="82"/>
      <c r="Q372" s="82"/>
      <c r="R372" s="82"/>
      <c r="S372" s="82"/>
      <c r="T372" s="82"/>
      <c r="U372" s="82"/>
      <c r="V372" s="82"/>
      <c r="W372" s="82"/>
      <c r="X372" s="82"/>
      <c r="Y372" s="82"/>
      <c r="Z372" s="82"/>
      <c r="AA372" s="82"/>
    </row>
    <row r="373">
      <c r="A373" s="284" t="s">
        <v>1505</v>
      </c>
      <c r="B373" s="264">
        <v>9.616007E7</v>
      </c>
      <c r="C373" s="265" t="s">
        <v>224</v>
      </c>
      <c r="D373" s="263" t="s">
        <v>82</v>
      </c>
      <c r="E373" s="266">
        <v>45859.0</v>
      </c>
      <c r="F373" s="264" t="s">
        <v>98</v>
      </c>
      <c r="G373" s="285" t="s">
        <v>1506</v>
      </c>
      <c r="H373" s="268"/>
      <c r="I373" s="269" t="s">
        <v>479</v>
      </c>
      <c r="J373" s="270" t="s">
        <v>111</v>
      </c>
      <c r="K373" s="271">
        <v>45882.0</v>
      </c>
      <c r="L373" s="306"/>
      <c r="M373" s="307"/>
      <c r="N373" s="82"/>
      <c r="O373" s="82"/>
      <c r="P373" s="82"/>
      <c r="Q373" s="82"/>
      <c r="R373" s="82"/>
      <c r="S373" s="82"/>
      <c r="T373" s="82"/>
      <c r="U373" s="82"/>
      <c r="V373" s="82"/>
      <c r="W373" s="82"/>
      <c r="X373" s="82"/>
      <c r="Y373" s="82"/>
      <c r="Z373" s="82"/>
      <c r="AA373" s="82"/>
    </row>
    <row r="374">
      <c r="A374" s="284" t="s">
        <v>1507</v>
      </c>
      <c r="B374" s="264">
        <v>9.6472456E7</v>
      </c>
      <c r="C374" s="265" t="s">
        <v>224</v>
      </c>
      <c r="D374" s="263" t="s">
        <v>82</v>
      </c>
      <c r="E374" s="266">
        <v>45859.0</v>
      </c>
      <c r="F374" s="264" t="s">
        <v>98</v>
      </c>
      <c r="G374" s="285" t="s">
        <v>1508</v>
      </c>
      <c r="H374" s="268"/>
      <c r="I374" s="269" t="s">
        <v>479</v>
      </c>
      <c r="J374" s="270" t="s">
        <v>111</v>
      </c>
      <c r="K374" s="271">
        <v>45882.0</v>
      </c>
      <c r="L374" s="306"/>
      <c r="M374" s="307"/>
      <c r="N374" s="82"/>
      <c r="O374" s="82"/>
      <c r="P374" s="82"/>
      <c r="Q374" s="82"/>
      <c r="R374" s="82"/>
      <c r="S374" s="82"/>
      <c r="T374" s="82"/>
      <c r="U374" s="82"/>
      <c r="V374" s="82"/>
      <c r="W374" s="82"/>
      <c r="X374" s="82"/>
      <c r="Y374" s="82"/>
      <c r="Z374" s="82"/>
      <c r="AA374" s="82"/>
    </row>
    <row r="375">
      <c r="A375" s="284" t="s">
        <v>1509</v>
      </c>
      <c r="B375" s="264">
        <v>9.2285232E7</v>
      </c>
      <c r="C375" s="265" t="s">
        <v>413</v>
      </c>
      <c r="D375" s="263" t="s">
        <v>82</v>
      </c>
      <c r="E375" s="266">
        <v>45859.0</v>
      </c>
      <c r="F375" s="264" t="s">
        <v>98</v>
      </c>
      <c r="G375" s="285" t="s">
        <v>1510</v>
      </c>
      <c r="H375" s="270" t="s">
        <v>437</v>
      </c>
      <c r="I375" s="269" t="s">
        <v>479</v>
      </c>
      <c r="J375" s="270" t="s">
        <v>111</v>
      </c>
      <c r="K375" s="271"/>
      <c r="L375" s="306"/>
      <c r="M375" s="307"/>
      <c r="N375" s="82"/>
      <c r="O375" s="82"/>
      <c r="P375" s="82"/>
      <c r="Q375" s="82"/>
      <c r="R375" s="82"/>
      <c r="S375" s="82"/>
      <c r="T375" s="82"/>
      <c r="U375" s="82"/>
      <c r="V375" s="82"/>
      <c r="W375" s="82"/>
      <c r="X375" s="82"/>
      <c r="Y375" s="82"/>
      <c r="Z375" s="82"/>
      <c r="AA375" s="82"/>
    </row>
    <row r="376">
      <c r="A376" s="284" t="s">
        <v>1511</v>
      </c>
      <c r="B376" s="264">
        <v>9.527204E7</v>
      </c>
      <c r="C376" s="265" t="s">
        <v>224</v>
      </c>
      <c r="D376" s="263" t="s">
        <v>82</v>
      </c>
      <c r="E376" s="266">
        <v>45859.0</v>
      </c>
      <c r="F376" s="264" t="s">
        <v>98</v>
      </c>
      <c r="G376" s="285" t="s">
        <v>1512</v>
      </c>
      <c r="H376" s="268"/>
      <c r="I376" s="269" t="s">
        <v>479</v>
      </c>
      <c r="J376" s="270" t="s">
        <v>111</v>
      </c>
      <c r="K376" s="271">
        <v>45882.0</v>
      </c>
      <c r="L376" s="306"/>
      <c r="M376" s="307"/>
      <c r="N376" s="82"/>
      <c r="O376" s="82"/>
      <c r="P376" s="82"/>
      <c r="Q376" s="82"/>
      <c r="R376" s="82"/>
      <c r="S376" s="82"/>
      <c r="T376" s="82"/>
      <c r="U376" s="82"/>
      <c r="V376" s="82"/>
      <c r="W376" s="82"/>
      <c r="X376" s="82"/>
      <c r="Y376" s="82"/>
      <c r="Z376" s="82"/>
      <c r="AA376" s="82"/>
    </row>
    <row r="377">
      <c r="A377" s="284" t="s">
        <v>1513</v>
      </c>
      <c r="B377" s="264">
        <v>9.6144292E7</v>
      </c>
      <c r="C377" s="265" t="s">
        <v>224</v>
      </c>
      <c r="D377" s="263" t="s">
        <v>82</v>
      </c>
      <c r="E377" s="266">
        <v>45859.0</v>
      </c>
      <c r="F377" s="264" t="s">
        <v>98</v>
      </c>
      <c r="G377" s="285" t="s">
        <v>1514</v>
      </c>
      <c r="H377" s="268"/>
      <c r="I377" s="269" t="s">
        <v>479</v>
      </c>
      <c r="J377" s="270" t="s">
        <v>111</v>
      </c>
      <c r="K377" s="271">
        <v>45882.0</v>
      </c>
      <c r="L377" s="306"/>
      <c r="M377" s="307"/>
      <c r="N377" s="82"/>
      <c r="O377" s="82"/>
      <c r="P377" s="82"/>
      <c r="Q377" s="82"/>
      <c r="R377" s="82"/>
      <c r="S377" s="82"/>
      <c r="T377" s="82"/>
      <c r="U377" s="82"/>
      <c r="V377" s="82"/>
      <c r="W377" s="82"/>
      <c r="X377" s="82"/>
      <c r="Y377" s="82"/>
      <c r="Z377" s="82"/>
      <c r="AA377" s="82"/>
    </row>
    <row r="378">
      <c r="A378" s="284" t="s">
        <v>1515</v>
      </c>
      <c r="B378" s="264">
        <v>9.5544753E7</v>
      </c>
      <c r="C378" s="265" t="s">
        <v>74</v>
      </c>
      <c r="D378" s="263" t="s">
        <v>923</v>
      </c>
      <c r="E378" s="266">
        <v>45860.0</v>
      </c>
      <c r="F378" s="264" t="s">
        <v>98</v>
      </c>
      <c r="G378" s="285" t="s">
        <v>1516</v>
      </c>
      <c r="H378" s="268"/>
      <c r="I378" s="269" t="s">
        <v>479</v>
      </c>
      <c r="J378" s="270" t="s">
        <v>128</v>
      </c>
      <c r="K378" s="271">
        <v>45882.0</v>
      </c>
      <c r="L378" s="306"/>
      <c r="M378" s="307"/>
      <c r="N378" s="82"/>
      <c r="O378" s="82"/>
      <c r="P378" s="82"/>
      <c r="Q378" s="82"/>
      <c r="R378" s="82"/>
      <c r="S378" s="82"/>
      <c r="T378" s="82"/>
      <c r="U378" s="82"/>
      <c r="V378" s="82"/>
      <c r="W378" s="82"/>
      <c r="X378" s="82"/>
      <c r="Y378" s="82"/>
      <c r="Z378" s="82"/>
      <c r="AA378" s="82"/>
    </row>
    <row r="379">
      <c r="A379" s="284" t="s">
        <v>1517</v>
      </c>
      <c r="B379" s="264">
        <v>9.4479494E7</v>
      </c>
      <c r="C379" s="265" t="s">
        <v>224</v>
      </c>
      <c r="D379" s="263" t="s">
        <v>82</v>
      </c>
      <c r="E379" s="266">
        <v>45860.0</v>
      </c>
      <c r="F379" s="264" t="s">
        <v>98</v>
      </c>
      <c r="G379" s="285" t="s">
        <v>1518</v>
      </c>
      <c r="H379" s="270" t="s">
        <v>437</v>
      </c>
      <c r="I379" s="269" t="s">
        <v>479</v>
      </c>
      <c r="J379" s="270" t="s">
        <v>111</v>
      </c>
      <c r="K379" s="271">
        <v>45882.0</v>
      </c>
      <c r="L379" s="306"/>
      <c r="M379" s="307"/>
      <c r="N379" s="82"/>
      <c r="O379" s="82"/>
      <c r="P379" s="82"/>
      <c r="Q379" s="82"/>
      <c r="R379" s="82"/>
      <c r="S379" s="82"/>
      <c r="T379" s="82"/>
      <c r="U379" s="82"/>
      <c r="V379" s="82"/>
      <c r="W379" s="82"/>
      <c r="X379" s="82"/>
      <c r="Y379" s="82"/>
      <c r="Z379" s="82"/>
      <c r="AA379" s="82"/>
    </row>
    <row r="380">
      <c r="A380" s="308"/>
      <c r="B380" s="264">
        <v>9.0996418E7</v>
      </c>
      <c r="C380" s="265" t="s">
        <v>74</v>
      </c>
      <c r="D380" s="263" t="s">
        <v>82</v>
      </c>
      <c r="E380" s="266">
        <v>45860.0</v>
      </c>
      <c r="F380" s="264" t="s">
        <v>98</v>
      </c>
      <c r="G380" s="285" t="s">
        <v>1520</v>
      </c>
      <c r="H380" s="268"/>
      <c r="I380" s="269" t="s">
        <v>479</v>
      </c>
      <c r="J380" s="270" t="s">
        <v>111</v>
      </c>
      <c r="K380" s="271">
        <v>45882.0</v>
      </c>
      <c r="L380" s="306"/>
      <c r="M380" s="307"/>
      <c r="N380" s="82"/>
      <c r="O380" s="82"/>
      <c r="P380" s="82"/>
      <c r="Q380" s="82"/>
      <c r="R380" s="82"/>
      <c r="S380" s="82"/>
      <c r="T380" s="82"/>
      <c r="U380" s="82"/>
      <c r="V380" s="82"/>
      <c r="W380" s="82"/>
      <c r="X380" s="82"/>
      <c r="Y380" s="82"/>
      <c r="Z380" s="82"/>
      <c r="AA380" s="82"/>
    </row>
    <row r="381">
      <c r="A381" s="284" t="s">
        <v>1521</v>
      </c>
      <c r="B381" s="264">
        <v>9.88699E7</v>
      </c>
      <c r="C381" s="265" t="s">
        <v>74</v>
      </c>
      <c r="D381" s="263" t="s">
        <v>82</v>
      </c>
      <c r="E381" s="266">
        <v>45860.0</v>
      </c>
      <c r="F381" s="264" t="s">
        <v>98</v>
      </c>
      <c r="G381" s="285" t="s">
        <v>1522</v>
      </c>
      <c r="H381" s="268"/>
      <c r="I381" s="269" t="s">
        <v>479</v>
      </c>
      <c r="J381" s="270" t="s">
        <v>111</v>
      </c>
      <c r="K381" s="271"/>
      <c r="L381" s="306"/>
      <c r="M381" s="307"/>
      <c r="N381" s="82"/>
      <c r="O381" s="82"/>
      <c r="P381" s="82"/>
      <c r="Q381" s="82"/>
      <c r="R381" s="82"/>
      <c r="S381" s="82"/>
      <c r="T381" s="82"/>
      <c r="U381" s="82"/>
      <c r="V381" s="82"/>
      <c r="W381" s="82"/>
      <c r="X381" s="82"/>
      <c r="Y381" s="82"/>
      <c r="Z381" s="82"/>
      <c r="AA381" s="82"/>
    </row>
    <row r="382">
      <c r="A382" s="284" t="s">
        <v>1523</v>
      </c>
      <c r="B382" s="264">
        <v>7.7333924E7</v>
      </c>
      <c r="C382" s="265" t="s">
        <v>74</v>
      </c>
      <c r="D382" s="263" t="s">
        <v>82</v>
      </c>
      <c r="E382" s="266">
        <v>45860.0</v>
      </c>
      <c r="F382" s="264" t="s">
        <v>98</v>
      </c>
      <c r="G382" s="305" t="s">
        <v>1524</v>
      </c>
      <c r="H382" s="268"/>
      <c r="I382" s="269" t="s">
        <v>479</v>
      </c>
      <c r="J382" s="270" t="s">
        <v>111</v>
      </c>
      <c r="K382" s="271"/>
      <c r="L382" s="306"/>
      <c r="M382" s="307"/>
      <c r="N382" s="82"/>
      <c r="O382" s="82"/>
      <c r="P382" s="82"/>
      <c r="Q382" s="82"/>
      <c r="R382" s="82"/>
      <c r="S382" s="82"/>
      <c r="T382" s="82"/>
      <c r="U382" s="82"/>
      <c r="V382" s="82"/>
      <c r="W382" s="82"/>
      <c r="X382" s="82"/>
      <c r="Y382" s="82"/>
      <c r="Z382" s="82"/>
      <c r="AA382" s="82"/>
    </row>
    <row r="383">
      <c r="A383" s="309"/>
      <c r="B383" s="310" t="s">
        <v>1525</v>
      </c>
      <c r="C383" s="265" t="s">
        <v>74</v>
      </c>
      <c r="D383" s="263" t="s">
        <v>82</v>
      </c>
      <c r="E383" s="266">
        <v>45860.0</v>
      </c>
      <c r="F383" s="264" t="s">
        <v>98</v>
      </c>
      <c r="G383" s="267" t="s">
        <v>1526</v>
      </c>
      <c r="H383" s="311"/>
      <c r="I383" s="269" t="s">
        <v>479</v>
      </c>
      <c r="J383" s="270" t="s">
        <v>111</v>
      </c>
      <c r="K383" s="271">
        <v>45882.0</v>
      </c>
      <c r="L383" s="287"/>
      <c r="M383" s="307"/>
      <c r="N383" s="42"/>
      <c r="O383" s="42"/>
      <c r="P383" s="42"/>
      <c r="Q383" s="42"/>
      <c r="R383" s="42"/>
      <c r="S383" s="42"/>
      <c r="T383" s="42"/>
      <c r="U383" s="42"/>
      <c r="V383" s="42"/>
      <c r="W383" s="42"/>
      <c r="X383" s="42"/>
      <c r="Y383" s="42"/>
      <c r="Z383" s="42"/>
      <c r="AA383" s="42"/>
    </row>
    <row r="384">
      <c r="A384" s="264" t="s">
        <v>1527</v>
      </c>
      <c r="B384" s="310" t="s">
        <v>1528</v>
      </c>
      <c r="C384" s="265" t="s">
        <v>413</v>
      </c>
      <c r="D384" s="263" t="s">
        <v>82</v>
      </c>
      <c r="E384" s="266">
        <v>45860.0</v>
      </c>
      <c r="F384" s="264" t="s">
        <v>98</v>
      </c>
      <c r="G384" s="267" t="s">
        <v>1529</v>
      </c>
      <c r="H384" s="311"/>
      <c r="I384" s="269" t="s">
        <v>479</v>
      </c>
      <c r="J384" s="270" t="s">
        <v>111</v>
      </c>
      <c r="K384" s="271">
        <v>45882.0</v>
      </c>
      <c r="L384" s="287"/>
      <c r="M384" s="307"/>
      <c r="N384" s="42"/>
      <c r="O384" s="42"/>
      <c r="P384" s="42"/>
      <c r="Q384" s="42"/>
      <c r="R384" s="42"/>
      <c r="S384" s="42"/>
      <c r="T384" s="42"/>
      <c r="U384" s="42"/>
      <c r="V384" s="42"/>
      <c r="W384" s="42"/>
      <c r="X384" s="42"/>
      <c r="Y384" s="42"/>
      <c r="Z384" s="42"/>
      <c r="AA384" s="42"/>
    </row>
    <row r="385">
      <c r="A385" s="264" t="s">
        <v>1530</v>
      </c>
      <c r="B385" s="310" t="s">
        <v>1531</v>
      </c>
      <c r="C385" s="265" t="s">
        <v>224</v>
      </c>
      <c r="D385" s="263" t="s">
        <v>82</v>
      </c>
      <c r="E385" s="266">
        <v>45860.0</v>
      </c>
      <c r="F385" s="264" t="s">
        <v>98</v>
      </c>
      <c r="G385" s="267" t="s">
        <v>1532</v>
      </c>
      <c r="H385" s="311"/>
      <c r="I385" s="269" t="s">
        <v>479</v>
      </c>
      <c r="J385" s="270" t="s">
        <v>111</v>
      </c>
      <c r="K385" s="271">
        <v>45882.0</v>
      </c>
      <c r="L385" s="287"/>
      <c r="M385" s="307"/>
      <c r="N385" s="42"/>
      <c r="O385" s="42"/>
      <c r="P385" s="42"/>
      <c r="Q385" s="42"/>
      <c r="R385" s="42"/>
      <c r="S385" s="42"/>
      <c r="T385" s="42"/>
      <c r="U385" s="42"/>
      <c r="V385" s="42"/>
      <c r="W385" s="42"/>
      <c r="X385" s="42"/>
      <c r="Y385" s="42"/>
      <c r="Z385" s="42"/>
      <c r="AA385" s="42"/>
    </row>
    <row r="386">
      <c r="A386" s="264" t="s">
        <v>1533</v>
      </c>
      <c r="B386" s="310" t="s">
        <v>1534</v>
      </c>
      <c r="C386" s="265" t="s">
        <v>413</v>
      </c>
      <c r="D386" s="263" t="s">
        <v>82</v>
      </c>
      <c r="E386" s="266">
        <v>45860.0</v>
      </c>
      <c r="F386" s="264" t="s">
        <v>98</v>
      </c>
      <c r="G386" s="267" t="s">
        <v>1535</v>
      </c>
      <c r="H386" s="311"/>
      <c r="I386" s="269" t="s">
        <v>479</v>
      </c>
      <c r="J386" s="270" t="s">
        <v>111</v>
      </c>
      <c r="K386" s="271"/>
      <c r="L386" s="287"/>
      <c r="M386" s="307"/>
      <c r="N386" s="42"/>
      <c r="O386" s="42"/>
      <c r="P386" s="42"/>
      <c r="Q386" s="42"/>
      <c r="R386" s="42"/>
      <c r="S386" s="42"/>
      <c r="T386" s="42"/>
      <c r="U386" s="42"/>
      <c r="V386" s="42"/>
      <c r="W386" s="42"/>
      <c r="X386" s="42"/>
      <c r="Y386" s="42"/>
      <c r="Z386" s="42"/>
      <c r="AA386" s="42"/>
    </row>
    <row r="387">
      <c r="A387" s="264" t="s">
        <v>1536</v>
      </c>
      <c r="B387" s="310" t="s">
        <v>738</v>
      </c>
      <c r="C387" s="265" t="s">
        <v>224</v>
      </c>
      <c r="D387" s="263" t="s">
        <v>82</v>
      </c>
      <c r="E387" s="266">
        <v>45860.0</v>
      </c>
      <c r="F387" s="264" t="s">
        <v>98</v>
      </c>
      <c r="G387" s="267" t="s">
        <v>1537</v>
      </c>
      <c r="H387" s="311"/>
      <c r="I387" s="269" t="s">
        <v>479</v>
      </c>
      <c r="J387" s="270" t="s">
        <v>111</v>
      </c>
      <c r="K387" s="271"/>
      <c r="L387" s="287"/>
      <c r="M387" s="307"/>
      <c r="N387" s="42"/>
      <c r="O387" s="42"/>
      <c r="P387" s="42"/>
      <c r="Q387" s="42"/>
      <c r="R387" s="42"/>
      <c r="S387" s="42"/>
      <c r="T387" s="42"/>
      <c r="U387" s="42"/>
      <c r="V387" s="42"/>
      <c r="W387" s="42"/>
      <c r="X387" s="42"/>
      <c r="Y387" s="42"/>
      <c r="Z387" s="42"/>
      <c r="AA387" s="42"/>
    </row>
    <row r="388">
      <c r="A388" s="264" t="s">
        <v>1538</v>
      </c>
      <c r="B388" s="310" t="s">
        <v>1539</v>
      </c>
      <c r="C388" s="265" t="s">
        <v>224</v>
      </c>
      <c r="D388" s="263" t="s">
        <v>82</v>
      </c>
      <c r="E388" s="266">
        <v>45860.0</v>
      </c>
      <c r="F388" s="264" t="s">
        <v>98</v>
      </c>
      <c r="G388" s="267" t="s">
        <v>1540</v>
      </c>
      <c r="H388" s="311"/>
      <c r="I388" s="269" t="s">
        <v>479</v>
      </c>
      <c r="J388" s="270" t="s">
        <v>111</v>
      </c>
      <c r="K388" s="271"/>
      <c r="L388" s="287"/>
      <c r="M388" s="307"/>
      <c r="N388" s="42"/>
      <c r="O388" s="42"/>
      <c r="P388" s="42"/>
      <c r="Q388" s="42"/>
      <c r="R388" s="42"/>
      <c r="S388" s="42"/>
      <c r="T388" s="42"/>
      <c r="U388" s="42"/>
      <c r="V388" s="42"/>
      <c r="W388" s="42"/>
      <c r="X388" s="42"/>
      <c r="Y388" s="42"/>
      <c r="Z388" s="42"/>
      <c r="AA388" s="42"/>
    </row>
    <row r="389">
      <c r="A389" s="264" t="s">
        <v>1541</v>
      </c>
      <c r="B389" s="310" t="s">
        <v>1542</v>
      </c>
      <c r="C389" s="265" t="s">
        <v>224</v>
      </c>
      <c r="D389" s="263" t="s">
        <v>82</v>
      </c>
      <c r="E389" s="266">
        <v>45860.0</v>
      </c>
      <c r="F389" s="264" t="s">
        <v>98</v>
      </c>
      <c r="G389" s="267" t="s">
        <v>1543</v>
      </c>
      <c r="H389" s="311"/>
      <c r="I389" s="269" t="s">
        <v>479</v>
      </c>
      <c r="J389" s="270" t="s">
        <v>111</v>
      </c>
      <c r="K389" s="271"/>
      <c r="L389" s="287"/>
      <c r="M389" s="307"/>
      <c r="N389" s="42"/>
      <c r="O389" s="42"/>
      <c r="P389" s="42"/>
      <c r="Q389" s="42"/>
      <c r="R389" s="42"/>
      <c r="S389" s="42"/>
      <c r="T389" s="42"/>
      <c r="U389" s="42"/>
      <c r="V389" s="42"/>
      <c r="W389" s="42"/>
      <c r="X389" s="42"/>
      <c r="Y389" s="42"/>
      <c r="Z389" s="42"/>
      <c r="AA389" s="42"/>
    </row>
    <row r="390">
      <c r="A390" s="264" t="s">
        <v>1544</v>
      </c>
      <c r="B390" s="310" t="s">
        <v>1545</v>
      </c>
      <c r="C390" s="265" t="s">
        <v>224</v>
      </c>
      <c r="D390" s="263" t="s">
        <v>82</v>
      </c>
      <c r="E390" s="266">
        <v>45860.0</v>
      </c>
      <c r="F390" s="264" t="s">
        <v>98</v>
      </c>
      <c r="G390" s="267" t="s">
        <v>1537</v>
      </c>
      <c r="H390" s="311"/>
      <c r="I390" s="269" t="s">
        <v>479</v>
      </c>
      <c r="J390" s="270" t="s">
        <v>111</v>
      </c>
      <c r="K390" s="271"/>
      <c r="L390" s="287"/>
      <c r="M390" s="307"/>
      <c r="N390" s="42"/>
      <c r="O390" s="42"/>
      <c r="P390" s="42"/>
      <c r="Q390" s="42"/>
      <c r="R390" s="42"/>
      <c r="S390" s="42"/>
      <c r="T390" s="42"/>
      <c r="U390" s="42"/>
      <c r="V390" s="42"/>
      <c r="W390" s="42"/>
      <c r="X390" s="42"/>
      <c r="Y390" s="42"/>
      <c r="Z390" s="42"/>
      <c r="AA390" s="42"/>
    </row>
    <row r="391">
      <c r="A391" s="264" t="s">
        <v>1547</v>
      </c>
      <c r="B391" s="310" t="s">
        <v>1548</v>
      </c>
      <c r="C391" s="265" t="s">
        <v>224</v>
      </c>
      <c r="D391" s="263" t="s">
        <v>82</v>
      </c>
      <c r="E391" s="266">
        <v>45860.0</v>
      </c>
      <c r="F391" s="264" t="s">
        <v>98</v>
      </c>
      <c r="G391" s="267" t="s">
        <v>1549</v>
      </c>
      <c r="H391" s="311"/>
      <c r="I391" s="269" t="s">
        <v>479</v>
      </c>
      <c r="J391" s="270" t="s">
        <v>111</v>
      </c>
      <c r="K391" s="271"/>
      <c r="L391" s="287"/>
      <c r="M391" s="307"/>
      <c r="N391" s="42"/>
      <c r="O391" s="42"/>
      <c r="P391" s="42"/>
      <c r="Q391" s="42"/>
      <c r="R391" s="42"/>
      <c r="S391" s="42"/>
      <c r="T391" s="42"/>
      <c r="U391" s="42"/>
      <c r="V391" s="42"/>
      <c r="W391" s="42"/>
      <c r="X391" s="42"/>
      <c r="Y391" s="42"/>
      <c r="Z391" s="42"/>
      <c r="AA391" s="42"/>
    </row>
    <row r="392">
      <c r="A392" s="264" t="s">
        <v>1550</v>
      </c>
      <c r="B392" s="310" t="s">
        <v>1551</v>
      </c>
      <c r="C392" s="265" t="s">
        <v>224</v>
      </c>
      <c r="D392" s="263" t="s">
        <v>82</v>
      </c>
      <c r="E392" s="266">
        <v>45860.0</v>
      </c>
      <c r="F392" s="264" t="s">
        <v>98</v>
      </c>
      <c r="G392" s="267" t="s">
        <v>1552</v>
      </c>
      <c r="H392" s="311"/>
      <c r="I392" s="269" t="s">
        <v>479</v>
      </c>
      <c r="J392" s="270" t="s">
        <v>111</v>
      </c>
      <c r="K392" s="271"/>
      <c r="L392" s="287"/>
      <c r="M392" s="307"/>
      <c r="N392" s="42"/>
      <c r="O392" s="42"/>
      <c r="P392" s="42"/>
      <c r="Q392" s="42"/>
      <c r="R392" s="42"/>
      <c r="S392" s="42"/>
      <c r="T392" s="42"/>
      <c r="U392" s="42"/>
      <c r="V392" s="42"/>
      <c r="W392" s="42"/>
      <c r="X392" s="42"/>
      <c r="Y392" s="42"/>
      <c r="Z392" s="42"/>
      <c r="AA392" s="42"/>
    </row>
    <row r="393">
      <c r="A393" s="264" t="s">
        <v>1553</v>
      </c>
      <c r="B393" s="310" t="s">
        <v>1554</v>
      </c>
      <c r="C393" s="265" t="s">
        <v>413</v>
      </c>
      <c r="D393" s="263" t="s">
        <v>82</v>
      </c>
      <c r="E393" s="266">
        <v>45860.0</v>
      </c>
      <c r="F393" s="264" t="s">
        <v>98</v>
      </c>
      <c r="G393" s="267" t="s">
        <v>1555</v>
      </c>
      <c r="H393" s="311"/>
      <c r="I393" s="269" t="s">
        <v>479</v>
      </c>
      <c r="J393" s="270" t="s">
        <v>111</v>
      </c>
      <c r="K393" s="271"/>
      <c r="L393" s="287"/>
      <c r="M393" s="307"/>
      <c r="N393" s="42"/>
      <c r="O393" s="42"/>
      <c r="P393" s="42"/>
      <c r="Q393" s="42"/>
      <c r="R393" s="42"/>
      <c r="S393" s="42"/>
      <c r="T393" s="42"/>
      <c r="U393" s="42"/>
      <c r="V393" s="42"/>
      <c r="W393" s="42"/>
      <c r="X393" s="42"/>
      <c r="Y393" s="42"/>
      <c r="Z393" s="42"/>
      <c r="AA393" s="42"/>
    </row>
    <row r="394">
      <c r="A394" s="264" t="s">
        <v>1556</v>
      </c>
      <c r="B394" s="310" t="s">
        <v>1557</v>
      </c>
      <c r="C394" s="265" t="s">
        <v>413</v>
      </c>
      <c r="D394" s="263" t="s">
        <v>82</v>
      </c>
      <c r="E394" s="266">
        <v>45860.0</v>
      </c>
      <c r="F394" s="264" t="s">
        <v>98</v>
      </c>
      <c r="G394" s="267" t="s">
        <v>1558</v>
      </c>
      <c r="H394" s="311"/>
      <c r="I394" s="269" t="s">
        <v>479</v>
      </c>
      <c r="J394" s="270" t="s">
        <v>111</v>
      </c>
      <c r="K394" s="271"/>
      <c r="L394" s="287"/>
      <c r="M394" s="307"/>
      <c r="N394" s="42"/>
      <c r="O394" s="42"/>
      <c r="P394" s="42"/>
      <c r="Q394" s="42"/>
      <c r="R394" s="42"/>
      <c r="S394" s="42"/>
      <c r="T394" s="42"/>
      <c r="U394" s="42"/>
      <c r="V394" s="42"/>
      <c r="W394" s="42"/>
      <c r="X394" s="42"/>
      <c r="Y394" s="42"/>
      <c r="Z394" s="42"/>
      <c r="AA394" s="42"/>
    </row>
    <row r="395">
      <c r="A395" s="264" t="s">
        <v>1559</v>
      </c>
      <c r="B395" s="310" t="s">
        <v>1560</v>
      </c>
      <c r="C395" s="265" t="s">
        <v>224</v>
      </c>
      <c r="D395" s="263" t="s">
        <v>82</v>
      </c>
      <c r="E395" s="266">
        <v>45860.0</v>
      </c>
      <c r="F395" s="264" t="s">
        <v>98</v>
      </c>
      <c r="G395" s="267" t="s">
        <v>1561</v>
      </c>
      <c r="H395" s="311"/>
      <c r="I395" s="269" t="s">
        <v>479</v>
      </c>
      <c r="J395" s="270" t="s">
        <v>111</v>
      </c>
      <c r="K395" s="271"/>
      <c r="L395" s="287"/>
      <c r="M395" s="307"/>
      <c r="N395" s="42"/>
      <c r="O395" s="42"/>
      <c r="P395" s="42"/>
      <c r="Q395" s="42"/>
      <c r="R395" s="42"/>
      <c r="S395" s="42"/>
      <c r="T395" s="42"/>
      <c r="U395" s="42"/>
      <c r="V395" s="42"/>
      <c r="W395" s="42"/>
      <c r="X395" s="42"/>
      <c r="Y395" s="42"/>
      <c r="Z395" s="42"/>
      <c r="AA395" s="42"/>
    </row>
    <row r="396">
      <c r="A396" s="264" t="s">
        <v>1562</v>
      </c>
      <c r="B396" s="310" t="s">
        <v>1563</v>
      </c>
      <c r="C396" s="265" t="s">
        <v>224</v>
      </c>
      <c r="D396" s="263" t="s">
        <v>82</v>
      </c>
      <c r="E396" s="266">
        <v>45860.0</v>
      </c>
      <c r="F396" s="264" t="s">
        <v>98</v>
      </c>
      <c r="G396" s="267" t="s">
        <v>1564</v>
      </c>
      <c r="H396" s="311"/>
      <c r="I396" s="269" t="s">
        <v>181</v>
      </c>
      <c r="J396" s="270" t="s">
        <v>111</v>
      </c>
      <c r="K396" s="271"/>
      <c r="L396" s="287"/>
      <c r="M396" s="307"/>
      <c r="N396" s="42"/>
      <c r="O396" s="42"/>
      <c r="P396" s="42"/>
      <c r="Q396" s="42"/>
      <c r="R396" s="42"/>
      <c r="S396" s="42"/>
      <c r="T396" s="42"/>
      <c r="U396" s="42"/>
      <c r="V396" s="42"/>
      <c r="W396" s="42"/>
      <c r="X396" s="42"/>
      <c r="Y396" s="42"/>
      <c r="Z396" s="42"/>
      <c r="AA396" s="42"/>
    </row>
    <row r="397">
      <c r="A397" s="264" t="s">
        <v>1565</v>
      </c>
      <c r="B397" s="310" t="s">
        <v>1566</v>
      </c>
      <c r="C397" s="265" t="s">
        <v>224</v>
      </c>
      <c r="D397" s="263" t="s">
        <v>82</v>
      </c>
      <c r="E397" s="266">
        <v>45860.0</v>
      </c>
      <c r="F397" s="264" t="s">
        <v>98</v>
      </c>
      <c r="G397" s="267" t="s">
        <v>1116</v>
      </c>
      <c r="H397" s="311"/>
      <c r="I397" s="269" t="s">
        <v>479</v>
      </c>
      <c r="J397" s="270" t="s">
        <v>111</v>
      </c>
      <c r="K397" s="271"/>
      <c r="L397" s="287"/>
      <c r="M397" s="307"/>
      <c r="N397" s="42"/>
      <c r="O397" s="42"/>
      <c r="P397" s="42"/>
      <c r="Q397" s="42"/>
      <c r="R397" s="42"/>
      <c r="S397" s="42"/>
      <c r="T397" s="42"/>
      <c r="U397" s="42"/>
      <c r="V397" s="42"/>
      <c r="W397" s="42"/>
      <c r="X397" s="42"/>
      <c r="Y397" s="42"/>
      <c r="Z397" s="42"/>
      <c r="AA397" s="42"/>
    </row>
    <row r="398">
      <c r="A398" s="264" t="s">
        <v>1567</v>
      </c>
      <c r="B398" s="310" t="s">
        <v>1568</v>
      </c>
      <c r="C398" s="265" t="s">
        <v>224</v>
      </c>
      <c r="D398" s="263" t="s">
        <v>82</v>
      </c>
      <c r="E398" s="266">
        <v>45860.0</v>
      </c>
      <c r="F398" s="264" t="s">
        <v>98</v>
      </c>
      <c r="G398" s="267" t="s">
        <v>1569</v>
      </c>
      <c r="H398" s="311"/>
      <c r="I398" s="269" t="s">
        <v>479</v>
      </c>
      <c r="J398" s="270" t="s">
        <v>111</v>
      </c>
      <c r="K398" s="271"/>
      <c r="L398" s="287"/>
      <c r="M398" s="307"/>
      <c r="N398" s="42"/>
      <c r="O398" s="42"/>
      <c r="P398" s="42"/>
      <c r="Q398" s="42"/>
      <c r="R398" s="42"/>
      <c r="S398" s="42"/>
      <c r="T398" s="42"/>
      <c r="U398" s="42"/>
      <c r="V398" s="42"/>
      <c r="W398" s="42"/>
      <c r="X398" s="42"/>
      <c r="Y398" s="42"/>
      <c r="Z398" s="42"/>
      <c r="AA398" s="42"/>
    </row>
    <row r="399">
      <c r="A399" s="264" t="s">
        <v>1570</v>
      </c>
      <c r="B399" s="310" t="s">
        <v>1571</v>
      </c>
      <c r="C399" s="265" t="s">
        <v>224</v>
      </c>
      <c r="D399" s="263" t="s">
        <v>82</v>
      </c>
      <c r="E399" s="266">
        <v>45860.0</v>
      </c>
      <c r="F399" s="264" t="s">
        <v>98</v>
      </c>
      <c r="G399" s="267" t="s">
        <v>1540</v>
      </c>
      <c r="H399" s="311"/>
      <c r="I399" s="269" t="s">
        <v>479</v>
      </c>
      <c r="J399" s="270" t="s">
        <v>111</v>
      </c>
      <c r="K399" s="271"/>
      <c r="L399" s="287"/>
      <c r="M399" s="307"/>
      <c r="N399" s="42"/>
      <c r="O399" s="42"/>
      <c r="P399" s="42"/>
      <c r="Q399" s="42"/>
      <c r="R399" s="42"/>
      <c r="S399" s="42"/>
      <c r="T399" s="42"/>
      <c r="U399" s="42"/>
      <c r="V399" s="42"/>
      <c r="W399" s="42"/>
      <c r="X399" s="42"/>
      <c r="Y399" s="42"/>
      <c r="Z399" s="42"/>
      <c r="AA399" s="42"/>
    </row>
    <row r="400">
      <c r="A400" s="264" t="s">
        <v>1572</v>
      </c>
      <c r="B400" s="310" t="s">
        <v>1573</v>
      </c>
      <c r="C400" s="265" t="s">
        <v>224</v>
      </c>
      <c r="D400" s="263" t="s">
        <v>82</v>
      </c>
      <c r="E400" s="266">
        <v>45860.0</v>
      </c>
      <c r="F400" s="264" t="s">
        <v>98</v>
      </c>
      <c r="G400" s="267" t="s">
        <v>1116</v>
      </c>
      <c r="H400" s="311"/>
      <c r="I400" s="269" t="s">
        <v>479</v>
      </c>
      <c r="J400" s="270" t="s">
        <v>111</v>
      </c>
      <c r="K400" s="271"/>
      <c r="L400" s="287"/>
      <c r="M400" s="307"/>
      <c r="N400" s="42"/>
      <c r="O400" s="42"/>
      <c r="P400" s="42"/>
      <c r="Q400" s="42"/>
      <c r="R400" s="42"/>
      <c r="S400" s="42"/>
      <c r="T400" s="42"/>
      <c r="U400" s="42"/>
      <c r="V400" s="42"/>
      <c r="W400" s="42"/>
      <c r="X400" s="42"/>
      <c r="Y400" s="42"/>
      <c r="Z400" s="42"/>
      <c r="AA400" s="42"/>
    </row>
    <row r="401">
      <c r="A401" s="264" t="s">
        <v>1574</v>
      </c>
      <c r="B401" s="310" t="s">
        <v>1575</v>
      </c>
      <c r="C401" s="265" t="s">
        <v>224</v>
      </c>
      <c r="D401" s="263" t="s">
        <v>82</v>
      </c>
      <c r="E401" s="266">
        <v>45860.0</v>
      </c>
      <c r="F401" s="264" t="s">
        <v>98</v>
      </c>
      <c r="G401" s="267" t="s">
        <v>1540</v>
      </c>
      <c r="H401" s="311"/>
      <c r="I401" s="269" t="s">
        <v>479</v>
      </c>
      <c r="J401" s="270" t="s">
        <v>111</v>
      </c>
      <c r="K401" s="271"/>
      <c r="L401" s="287"/>
      <c r="M401" s="307"/>
      <c r="N401" s="42"/>
      <c r="O401" s="42"/>
      <c r="P401" s="42"/>
      <c r="Q401" s="42"/>
      <c r="R401" s="42"/>
      <c r="S401" s="42"/>
      <c r="T401" s="42"/>
      <c r="U401" s="42"/>
      <c r="V401" s="42"/>
      <c r="W401" s="42"/>
      <c r="X401" s="42"/>
      <c r="Y401" s="42"/>
      <c r="Z401" s="42"/>
      <c r="AA401" s="42"/>
    </row>
    <row r="402">
      <c r="A402" s="264" t="s">
        <v>1576</v>
      </c>
      <c r="B402" s="310" t="s">
        <v>1577</v>
      </c>
      <c r="C402" s="265" t="s">
        <v>224</v>
      </c>
      <c r="D402" s="263" t="s">
        <v>82</v>
      </c>
      <c r="E402" s="266">
        <v>45860.0</v>
      </c>
      <c r="F402" s="264" t="s">
        <v>98</v>
      </c>
      <c r="G402" s="267" t="s">
        <v>1540</v>
      </c>
      <c r="H402" s="311"/>
      <c r="I402" s="269" t="s">
        <v>479</v>
      </c>
      <c r="J402" s="270" t="s">
        <v>111</v>
      </c>
      <c r="K402" s="271"/>
      <c r="L402" s="287"/>
      <c r="M402" s="307"/>
      <c r="N402" s="42"/>
      <c r="O402" s="42"/>
      <c r="P402" s="42"/>
      <c r="Q402" s="42"/>
      <c r="R402" s="42"/>
      <c r="S402" s="42"/>
      <c r="T402" s="42"/>
      <c r="U402" s="42"/>
      <c r="V402" s="42"/>
      <c r="W402" s="42"/>
      <c r="X402" s="42"/>
      <c r="Y402" s="42"/>
      <c r="Z402" s="42"/>
      <c r="AA402" s="42"/>
    </row>
    <row r="403">
      <c r="A403" s="309"/>
      <c r="B403" s="310" t="s">
        <v>1578</v>
      </c>
      <c r="C403" s="265" t="s">
        <v>224</v>
      </c>
      <c r="D403" s="263" t="s">
        <v>82</v>
      </c>
      <c r="E403" s="266">
        <v>45860.0</v>
      </c>
      <c r="F403" s="264" t="s">
        <v>98</v>
      </c>
      <c r="G403" s="267" t="s">
        <v>1540</v>
      </c>
      <c r="H403" s="311"/>
      <c r="I403" s="269" t="s">
        <v>479</v>
      </c>
      <c r="J403" s="270" t="s">
        <v>111</v>
      </c>
      <c r="K403" s="271"/>
      <c r="L403" s="287"/>
      <c r="M403" s="307"/>
      <c r="N403" s="42"/>
      <c r="O403" s="42"/>
      <c r="P403" s="42"/>
      <c r="Q403" s="42"/>
      <c r="R403" s="42"/>
      <c r="S403" s="42"/>
      <c r="T403" s="42"/>
      <c r="U403" s="42"/>
      <c r="V403" s="42"/>
      <c r="W403" s="42"/>
      <c r="X403" s="42"/>
      <c r="Y403" s="42"/>
      <c r="Z403" s="42"/>
      <c r="AA403" s="42"/>
    </row>
    <row r="404">
      <c r="A404" s="264" t="s">
        <v>1579</v>
      </c>
      <c r="B404" s="310" t="s">
        <v>1580</v>
      </c>
      <c r="C404" s="265" t="s">
        <v>224</v>
      </c>
      <c r="D404" s="263" t="s">
        <v>923</v>
      </c>
      <c r="E404" s="266">
        <v>45860.0</v>
      </c>
      <c r="F404" s="264" t="s">
        <v>98</v>
      </c>
      <c r="G404" s="267" t="s">
        <v>1581</v>
      </c>
      <c r="H404" s="311"/>
      <c r="I404" s="269" t="s">
        <v>479</v>
      </c>
      <c r="J404" s="270" t="s">
        <v>111</v>
      </c>
      <c r="K404" s="271"/>
      <c r="L404" s="287"/>
      <c r="M404" s="307"/>
      <c r="N404" s="42"/>
      <c r="O404" s="42"/>
      <c r="P404" s="42"/>
      <c r="Q404" s="42"/>
      <c r="R404" s="42"/>
      <c r="S404" s="42"/>
      <c r="T404" s="42"/>
      <c r="U404" s="42"/>
      <c r="V404" s="42"/>
      <c r="W404" s="42"/>
      <c r="X404" s="42"/>
      <c r="Y404" s="42"/>
      <c r="Z404" s="42"/>
      <c r="AA404" s="42"/>
    </row>
    <row r="405">
      <c r="A405" s="264" t="s">
        <v>1582</v>
      </c>
      <c r="B405" s="310" t="s">
        <v>1583</v>
      </c>
      <c r="C405" s="265" t="s">
        <v>224</v>
      </c>
      <c r="D405" s="263" t="s">
        <v>82</v>
      </c>
      <c r="E405" s="266">
        <v>45861.0</v>
      </c>
      <c r="F405" s="264" t="s">
        <v>98</v>
      </c>
      <c r="G405" s="267" t="s">
        <v>1584</v>
      </c>
      <c r="H405" s="311" t="s">
        <v>179</v>
      </c>
      <c r="I405" s="269" t="s">
        <v>479</v>
      </c>
      <c r="J405" s="270" t="s">
        <v>111</v>
      </c>
      <c r="K405" s="271"/>
      <c r="L405" s="287"/>
      <c r="M405" s="307"/>
      <c r="N405" s="42"/>
      <c r="O405" s="42"/>
      <c r="P405" s="42"/>
      <c r="Q405" s="42"/>
      <c r="R405" s="42"/>
      <c r="S405" s="42"/>
      <c r="T405" s="42"/>
      <c r="U405" s="42"/>
      <c r="V405" s="42"/>
      <c r="W405" s="42"/>
      <c r="X405" s="42"/>
      <c r="Y405" s="42"/>
      <c r="Z405" s="42"/>
      <c r="AA405" s="42"/>
    </row>
    <row r="406">
      <c r="A406" s="264" t="s">
        <v>1585</v>
      </c>
      <c r="B406" s="310" t="s">
        <v>872</v>
      </c>
      <c r="C406" s="265" t="s">
        <v>224</v>
      </c>
      <c r="D406" s="263" t="s">
        <v>82</v>
      </c>
      <c r="E406" s="266">
        <v>45862.0</v>
      </c>
      <c r="F406" s="264" t="s">
        <v>98</v>
      </c>
      <c r="G406" s="267" t="s">
        <v>1586</v>
      </c>
      <c r="H406" s="311" t="s">
        <v>437</v>
      </c>
      <c r="I406" s="269" t="s">
        <v>479</v>
      </c>
      <c r="J406" s="270" t="s">
        <v>111</v>
      </c>
      <c r="K406" s="271"/>
      <c r="L406" s="287"/>
      <c r="M406" s="307"/>
      <c r="N406" s="42"/>
      <c r="O406" s="42"/>
      <c r="P406" s="42"/>
      <c r="Q406" s="42"/>
      <c r="R406" s="42"/>
      <c r="S406" s="42"/>
      <c r="T406" s="42"/>
      <c r="U406" s="42"/>
      <c r="V406" s="42"/>
      <c r="W406" s="42"/>
      <c r="X406" s="42"/>
      <c r="Y406" s="42"/>
      <c r="Z406" s="42"/>
      <c r="AA406" s="42"/>
    </row>
    <row r="407">
      <c r="A407" s="264" t="s">
        <v>1587</v>
      </c>
      <c r="B407" s="310" t="s">
        <v>1588</v>
      </c>
      <c r="C407" s="265" t="s">
        <v>224</v>
      </c>
      <c r="D407" s="263" t="s">
        <v>82</v>
      </c>
      <c r="E407" s="266">
        <v>45865.0</v>
      </c>
      <c r="F407" s="264" t="s">
        <v>98</v>
      </c>
      <c r="G407" s="267" t="s">
        <v>1589</v>
      </c>
      <c r="H407" s="311" t="s">
        <v>437</v>
      </c>
      <c r="I407" s="269" t="s">
        <v>479</v>
      </c>
      <c r="J407" s="270" t="s">
        <v>111</v>
      </c>
      <c r="K407" s="271"/>
      <c r="L407" s="287"/>
      <c r="M407" s="307"/>
      <c r="N407" s="42"/>
      <c r="O407" s="42"/>
      <c r="P407" s="42"/>
      <c r="Q407" s="42"/>
      <c r="R407" s="42"/>
      <c r="S407" s="42"/>
      <c r="T407" s="42"/>
      <c r="U407" s="42"/>
      <c r="V407" s="42"/>
      <c r="W407" s="42"/>
      <c r="X407" s="42"/>
      <c r="Y407" s="42"/>
      <c r="Z407" s="42"/>
      <c r="AA407" s="42"/>
    </row>
    <row r="408">
      <c r="A408" s="264" t="s">
        <v>1590</v>
      </c>
      <c r="B408" s="310" t="s">
        <v>1548</v>
      </c>
      <c r="C408" s="265" t="s">
        <v>169</v>
      </c>
      <c r="D408" s="263" t="s">
        <v>82</v>
      </c>
      <c r="E408" s="266">
        <v>45865.0</v>
      </c>
      <c r="F408" s="264" t="s">
        <v>98</v>
      </c>
      <c r="G408" s="267" t="s">
        <v>1591</v>
      </c>
      <c r="H408" s="311" t="s">
        <v>437</v>
      </c>
      <c r="I408" s="269" t="s">
        <v>479</v>
      </c>
      <c r="J408" s="270" t="s">
        <v>111</v>
      </c>
      <c r="K408" s="271"/>
      <c r="L408" s="287"/>
      <c r="M408" s="307"/>
      <c r="N408" s="42"/>
      <c r="O408" s="42"/>
      <c r="P408" s="42"/>
      <c r="Q408" s="42"/>
      <c r="R408" s="42"/>
      <c r="S408" s="42"/>
      <c r="T408" s="42"/>
      <c r="U408" s="42"/>
      <c r="V408" s="42"/>
      <c r="W408" s="42"/>
      <c r="X408" s="42"/>
      <c r="Y408" s="42"/>
      <c r="Z408" s="42"/>
      <c r="AA408" s="42"/>
    </row>
    <row r="409">
      <c r="A409" s="264" t="s">
        <v>1592</v>
      </c>
      <c r="B409" s="310" t="s">
        <v>1593</v>
      </c>
      <c r="C409" s="265" t="s">
        <v>224</v>
      </c>
      <c r="D409" s="263" t="s">
        <v>82</v>
      </c>
      <c r="E409" s="266">
        <v>45866.0</v>
      </c>
      <c r="F409" s="264" t="s">
        <v>98</v>
      </c>
      <c r="G409" s="267" t="s">
        <v>1116</v>
      </c>
      <c r="H409" s="311"/>
      <c r="I409" s="269" t="s">
        <v>479</v>
      </c>
      <c r="J409" s="270" t="s">
        <v>111</v>
      </c>
      <c r="K409" s="271"/>
      <c r="L409" s="287"/>
      <c r="M409" s="307"/>
      <c r="N409" s="42"/>
      <c r="O409" s="42"/>
      <c r="P409" s="42"/>
      <c r="Q409" s="42"/>
      <c r="R409" s="42"/>
      <c r="S409" s="42"/>
      <c r="T409" s="42"/>
      <c r="U409" s="42"/>
      <c r="V409" s="42"/>
      <c r="W409" s="42"/>
      <c r="X409" s="42"/>
      <c r="Y409" s="42"/>
      <c r="Z409" s="42"/>
      <c r="AA409" s="42"/>
    </row>
    <row r="410">
      <c r="A410" s="264" t="s">
        <v>1594</v>
      </c>
      <c r="B410" s="310" t="s">
        <v>1595</v>
      </c>
      <c r="C410" s="265" t="s">
        <v>224</v>
      </c>
      <c r="D410" s="263" t="s">
        <v>82</v>
      </c>
      <c r="E410" s="266">
        <v>45866.0</v>
      </c>
      <c r="F410" s="264" t="s">
        <v>98</v>
      </c>
      <c r="G410" s="267" t="s">
        <v>1596</v>
      </c>
      <c r="H410" s="311"/>
      <c r="I410" s="269" t="s">
        <v>479</v>
      </c>
      <c r="J410" s="270" t="s">
        <v>111</v>
      </c>
      <c r="K410" s="271"/>
      <c r="L410" s="287"/>
      <c r="M410" s="307"/>
      <c r="N410" s="42"/>
      <c r="O410" s="42"/>
      <c r="P410" s="42"/>
      <c r="Q410" s="42"/>
      <c r="R410" s="42"/>
      <c r="S410" s="42"/>
      <c r="T410" s="42"/>
      <c r="U410" s="42"/>
      <c r="V410" s="42"/>
      <c r="W410" s="42"/>
      <c r="X410" s="42"/>
      <c r="Y410" s="42"/>
      <c r="Z410" s="42"/>
      <c r="AA410" s="42"/>
    </row>
    <row r="411">
      <c r="A411" s="312" t="s">
        <v>188</v>
      </c>
      <c r="B411" s="313" t="s">
        <v>746</v>
      </c>
      <c r="C411" s="265" t="s">
        <v>224</v>
      </c>
      <c r="D411" s="263" t="s">
        <v>82</v>
      </c>
      <c r="E411" s="266">
        <v>45866.0</v>
      </c>
      <c r="F411" s="264" t="s">
        <v>98</v>
      </c>
      <c r="G411" s="267" t="s">
        <v>1597</v>
      </c>
      <c r="H411" s="311" t="s">
        <v>437</v>
      </c>
      <c r="I411" s="269" t="s">
        <v>181</v>
      </c>
      <c r="J411" s="270" t="s">
        <v>111</v>
      </c>
      <c r="K411" s="271"/>
      <c r="L411" s="287"/>
      <c r="M411" s="307"/>
      <c r="N411" s="42"/>
      <c r="O411" s="42"/>
      <c r="P411" s="42"/>
      <c r="Q411" s="42"/>
      <c r="R411" s="42"/>
      <c r="S411" s="42"/>
      <c r="T411" s="42"/>
      <c r="U411" s="42"/>
      <c r="V411" s="42"/>
      <c r="W411" s="42"/>
      <c r="X411" s="42"/>
      <c r="Y411" s="42"/>
      <c r="Z411" s="42"/>
      <c r="AA411" s="42"/>
    </row>
    <row r="412">
      <c r="A412" s="264" t="s">
        <v>1599</v>
      </c>
      <c r="B412" s="310" t="s">
        <v>1600</v>
      </c>
      <c r="C412" s="265" t="s">
        <v>224</v>
      </c>
      <c r="D412" s="263" t="s">
        <v>82</v>
      </c>
      <c r="E412" s="266">
        <v>45876.0</v>
      </c>
      <c r="F412" s="264" t="s">
        <v>98</v>
      </c>
      <c r="G412" s="267" t="s">
        <v>1601</v>
      </c>
      <c r="H412" s="311"/>
      <c r="I412" s="269" t="s">
        <v>181</v>
      </c>
      <c r="J412" s="270" t="s">
        <v>111</v>
      </c>
      <c r="K412" s="271"/>
      <c r="L412" s="287"/>
      <c r="M412" s="307"/>
      <c r="N412" s="42"/>
      <c r="O412" s="42"/>
      <c r="P412" s="42"/>
      <c r="Q412" s="42"/>
      <c r="R412" s="42"/>
      <c r="S412" s="42"/>
      <c r="T412" s="42"/>
      <c r="U412" s="42"/>
      <c r="V412" s="42"/>
      <c r="W412" s="42"/>
      <c r="X412" s="42"/>
      <c r="Y412" s="42"/>
      <c r="Z412" s="42"/>
      <c r="AA412" s="42"/>
    </row>
    <row r="413">
      <c r="A413" s="309"/>
      <c r="B413" s="310" t="s">
        <v>1602</v>
      </c>
      <c r="C413" s="265"/>
      <c r="D413" s="263" t="s">
        <v>82</v>
      </c>
      <c r="E413" s="266">
        <v>45875.0</v>
      </c>
      <c r="F413" s="264" t="s">
        <v>228</v>
      </c>
      <c r="G413" s="267" t="s">
        <v>1603</v>
      </c>
      <c r="H413" s="311"/>
      <c r="I413" s="269" t="s">
        <v>181</v>
      </c>
      <c r="J413" s="270" t="s">
        <v>111</v>
      </c>
      <c r="K413" s="271"/>
      <c r="L413" s="287"/>
      <c r="M413" s="307"/>
      <c r="N413" s="42"/>
      <c r="O413" s="42"/>
      <c r="P413" s="42"/>
      <c r="Q413" s="42"/>
      <c r="R413" s="42"/>
      <c r="S413" s="42"/>
      <c r="T413" s="42"/>
      <c r="U413" s="42"/>
      <c r="V413" s="42"/>
      <c r="W413" s="42"/>
      <c r="X413" s="42"/>
      <c r="Y413" s="42"/>
      <c r="Z413" s="42"/>
      <c r="AA413" s="42"/>
    </row>
    <row r="414">
      <c r="A414" s="264" t="s">
        <v>1604</v>
      </c>
      <c r="B414" s="310" t="s">
        <v>1605</v>
      </c>
      <c r="C414" s="265" t="s">
        <v>224</v>
      </c>
      <c r="D414" s="263" t="s">
        <v>923</v>
      </c>
      <c r="E414" s="266">
        <v>45921.0</v>
      </c>
      <c r="F414" s="264" t="s">
        <v>98</v>
      </c>
      <c r="G414" s="267" t="s">
        <v>1606</v>
      </c>
      <c r="H414" s="311" t="s">
        <v>437</v>
      </c>
      <c r="I414" s="269" t="s">
        <v>479</v>
      </c>
      <c r="J414" s="270" t="s">
        <v>1607</v>
      </c>
      <c r="K414" s="271"/>
      <c r="L414" s="287"/>
      <c r="M414" s="307"/>
      <c r="N414" s="42"/>
      <c r="O414" s="42"/>
      <c r="P414" s="42"/>
      <c r="Q414" s="42"/>
      <c r="R414" s="42"/>
      <c r="S414" s="42"/>
      <c r="T414" s="42"/>
      <c r="U414" s="42"/>
      <c r="V414" s="42"/>
      <c r="W414" s="42"/>
      <c r="X414" s="42"/>
      <c r="Y414" s="42"/>
      <c r="Z414" s="42"/>
      <c r="AA414" s="42"/>
    </row>
    <row r="415">
      <c r="A415" s="264" t="s">
        <v>1608</v>
      </c>
      <c r="B415" s="310" t="s">
        <v>1609</v>
      </c>
      <c r="C415" s="265" t="s">
        <v>224</v>
      </c>
      <c r="D415" s="263" t="s">
        <v>82</v>
      </c>
      <c r="E415" s="266">
        <v>45921.0</v>
      </c>
      <c r="F415" s="264" t="s">
        <v>98</v>
      </c>
      <c r="G415" s="267" t="s">
        <v>1610</v>
      </c>
      <c r="H415" s="311"/>
      <c r="I415" s="269" t="s">
        <v>479</v>
      </c>
      <c r="J415" s="270" t="s">
        <v>1607</v>
      </c>
      <c r="K415" s="271"/>
      <c r="L415" s="287"/>
      <c r="M415" s="307"/>
      <c r="N415" s="42"/>
      <c r="O415" s="42"/>
      <c r="P415" s="42"/>
      <c r="Q415" s="42"/>
      <c r="R415" s="42"/>
      <c r="S415" s="42"/>
      <c r="T415" s="42"/>
      <c r="U415" s="42"/>
      <c r="V415" s="42"/>
      <c r="W415" s="42"/>
      <c r="X415" s="42"/>
      <c r="Y415" s="42"/>
      <c r="Z415" s="42"/>
      <c r="AA415" s="42"/>
    </row>
    <row r="416">
      <c r="A416" s="264" t="s">
        <v>1611</v>
      </c>
      <c r="B416" s="310" t="s">
        <v>1612</v>
      </c>
      <c r="C416" s="265" t="s">
        <v>224</v>
      </c>
      <c r="D416" s="263" t="s">
        <v>1208</v>
      </c>
      <c r="E416" s="266">
        <v>45921.0</v>
      </c>
      <c r="F416" s="264" t="s">
        <v>98</v>
      </c>
      <c r="G416" s="267" t="s">
        <v>1613</v>
      </c>
      <c r="H416" s="311" t="s">
        <v>437</v>
      </c>
      <c r="I416" s="269" t="s">
        <v>479</v>
      </c>
      <c r="J416" s="270" t="s">
        <v>1607</v>
      </c>
      <c r="K416" s="271"/>
      <c r="L416" s="287"/>
      <c r="M416" s="307"/>
      <c r="N416" s="42"/>
      <c r="O416" s="42"/>
      <c r="P416" s="42"/>
      <c r="Q416" s="42"/>
      <c r="R416" s="42"/>
      <c r="S416" s="42"/>
      <c r="T416" s="42"/>
      <c r="U416" s="42"/>
      <c r="V416" s="42"/>
      <c r="W416" s="42"/>
      <c r="X416" s="42"/>
      <c r="Y416" s="42"/>
      <c r="Z416" s="42"/>
      <c r="AA416" s="42"/>
    </row>
    <row r="417">
      <c r="A417" s="264" t="s">
        <v>1614</v>
      </c>
      <c r="B417" s="310" t="s">
        <v>776</v>
      </c>
      <c r="C417" s="265" t="s">
        <v>224</v>
      </c>
      <c r="D417" s="263" t="s">
        <v>82</v>
      </c>
      <c r="E417" s="266">
        <v>45921.0</v>
      </c>
      <c r="F417" s="264" t="s">
        <v>98</v>
      </c>
      <c r="G417" s="267" t="s">
        <v>1615</v>
      </c>
      <c r="H417" s="311" t="s">
        <v>437</v>
      </c>
      <c r="I417" s="269" t="s">
        <v>479</v>
      </c>
      <c r="J417" s="270" t="s">
        <v>1607</v>
      </c>
      <c r="K417" s="271"/>
      <c r="L417" s="287"/>
      <c r="M417" s="307"/>
      <c r="N417" s="42"/>
      <c r="O417" s="42"/>
      <c r="P417" s="42"/>
      <c r="Q417" s="42"/>
      <c r="R417" s="42"/>
      <c r="S417" s="42"/>
      <c r="T417" s="42"/>
      <c r="U417" s="42"/>
      <c r="V417" s="42"/>
      <c r="W417" s="42"/>
      <c r="X417" s="42"/>
      <c r="Y417" s="42"/>
      <c r="Z417" s="42"/>
      <c r="AA417" s="42"/>
    </row>
    <row r="418">
      <c r="A418" s="264" t="s">
        <v>1616</v>
      </c>
      <c r="B418" s="310" t="s">
        <v>764</v>
      </c>
      <c r="C418" s="265" t="s">
        <v>169</v>
      </c>
      <c r="D418" s="263" t="s">
        <v>82</v>
      </c>
      <c r="E418" s="266">
        <v>45921.0</v>
      </c>
      <c r="F418" s="264" t="s">
        <v>98</v>
      </c>
      <c r="G418" s="267" t="s">
        <v>1617</v>
      </c>
      <c r="H418" s="311" t="s">
        <v>179</v>
      </c>
      <c r="I418" s="269" t="s">
        <v>479</v>
      </c>
      <c r="J418" s="270" t="s">
        <v>1607</v>
      </c>
      <c r="K418" s="271"/>
      <c r="L418" s="287"/>
      <c r="M418" s="307"/>
      <c r="N418" s="42"/>
      <c r="O418" s="42"/>
      <c r="P418" s="42"/>
      <c r="Q418" s="42"/>
      <c r="R418" s="42"/>
      <c r="S418" s="42"/>
      <c r="T418" s="42"/>
      <c r="U418" s="42"/>
      <c r="V418" s="42"/>
      <c r="W418" s="42"/>
      <c r="X418" s="42"/>
      <c r="Y418" s="42"/>
      <c r="Z418" s="42"/>
      <c r="AA418" s="42"/>
    </row>
    <row r="419">
      <c r="A419" s="264" t="s">
        <v>1618</v>
      </c>
      <c r="B419" s="310" t="s">
        <v>1619</v>
      </c>
      <c r="C419" s="265" t="s">
        <v>224</v>
      </c>
      <c r="D419" s="263" t="s">
        <v>1208</v>
      </c>
      <c r="E419" s="266">
        <v>45921.0</v>
      </c>
      <c r="F419" s="264" t="s">
        <v>98</v>
      </c>
      <c r="G419" s="267" t="s">
        <v>1620</v>
      </c>
      <c r="H419" s="311" t="s">
        <v>437</v>
      </c>
      <c r="I419" s="269" t="s">
        <v>479</v>
      </c>
      <c r="J419" s="270" t="s">
        <v>1607</v>
      </c>
      <c r="K419" s="271"/>
      <c r="L419" s="287"/>
      <c r="M419" s="307"/>
      <c r="N419" s="42"/>
      <c r="O419" s="42"/>
      <c r="P419" s="42"/>
      <c r="Q419" s="42"/>
      <c r="R419" s="42"/>
      <c r="S419" s="42"/>
      <c r="T419" s="42"/>
      <c r="U419" s="42"/>
      <c r="V419" s="42"/>
      <c r="W419" s="42"/>
      <c r="X419" s="42"/>
      <c r="Y419" s="42"/>
      <c r="Z419" s="42"/>
      <c r="AA419" s="42"/>
    </row>
    <row r="420">
      <c r="A420" s="309"/>
      <c r="B420" s="310" t="s">
        <v>1621</v>
      </c>
      <c r="C420" s="265" t="s">
        <v>224</v>
      </c>
      <c r="D420" s="263" t="s">
        <v>82</v>
      </c>
      <c r="E420" s="266">
        <v>45921.0</v>
      </c>
      <c r="F420" s="264" t="s">
        <v>98</v>
      </c>
      <c r="G420" s="267" t="s">
        <v>1622</v>
      </c>
      <c r="H420" s="311"/>
      <c r="I420" s="269" t="s">
        <v>479</v>
      </c>
      <c r="J420" s="270" t="s">
        <v>1607</v>
      </c>
      <c r="K420" s="271"/>
      <c r="L420" s="287"/>
      <c r="M420" s="307"/>
      <c r="N420" s="42"/>
      <c r="O420" s="42"/>
      <c r="P420" s="42"/>
      <c r="Q420" s="42"/>
      <c r="R420" s="42"/>
      <c r="S420" s="42"/>
      <c r="T420" s="42"/>
      <c r="U420" s="42"/>
      <c r="V420" s="42"/>
      <c r="W420" s="42"/>
      <c r="X420" s="42"/>
      <c r="Y420" s="42"/>
      <c r="Z420" s="42"/>
      <c r="AA420" s="42"/>
    </row>
    <row r="421">
      <c r="A421" s="264" t="s">
        <v>1623</v>
      </c>
      <c r="B421" s="310" t="s">
        <v>1624</v>
      </c>
      <c r="C421" s="265" t="s">
        <v>224</v>
      </c>
      <c r="D421" s="263" t="s">
        <v>1208</v>
      </c>
      <c r="E421" s="266">
        <v>45921.0</v>
      </c>
      <c r="F421" s="264" t="s">
        <v>98</v>
      </c>
      <c r="G421" s="267" t="s">
        <v>1625</v>
      </c>
      <c r="H421" s="311" t="s">
        <v>437</v>
      </c>
      <c r="I421" s="269" t="s">
        <v>479</v>
      </c>
      <c r="J421" s="270" t="s">
        <v>128</v>
      </c>
      <c r="K421" s="271"/>
      <c r="L421" s="287"/>
      <c r="M421" s="307"/>
      <c r="N421" s="42"/>
      <c r="O421" s="42"/>
      <c r="P421" s="42"/>
      <c r="Q421" s="42"/>
      <c r="R421" s="42"/>
      <c r="S421" s="42"/>
      <c r="T421" s="42"/>
      <c r="U421" s="42"/>
      <c r="V421" s="42"/>
      <c r="W421" s="42"/>
      <c r="X421" s="42"/>
      <c r="Y421" s="42"/>
      <c r="Z421" s="42"/>
      <c r="AA421" s="42"/>
    </row>
    <row r="422">
      <c r="A422" s="264" t="s">
        <v>1019</v>
      </c>
      <c r="B422" s="310" t="s">
        <v>1020</v>
      </c>
      <c r="C422" s="265" t="s">
        <v>224</v>
      </c>
      <c r="D422" s="263" t="s">
        <v>82</v>
      </c>
      <c r="E422" s="266">
        <v>45921.0</v>
      </c>
      <c r="F422" s="264" t="s">
        <v>98</v>
      </c>
      <c r="G422" s="267" t="s">
        <v>1626</v>
      </c>
      <c r="H422" s="311" t="s">
        <v>437</v>
      </c>
      <c r="I422" s="269" t="s">
        <v>479</v>
      </c>
      <c r="J422" s="270" t="s">
        <v>1607</v>
      </c>
      <c r="K422" s="271"/>
      <c r="L422" s="287"/>
      <c r="M422" s="307"/>
      <c r="N422" s="42"/>
      <c r="O422" s="42"/>
      <c r="P422" s="42"/>
      <c r="Q422" s="42"/>
      <c r="R422" s="42"/>
      <c r="S422" s="42"/>
      <c r="T422" s="42"/>
      <c r="U422" s="42"/>
      <c r="V422" s="42"/>
      <c r="W422" s="42"/>
      <c r="X422" s="42"/>
      <c r="Y422" s="42"/>
      <c r="Z422" s="42"/>
      <c r="AA422" s="42"/>
    </row>
    <row r="423">
      <c r="A423" s="264" t="s">
        <v>1627</v>
      </c>
      <c r="B423" s="310" t="s">
        <v>1628</v>
      </c>
      <c r="C423" s="265" t="s">
        <v>224</v>
      </c>
      <c r="D423" s="263" t="s">
        <v>1208</v>
      </c>
      <c r="E423" s="266">
        <v>45921.0</v>
      </c>
      <c r="F423" s="264" t="s">
        <v>98</v>
      </c>
      <c r="G423" s="267" t="s">
        <v>1629</v>
      </c>
      <c r="H423" s="311"/>
      <c r="I423" s="269" t="s">
        <v>479</v>
      </c>
      <c r="J423" s="270" t="s">
        <v>1607</v>
      </c>
      <c r="K423" s="271"/>
      <c r="L423" s="287"/>
      <c r="M423" s="307"/>
      <c r="N423" s="42"/>
      <c r="O423" s="42"/>
      <c r="P423" s="42"/>
      <c r="Q423" s="42"/>
      <c r="R423" s="42"/>
      <c r="S423" s="42"/>
      <c r="T423" s="42"/>
      <c r="U423" s="42"/>
      <c r="V423" s="42"/>
      <c r="W423" s="42"/>
      <c r="X423" s="42"/>
      <c r="Y423" s="42"/>
      <c r="Z423" s="42"/>
      <c r="AA423" s="42"/>
    </row>
    <row r="424">
      <c r="A424" s="264" t="s">
        <v>1630</v>
      </c>
      <c r="B424" s="310" t="s">
        <v>759</v>
      </c>
      <c r="C424" s="265" t="s">
        <v>169</v>
      </c>
      <c r="D424" s="263" t="s">
        <v>82</v>
      </c>
      <c r="E424" s="266">
        <v>45921.0</v>
      </c>
      <c r="F424" s="264" t="s">
        <v>98</v>
      </c>
      <c r="G424" s="267" t="s">
        <v>1631</v>
      </c>
      <c r="H424" s="311" t="s">
        <v>179</v>
      </c>
      <c r="I424" s="269" t="s">
        <v>479</v>
      </c>
      <c r="J424" s="270" t="s">
        <v>1607</v>
      </c>
      <c r="K424" s="271"/>
      <c r="L424" s="287"/>
      <c r="M424" s="307"/>
      <c r="N424" s="42"/>
      <c r="O424" s="42"/>
      <c r="P424" s="42"/>
      <c r="Q424" s="42"/>
      <c r="R424" s="42"/>
      <c r="S424" s="42"/>
      <c r="T424" s="42"/>
      <c r="U424" s="42"/>
      <c r="V424" s="42"/>
      <c r="W424" s="42"/>
      <c r="X424" s="42"/>
      <c r="Y424" s="42"/>
      <c r="Z424" s="42"/>
      <c r="AA424" s="42"/>
    </row>
    <row r="425">
      <c r="A425" s="264" t="s">
        <v>1632</v>
      </c>
      <c r="B425" s="310" t="s">
        <v>738</v>
      </c>
      <c r="C425" s="265" t="s">
        <v>169</v>
      </c>
      <c r="D425" s="263" t="s">
        <v>82</v>
      </c>
      <c r="E425" s="266">
        <v>45921.0</v>
      </c>
      <c r="F425" s="264" t="s">
        <v>98</v>
      </c>
      <c r="G425" s="267" t="s">
        <v>1633</v>
      </c>
      <c r="H425" s="311" t="s">
        <v>179</v>
      </c>
      <c r="I425" s="269" t="s">
        <v>479</v>
      </c>
      <c r="J425" s="270" t="s">
        <v>1607</v>
      </c>
      <c r="K425" s="271"/>
      <c r="L425" s="287"/>
      <c r="M425" s="307"/>
      <c r="N425" s="42"/>
      <c r="O425" s="42"/>
      <c r="P425" s="42"/>
      <c r="Q425" s="42"/>
      <c r="R425" s="42"/>
      <c r="S425" s="42"/>
      <c r="T425" s="42"/>
      <c r="U425" s="42"/>
      <c r="V425" s="42"/>
      <c r="W425" s="42"/>
      <c r="X425" s="42"/>
      <c r="Y425" s="42"/>
      <c r="Z425" s="42"/>
      <c r="AA425" s="42"/>
    </row>
    <row r="426">
      <c r="A426" s="264" t="s">
        <v>1634</v>
      </c>
      <c r="B426" s="310" t="s">
        <v>1635</v>
      </c>
      <c r="C426" s="265" t="s">
        <v>224</v>
      </c>
      <c r="D426" s="263" t="s">
        <v>82</v>
      </c>
      <c r="E426" s="266">
        <v>45921.0</v>
      </c>
      <c r="F426" s="264" t="s">
        <v>98</v>
      </c>
      <c r="G426" s="267" t="s">
        <v>1636</v>
      </c>
      <c r="H426" s="311" t="s">
        <v>437</v>
      </c>
      <c r="I426" s="269" t="s">
        <v>479</v>
      </c>
      <c r="J426" s="270" t="s">
        <v>1607</v>
      </c>
      <c r="K426" s="271"/>
      <c r="L426" s="287"/>
      <c r="M426" s="307"/>
      <c r="N426" s="42"/>
      <c r="O426" s="42"/>
      <c r="P426" s="42"/>
      <c r="Q426" s="42"/>
      <c r="R426" s="42"/>
      <c r="S426" s="42"/>
      <c r="T426" s="42"/>
      <c r="U426" s="42"/>
      <c r="V426" s="42"/>
      <c r="W426" s="42"/>
      <c r="X426" s="42"/>
      <c r="Y426" s="42"/>
      <c r="Z426" s="42"/>
      <c r="AA426" s="42"/>
    </row>
    <row r="427">
      <c r="A427" s="264" t="s">
        <v>1637</v>
      </c>
      <c r="B427" s="310" t="s">
        <v>1638</v>
      </c>
      <c r="C427" s="265" t="s">
        <v>224</v>
      </c>
      <c r="D427" s="263" t="s">
        <v>82</v>
      </c>
      <c r="E427" s="266">
        <v>45921.0</v>
      </c>
      <c r="F427" s="264" t="s">
        <v>98</v>
      </c>
      <c r="G427" s="267" t="s">
        <v>1639</v>
      </c>
      <c r="H427" s="311" t="s">
        <v>437</v>
      </c>
      <c r="I427" s="269" t="s">
        <v>479</v>
      </c>
      <c r="J427" s="270" t="s">
        <v>1607</v>
      </c>
      <c r="K427" s="271"/>
      <c r="L427" s="287"/>
      <c r="M427" s="307"/>
      <c r="N427" s="42"/>
      <c r="O427" s="42"/>
      <c r="P427" s="42"/>
      <c r="Q427" s="42"/>
      <c r="R427" s="42"/>
      <c r="S427" s="42"/>
      <c r="T427" s="42"/>
      <c r="U427" s="42"/>
      <c r="V427" s="42"/>
      <c r="W427" s="42"/>
      <c r="X427" s="42"/>
      <c r="Y427" s="42"/>
      <c r="Z427" s="42"/>
      <c r="AA427" s="42"/>
    </row>
    <row r="428">
      <c r="A428" s="309"/>
      <c r="B428" s="310" t="s">
        <v>1640</v>
      </c>
      <c r="C428" s="265"/>
      <c r="D428" s="263" t="s">
        <v>82</v>
      </c>
      <c r="E428" s="266">
        <v>45910.0</v>
      </c>
      <c r="F428" s="264" t="s">
        <v>98</v>
      </c>
      <c r="G428" s="267" t="s">
        <v>1641</v>
      </c>
      <c r="H428" s="311"/>
      <c r="I428" s="269" t="s">
        <v>181</v>
      </c>
      <c r="J428" s="270" t="s">
        <v>1607</v>
      </c>
      <c r="K428" s="271"/>
      <c r="L428" s="287"/>
      <c r="M428" s="307"/>
      <c r="N428" s="42"/>
      <c r="O428" s="42"/>
      <c r="P428" s="42"/>
      <c r="Q428" s="42"/>
      <c r="R428" s="42"/>
      <c r="S428" s="42"/>
      <c r="T428" s="42"/>
      <c r="U428" s="42"/>
      <c r="V428" s="42"/>
      <c r="W428" s="42"/>
      <c r="X428" s="42"/>
      <c r="Y428" s="42"/>
      <c r="Z428" s="42"/>
      <c r="AA428" s="42"/>
    </row>
    <row r="429">
      <c r="A429" s="309"/>
      <c r="B429" s="310" t="s">
        <v>1642</v>
      </c>
      <c r="C429" s="265"/>
      <c r="D429" s="263" t="s">
        <v>82</v>
      </c>
      <c r="E429" s="266">
        <v>45915.0</v>
      </c>
      <c r="F429" s="264" t="s">
        <v>98</v>
      </c>
      <c r="G429" s="267" t="s">
        <v>1643</v>
      </c>
      <c r="H429" s="311"/>
      <c r="I429" s="269" t="s">
        <v>181</v>
      </c>
      <c r="J429" s="270" t="s">
        <v>1607</v>
      </c>
      <c r="K429" s="271"/>
      <c r="L429" s="287"/>
      <c r="M429" s="307"/>
      <c r="N429" s="42"/>
      <c r="O429" s="42"/>
      <c r="P429" s="42"/>
      <c r="Q429" s="42"/>
      <c r="R429" s="42"/>
      <c r="S429" s="42"/>
      <c r="T429" s="42"/>
      <c r="U429" s="42"/>
      <c r="V429" s="42"/>
      <c r="W429" s="42"/>
      <c r="X429" s="42"/>
      <c r="Y429" s="42"/>
      <c r="Z429" s="42"/>
      <c r="AA429" s="42"/>
    </row>
    <row r="430">
      <c r="A430" s="264" t="s">
        <v>1644</v>
      </c>
      <c r="B430" s="310" t="s">
        <v>1645</v>
      </c>
      <c r="C430" s="265" t="s">
        <v>74</v>
      </c>
      <c r="D430" s="263" t="s">
        <v>1208</v>
      </c>
      <c r="E430" s="266">
        <v>45910.0</v>
      </c>
      <c r="F430" s="264"/>
      <c r="G430" s="267" t="s">
        <v>1646</v>
      </c>
      <c r="H430" s="311"/>
      <c r="I430" s="269" t="s">
        <v>181</v>
      </c>
      <c r="J430" s="270" t="s">
        <v>1607</v>
      </c>
      <c r="K430" s="271"/>
      <c r="L430" s="287"/>
      <c r="M430" s="307"/>
      <c r="N430" s="42"/>
      <c r="O430" s="42"/>
      <c r="P430" s="42"/>
      <c r="Q430" s="42"/>
      <c r="R430" s="42"/>
      <c r="S430" s="42"/>
      <c r="T430" s="42"/>
      <c r="U430" s="42"/>
      <c r="V430" s="42"/>
      <c r="W430" s="42"/>
      <c r="X430" s="42"/>
      <c r="Y430" s="42"/>
      <c r="Z430" s="42"/>
      <c r="AA430" s="42"/>
    </row>
    <row r="431">
      <c r="A431" s="264" t="s">
        <v>1647</v>
      </c>
      <c r="B431" s="310" t="s">
        <v>1648</v>
      </c>
      <c r="C431" s="265" t="s">
        <v>224</v>
      </c>
      <c r="D431" s="263" t="s">
        <v>1208</v>
      </c>
      <c r="E431" s="266">
        <v>45910.0</v>
      </c>
      <c r="F431" s="264" t="s">
        <v>98</v>
      </c>
      <c r="G431" s="267" t="s">
        <v>1649</v>
      </c>
      <c r="H431" s="311" t="s">
        <v>437</v>
      </c>
      <c r="I431" s="269" t="s">
        <v>181</v>
      </c>
      <c r="J431" s="270" t="s">
        <v>1607</v>
      </c>
      <c r="K431" s="271"/>
      <c r="L431" s="287"/>
      <c r="M431" s="307"/>
      <c r="N431" s="42"/>
      <c r="O431" s="42"/>
      <c r="P431" s="42"/>
      <c r="Q431" s="42"/>
      <c r="R431" s="42"/>
      <c r="S431" s="42"/>
      <c r="T431" s="42"/>
      <c r="U431" s="42"/>
      <c r="V431" s="42"/>
      <c r="W431" s="42"/>
      <c r="X431" s="42"/>
      <c r="Y431" s="42"/>
      <c r="Z431" s="42"/>
      <c r="AA431" s="42"/>
    </row>
    <row r="432">
      <c r="A432" s="264" t="s">
        <v>1650</v>
      </c>
      <c r="B432" s="310" t="s">
        <v>1651</v>
      </c>
      <c r="C432" s="265" t="s">
        <v>74</v>
      </c>
      <c r="D432" s="263" t="s">
        <v>1208</v>
      </c>
      <c r="E432" s="266">
        <v>45909.0</v>
      </c>
      <c r="F432" s="264" t="s">
        <v>98</v>
      </c>
      <c r="G432" s="267" t="s">
        <v>1652</v>
      </c>
      <c r="H432" s="311"/>
      <c r="I432" s="269" t="s">
        <v>181</v>
      </c>
      <c r="J432" s="270" t="s">
        <v>1607</v>
      </c>
      <c r="K432" s="271"/>
      <c r="L432" s="287"/>
      <c r="M432" s="307"/>
      <c r="N432" s="42"/>
      <c r="O432" s="42"/>
      <c r="P432" s="42"/>
      <c r="Q432" s="42"/>
      <c r="R432" s="42"/>
      <c r="S432" s="42"/>
      <c r="T432" s="42"/>
      <c r="U432" s="42"/>
      <c r="V432" s="42"/>
      <c r="W432" s="42"/>
      <c r="X432" s="42"/>
      <c r="Y432" s="42"/>
      <c r="Z432" s="42"/>
      <c r="AA432" s="42"/>
    </row>
    <row r="433">
      <c r="A433" s="309"/>
      <c r="B433" s="310" t="s">
        <v>1609</v>
      </c>
      <c r="C433" s="265" t="s">
        <v>224</v>
      </c>
      <c r="D433" s="263" t="s">
        <v>82</v>
      </c>
      <c r="E433" s="266">
        <v>45919.0</v>
      </c>
      <c r="F433" s="264" t="s">
        <v>498</v>
      </c>
      <c r="G433" s="267" t="s">
        <v>1653</v>
      </c>
      <c r="H433" s="311"/>
      <c r="I433" s="269" t="s">
        <v>181</v>
      </c>
      <c r="J433" s="270" t="s">
        <v>111</v>
      </c>
      <c r="K433" s="271"/>
      <c r="L433" s="287"/>
      <c r="M433" s="307"/>
      <c r="N433" s="42"/>
      <c r="O433" s="42"/>
      <c r="P433" s="42"/>
      <c r="Q433" s="42"/>
      <c r="R433" s="42"/>
      <c r="S433" s="42"/>
      <c r="T433" s="42"/>
      <c r="U433" s="42"/>
      <c r="V433" s="42"/>
      <c r="W433" s="42"/>
      <c r="X433" s="42"/>
      <c r="Y433" s="42"/>
      <c r="Z433" s="42"/>
      <c r="AA433" s="42"/>
    </row>
    <row r="434">
      <c r="A434" s="264" t="s">
        <v>1654</v>
      </c>
      <c r="B434" s="310" t="s">
        <v>1655</v>
      </c>
      <c r="C434" s="265" t="s">
        <v>224</v>
      </c>
      <c r="D434" s="263" t="s">
        <v>1208</v>
      </c>
      <c r="E434" s="266">
        <v>45910.0</v>
      </c>
      <c r="F434" s="264" t="s">
        <v>98</v>
      </c>
      <c r="G434" s="267" t="s">
        <v>1656</v>
      </c>
      <c r="H434" s="311" t="s">
        <v>437</v>
      </c>
      <c r="I434" s="269" t="s">
        <v>181</v>
      </c>
      <c r="J434" s="270" t="s">
        <v>1607</v>
      </c>
      <c r="K434" s="271"/>
      <c r="L434" s="287"/>
      <c r="M434" s="307"/>
      <c r="N434" s="42"/>
      <c r="O434" s="42"/>
      <c r="P434" s="42"/>
      <c r="Q434" s="42"/>
      <c r="R434" s="42"/>
      <c r="S434" s="42"/>
      <c r="T434" s="42"/>
      <c r="U434" s="42"/>
      <c r="V434" s="42"/>
      <c r="W434" s="42"/>
      <c r="X434" s="42"/>
      <c r="Y434" s="42"/>
      <c r="Z434" s="42"/>
      <c r="AA434" s="42"/>
    </row>
    <row r="435">
      <c r="A435" s="264" t="s">
        <v>1657</v>
      </c>
      <c r="B435" s="310" t="s">
        <v>1658</v>
      </c>
      <c r="C435" s="265" t="s">
        <v>224</v>
      </c>
      <c r="D435" s="263" t="s">
        <v>1208</v>
      </c>
      <c r="E435" s="266">
        <v>45910.0</v>
      </c>
      <c r="F435" s="264" t="s">
        <v>98</v>
      </c>
      <c r="G435" s="267" t="s">
        <v>1659</v>
      </c>
      <c r="H435" s="311"/>
      <c r="I435" s="269" t="s">
        <v>181</v>
      </c>
      <c r="J435" s="270" t="s">
        <v>1607</v>
      </c>
      <c r="K435" s="271"/>
      <c r="L435" s="287"/>
      <c r="M435" s="307"/>
      <c r="N435" s="42"/>
      <c r="O435" s="42"/>
      <c r="P435" s="42"/>
      <c r="Q435" s="42"/>
      <c r="R435" s="42"/>
      <c r="S435" s="42"/>
      <c r="T435" s="42"/>
      <c r="U435" s="42"/>
      <c r="V435" s="42"/>
      <c r="W435" s="42"/>
      <c r="X435" s="42"/>
      <c r="Y435" s="42"/>
      <c r="Z435" s="42"/>
      <c r="AA435" s="42"/>
    </row>
    <row r="436">
      <c r="A436" s="264" t="s">
        <v>1660</v>
      </c>
      <c r="B436" s="310" t="s">
        <v>1661</v>
      </c>
      <c r="C436" s="265" t="s">
        <v>224</v>
      </c>
      <c r="D436" s="263" t="s">
        <v>1208</v>
      </c>
      <c r="E436" s="266">
        <v>45909.0</v>
      </c>
      <c r="F436" s="264" t="s">
        <v>98</v>
      </c>
      <c r="G436" s="267" t="s">
        <v>1662</v>
      </c>
      <c r="H436" s="311"/>
      <c r="I436" s="269" t="s">
        <v>181</v>
      </c>
      <c r="J436" s="270" t="s">
        <v>1607</v>
      </c>
      <c r="K436" s="271"/>
      <c r="L436" s="287"/>
      <c r="M436" s="307"/>
      <c r="N436" s="42"/>
      <c r="O436" s="42"/>
      <c r="P436" s="42"/>
      <c r="Q436" s="42"/>
      <c r="R436" s="42"/>
      <c r="S436" s="42"/>
      <c r="T436" s="42"/>
      <c r="U436" s="42"/>
      <c r="V436" s="42"/>
      <c r="W436" s="42"/>
      <c r="X436" s="42"/>
      <c r="Y436" s="42"/>
      <c r="Z436" s="42"/>
      <c r="AA436" s="42"/>
    </row>
    <row r="437">
      <c r="A437" s="264" t="s">
        <v>1663</v>
      </c>
      <c r="B437" s="310" t="s">
        <v>1664</v>
      </c>
      <c r="C437" s="265" t="s">
        <v>74</v>
      </c>
      <c r="D437" s="263" t="s">
        <v>1192</v>
      </c>
      <c r="E437" s="266">
        <v>45924.0</v>
      </c>
      <c r="F437" s="264" t="s">
        <v>98</v>
      </c>
      <c r="G437" s="267" t="s">
        <v>1665</v>
      </c>
      <c r="H437" s="311"/>
      <c r="I437" s="269" t="s">
        <v>181</v>
      </c>
      <c r="J437" s="270" t="s">
        <v>111</v>
      </c>
      <c r="K437" s="271"/>
      <c r="L437" s="287"/>
      <c r="M437" s="307"/>
      <c r="N437" s="42"/>
      <c r="O437" s="42"/>
      <c r="P437" s="42"/>
      <c r="Q437" s="42"/>
      <c r="R437" s="42"/>
      <c r="S437" s="42"/>
      <c r="T437" s="42"/>
      <c r="U437" s="42"/>
      <c r="V437" s="42"/>
      <c r="W437" s="42"/>
      <c r="X437" s="42"/>
      <c r="Y437" s="42"/>
      <c r="Z437" s="42"/>
      <c r="AA437" s="42"/>
    </row>
    <row r="438">
      <c r="A438" s="312" t="s">
        <v>1666</v>
      </c>
      <c r="B438" s="310" t="s">
        <v>1667</v>
      </c>
      <c r="C438" s="265" t="s">
        <v>224</v>
      </c>
      <c r="D438" s="263" t="s">
        <v>82</v>
      </c>
      <c r="E438" s="266">
        <v>45932.0</v>
      </c>
      <c r="F438" s="264" t="s">
        <v>498</v>
      </c>
      <c r="G438" s="267" t="s">
        <v>1668</v>
      </c>
      <c r="H438" s="311" t="s">
        <v>437</v>
      </c>
      <c r="I438" s="269" t="s">
        <v>1669</v>
      </c>
      <c r="J438" s="270" t="s">
        <v>427</v>
      </c>
      <c r="K438" s="271">
        <v>45929.0</v>
      </c>
      <c r="L438" s="287"/>
      <c r="M438" s="307"/>
      <c r="N438" s="42"/>
      <c r="O438" s="42"/>
      <c r="P438" s="42"/>
      <c r="Q438" s="42"/>
      <c r="R438" s="42"/>
      <c r="S438" s="42"/>
      <c r="T438" s="42"/>
      <c r="U438" s="42"/>
      <c r="V438" s="42"/>
      <c r="W438" s="42"/>
      <c r="X438" s="42"/>
      <c r="Y438" s="42"/>
      <c r="Z438" s="42"/>
      <c r="AA438" s="42"/>
    </row>
    <row r="439">
      <c r="A439" s="264" t="s">
        <v>1670</v>
      </c>
      <c r="B439" s="310" t="s">
        <v>1671</v>
      </c>
      <c r="C439" s="265" t="s">
        <v>74</v>
      </c>
      <c r="D439" s="263" t="s">
        <v>82</v>
      </c>
      <c r="E439" s="266">
        <v>45932.0</v>
      </c>
      <c r="F439" s="264" t="s">
        <v>498</v>
      </c>
      <c r="G439" s="267" t="s">
        <v>1672</v>
      </c>
      <c r="H439" s="311" t="s">
        <v>897</v>
      </c>
      <c r="I439" s="269" t="s">
        <v>1669</v>
      </c>
      <c r="J439" s="270" t="s">
        <v>111</v>
      </c>
      <c r="K439" s="271">
        <v>45929.0</v>
      </c>
      <c r="L439" s="287"/>
      <c r="M439" s="307"/>
      <c r="N439" s="42"/>
      <c r="O439" s="42"/>
      <c r="P439" s="42"/>
      <c r="Q439" s="42"/>
      <c r="R439" s="42"/>
      <c r="S439" s="42"/>
      <c r="T439" s="42"/>
      <c r="U439" s="42"/>
      <c r="V439" s="42"/>
      <c r="W439" s="42"/>
      <c r="X439" s="42"/>
      <c r="Y439" s="42"/>
      <c r="Z439" s="42"/>
      <c r="AA439" s="42"/>
    </row>
    <row r="440">
      <c r="A440" s="264" t="s">
        <v>1673</v>
      </c>
      <c r="B440" s="310" t="s">
        <v>1674</v>
      </c>
      <c r="C440" s="265" t="s">
        <v>224</v>
      </c>
      <c r="D440" s="263" t="s">
        <v>82</v>
      </c>
      <c r="E440" s="266">
        <v>45932.0</v>
      </c>
      <c r="F440" s="264" t="s">
        <v>498</v>
      </c>
      <c r="G440" s="267" t="s">
        <v>1675</v>
      </c>
      <c r="H440" s="311" t="s">
        <v>897</v>
      </c>
      <c r="I440" s="269" t="s">
        <v>1669</v>
      </c>
      <c r="J440" s="270" t="s">
        <v>111</v>
      </c>
      <c r="K440" s="271">
        <v>45929.0</v>
      </c>
      <c r="L440" s="287"/>
      <c r="M440" s="307"/>
      <c r="N440" s="42"/>
      <c r="O440" s="42"/>
      <c r="P440" s="42"/>
      <c r="Q440" s="42"/>
      <c r="R440" s="42"/>
      <c r="S440" s="42"/>
      <c r="T440" s="42"/>
      <c r="U440" s="42"/>
      <c r="V440" s="42"/>
      <c r="W440" s="42"/>
      <c r="X440" s="42"/>
      <c r="Y440" s="42"/>
      <c r="Z440" s="42"/>
      <c r="AA440" s="42"/>
    </row>
    <row r="441">
      <c r="A441" s="264" t="s">
        <v>1676</v>
      </c>
      <c r="B441" s="310" t="s">
        <v>1677</v>
      </c>
      <c r="C441" s="265" t="s">
        <v>224</v>
      </c>
      <c r="D441" s="263" t="s">
        <v>82</v>
      </c>
      <c r="E441" s="266">
        <v>45932.0</v>
      </c>
      <c r="F441" s="264" t="s">
        <v>498</v>
      </c>
      <c r="G441" s="267" t="s">
        <v>1678</v>
      </c>
      <c r="H441" s="311" t="s">
        <v>897</v>
      </c>
      <c r="I441" s="269" t="s">
        <v>1669</v>
      </c>
      <c r="J441" s="270" t="s">
        <v>111</v>
      </c>
      <c r="K441" s="271">
        <v>45929.0</v>
      </c>
      <c r="L441" s="287"/>
      <c r="M441" s="307"/>
      <c r="N441" s="42"/>
      <c r="O441" s="42"/>
      <c r="P441" s="42"/>
      <c r="Q441" s="42"/>
      <c r="R441" s="42"/>
      <c r="S441" s="42"/>
      <c r="T441" s="42"/>
      <c r="U441" s="42"/>
      <c r="V441" s="42"/>
      <c r="W441" s="42"/>
      <c r="X441" s="42"/>
      <c r="Y441" s="42"/>
      <c r="Z441" s="42"/>
      <c r="AA441" s="42"/>
    </row>
    <row r="442">
      <c r="A442" s="264" t="s">
        <v>1679</v>
      </c>
      <c r="B442" s="310" t="s">
        <v>1680</v>
      </c>
      <c r="C442" s="265" t="s">
        <v>224</v>
      </c>
      <c r="D442" s="263" t="s">
        <v>82</v>
      </c>
      <c r="E442" s="266">
        <v>45932.0</v>
      </c>
      <c r="F442" s="264" t="s">
        <v>498</v>
      </c>
      <c r="G442" s="267" t="s">
        <v>1681</v>
      </c>
      <c r="H442" s="311" t="s">
        <v>897</v>
      </c>
      <c r="I442" s="269" t="s">
        <v>1669</v>
      </c>
      <c r="J442" s="270" t="s">
        <v>111</v>
      </c>
      <c r="K442" s="271">
        <v>45929.0</v>
      </c>
      <c r="L442" s="287"/>
      <c r="M442" s="307"/>
      <c r="N442" s="42"/>
      <c r="O442" s="42"/>
      <c r="P442" s="42"/>
      <c r="Q442" s="42"/>
      <c r="R442" s="42"/>
      <c r="S442" s="42"/>
      <c r="T442" s="42"/>
      <c r="U442" s="42"/>
      <c r="V442" s="42"/>
      <c r="W442" s="42"/>
      <c r="X442" s="42"/>
      <c r="Y442" s="42"/>
      <c r="Z442" s="42"/>
      <c r="AA442" s="42"/>
    </row>
    <row r="443">
      <c r="A443" s="264" t="s">
        <v>1682</v>
      </c>
      <c r="B443" s="310" t="s">
        <v>1683</v>
      </c>
      <c r="C443" s="265" t="s">
        <v>224</v>
      </c>
      <c r="D443" s="263" t="s">
        <v>1684</v>
      </c>
      <c r="E443" s="266">
        <v>45932.0</v>
      </c>
      <c r="F443" s="264" t="s">
        <v>498</v>
      </c>
      <c r="G443" s="267" t="s">
        <v>1685</v>
      </c>
      <c r="H443" s="311" t="s">
        <v>897</v>
      </c>
      <c r="I443" s="269" t="s">
        <v>1686</v>
      </c>
      <c r="J443" s="270" t="s">
        <v>111</v>
      </c>
      <c r="K443" s="266">
        <v>45935.0</v>
      </c>
      <c r="L443" s="287"/>
      <c r="M443" s="307"/>
      <c r="N443" s="42"/>
      <c r="O443" s="42"/>
      <c r="P443" s="42"/>
      <c r="Q443" s="42"/>
      <c r="R443" s="42"/>
      <c r="S443" s="42"/>
      <c r="T443" s="42"/>
      <c r="U443" s="42"/>
      <c r="V443" s="42"/>
      <c r="W443" s="42"/>
      <c r="X443" s="42"/>
      <c r="Y443" s="42"/>
      <c r="Z443" s="42"/>
      <c r="AA443" s="42"/>
    </row>
    <row r="444">
      <c r="A444" s="264" t="s">
        <v>1687</v>
      </c>
      <c r="B444" s="310" t="s">
        <v>1688</v>
      </c>
      <c r="C444" s="265" t="s">
        <v>224</v>
      </c>
      <c r="D444" s="263" t="s">
        <v>82</v>
      </c>
      <c r="E444" s="266">
        <v>45932.0</v>
      </c>
      <c r="F444" s="264" t="s">
        <v>498</v>
      </c>
      <c r="G444" s="267" t="s">
        <v>1681</v>
      </c>
      <c r="H444" s="311" t="s">
        <v>897</v>
      </c>
      <c r="I444" s="269" t="s">
        <v>1669</v>
      </c>
      <c r="J444" s="270" t="s">
        <v>111</v>
      </c>
      <c r="K444" s="271">
        <v>45929.0</v>
      </c>
      <c r="L444" s="287"/>
      <c r="M444" s="307"/>
      <c r="N444" s="42"/>
      <c r="O444" s="42"/>
      <c r="P444" s="42"/>
      <c r="Q444" s="42"/>
      <c r="R444" s="42"/>
      <c r="S444" s="42"/>
      <c r="T444" s="42"/>
      <c r="U444" s="42"/>
      <c r="V444" s="42"/>
      <c r="W444" s="42"/>
      <c r="X444" s="42"/>
      <c r="Y444" s="42"/>
      <c r="Z444" s="42"/>
      <c r="AA444" s="42"/>
    </row>
    <row r="445">
      <c r="A445" s="264" t="s">
        <v>1689</v>
      </c>
      <c r="B445" s="310" t="s">
        <v>1690</v>
      </c>
      <c r="C445" s="265" t="s">
        <v>224</v>
      </c>
      <c r="D445" s="263" t="s">
        <v>82</v>
      </c>
      <c r="E445" s="266">
        <v>45932.0</v>
      </c>
      <c r="F445" s="264" t="s">
        <v>498</v>
      </c>
      <c r="G445" s="267" t="s">
        <v>1681</v>
      </c>
      <c r="H445" s="311" t="s">
        <v>897</v>
      </c>
      <c r="I445" s="269" t="s">
        <v>1669</v>
      </c>
      <c r="J445" s="270" t="s">
        <v>111</v>
      </c>
      <c r="K445" s="271">
        <v>45929.0</v>
      </c>
      <c r="L445" s="287"/>
      <c r="M445" s="307"/>
      <c r="N445" s="42"/>
      <c r="O445" s="42"/>
      <c r="P445" s="42"/>
      <c r="Q445" s="42"/>
      <c r="R445" s="42"/>
      <c r="S445" s="42"/>
      <c r="T445" s="42"/>
      <c r="U445" s="42"/>
      <c r="V445" s="42"/>
      <c r="W445" s="42"/>
      <c r="X445" s="42"/>
      <c r="Y445" s="42"/>
      <c r="Z445" s="42"/>
      <c r="AA445" s="42"/>
    </row>
    <row r="446">
      <c r="A446" s="312" t="s">
        <v>1691</v>
      </c>
      <c r="B446" s="310" t="s">
        <v>1692</v>
      </c>
      <c r="C446" s="265" t="s">
        <v>224</v>
      </c>
      <c r="D446" s="263" t="s">
        <v>82</v>
      </c>
      <c r="E446" s="266">
        <v>45932.0</v>
      </c>
      <c r="F446" s="264" t="s">
        <v>498</v>
      </c>
      <c r="G446" s="267" t="s">
        <v>1681</v>
      </c>
      <c r="H446" s="311" t="s">
        <v>897</v>
      </c>
      <c r="I446" s="269" t="s">
        <v>1669</v>
      </c>
      <c r="J446" s="270" t="s">
        <v>111</v>
      </c>
      <c r="K446" s="263" t="s">
        <v>1693</v>
      </c>
      <c r="L446" s="287"/>
      <c r="M446" s="307"/>
      <c r="N446" s="42"/>
      <c r="O446" s="42"/>
      <c r="P446" s="42"/>
      <c r="Q446" s="42"/>
      <c r="R446" s="42"/>
      <c r="S446" s="42"/>
      <c r="T446" s="42"/>
      <c r="U446" s="42"/>
      <c r="V446" s="42"/>
      <c r="W446" s="42"/>
      <c r="X446" s="42"/>
      <c r="Y446" s="42"/>
      <c r="Z446" s="42"/>
      <c r="AA446" s="42"/>
    </row>
    <row r="447">
      <c r="A447" s="312" t="s">
        <v>1694</v>
      </c>
      <c r="B447" s="310" t="s">
        <v>1695</v>
      </c>
      <c r="C447" s="265" t="s">
        <v>224</v>
      </c>
      <c r="D447" s="263" t="s">
        <v>82</v>
      </c>
      <c r="E447" s="266">
        <v>45932.0</v>
      </c>
      <c r="F447" s="264" t="s">
        <v>498</v>
      </c>
      <c r="G447" s="267" t="s">
        <v>1681</v>
      </c>
      <c r="H447" s="311" t="s">
        <v>897</v>
      </c>
      <c r="I447" s="269" t="s">
        <v>1669</v>
      </c>
      <c r="J447" s="270" t="s">
        <v>111</v>
      </c>
      <c r="K447" s="263" t="s">
        <v>1693</v>
      </c>
      <c r="L447" s="287"/>
      <c r="M447" s="307"/>
      <c r="N447" s="42"/>
      <c r="O447" s="42"/>
      <c r="P447" s="42"/>
      <c r="Q447" s="42"/>
      <c r="R447" s="42"/>
      <c r="S447" s="42"/>
      <c r="T447" s="42"/>
      <c r="U447" s="42"/>
      <c r="V447" s="42"/>
      <c r="W447" s="42"/>
      <c r="X447" s="42"/>
      <c r="Y447" s="42"/>
      <c r="Z447" s="42"/>
      <c r="AA447" s="42"/>
    </row>
    <row r="448">
      <c r="A448" s="264" t="s">
        <v>1696</v>
      </c>
      <c r="B448" s="310" t="s">
        <v>1697</v>
      </c>
      <c r="C448" s="265" t="s">
        <v>224</v>
      </c>
      <c r="D448" s="263" t="s">
        <v>82</v>
      </c>
      <c r="E448" s="266">
        <v>45932.0</v>
      </c>
      <c r="F448" s="264" t="s">
        <v>498</v>
      </c>
      <c r="G448" s="267" t="s">
        <v>1698</v>
      </c>
      <c r="H448" s="311"/>
      <c r="I448" s="269" t="s">
        <v>1686</v>
      </c>
      <c r="J448" s="270" t="s">
        <v>111</v>
      </c>
      <c r="K448" s="263" t="s">
        <v>1699</v>
      </c>
      <c r="L448" s="287"/>
      <c r="M448" s="307"/>
      <c r="N448" s="42"/>
      <c r="O448" s="42"/>
      <c r="P448" s="42"/>
      <c r="Q448" s="42"/>
      <c r="R448" s="42"/>
      <c r="S448" s="42"/>
      <c r="T448" s="42"/>
      <c r="U448" s="42"/>
      <c r="V448" s="42"/>
      <c r="W448" s="42"/>
      <c r="X448" s="42"/>
      <c r="Y448" s="42"/>
      <c r="Z448" s="42"/>
      <c r="AA448" s="42"/>
    </row>
    <row r="449">
      <c r="A449" s="312" t="s">
        <v>1700</v>
      </c>
      <c r="B449" s="310" t="s">
        <v>506</v>
      </c>
      <c r="C449" s="265" t="s">
        <v>224</v>
      </c>
      <c r="D449" s="263" t="s">
        <v>82</v>
      </c>
      <c r="E449" s="266">
        <v>45932.0</v>
      </c>
      <c r="F449" s="264" t="s">
        <v>498</v>
      </c>
      <c r="G449" s="267" t="s">
        <v>1681</v>
      </c>
      <c r="H449" s="311" t="s">
        <v>897</v>
      </c>
      <c r="I449" s="269" t="s">
        <v>1669</v>
      </c>
      <c r="J449" s="270" t="s">
        <v>111</v>
      </c>
      <c r="K449" s="263" t="s">
        <v>1701</v>
      </c>
      <c r="L449" s="287"/>
      <c r="M449" s="307"/>
      <c r="N449" s="42"/>
      <c r="O449" s="42"/>
      <c r="P449" s="42"/>
      <c r="Q449" s="42"/>
      <c r="R449" s="42"/>
      <c r="S449" s="42"/>
      <c r="T449" s="42"/>
      <c r="U449" s="42"/>
      <c r="V449" s="42"/>
      <c r="W449" s="42"/>
      <c r="X449" s="42"/>
      <c r="Y449" s="42"/>
      <c r="Z449" s="42"/>
      <c r="AA449" s="42"/>
    </row>
    <row r="450">
      <c r="A450" s="264" t="s">
        <v>1702</v>
      </c>
      <c r="B450" s="310" t="s">
        <v>1703</v>
      </c>
      <c r="C450" s="265" t="s">
        <v>224</v>
      </c>
      <c r="D450" s="263" t="s">
        <v>82</v>
      </c>
      <c r="E450" s="266">
        <v>45932.0</v>
      </c>
      <c r="F450" s="264" t="s">
        <v>498</v>
      </c>
      <c r="G450" s="267" t="s">
        <v>1698</v>
      </c>
      <c r="H450" s="311"/>
      <c r="I450" s="269" t="s">
        <v>1686</v>
      </c>
      <c r="J450" s="270" t="s">
        <v>111</v>
      </c>
      <c r="K450" s="263" t="s">
        <v>1699</v>
      </c>
      <c r="L450" s="287"/>
      <c r="M450" s="307"/>
      <c r="N450" s="42"/>
      <c r="O450" s="42"/>
      <c r="P450" s="42"/>
      <c r="Q450" s="42"/>
      <c r="R450" s="42"/>
      <c r="S450" s="42"/>
      <c r="T450" s="42"/>
      <c r="U450" s="42"/>
      <c r="V450" s="42"/>
      <c r="W450" s="42"/>
      <c r="X450" s="42"/>
      <c r="Y450" s="42"/>
      <c r="Z450" s="42"/>
      <c r="AA450" s="42"/>
    </row>
    <row r="451">
      <c r="A451" s="309"/>
      <c r="B451" s="310" t="s">
        <v>1704</v>
      </c>
      <c r="C451" s="265" t="s">
        <v>224</v>
      </c>
      <c r="D451" s="263" t="s">
        <v>82</v>
      </c>
      <c r="E451" s="266">
        <v>45932.0</v>
      </c>
      <c r="F451" s="264" t="s">
        <v>498</v>
      </c>
      <c r="G451" s="267" t="s">
        <v>1681</v>
      </c>
      <c r="H451" s="311" t="s">
        <v>897</v>
      </c>
      <c r="I451" s="269" t="s">
        <v>1669</v>
      </c>
      <c r="J451" s="270" t="s">
        <v>111</v>
      </c>
      <c r="K451" s="263" t="s">
        <v>1701</v>
      </c>
      <c r="L451" s="287"/>
      <c r="M451" s="307"/>
      <c r="N451" s="42"/>
      <c r="O451" s="42"/>
      <c r="P451" s="42"/>
      <c r="Q451" s="42"/>
      <c r="R451" s="42"/>
      <c r="S451" s="42"/>
      <c r="T451" s="42"/>
      <c r="U451" s="42"/>
      <c r="V451" s="42"/>
      <c r="W451" s="42"/>
      <c r="X451" s="42"/>
      <c r="Y451" s="42"/>
      <c r="Z451" s="42"/>
      <c r="AA451" s="42"/>
    </row>
    <row r="452">
      <c r="A452" s="264" t="s">
        <v>1705</v>
      </c>
      <c r="B452" s="310" t="s">
        <v>1706</v>
      </c>
      <c r="C452" s="265" t="s">
        <v>224</v>
      </c>
      <c r="D452" s="263" t="s">
        <v>82</v>
      </c>
      <c r="E452" s="266">
        <v>45932.0</v>
      </c>
      <c r="F452" s="264" t="s">
        <v>498</v>
      </c>
      <c r="G452" s="267" t="s">
        <v>1681</v>
      </c>
      <c r="H452" s="311"/>
      <c r="I452" s="269" t="s">
        <v>1669</v>
      </c>
      <c r="J452" s="270" t="s">
        <v>111</v>
      </c>
      <c r="K452" s="263" t="s">
        <v>1701</v>
      </c>
      <c r="L452" s="287"/>
      <c r="M452" s="307"/>
      <c r="N452" s="42"/>
      <c r="O452" s="42"/>
      <c r="P452" s="42"/>
      <c r="Q452" s="42"/>
      <c r="R452" s="42"/>
      <c r="S452" s="42"/>
      <c r="T452" s="42"/>
      <c r="U452" s="42"/>
      <c r="V452" s="42"/>
      <c r="W452" s="42"/>
      <c r="X452" s="42"/>
      <c r="Y452" s="42"/>
      <c r="Z452" s="42"/>
      <c r="AA452" s="42"/>
    </row>
    <row r="453">
      <c r="A453" s="264" t="s">
        <v>1707</v>
      </c>
      <c r="B453" s="310" t="s">
        <v>1708</v>
      </c>
      <c r="C453" s="265" t="s">
        <v>224</v>
      </c>
      <c r="D453" s="263" t="s">
        <v>82</v>
      </c>
      <c r="E453" s="266">
        <v>45698.0</v>
      </c>
      <c r="F453" s="264" t="s">
        <v>498</v>
      </c>
      <c r="G453" s="267" t="s">
        <v>1698</v>
      </c>
      <c r="H453" s="311"/>
      <c r="I453" s="269" t="s">
        <v>1686</v>
      </c>
      <c r="J453" s="270" t="s">
        <v>111</v>
      </c>
      <c r="K453" s="263" t="s">
        <v>1699</v>
      </c>
      <c r="L453" s="287"/>
      <c r="M453" s="307"/>
      <c r="N453" s="42"/>
      <c r="O453" s="42"/>
      <c r="P453" s="42"/>
      <c r="Q453" s="42"/>
      <c r="R453" s="42"/>
      <c r="S453" s="42"/>
      <c r="T453" s="42"/>
      <c r="U453" s="42"/>
      <c r="V453" s="42"/>
      <c r="W453" s="42"/>
      <c r="X453" s="42"/>
      <c r="Y453" s="42"/>
      <c r="Z453" s="42"/>
      <c r="AA453" s="42"/>
    </row>
    <row r="454">
      <c r="A454" s="264" t="s">
        <v>1709</v>
      </c>
      <c r="B454" s="310" t="s">
        <v>1710</v>
      </c>
      <c r="C454" s="265" t="s">
        <v>224</v>
      </c>
      <c r="D454" s="263" t="s">
        <v>82</v>
      </c>
      <c r="E454" s="266">
        <v>45932.0</v>
      </c>
      <c r="F454" s="264" t="s">
        <v>498</v>
      </c>
      <c r="G454" s="267" t="s">
        <v>1681</v>
      </c>
      <c r="H454" s="311"/>
      <c r="I454" s="269" t="s">
        <v>1669</v>
      </c>
      <c r="J454" s="270" t="s">
        <v>111</v>
      </c>
      <c r="K454" s="263" t="s">
        <v>1701</v>
      </c>
      <c r="L454" s="287"/>
      <c r="M454" s="307"/>
      <c r="N454" s="42"/>
      <c r="O454" s="42"/>
      <c r="P454" s="42"/>
      <c r="Q454" s="42"/>
      <c r="R454" s="42"/>
      <c r="S454" s="42"/>
      <c r="T454" s="42"/>
      <c r="U454" s="42"/>
      <c r="V454" s="42"/>
      <c r="W454" s="42"/>
      <c r="X454" s="42"/>
      <c r="Y454" s="42"/>
      <c r="Z454" s="42"/>
      <c r="AA454" s="42"/>
    </row>
    <row r="455">
      <c r="A455" s="264" t="s">
        <v>1711</v>
      </c>
      <c r="B455" s="310" t="s">
        <v>1712</v>
      </c>
      <c r="C455" s="265" t="s">
        <v>224</v>
      </c>
      <c r="D455" s="263" t="s">
        <v>82</v>
      </c>
      <c r="E455" s="266">
        <v>45932.0</v>
      </c>
      <c r="F455" s="264" t="s">
        <v>498</v>
      </c>
      <c r="G455" s="267" t="s">
        <v>1698</v>
      </c>
      <c r="H455" s="311"/>
      <c r="I455" s="269" t="s">
        <v>1686</v>
      </c>
      <c r="J455" s="270" t="s">
        <v>111</v>
      </c>
      <c r="K455" s="263" t="s">
        <v>1699</v>
      </c>
      <c r="L455" s="287"/>
      <c r="M455" s="307"/>
      <c r="N455" s="42"/>
      <c r="O455" s="42"/>
      <c r="P455" s="42"/>
      <c r="Q455" s="42"/>
      <c r="R455" s="42"/>
      <c r="S455" s="42"/>
      <c r="T455" s="42"/>
      <c r="U455" s="42"/>
      <c r="V455" s="42"/>
      <c r="W455" s="42"/>
      <c r="X455" s="42"/>
      <c r="Y455" s="42"/>
      <c r="Z455" s="42"/>
      <c r="AA455" s="42"/>
    </row>
    <row r="456">
      <c r="A456" s="264" t="s">
        <v>1713</v>
      </c>
      <c r="B456" s="310" t="s">
        <v>1714</v>
      </c>
      <c r="C456" s="265" t="s">
        <v>224</v>
      </c>
      <c r="D456" s="263" t="s">
        <v>82</v>
      </c>
      <c r="E456" s="266">
        <v>45932.0</v>
      </c>
      <c r="F456" s="264" t="s">
        <v>498</v>
      </c>
      <c r="G456" s="267" t="s">
        <v>1681</v>
      </c>
      <c r="H456" s="311"/>
      <c r="I456" s="269" t="s">
        <v>1669</v>
      </c>
      <c r="J456" s="270" t="s">
        <v>111</v>
      </c>
      <c r="K456" s="263" t="s">
        <v>1699</v>
      </c>
      <c r="L456" s="287"/>
      <c r="M456" s="307"/>
      <c r="N456" s="42"/>
      <c r="O456" s="42"/>
      <c r="P456" s="42"/>
      <c r="Q456" s="42"/>
      <c r="R456" s="42"/>
      <c r="S456" s="42"/>
      <c r="T456" s="42"/>
      <c r="U456" s="42"/>
      <c r="V456" s="42"/>
      <c r="W456" s="42"/>
      <c r="X456" s="42"/>
      <c r="Y456" s="42"/>
      <c r="Z456" s="42"/>
      <c r="AA456" s="42"/>
    </row>
    <row r="457">
      <c r="A457" s="264" t="s">
        <v>1715</v>
      </c>
      <c r="B457" s="310" t="s">
        <v>1716</v>
      </c>
      <c r="C457" s="265" t="s">
        <v>224</v>
      </c>
      <c r="D457" s="263" t="s">
        <v>82</v>
      </c>
      <c r="E457" s="266">
        <v>45932.0</v>
      </c>
      <c r="F457" s="264" t="s">
        <v>498</v>
      </c>
      <c r="G457" s="267" t="s">
        <v>1717</v>
      </c>
      <c r="H457" s="311"/>
      <c r="I457" s="269" t="s">
        <v>1669</v>
      </c>
      <c r="J457" s="270" t="s">
        <v>111</v>
      </c>
      <c r="K457" s="263" t="s">
        <v>1699</v>
      </c>
      <c r="L457" s="287"/>
      <c r="M457" s="307"/>
      <c r="N457" s="42"/>
      <c r="O457" s="42"/>
      <c r="P457" s="42"/>
      <c r="Q457" s="42"/>
      <c r="R457" s="42"/>
      <c r="S457" s="42"/>
      <c r="T457" s="42"/>
      <c r="U457" s="42"/>
      <c r="V457" s="42"/>
      <c r="W457" s="42"/>
      <c r="X457" s="42"/>
      <c r="Y457" s="42"/>
      <c r="Z457" s="42"/>
      <c r="AA457" s="42"/>
    </row>
    <row r="458">
      <c r="A458" s="264" t="s">
        <v>1718</v>
      </c>
      <c r="B458" s="310" t="s">
        <v>1719</v>
      </c>
      <c r="C458" s="265" t="s">
        <v>224</v>
      </c>
      <c r="D458" s="263" t="s">
        <v>82</v>
      </c>
      <c r="E458" s="266">
        <v>45932.0</v>
      </c>
      <c r="F458" s="264" t="s">
        <v>498</v>
      </c>
      <c r="G458" s="267" t="s">
        <v>1698</v>
      </c>
      <c r="H458" s="311"/>
      <c r="I458" s="269" t="s">
        <v>1686</v>
      </c>
      <c r="J458" s="270" t="s">
        <v>111</v>
      </c>
      <c r="K458" s="263" t="s">
        <v>1699</v>
      </c>
      <c r="L458" s="287"/>
      <c r="M458" s="307"/>
      <c r="N458" s="42"/>
      <c r="O458" s="42"/>
      <c r="P458" s="42"/>
      <c r="Q458" s="42"/>
      <c r="R458" s="42"/>
      <c r="S458" s="42"/>
      <c r="T458" s="42"/>
      <c r="U458" s="42"/>
      <c r="V458" s="42"/>
      <c r="W458" s="42"/>
      <c r="X458" s="42"/>
      <c r="Y458" s="42"/>
      <c r="Z458" s="42"/>
      <c r="AA458" s="42"/>
    </row>
    <row r="459">
      <c r="A459" s="312" t="s">
        <v>1720</v>
      </c>
      <c r="B459" s="310" t="s">
        <v>1721</v>
      </c>
      <c r="C459" s="265" t="s">
        <v>224</v>
      </c>
      <c r="D459" s="263" t="s">
        <v>82</v>
      </c>
      <c r="E459" s="266">
        <v>45932.0</v>
      </c>
      <c r="F459" s="264" t="s">
        <v>498</v>
      </c>
      <c r="G459" s="267" t="s">
        <v>1717</v>
      </c>
      <c r="H459" s="311"/>
      <c r="I459" s="269" t="s">
        <v>1669</v>
      </c>
      <c r="J459" s="270" t="s">
        <v>111</v>
      </c>
      <c r="K459" s="266">
        <v>45698.0</v>
      </c>
      <c r="L459" s="287"/>
      <c r="M459" s="307"/>
      <c r="N459" s="42"/>
      <c r="O459" s="42"/>
      <c r="P459" s="42"/>
      <c r="Q459" s="42"/>
      <c r="R459" s="42"/>
      <c r="S459" s="42"/>
      <c r="T459" s="42"/>
      <c r="U459" s="42"/>
      <c r="V459" s="42"/>
      <c r="W459" s="42"/>
      <c r="X459" s="42"/>
      <c r="Y459" s="42"/>
      <c r="Z459" s="42"/>
      <c r="AA459" s="42"/>
    </row>
    <row r="460">
      <c r="A460" s="264" t="s">
        <v>1722</v>
      </c>
      <c r="B460" s="310" t="s">
        <v>1723</v>
      </c>
      <c r="C460" s="265" t="s">
        <v>224</v>
      </c>
      <c r="D460" s="263" t="s">
        <v>82</v>
      </c>
      <c r="E460" s="266">
        <v>45932.0</v>
      </c>
      <c r="F460" s="264" t="s">
        <v>498</v>
      </c>
      <c r="G460" s="267" t="s">
        <v>1698</v>
      </c>
      <c r="H460" s="311"/>
      <c r="I460" s="269" t="s">
        <v>1686</v>
      </c>
      <c r="J460" s="270" t="s">
        <v>111</v>
      </c>
      <c r="K460" s="263" t="s">
        <v>1699</v>
      </c>
      <c r="L460" s="287"/>
      <c r="M460" s="307"/>
      <c r="N460" s="42"/>
      <c r="O460" s="42"/>
      <c r="P460" s="42"/>
      <c r="Q460" s="42"/>
      <c r="R460" s="42"/>
      <c r="S460" s="42"/>
      <c r="T460" s="42"/>
      <c r="U460" s="42"/>
      <c r="V460" s="42"/>
      <c r="W460" s="42"/>
      <c r="X460" s="42"/>
      <c r="Y460" s="42"/>
      <c r="Z460" s="42"/>
      <c r="AA460" s="42"/>
    </row>
    <row r="461">
      <c r="A461" s="264" t="s">
        <v>1724</v>
      </c>
      <c r="B461" s="310" t="s">
        <v>1725</v>
      </c>
      <c r="C461" s="265" t="s">
        <v>224</v>
      </c>
      <c r="D461" s="263" t="s">
        <v>82</v>
      </c>
      <c r="E461" s="266">
        <v>45932.0</v>
      </c>
      <c r="F461" s="264" t="s">
        <v>498</v>
      </c>
      <c r="G461" s="267" t="s">
        <v>1698</v>
      </c>
      <c r="H461" s="311"/>
      <c r="I461" s="269" t="s">
        <v>1686</v>
      </c>
      <c r="J461" s="270" t="s">
        <v>111</v>
      </c>
      <c r="K461" s="263" t="s">
        <v>1699</v>
      </c>
      <c r="L461" s="287"/>
      <c r="M461" s="307"/>
      <c r="N461" s="42"/>
      <c r="O461" s="42"/>
      <c r="P461" s="42"/>
      <c r="Q461" s="42"/>
      <c r="R461" s="42"/>
      <c r="S461" s="42"/>
      <c r="T461" s="42"/>
      <c r="U461" s="42"/>
      <c r="V461" s="42"/>
      <c r="W461" s="42"/>
      <c r="X461" s="42"/>
      <c r="Y461" s="42"/>
      <c r="Z461" s="42"/>
      <c r="AA461" s="42"/>
    </row>
    <row r="462">
      <c r="A462" s="312" t="s">
        <v>1726</v>
      </c>
      <c r="B462" s="310" t="s">
        <v>1727</v>
      </c>
      <c r="C462" s="265" t="s">
        <v>224</v>
      </c>
      <c r="D462" s="263" t="s">
        <v>82</v>
      </c>
      <c r="E462" s="266">
        <v>45932.0</v>
      </c>
      <c r="F462" s="264" t="s">
        <v>498</v>
      </c>
      <c r="G462" s="267" t="s">
        <v>1717</v>
      </c>
      <c r="H462" s="311"/>
      <c r="I462" s="269" t="s">
        <v>1669</v>
      </c>
      <c r="J462" s="270" t="s">
        <v>111</v>
      </c>
      <c r="K462" s="266">
        <v>45698.0</v>
      </c>
      <c r="L462" s="287"/>
      <c r="M462" s="307"/>
      <c r="N462" s="42"/>
      <c r="O462" s="42"/>
      <c r="P462" s="42"/>
      <c r="Q462" s="42"/>
      <c r="R462" s="42"/>
      <c r="S462" s="42"/>
      <c r="T462" s="42"/>
      <c r="U462" s="42"/>
      <c r="V462" s="42"/>
      <c r="W462" s="42"/>
      <c r="X462" s="42"/>
      <c r="Y462" s="42"/>
      <c r="Z462" s="42"/>
      <c r="AA462" s="42"/>
    </row>
    <row r="463">
      <c r="A463" s="314" t="s">
        <v>1728</v>
      </c>
      <c r="B463" s="310" t="s">
        <v>1729</v>
      </c>
      <c r="C463" s="265" t="s">
        <v>224</v>
      </c>
      <c r="D463" s="263" t="s">
        <v>82</v>
      </c>
      <c r="E463" s="266">
        <v>45932.0</v>
      </c>
      <c r="F463" s="264" t="s">
        <v>498</v>
      </c>
      <c r="G463" s="267" t="s">
        <v>1717</v>
      </c>
      <c r="H463" s="311"/>
      <c r="I463" s="269" t="s">
        <v>1669</v>
      </c>
      <c r="J463" s="270" t="s">
        <v>111</v>
      </c>
      <c r="K463" s="266">
        <v>45698.0</v>
      </c>
      <c r="L463" s="287"/>
      <c r="M463" s="307"/>
      <c r="N463" s="42"/>
      <c r="O463" s="42"/>
      <c r="P463" s="42"/>
      <c r="Q463" s="42"/>
      <c r="R463" s="42"/>
      <c r="S463" s="42"/>
      <c r="T463" s="42"/>
      <c r="U463" s="42"/>
      <c r="V463" s="42"/>
      <c r="W463" s="42"/>
      <c r="X463" s="42"/>
      <c r="Y463" s="42"/>
      <c r="Z463" s="42"/>
      <c r="AA463" s="42"/>
    </row>
    <row r="464">
      <c r="A464" s="312" t="s">
        <v>1730</v>
      </c>
      <c r="B464" s="310" t="s">
        <v>1731</v>
      </c>
      <c r="C464" s="265" t="s">
        <v>413</v>
      </c>
      <c r="D464" s="263" t="s">
        <v>82</v>
      </c>
      <c r="E464" s="266">
        <v>45932.0</v>
      </c>
      <c r="F464" s="264" t="s">
        <v>498</v>
      </c>
      <c r="G464" s="267" t="s">
        <v>1732</v>
      </c>
      <c r="H464" s="311"/>
      <c r="I464" s="269" t="s">
        <v>1669</v>
      </c>
      <c r="J464" s="270" t="s">
        <v>111</v>
      </c>
      <c r="K464" s="266">
        <v>45698.0</v>
      </c>
      <c r="L464" s="287"/>
      <c r="M464" s="307"/>
      <c r="N464" s="42"/>
      <c r="O464" s="42"/>
      <c r="P464" s="42"/>
      <c r="Q464" s="42"/>
      <c r="R464" s="42"/>
      <c r="S464" s="42"/>
      <c r="T464" s="42"/>
      <c r="U464" s="42"/>
      <c r="V464" s="42"/>
      <c r="W464" s="42"/>
      <c r="X464" s="42"/>
      <c r="Y464" s="42"/>
      <c r="Z464" s="42"/>
      <c r="AA464" s="42"/>
    </row>
    <row r="465">
      <c r="A465" s="312" t="s">
        <v>1733</v>
      </c>
      <c r="B465" s="310" t="s">
        <v>1734</v>
      </c>
      <c r="C465" s="265" t="s">
        <v>224</v>
      </c>
      <c r="D465" s="263" t="s">
        <v>82</v>
      </c>
      <c r="E465" s="266">
        <v>45932.0</v>
      </c>
      <c r="F465" s="264" t="s">
        <v>498</v>
      </c>
      <c r="G465" s="267" t="s">
        <v>1717</v>
      </c>
      <c r="H465" s="311"/>
      <c r="I465" s="269" t="s">
        <v>1669</v>
      </c>
      <c r="J465" s="270" t="s">
        <v>111</v>
      </c>
      <c r="K465" s="266">
        <v>45698.0</v>
      </c>
      <c r="L465" s="287"/>
      <c r="M465" s="307"/>
      <c r="N465" s="42"/>
      <c r="O465" s="42"/>
      <c r="P465" s="42"/>
      <c r="Q465" s="42"/>
      <c r="R465" s="42"/>
      <c r="S465" s="42"/>
      <c r="T465" s="42"/>
      <c r="U465" s="42"/>
      <c r="V465" s="42"/>
      <c r="W465" s="42"/>
      <c r="X465" s="42"/>
      <c r="Y465" s="42"/>
      <c r="Z465" s="42"/>
      <c r="AA465" s="42"/>
    </row>
    <row r="466">
      <c r="A466" s="312" t="s">
        <v>1735</v>
      </c>
      <c r="B466" s="310" t="s">
        <v>1736</v>
      </c>
      <c r="C466" s="265" t="s">
        <v>224</v>
      </c>
      <c r="D466" s="263" t="s">
        <v>1737</v>
      </c>
      <c r="E466" s="266">
        <v>45932.0</v>
      </c>
      <c r="F466" s="264" t="s">
        <v>98</v>
      </c>
      <c r="G466" s="267" t="s">
        <v>1738</v>
      </c>
      <c r="H466" s="311" t="s">
        <v>437</v>
      </c>
      <c r="I466" s="269" t="s">
        <v>1669</v>
      </c>
      <c r="J466" s="270" t="s">
        <v>1186</v>
      </c>
      <c r="K466" s="266">
        <v>45698.0</v>
      </c>
      <c r="L466" s="287"/>
      <c r="M466" s="307"/>
      <c r="N466" s="42"/>
      <c r="O466" s="42"/>
      <c r="P466" s="42"/>
      <c r="Q466" s="42"/>
      <c r="R466" s="42"/>
      <c r="S466" s="42"/>
      <c r="T466" s="42"/>
      <c r="U466" s="42"/>
      <c r="V466" s="42"/>
      <c r="W466" s="42"/>
      <c r="X466" s="42"/>
      <c r="Y466" s="42"/>
      <c r="Z466" s="42"/>
      <c r="AA466" s="42"/>
    </row>
    <row r="467">
      <c r="A467" s="312" t="s">
        <v>1700</v>
      </c>
      <c r="B467" s="310" t="s">
        <v>506</v>
      </c>
      <c r="C467" s="265" t="s">
        <v>224</v>
      </c>
      <c r="D467" s="263" t="s">
        <v>82</v>
      </c>
      <c r="E467" s="266">
        <v>45935.0</v>
      </c>
      <c r="F467" s="264" t="s">
        <v>498</v>
      </c>
      <c r="G467" s="267" t="s">
        <v>1739</v>
      </c>
      <c r="H467" s="311" t="s">
        <v>897</v>
      </c>
      <c r="I467" s="269" t="s">
        <v>1669</v>
      </c>
      <c r="J467" s="270" t="s">
        <v>111</v>
      </c>
      <c r="K467" s="266">
        <v>45787.0</v>
      </c>
      <c r="L467" s="287"/>
      <c r="M467" s="307"/>
      <c r="N467" s="42"/>
      <c r="O467" s="42"/>
      <c r="P467" s="42"/>
      <c r="Q467" s="42"/>
      <c r="R467" s="42"/>
      <c r="S467" s="42"/>
      <c r="T467" s="42"/>
      <c r="U467" s="42"/>
      <c r="V467" s="42"/>
      <c r="W467" s="42"/>
      <c r="X467" s="42"/>
      <c r="Y467" s="42"/>
      <c r="Z467" s="42"/>
      <c r="AA467" s="42"/>
    </row>
    <row r="468">
      <c r="A468" s="264" t="s">
        <v>1740</v>
      </c>
      <c r="B468" s="310" t="s">
        <v>1671</v>
      </c>
      <c r="C468" s="265" t="s">
        <v>74</v>
      </c>
      <c r="D468" s="263" t="s">
        <v>82</v>
      </c>
      <c r="E468" s="266">
        <v>45935.0</v>
      </c>
      <c r="F468" s="264" t="s">
        <v>498</v>
      </c>
      <c r="G468" s="267" t="s">
        <v>1741</v>
      </c>
      <c r="H468" s="311" t="s">
        <v>897</v>
      </c>
      <c r="I468" s="269" t="s">
        <v>1669</v>
      </c>
      <c r="J468" s="270" t="s">
        <v>111</v>
      </c>
      <c r="K468" s="266">
        <v>45787.0</v>
      </c>
      <c r="L468" s="287"/>
      <c r="M468" s="307"/>
      <c r="N468" s="42"/>
      <c r="O468" s="42"/>
      <c r="P468" s="42"/>
      <c r="Q468" s="42"/>
      <c r="R468" s="42"/>
      <c r="S468" s="42"/>
      <c r="T468" s="42"/>
      <c r="U468" s="42"/>
      <c r="V468" s="42"/>
      <c r="W468" s="42"/>
      <c r="X468" s="42"/>
      <c r="Y468" s="42"/>
      <c r="Z468" s="42"/>
      <c r="AA468" s="42"/>
    </row>
    <row r="469">
      <c r="A469" s="264" t="s">
        <v>1742</v>
      </c>
      <c r="B469" s="310"/>
      <c r="C469" s="265" t="s">
        <v>224</v>
      </c>
      <c r="D469" s="263" t="s">
        <v>82</v>
      </c>
      <c r="E469" s="266">
        <v>45935.0</v>
      </c>
      <c r="F469" s="264" t="s">
        <v>498</v>
      </c>
      <c r="G469" s="267" t="s">
        <v>1743</v>
      </c>
      <c r="H469" s="311" t="s">
        <v>897</v>
      </c>
      <c r="I469" s="269" t="s">
        <v>1669</v>
      </c>
      <c r="J469" s="270" t="s">
        <v>427</v>
      </c>
      <c r="K469" s="266">
        <v>45757.0</v>
      </c>
      <c r="L469" s="287"/>
      <c r="M469" s="307"/>
      <c r="N469" s="42"/>
      <c r="O469" s="42"/>
      <c r="P469" s="42"/>
      <c r="Q469" s="42"/>
      <c r="R469" s="42"/>
      <c r="S469" s="42"/>
      <c r="T469" s="42"/>
      <c r="U469" s="42"/>
      <c r="V469" s="42"/>
      <c r="W469" s="42"/>
      <c r="X469" s="42"/>
      <c r="Y469" s="42"/>
      <c r="Z469" s="42"/>
      <c r="AA469" s="42"/>
    </row>
    <row r="470">
      <c r="A470" s="264" t="s">
        <v>1744</v>
      </c>
      <c r="B470" s="310" t="s">
        <v>1745</v>
      </c>
      <c r="C470" s="265" t="s">
        <v>224</v>
      </c>
      <c r="D470" s="263" t="s">
        <v>82</v>
      </c>
      <c r="E470" s="266">
        <v>45935.0</v>
      </c>
      <c r="F470" s="264" t="s">
        <v>498</v>
      </c>
      <c r="G470" s="267" t="s">
        <v>1746</v>
      </c>
      <c r="H470" s="311" t="s">
        <v>897</v>
      </c>
      <c r="I470" s="269" t="s">
        <v>1686</v>
      </c>
      <c r="J470" s="270" t="s">
        <v>111</v>
      </c>
      <c r="K470" s="266">
        <v>45935.0</v>
      </c>
      <c r="L470" s="287"/>
      <c r="M470" s="307"/>
      <c r="N470" s="42"/>
      <c r="O470" s="42"/>
      <c r="P470" s="42"/>
      <c r="Q470" s="42"/>
      <c r="R470" s="42"/>
      <c r="S470" s="42"/>
      <c r="T470" s="42"/>
      <c r="U470" s="42"/>
      <c r="V470" s="42"/>
      <c r="W470" s="42"/>
      <c r="X470" s="42"/>
      <c r="Y470" s="42"/>
      <c r="Z470" s="42"/>
      <c r="AA470" s="42"/>
    </row>
    <row r="471">
      <c r="A471" s="264" t="s">
        <v>1747</v>
      </c>
      <c r="B471" s="310" t="s">
        <v>1748</v>
      </c>
      <c r="C471" s="265" t="s">
        <v>224</v>
      </c>
      <c r="D471" s="263" t="s">
        <v>82</v>
      </c>
      <c r="E471" s="266">
        <v>45935.0</v>
      </c>
      <c r="F471" s="264" t="s">
        <v>498</v>
      </c>
      <c r="G471" s="267" t="s">
        <v>1749</v>
      </c>
      <c r="H471" s="311" t="s">
        <v>897</v>
      </c>
      <c r="I471" s="269" t="s">
        <v>1669</v>
      </c>
      <c r="J471" s="270" t="s">
        <v>111</v>
      </c>
      <c r="K471" s="266">
        <v>45787.0</v>
      </c>
      <c r="L471" s="287"/>
      <c r="M471" s="307"/>
      <c r="N471" s="42"/>
      <c r="O471" s="42"/>
      <c r="P471" s="42"/>
      <c r="Q471" s="42"/>
      <c r="R471" s="42"/>
      <c r="S471" s="42"/>
      <c r="T471" s="42"/>
      <c r="U471" s="42"/>
      <c r="V471" s="42"/>
      <c r="W471" s="42"/>
      <c r="X471" s="42"/>
      <c r="Y471" s="42"/>
      <c r="Z471" s="42"/>
      <c r="AA471" s="42"/>
    </row>
    <row r="472">
      <c r="A472" s="312" t="s">
        <v>1720</v>
      </c>
      <c r="B472" s="310" t="s">
        <v>1750</v>
      </c>
      <c r="C472" s="265" t="s">
        <v>224</v>
      </c>
      <c r="D472" s="263" t="s">
        <v>82</v>
      </c>
      <c r="E472" s="266">
        <v>45935.0</v>
      </c>
      <c r="F472" s="264" t="s">
        <v>498</v>
      </c>
      <c r="G472" s="267" t="s">
        <v>1749</v>
      </c>
      <c r="H472" s="311" t="s">
        <v>897</v>
      </c>
      <c r="I472" s="269" t="s">
        <v>1686</v>
      </c>
      <c r="J472" s="270" t="s">
        <v>111</v>
      </c>
      <c r="K472" s="266">
        <v>45935.0</v>
      </c>
      <c r="L472" s="287"/>
      <c r="M472" s="307"/>
      <c r="N472" s="42"/>
      <c r="O472" s="42"/>
      <c r="P472" s="42"/>
      <c r="Q472" s="42"/>
      <c r="R472" s="42"/>
      <c r="S472" s="42"/>
      <c r="T472" s="42"/>
      <c r="U472" s="42"/>
      <c r="V472" s="42"/>
      <c r="W472" s="42"/>
      <c r="X472" s="42"/>
      <c r="Y472" s="42"/>
      <c r="Z472" s="42"/>
      <c r="AA472" s="42"/>
    </row>
    <row r="473">
      <c r="A473" s="312" t="s">
        <v>1751</v>
      </c>
      <c r="B473" s="310" t="s">
        <v>1752</v>
      </c>
      <c r="C473" s="265" t="s">
        <v>224</v>
      </c>
      <c r="D473" s="263" t="s">
        <v>82</v>
      </c>
      <c r="E473" s="266">
        <v>45935.0</v>
      </c>
      <c r="F473" s="264" t="s">
        <v>498</v>
      </c>
      <c r="G473" s="267" t="s">
        <v>1749</v>
      </c>
      <c r="H473" s="311" t="s">
        <v>897</v>
      </c>
      <c r="I473" s="269" t="s">
        <v>1686</v>
      </c>
      <c r="J473" s="270" t="s">
        <v>111</v>
      </c>
      <c r="K473" s="266">
        <v>45935.0</v>
      </c>
      <c r="L473" s="287"/>
      <c r="M473" s="307"/>
      <c r="N473" s="42"/>
      <c r="O473" s="42"/>
      <c r="P473" s="42"/>
      <c r="Q473" s="42"/>
      <c r="R473" s="42"/>
      <c r="S473" s="42"/>
      <c r="T473" s="42"/>
      <c r="U473" s="42"/>
      <c r="V473" s="42"/>
      <c r="W473" s="42"/>
      <c r="X473" s="42"/>
      <c r="Y473" s="42"/>
      <c r="Z473" s="42"/>
      <c r="AA473" s="42"/>
    </row>
    <row r="474">
      <c r="A474" s="312" t="s">
        <v>1753</v>
      </c>
      <c r="B474" s="310" t="s">
        <v>1754</v>
      </c>
      <c r="C474" s="265" t="s">
        <v>224</v>
      </c>
      <c r="D474" s="263" t="s">
        <v>82</v>
      </c>
      <c r="E474" s="266">
        <v>45935.0</v>
      </c>
      <c r="F474" s="264" t="s">
        <v>498</v>
      </c>
      <c r="G474" s="267" t="s">
        <v>1749</v>
      </c>
      <c r="H474" s="311" t="s">
        <v>897</v>
      </c>
      <c r="I474" s="269" t="s">
        <v>1686</v>
      </c>
      <c r="J474" s="270" t="s">
        <v>111</v>
      </c>
      <c r="K474" s="266">
        <v>45935.0</v>
      </c>
      <c r="L474" s="287"/>
      <c r="M474" s="307"/>
      <c r="N474" s="42"/>
      <c r="O474" s="42"/>
      <c r="P474" s="42"/>
      <c r="Q474" s="42"/>
      <c r="R474" s="42"/>
      <c r="S474" s="42"/>
      <c r="T474" s="42"/>
      <c r="U474" s="42"/>
      <c r="V474" s="42"/>
      <c r="W474" s="42"/>
      <c r="X474" s="42"/>
      <c r="Y474" s="42"/>
      <c r="Z474" s="42"/>
      <c r="AA474" s="42"/>
    </row>
    <row r="475">
      <c r="A475" s="312" t="s">
        <v>1755</v>
      </c>
      <c r="B475" s="310" t="s">
        <v>1756</v>
      </c>
      <c r="C475" s="265" t="s">
        <v>224</v>
      </c>
      <c r="D475" s="263" t="s">
        <v>82</v>
      </c>
      <c r="E475" s="266">
        <v>45936.0</v>
      </c>
      <c r="F475" s="264" t="s">
        <v>498</v>
      </c>
      <c r="G475" s="267" t="s">
        <v>1749</v>
      </c>
      <c r="H475" s="311" t="s">
        <v>897</v>
      </c>
      <c r="I475" s="269" t="s">
        <v>1686</v>
      </c>
      <c r="J475" s="270" t="s">
        <v>111</v>
      </c>
      <c r="K475" s="266">
        <v>45936.0</v>
      </c>
      <c r="L475" s="287"/>
      <c r="M475" s="307"/>
      <c r="N475" s="42"/>
      <c r="O475" s="42"/>
      <c r="P475" s="42"/>
      <c r="Q475" s="42"/>
      <c r="R475" s="42"/>
      <c r="S475" s="42"/>
      <c r="T475" s="42"/>
      <c r="U475" s="42"/>
      <c r="V475" s="42"/>
      <c r="W475" s="42"/>
      <c r="X475" s="42"/>
      <c r="Y475" s="42"/>
      <c r="Z475" s="42"/>
      <c r="AA475" s="42"/>
    </row>
    <row r="476">
      <c r="A476" s="309"/>
      <c r="B476" s="310"/>
      <c r="C476" s="265"/>
      <c r="D476" s="263"/>
      <c r="E476" s="307"/>
      <c r="F476" s="264"/>
      <c r="G476" s="315"/>
      <c r="H476" s="311"/>
      <c r="I476" s="269"/>
      <c r="J476" s="270" t="s">
        <v>111</v>
      </c>
      <c r="K476" s="307"/>
      <c r="L476" s="287"/>
      <c r="M476" s="307"/>
      <c r="N476" s="42"/>
      <c r="O476" s="42"/>
      <c r="P476" s="42"/>
      <c r="Q476" s="42"/>
      <c r="R476" s="42"/>
      <c r="S476" s="42"/>
      <c r="T476" s="42"/>
      <c r="U476" s="42"/>
      <c r="V476" s="42"/>
      <c r="W476" s="42"/>
      <c r="X476" s="42"/>
      <c r="Y476" s="42"/>
      <c r="Z476" s="42"/>
      <c r="AA476" s="42"/>
    </row>
    <row r="477">
      <c r="A477" s="309"/>
      <c r="B477" s="310"/>
      <c r="C477" s="265"/>
      <c r="D477" s="263"/>
      <c r="E477" s="307"/>
      <c r="F477" s="264"/>
      <c r="G477" s="315"/>
      <c r="H477" s="311"/>
      <c r="I477" s="269"/>
      <c r="J477" s="270" t="s">
        <v>111</v>
      </c>
      <c r="K477" s="307"/>
      <c r="L477" s="287"/>
      <c r="M477" s="307"/>
      <c r="N477" s="42"/>
      <c r="O477" s="42"/>
      <c r="P477" s="42"/>
      <c r="Q477" s="42"/>
      <c r="R477" s="42"/>
      <c r="S477" s="42"/>
      <c r="T477" s="42"/>
      <c r="U477" s="42"/>
      <c r="V477" s="42"/>
      <c r="W477" s="42"/>
      <c r="X477" s="42"/>
      <c r="Y477" s="42"/>
      <c r="Z477" s="42"/>
      <c r="AA477" s="42"/>
    </row>
    <row r="478">
      <c r="A478" s="309"/>
      <c r="B478" s="310"/>
      <c r="C478" s="265"/>
      <c r="D478" s="263"/>
      <c r="E478" s="307"/>
      <c r="F478" s="264"/>
      <c r="G478" s="315"/>
      <c r="H478" s="311"/>
      <c r="I478" s="269"/>
      <c r="J478" s="270" t="s">
        <v>111</v>
      </c>
      <c r="K478" s="307"/>
      <c r="L478" s="287"/>
      <c r="M478" s="307"/>
      <c r="N478" s="42"/>
      <c r="O478" s="42"/>
      <c r="P478" s="42"/>
      <c r="Q478" s="42"/>
      <c r="R478" s="42"/>
      <c r="S478" s="42"/>
      <c r="T478" s="42"/>
      <c r="U478" s="42"/>
      <c r="V478" s="42"/>
      <c r="W478" s="42"/>
      <c r="X478" s="42"/>
      <c r="Y478" s="42"/>
      <c r="Z478" s="42"/>
      <c r="AA478" s="42"/>
    </row>
    <row r="479">
      <c r="A479" s="309"/>
      <c r="B479" s="310"/>
      <c r="C479" s="265"/>
      <c r="D479" s="263"/>
      <c r="E479" s="307"/>
      <c r="F479" s="264"/>
      <c r="G479" s="315"/>
      <c r="H479" s="311"/>
      <c r="I479" s="269"/>
      <c r="J479" s="270" t="s">
        <v>111</v>
      </c>
      <c r="K479" s="307"/>
      <c r="L479" s="287"/>
      <c r="M479" s="307"/>
      <c r="N479" s="42"/>
      <c r="O479" s="42"/>
      <c r="P479" s="42"/>
      <c r="Q479" s="42"/>
      <c r="R479" s="42"/>
      <c r="S479" s="42"/>
      <c r="T479" s="42"/>
      <c r="U479" s="42"/>
      <c r="V479" s="42"/>
      <c r="W479" s="42"/>
      <c r="X479" s="42"/>
      <c r="Y479" s="42"/>
      <c r="Z479" s="42"/>
      <c r="AA479" s="42"/>
    </row>
    <row r="480">
      <c r="A480" s="309"/>
      <c r="B480" s="310"/>
      <c r="C480" s="265"/>
      <c r="D480" s="263"/>
      <c r="E480" s="307"/>
      <c r="F480" s="264"/>
      <c r="G480" s="315"/>
      <c r="H480" s="311"/>
      <c r="I480" s="269"/>
      <c r="J480" s="270" t="s">
        <v>111</v>
      </c>
      <c r="K480" s="307"/>
      <c r="L480" s="287"/>
      <c r="M480" s="307"/>
      <c r="N480" s="42"/>
      <c r="O480" s="42"/>
      <c r="P480" s="42"/>
      <c r="Q480" s="42"/>
      <c r="R480" s="42"/>
      <c r="S480" s="42"/>
      <c r="T480" s="42"/>
      <c r="U480" s="42"/>
      <c r="V480" s="42"/>
      <c r="W480" s="42"/>
      <c r="X480" s="42"/>
      <c r="Y480" s="42"/>
      <c r="Z480" s="42"/>
      <c r="AA480" s="42"/>
    </row>
    <row r="481">
      <c r="A481" s="309"/>
      <c r="B481" s="310"/>
      <c r="C481" s="265"/>
      <c r="D481" s="263"/>
      <c r="E481" s="307"/>
      <c r="F481" s="264"/>
      <c r="G481" s="315"/>
      <c r="H481" s="311"/>
      <c r="I481" s="269"/>
      <c r="J481" s="270" t="s">
        <v>111</v>
      </c>
      <c r="K481" s="307"/>
      <c r="L481" s="287"/>
      <c r="M481" s="307"/>
      <c r="N481" s="42"/>
      <c r="O481" s="42"/>
      <c r="P481" s="42"/>
      <c r="Q481" s="42"/>
      <c r="R481" s="42"/>
      <c r="S481" s="42"/>
      <c r="T481" s="42"/>
      <c r="U481" s="42"/>
      <c r="V481" s="42"/>
      <c r="W481" s="42"/>
      <c r="X481" s="42"/>
      <c r="Y481" s="42"/>
      <c r="Z481" s="42"/>
      <c r="AA481" s="42"/>
    </row>
    <row r="482">
      <c r="A482" s="309"/>
      <c r="B482" s="310"/>
      <c r="C482" s="265"/>
      <c r="D482" s="263"/>
      <c r="E482" s="307"/>
      <c r="F482" s="264"/>
      <c r="G482" s="315"/>
      <c r="H482" s="311"/>
      <c r="I482" s="269"/>
      <c r="J482" s="270" t="s">
        <v>111</v>
      </c>
      <c r="K482" s="307"/>
      <c r="L482" s="287"/>
      <c r="M482" s="307"/>
      <c r="N482" s="42"/>
      <c r="O482" s="42"/>
      <c r="P482" s="42"/>
      <c r="Q482" s="42"/>
      <c r="R482" s="42"/>
      <c r="S482" s="42"/>
      <c r="T482" s="42"/>
      <c r="U482" s="42"/>
      <c r="V482" s="42"/>
      <c r="W482" s="42"/>
      <c r="X482" s="42"/>
      <c r="Y482" s="42"/>
      <c r="Z482" s="42"/>
      <c r="AA482" s="42"/>
    </row>
    <row r="483">
      <c r="A483" s="309"/>
      <c r="B483" s="310"/>
      <c r="C483" s="265"/>
      <c r="D483" s="263"/>
      <c r="E483" s="307"/>
      <c r="F483" s="264"/>
      <c r="G483" s="315"/>
      <c r="H483" s="311"/>
      <c r="I483" s="269"/>
      <c r="J483" s="270" t="s">
        <v>111</v>
      </c>
      <c r="K483" s="307"/>
      <c r="L483" s="287"/>
      <c r="M483" s="307"/>
      <c r="N483" s="42"/>
      <c r="O483" s="42"/>
      <c r="P483" s="42"/>
      <c r="Q483" s="42"/>
      <c r="R483" s="42"/>
      <c r="S483" s="42"/>
      <c r="T483" s="42"/>
      <c r="U483" s="42"/>
      <c r="V483" s="42"/>
      <c r="W483" s="42"/>
      <c r="X483" s="42"/>
      <c r="Y483" s="42"/>
      <c r="Z483" s="42"/>
      <c r="AA483" s="42"/>
    </row>
    <row r="484">
      <c r="A484" s="309"/>
      <c r="B484" s="310"/>
      <c r="C484" s="265"/>
      <c r="D484" s="263"/>
      <c r="E484" s="307"/>
      <c r="F484" s="264"/>
      <c r="G484" s="315"/>
      <c r="H484" s="311"/>
      <c r="I484" s="269"/>
      <c r="J484" s="270" t="s">
        <v>111</v>
      </c>
      <c r="K484" s="307"/>
      <c r="L484" s="287"/>
      <c r="M484" s="307"/>
      <c r="N484" s="42"/>
      <c r="O484" s="42"/>
      <c r="P484" s="42"/>
      <c r="Q484" s="42"/>
      <c r="R484" s="42"/>
      <c r="S484" s="42"/>
      <c r="T484" s="42"/>
      <c r="U484" s="42"/>
      <c r="V484" s="42"/>
      <c r="W484" s="42"/>
      <c r="X484" s="42"/>
      <c r="Y484" s="42"/>
      <c r="Z484" s="42"/>
      <c r="AA484" s="42"/>
    </row>
    <row r="485">
      <c r="A485" s="309"/>
      <c r="B485" s="310"/>
      <c r="C485" s="265"/>
      <c r="D485" s="263"/>
      <c r="E485" s="307"/>
      <c r="F485" s="264"/>
      <c r="G485" s="315"/>
      <c r="H485" s="311"/>
      <c r="I485" s="269"/>
      <c r="J485" s="270" t="s">
        <v>111</v>
      </c>
      <c r="K485" s="307"/>
      <c r="L485" s="287"/>
      <c r="M485" s="307"/>
      <c r="N485" s="42"/>
      <c r="O485" s="42"/>
      <c r="P485" s="42"/>
      <c r="Q485" s="42"/>
      <c r="R485" s="42"/>
      <c r="S485" s="42"/>
      <c r="T485" s="42"/>
      <c r="U485" s="42"/>
      <c r="V485" s="42"/>
      <c r="W485" s="42"/>
      <c r="X485" s="42"/>
      <c r="Y485" s="42"/>
      <c r="Z485" s="42"/>
      <c r="AA485" s="42"/>
    </row>
    <row r="486">
      <c r="A486" s="309"/>
      <c r="B486" s="310"/>
      <c r="C486" s="265"/>
      <c r="D486" s="263"/>
      <c r="E486" s="307"/>
      <c r="F486" s="264"/>
      <c r="G486" s="315"/>
      <c r="H486" s="311"/>
      <c r="I486" s="269"/>
      <c r="J486" s="270" t="s">
        <v>111</v>
      </c>
      <c r="K486" s="307"/>
      <c r="L486" s="287"/>
      <c r="M486" s="307"/>
      <c r="N486" s="42"/>
      <c r="O486" s="42"/>
      <c r="P486" s="42"/>
      <c r="Q486" s="42"/>
      <c r="R486" s="42"/>
      <c r="S486" s="42"/>
      <c r="T486" s="42"/>
      <c r="U486" s="42"/>
      <c r="V486" s="42"/>
      <c r="W486" s="42"/>
      <c r="X486" s="42"/>
      <c r="Y486" s="42"/>
      <c r="Z486" s="42"/>
      <c r="AA486" s="42"/>
    </row>
    <row r="487">
      <c r="A487" s="309"/>
      <c r="B487" s="310"/>
      <c r="C487" s="265"/>
      <c r="D487" s="263"/>
      <c r="E487" s="307"/>
      <c r="F487" s="264"/>
      <c r="G487" s="315"/>
      <c r="H487" s="311"/>
      <c r="I487" s="269"/>
      <c r="J487" s="270" t="s">
        <v>111</v>
      </c>
      <c r="K487" s="307"/>
      <c r="L487" s="287"/>
      <c r="M487" s="307"/>
      <c r="N487" s="42"/>
      <c r="O487" s="42"/>
      <c r="P487" s="42"/>
      <c r="Q487" s="42"/>
      <c r="R487" s="42"/>
      <c r="S487" s="42"/>
      <c r="T487" s="42"/>
      <c r="U487" s="42"/>
      <c r="V487" s="42"/>
      <c r="W487" s="42"/>
      <c r="X487" s="42"/>
      <c r="Y487" s="42"/>
      <c r="Z487" s="42"/>
      <c r="AA487" s="42"/>
    </row>
    <row r="488">
      <c r="A488" s="309"/>
      <c r="B488" s="310"/>
      <c r="C488" s="265"/>
      <c r="D488" s="263"/>
      <c r="E488" s="307"/>
      <c r="F488" s="264"/>
      <c r="G488" s="315"/>
      <c r="H488" s="311"/>
      <c r="I488" s="269"/>
      <c r="J488" s="270" t="s">
        <v>111</v>
      </c>
      <c r="K488" s="307"/>
      <c r="L488" s="287"/>
      <c r="M488" s="307"/>
      <c r="N488" s="42"/>
      <c r="O488" s="42"/>
      <c r="P488" s="42"/>
      <c r="Q488" s="42"/>
      <c r="R488" s="42"/>
      <c r="S488" s="42"/>
      <c r="T488" s="42"/>
      <c r="U488" s="42"/>
      <c r="V488" s="42"/>
      <c r="W488" s="42"/>
      <c r="X488" s="42"/>
      <c r="Y488" s="42"/>
      <c r="Z488" s="42"/>
      <c r="AA488" s="42"/>
    </row>
    <row r="489">
      <c r="A489" s="309"/>
      <c r="B489" s="310"/>
      <c r="C489" s="265"/>
      <c r="D489" s="263"/>
      <c r="E489" s="307"/>
      <c r="F489" s="264"/>
      <c r="G489" s="315"/>
      <c r="H489" s="311"/>
      <c r="I489" s="269"/>
      <c r="J489" s="270" t="s">
        <v>111</v>
      </c>
      <c r="K489" s="307"/>
      <c r="L489" s="287"/>
      <c r="M489" s="307"/>
      <c r="N489" s="42"/>
      <c r="O489" s="42"/>
      <c r="P489" s="42"/>
      <c r="Q489" s="42"/>
      <c r="R489" s="42"/>
      <c r="S489" s="42"/>
      <c r="T489" s="42"/>
      <c r="U489" s="42"/>
      <c r="V489" s="42"/>
      <c r="W489" s="42"/>
      <c r="X489" s="42"/>
      <c r="Y489" s="42"/>
      <c r="Z489" s="42"/>
      <c r="AA489" s="42"/>
    </row>
    <row r="490">
      <c r="A490" s="309"/>
      <c r="B490" s="310"/>
      <c r="C490" s="265"/>
      <c r="D490" s="263"/>
      <c r="E490" s="307"/>
      <c r="F490" s="264"/>
      <c r="G490" s="315"/>
      <c r="H490" s="311"/>
      <c r="I490" s="269"/>
      <c r="J490" s="270" t="s">
        <v>111</v>
      </c>
      <c r="K490" s="307"/>
      <c r="L490" s="287"/>
      <c r="M490" s="307"/>
      <c r="N490" s="42"/>
      <c r="O490" s="42"/>
      <c r="P490" s="42"/>
      <c r="Q490" s="42"/>
      <c r="R490" s="42"/>
      <c r="S490" s="42"/>
      <c r="T490" s="42"/>
      <c r="U490" s="42"/>
      <c r="V490" s="42"/>
      <c r="W490" s="42"/>
      <c r="X490" s="42"/>
      <c r="Y490" s="42"/>
      <c r="Z490" s="42"/>
      <c r="AA490" s="42"/>
    </row>
    <row r="491">
      <c r="A491" s="309"/>
      <c r="B491" s="310"/>
      <c r="C491" s="265"/>
      <c r="D491" s="263"/>
      <c r="E491" s="307"/>
      <c r="F491" s="264"/>
      <c r="G491" s="315"/>
      <c r="H491" s="311"/>
      <c r="I491" s="271"/>
      <c r="J491" s="270" t="s">
        <v>111</v>
      </c>
      <c r="K491" s="307"/>
      <c r="L491" s="287"/>
      <c r="M491" s="307"/>
      <c r="N491" s="42"/>
      <c r="O491" s="42"/>
      <c r="P491" s="42"/>
      <c r="Q491" s="42"/>
      <c r="R491" s="42"/>
      <c r="S491" s="42"/>
      <c r="T491" s="42"/>
      <c r="U491" s="42"/>
      <c r="V491" s="42"/>
      <c r="W491" s="42"/>
      <c r="X491" s="42"/>
      <c r="Y491" s="42"/>
      <c r="Z491" s="42"/>
      <c r="AA491" s="42"/>
    </row>
    <row r="492">
      <c r="A492" s="309"/>
      <c r="B492" s="310"/>
      <c r="C492" s="265"/>
      <c r="D492" s="263"/>
      <c r="E492" s="307"/>
      <c r="F492" s="264"/>
      <c r="G492" s="315"/>
      <c r="H492" s="311"/>
      <c r="I492" s="271"/>
      <c r="J492" s="270" t="s">
        <v>111</v>
      </c>
      <c r="K492" s="307"/>
      <c r="L492" s="287"/>
      <c r="M492" s="307"/>
      <c r="N492" s="42"/>
      <c r="O492" s="42"/>
      <c r="P492" s="42"/>
      <c r="Q492" s="42"/>
      <c r="R492" s="42"/>
      <c r="S492" s="42"/>
      <c r="T492" s="42"/>
      <c r="U492" s="42"/>
      <c r="V492" s="42"/>
      <c r="W492" s="42"/>
      <c r="X492" s="42"/>
      <c r="Y492" s="42"/>
      <c r="Z492" s="42"/>
      <c r="AA492" s="42"/>
    </row>
    <row r="493">
      <c r="A493" s="309"/>
      <c r="B493" s="310"/>
      <c r="C493" s="265"/>
      <c r="D493" s="263"/>
      <c r="E493" s="307"/>
      <c r="F493" s="264"/>
      <c r="G493" s="315"/>
      <c r="H493" s="311"/>
      <c r="I493" s="271"/>
      <c r="J493" s="270" t="s">
        <v>111</v>
      </c>
      <c r="K493" s="307"/>
      <c r="L493" s="287"/>
      <c r="M493" s="307"/>
      <c r="N493" s="42"/>
      <c r="O493" s="42"/>
      <c r="P493" s="42"/>
      <c r="Q493" s="42"/>
      <c r="R493" s="42"/>
      <c r="S493" s="42"/>
      <c r="T493" s="42"/>
      <c r="U493" s="42"/>
      <c r="V493" s="42"/>
      <c r="W493" s="42"/>
      <c r="X493" s="42"/>
      <c r="Y493" s="42"/>
      <c r="Z493" s="42"/>
      <c r="AA493" s="42"/>
    </row>
    <row r="494">
      <c r="A494" s="309"/>
      <c r="B494" s="310"/>
      <c r="C494" s="265"/>
      <c r="D494" s="263"/>
      <c r="E494" s="307"/>
      <c r="F494" s="264"/>
      <c r="G494" s="315"/>
      <c r="H494" s="311"/>
      <c r="I494" s="271"/>
      <c r="J494" s="270" t="s">
        <v>111</v>
      </c>
      <c r="K494" s="307"/>
      <c r="L494" s="287"/>
      <c r="M494" s="307"/>
      <c r="N494" s="42"/>
      <c r="O494" s="42"/>
      <c r="P494" s="42"/>
      <c r="Q494" s="42"/>
      <c r="R494" s="42"/>
      <c r="S494" s="42"/>
      <c r="T494" s="42"/>
      <c r="U494" s="42"/>
      <c r="V494" s="42"/>
      <c r="W494" s="42"/>
      <c r="X494" s="42"/>
      <c r="Y494" s="42"/>
      <c r="Z494" s="42"/>
      <c r="AA494" s="42"/>
    </row>
    <row r="495">
      <c r="A495" s="309"/>
      <c r="B495" s="310"/>
      <c r="C495" s="265"/>
      <c r="D495" s="263"/>
      <c r="E495" s="307"/>
      <c r="F495" s="264"/>
      <c r="G495" s="315"/>
      <c r="H495" s="311"/>
      <c r="I495" s="271"/>
      <c r="J495" s="270" t="s">
        <v>111</v>
      </c>
      <c r="K495" s="307"/>
      <c r="L495" s="287"/>
      <c r="M495" s="307"/>
      <c r="N495" s="42"/>
      <c r="O495" s="42"/>
      <c r="P495" s="42"/>
      <c r="Q495" s="42"/>
      <c r="R495" s="42"/>
      <c r="S495" s="42"/>
      <c r="T495" s="42"/>
      <c r="U495" s="42"/>
      <c r="V495" s="42"/>
      <c r="W495" s="42"/>
      <c r="X495" s="42"/>
      <c r="Y495" s="42"/>
      <c r="Z495" s="42"/>
      <c r="AA495" s="42"/>
    </row>
    <row r="496">
      <c r="A496" s="309"/>
      <c r="B496" s="310"/>
      <c r="C496" s="265"/>
      <c r="D496" s="263"/>
      <c r="E496" s="307"/>
      <c r="F496" s="264"/>
      <c r="G496" s="315"/>
      <c r="H496" s="311"/>
      <c r="I496" s="271"/>
      <c r="J496" s="270" t="s">
        <v>111</v>
      </c>
      <c r="K496" s="307"/>
      <c r="L496" s="287"/>
      <c r="M496" s="307"/>
      <c r="N496" s="42"/>
      <c r="O496" s="42"/>
      <c r="P496" s="42"/>
      <c r="Q496" s="42"/>
      <c r="R496" s="42"/>
      <c r="S496" s="42"/>
      <c r="T496" s="42"/>
      <c r="U496" s="42"/>
      <c r="V496" s="42"/>
      <c r="W496" s="42"/>
      <c r="X496" s="42"/>
      <c r="Y496" s="42"/>
      <c r="Z496" s="42"/>
      <c r="AA496" s="42"/>
    </row>
    <row r="497">
      <c r="A497" s="309"/>
      <c r="B497" s="310"/>
      <c r="C497" s="265"/>
      <c r="D497" s="263"/>
      <c r="E497" s="307"/>
      <c r="F497" s="309"/>
      <c r="G497" s="315"/>
      <c r="H497" s="316"/>
      <c r="I497" s="271"/>
      <c r="J497" s="270" t="s">
        <v>111</v>
      </c>
      <c r="K497" s="307"/>
      <c r="L497" s="306"/>
      <c r="M497" s="307"/>
      <c r="N497" s="42"/>
      <c r="O497" s="42"/>
      <c r="P497" s="42"/>
      <c r="Q497" s="42"/>
      <c r="R497" s="42"/>
      <c r="S497" s="42"/>
      <c r="T497" s="42"/>
      <c r="U497" s="42"/>
      <c r="V497" s="42"/>
      <c r="W497" s="42"/>
      <c r="X497" s="42"/>
      <c r="Y497" s="42"/>
      <c r="Z497" s="42"/>
      <c r="AA497" s="42"/>
    </row>
    <row r="498">
      <c r="A498" s="309"/>
      <c r="B498" s="310"/>
      <c r="C498" s="265"/>
      <c r="D498" s="263"/>
      <c r="E498" s="307"/>
      <c r="F498" s="309"/>
      <c r="G498" s="315"/>
      <c r="H498" s="316"/>
      <c r="I498" s="271"/>
      <c r="J498" s="270" t="s">
        <v>111</v>
      </c>
      <c r="K498" s="307"/>
      <c r="L498" s="306"/>
      <c r="M498" s="307"/>
      <c r="N498" s="42"/>
      <c r="O498" s="42"/>
      <c r="P498" s="42"/>
      <c r="Q498" s="42"/>
      <c r="R498" s="42"/>
      <c r="S498" s="42"/>
      <c r="T498" s="42"/>
      <c r="U498" s="42"/>
      <c r="V498" s="42"/>
      <c r="W498" s="42"/>
      <c r="X498" s="42"/>
      <c r="Y498" s="42"/>
      <c r="Z498" s="42"/>
      <c r="AA498" s="42"/>
    </row>
    <row r="499">
      <c r="A499" s="309"/>
      <c r="B499" s="310"/>
      <c r="C499" s="265"/>
      <c r="D499" s="263"/>
      <c r="E499" s="307"/>
      <c r="F499" s="309"/>
      <c r="G499" s="315"/>
      <c r="H499" s="316"/>
      <c r="I499" s="271"/>
      <c r="J499" s="270" t="s">
        <v>111</v>
      </c>
      <c r="K499" s="307"/>
      <c r="L499" s="306"/>
      <c r="M499" s="307"/>
      <c r="N499" s="42"/>
      <c r="O499" s="42"/>
      <c r="P499" s="42"/>
      <c r="Q499" s="42"/>
      <c r="R499" s="42"/>
      <c r="S499" s="42"/>
      <c r="T499" s="42"/>
      <c r="U499" s="42"/>
      <c r="V499" s="42"/>
      <c r="W499" s="42"/>
      <c r="X499" s="42"/>
      <c r="Y499" s="42"/>
      <c r="Z499" s="42"/>
      <c r="AA499" s="42"/>
    </row>
    <row r="500">
      <c r="A500" s="309"/>
      <c r="B500" s="310"/>
      <c r="C500" s="265"/>
      <c r="D500" s="263"/>
      <c r="E500" s="307"/>
      <c r="F500" s="309"/>
      <c r="G500" s="315"/>
      <c r="H500" s="316"/>
      <c r="I500" s="271"/>
      <c r="J500" s="270" t="s">
        <v>111</v>
      </c>
      <c r="K500" s="307"/>
      <c r="L500" s="306"/>
      <c r="M500" s="307"/>
      <c r="N500" s="42"/>
      <c r="O500" s="42"/>
      <c r="P500" s="42"/>
      <c r="Q500" s="42"/>
      <c r="R500" s="42"/>
      <c r="S500" s="42"/>
      <c r="T500" s="42"/>
      <c r="U500" s="42"/>
      <c r="V500" s="42"/>
      <c r="W500" s="42"/>
      <c r="X500" s="42"/>
      <c r="Y500" s="42"/>
      <c r="Z500" s="42"/>
      <c r="AA500" s="42"/>
    </row>
    <row r="501">
      <c r="A501" s="309"/>
      <c r="B501" s="310"/>
      <c r="C501" s="265"/>
      <c r="D501" s="263"/>
      <c r="E501" s="307"/>
      <c r="F501" s="309"/>
      <c r="G501" s="315"/>
      <c r="H501" s="316"/>
      <c r="I501" s="271"/>
      <c r="J501" s="270" t="s">
        <v>111</v>
      </c>
      <c r="K501" s="307"/>
      <c r="L501" s="306"/>
      <c r="M501" s="307"/>
      <c r="N501" s="42"/>
      <c r="O501" s="42"/>
      <c r="P501" s="42"/>
      <c r="Q501" s="42"/>
      <c r="R501" s="42"/>
      <c r="S501" s="42"/>
      <c r="T501" s="42"/>
      <c r="U501" s="42"/>
      <c r="V501" s="42"/>
      <c r="W501" s="42"/>
      <c r="X501" s="42"/>
      <c r="Y501" s="42"/>
      <c r="Z501" s="42"/>
      <c r="AA501" s="42"/>
    </row>
    <row r="502">
      <c r="A502" s="309"/>
      <c r="B502" s="310"/>
      <c r="C502" s="265"/>
      <c r="D502" s="263"/>
      <c r="E502" s="307"/>
      <c r="F502" s="309"/>
      <c r="G502" s="315"/>
      <c r="H502" s="316"/>
      <c r="I502" s="271"/>
      <c r="J502" s="270" t="s">
        <v>111</v>
      </c>
      <c r="K502" s="307"/>
      <c r="L502" s="306"/>
      <c r="M502" s="307"/>
      <c r="N502" s="42"/>
      <c r="O502" s="42"/>
      <c r="P502" s="42"/>
      <c r="Q502" s="42"/>
      <c r="R502" s="42"/>
      <c r="S502" s="42"/>
      <c r="T502" s="42"/>
      <c r="U502" s="42"/>
      <c r="V502" s="42"/>
      <c r="W502" s="42"/>
      <c r="X502" s="42"/>
      <c r="Y502" s="42"/>
      <c r="Z502" s="42"/>
      <c r="AA502" s="42"/>
    </row>
    <row r="503">
      <c r="A503" s="309"/>
      <c r="B503" s="310"/>
      <c r="C503" s="265"/>
      <c r="D503" s="263"/>
      <c r="E503" s="307"/>
      <c r="F503" s="309"/>
      <c r="G503" s="315"/>
      <c r="H503" s="316"/>
      <c r="I503" s="271"/>
      <c r="J503" s="270" t="s">
        <v>111</v>
      </c>
      <c r="K503" s="307"/>
      <c r="L503" s="306"/>
      <c r="M503" s="307"/>
      <c r="N503" s="42"/>
      <c r="O503" s="42"/>
      <c r="P503" s="42"/>
      <c r="Q503" s="42"/>
      <c r="R503" s="42"/>
      <c r="S503" s="42"/>
      <c r="T503" s="42"/>
      <c r="U503" s="42"/>
      <c r="V503" s="42"/>
      <c r="W503" s="42"/>
      <c r="X503" s="42"/>
      <c r="Y503" s="42"/>
      <c r="Z503" s="42"/>
      <c r="AA503" s="42"/>
    </row>
    <row r="504">
      <c r="A504" s="309"/>
      <c r="B504" s="310"/>
      <c r="C504" s="265"/>
      <c r="D504" s="263"/>
      <c r="E504" s="307"/>
      <c r="F504" s="309"/>
      <c r="G504" s="315"/>
      <c r="H504" s="316"/>
      <c r="I504" s="271"/>
      <c r="J504" s="270" t="s">
        <v>111</v>
      </c>
      <c r="K504" s="307"/>
      <c r="L504" s="306"/>
      <c r="M504" s="307"/>
      <c r="N504" s="42"/>
      <c r="O504" s="42"/>
      <c r="P504" s="42"/>
      <c r="Q504" s="42"/>
      <c r="R504" s="42"/>
      <c r="S504" s="42"/>
      <c r="T504" s="42"/>
      <c r="U504" s="42"/>
      <c r="V504" s="42"/>
      <c r="W504" s="42"/>
      <c r="X504" s="42"/>
      <c r="Y504" s="42"/>
      <c r="Z504" s="42"/>
      <c r="AA504" s="42"/>
    </row>
    <row r="505">
      <c r="A505" s="309"/>
      <c r="B505" s="310"/>
      <c r="C505" s="265"/>
      <c r="D505" s="263"/>
      <c r="E505" s="307"/>
      <c r="F505" s="309"/>
      <c r="G505" s="315"/>
      <c r="H505" s="316"/>
      <c r="I505" s="271"/>
      <c r="J505" s="270" t="s">
        <v>111</v>
      </c>
      <c r="K505" s="307"/>
      <c r="L505" s="306"/>
      <c r="M505" s="307"/>
      <c r="N505" s="42"/>
      <c r="O505" s="42"/>
      <c r="P505" s="42"/>
      <c r="Q505" s="42"/>
      <c r="R505" s="42"/>
      <c r="S505" s="42"/>
      <c r="T505" s="42"/>
      <c r="U505" s="42"/>
      <c r="V505" s="42"/>
      <c r="W505" s="42"/>
      <c r="X505" s="42"/>
      <c r="Y505" s="42"/>
      <c r="Z505" s="42"/>
      <c r="AA505" s="42"/>
    </row>
    <row r="506">
      <c r="A506" s="309"/>
      <c r="B506" s="310"/>
      <c r="C506" s="265"/>
      <c r="D506" s="263"/>
      <c r="E506" s="307"/>
      <c r="F506" s="309"/>
      <c r="G506" s="315"/>
      <c r="H506" s="316"/>
      <c r="I506" s="271"/>
      <c r="J506" s="270" t="s">
        <v>111</v>
      </c>
      <c r="K506" s="307"/>
      <c r="L506" s="306"/>
      <c r="M506" s="307"/>
      <c r="N506" s="42"/>
      <c r="O506" s="42"/>
      <c r="P506" s="42"/>
      <c r="Q506" s="42"/>
      <c r="R506" s="42"/>
      <c r="S506" s="42"/>
      <c r="T506" s="42"/>
      <c r="U506" s="42"/>
      <c r="V506" s="42"/>
      <c r="W506" s="42"/>
      <c r="X506" s="42"/>
      <c r="Y506" s="42"/>
      <c r="Z506" s="42"/>
      <c r="AA506" s="42"/>
    </row>
    <row r="507">
      <c r="A507" s="309"/>
      <c r="B507" s="310"/>
      <c r="C507" s="265"/>
      <c r="D507" s="263"/>
      <c r="E507" s="307"/>
      <c r="F507" s="309"/>
      <c r="G507" s="315"/>
      <c r="H507" s="316"/>
      <c r="I507" s="271"/>
      <c r="J507" s="270" t="s">
        <v>111</v>
      </c>
      <c r="K507" s="307"/>
      <c r="L507" s="306"/>
      <c r="M507" s="307"/>
      <c r="N507" s="42"/>
      <c r="O507" s="42"/>
      <c r="P507" s="42"/>
      <c r="Q507" s="42"/>
      <c r="R507" s="42"/>
      <c r="S507" s="42"/>
      <c r="T507" s="42"/>
      <c r="U507" s="42"/>
      <c r="V507" s="42"/>
      <c r="W507" s="42"/>
      <c r="X507" s="42"/>
      <c r="Y507" s="42"/>
      <c r="Z507" s="42"/>
      <c r="AA507" s="42"/>
    </row>
    <row r="508">
      <c r="A508" s="309"/>
      <c r="B508" s="310"/>
      <c r="C508" s="265"/>
      <c r="D508" s="263"/>
      <c r="E508" s="307"/>
      <c r="F508" s="309"/>
      <c r="G508" s="315"/>
      <c r="H508" s="316"/>
      <c r="I508" s="271"/>
      <c r="J508" s="270" t="s">
        <v>111</v>
      </c>
      <c r="K508" s="307"/>
      <c r="L508" s="306"/>
      <c r="M508" s="307"/>
      <c r="N508" s="42"/>
      <c r="O508" s="42"/>
      <c r="P508" s="42"/>
      <c r="Q508" s="42"/>
      <c r="R508" s="42"/>
      <c r="S508" s="42"/>
      <c r="T508" s="42"/>
      <c r="U508" s="42"/>
      <c r="V508" s="42"/>
      <c r="W508" s="42"/>
      <c r="X508" s="42"/>
      <c r="Y508" s="42"/>
      <c r="Z508" s="42"/>
      <c r="AA508" s="42"/>
    </row>
    <row r="509">
      <c r="A509" s="309"/>
      <c r="B509" s="310"/>
      <c r="C509" s="265"/>
      <c r="D509" s="263"/>
      <c r="E509" s="307"/>
      <c r="F509" s="309"/>
      <c r="G509" s="315"/>
      <c r="H509" s="316"/>
      <c r="I509" s="271"/>
      <c r="J509" s="270" t="s">
        <v>111</v>
      </c>
      <c r="K509" s="307"/>
      <c r="L509" s="306"/>
      <c r="M509" s="307"/>
      <c r="N509" s="42"/>
      <c r="O509" s="42"/>
      <c r="P509" s="42"/>
      <c r="Q509" s="42"/>
      <c r="R509" s="42"/>
      <c r="S509" s="42"/>
      <c r="T509" s="42"/>
      <c r="U509" s="42"/>
      <c r="V509" s="42"/>
      <c r="W509" s="42"/>
      <c r="X509" s="42"/>
      <c r="Y509" s="42"/>
      <c r="Z509" s="42"/>
      <c r="AA509" s="42"/>
    </row>
    <row r="510">
      <c r="A510" s="309"/>
      <c r="B510" s="310"/>
      <c r="C510" s="265"/>
      <c r="D510" s="263"/>
      <c r="E510" s="307"/>
      <c r="F510" s="309"/>
      <c r="G510" s="315"/>
      <c r="H510" s="316"/>
      <c r="I510" s="271"/>
      <c r="J510" s="270" t="s">
        <v>111</v>
      </c>
      <c r="K510" s="307"/>
      <c r="L510" s="306"/>
      <c r="M510" s="307"/>
      <c r="N510" s="42"/>
      <c r="O510" s="42"/>
      <c r="P510" s="42"/>
      <c r="Q510" s="42"/>
      <c r="R510" s="42"/>
      <c r="S510" s="42"/>
      <c r="T510" s="42"/>
      <c r="U510" s="42"/>
      <c r="V510" s="42"/>
      <c r="W510" s="42"/>
      <c r="X510" s="42"/>
      <c r="Y510" s="42"/>
      <c r="Z510" s="42"/>
      <c r="AA510" s="42"/>
    </row>
    <row r="511">
      <c r="A511" s="309"/>
      <c r="B511" s="310"/>
      <c r="C511" s="265"/>
      <c r="D511" s="263"/>
      <c r="E511" s="307"/>
      <c r="F511" s="309"/>
      <c r="G511" s="315"/>
      <c r="H511" s="316"/>
      <c r="I511" s="271"/>
      <c r="J511" s="270" t="s">
        <v>111</v>
      </c>
      <c r="K511" s="307"/>
      <c r="L511" s="306"/>
      <c r="M511" s="307"/>
      <c r="N511" s="42"/>
      <c r="O511" s="42"/>
      <c r="P511" s="42"/>
      <c r="Q511" s="42"/>
      <c r="R511" s="42"/>
      <c r="S511" s="42"/>
      <c r="T511" s="42"/>
      <c r="U511" s="42"/>
      <c r="V511" s="42"/>
      <c r="W511" s="42"/>
      <c r="X511" s="42"/>
      <c r="Y511" s="42"/>
      <c r="Z511" s="42"/>
      <c r="AA511" s="42"/>
    </row>
    <row r="512">
      <c r="A512" s="309"/>
      <c r="B512" s="310"/>
      <c r="C512" s="265"/>
      <c r="D512" s="263"/>
      <c r="E512" s="307"/>
      <c r="F512" s="309"/>
      <c r="G512" s="315"/>
      <c r="H512" s="316"/>
      <c r="I512" s="271"/>
      <c r="J512" s="270" t="s">
        <v>111</v>
      </c>
      <c r="K512" s="307"/>
      <c r="L512" s="306"/>
      <c r="M512" s="307"/>
      <c r="N512" s="42"/>
      <c r="O512" s="42"/>
      <c r="P512" s="42"/>
      <c r="Q512" s="42"/>
      <c r="R512" s="42"/>
      <c r="S512" s="42"/>
      <c r="T512" s="42"/>
      <c r="U512" s="42"/>
      <c r="V512" s="42"/>
      <c r="W512" s="42"/>
      <c r="X512" s="42"/>
      <c r="Y512" s="42"/>
      <c r="Z512" s="42"/>
      <c r="AA512" s="42"/>
    </row>
    <row r="513">
      <c r="A513" s="309"/>
      <c r="B513" s="310"/>
      <c r="C513" s="265"/>
      <c r="D513" s="263"/>
      <c r="E513" s="307"/>
      <c r="F513" s="309"/>
      <c r="G513" s="315"/>
      <c r="H513" s="316"/>
      <c r="I513" s="271"/>
      <c r="J513" s="270" t="s">
        <v>111</v>
      </c>
      <c r="K513" s="307"/>
      <c r="L513" s="306"/>
      <c r="M513" s="307"/>
      <c r="N513" s="42"/>
      <c r="O513" s="42"/>
      <c r="P513" s="42"/>
      <c r="Q513" s="42"/>
      <c r="R513" s="42"/>
      <c r="S513" s="42"/>
      <c r="T513" s="42"/>
      <c r="U513" s="42"/>
      <c r="V513" s="42"/>
      <c r="W513" s="42"/>
      <c r="X513" s="42"/>
      <c r="Y513" s="42"/>
      <c r="Z513" s="42"/>
      <c r="AA513" s="42"/>
    </row>
    <row r="514">
      <c r="A514" s="309"/>
      <c r="B514" s="310"/>
      <c r="C514" s="265"/>
      <c r="D514" s="263"/>
      <c r="E514" s="307"/>
      <c r="F514" s="309"/>
      <c r="G514" s="315"/>
      <c r="H514" s="316"/>
      <c r="I514" s="271"/>
      <c r="J514" s="270" t="s">
        <v>111</v>
      </c>
      <c r="K514" s="307"/>
      <c r="L514" s="306"/>
      <c r="M514" s="307"/>
      <c r="N514" s="42"/>
      <c r="O514" s="42"/>
      <c r="P514" s="42"/>
      <c r="Q514" s="42"/>
      <c r="R514" s="42"/>
      <c r="S514" s="42"/>
      <c r="T514" s="42"/>
      <c r="U514" s="42"/>
      <c r="V514" s="42"/>
      <c r="W514" s="42"/>
      <c r="X514" s="42"/>
      <c r="Y514" s="42"/>
      <c r="Z514" s="42"/>
      <c r="AA514" s="42"/>
    </row>
    <row r="515">
      <c r="A515" s="309"/>
      <c r="B515" s="310"/>
      <c r="C515" s="265"/>
      <c r="D515" s="263"/>
      <c r="E515" s="307"/>
      <c r="F515" s="309"/>
      <c r="G515" s="315"/>
      <c r="H515" s="316"/>
      <c r="I515" s="271"/>
      <c r="J515" s="270" t="s">
        <v>111</v>
      </c>
      <c r="K515" s="307"/>
      <c r="L515" s="306"/>
      <c r="M515" s="307"/>
      <c r="N515" s="42"/>
      <c r="O515" s="42"/>
      <c r="P515" s="42"/>
      <c r="Q515" s="42"/>
      <c r="R515" s="42"/>
      <c r="S515" s="42"/>
      <c r="T515" s="42"/>
      <c r="U515" s="42"/>
      <c r="V515" s="42"/>
      <c r="W515" s="42"/>
      <c r="X515" s="42"/>
      <c r="Y515" s="42"/>
      <c r="Z515" s="42"/>
      <c r="AA515" s="42"/>
    </row>
    <row r="516">
      <c r="A516" s="309"/>
      <c r="B516" s="310"/>
      <c r="C516" s="265"/>
      <c r="D516" s="263"/>
      <c r="E516" s="307"/>
      <c r="F516" s="309"/>
      <c r="G516" s="315"/>
      <c r="H516" s="316"/>
      <c r="I516" s="271"/>
      <c r="J516" s="270" t="s">
        <v>111</v>
      </c>
      <c r="K516" s="307"/>
      <c r="L516" s="306"/>
      <c r="M516" s="307"/>
      <c r="N516" s="42"/>
      <c r="O516" s="42"/>
      <c r="P516" s="42"/>
      <c r="Q516" s="42"/>
      <c r="R516" s="42"/>
      <c r="S516" s="42"/>
      <c r="T516" s="42"/>
      <c r="U516" s="42"/>
      <c r="V516" s="42"/>
      <c r="W516" s="42"/>
      <c r="X516" s="42"/>
      <c r="Y516" s="42"/>
      <c r="Z516" s="42"/>
      <c r="AA516" s="42"/>
    </row>
    <row r="517">
      <c r="A517" s="309"/>
      <c r="B517" s="310"/>
      <c r="C517" s="265"/>
      <c r="D517" s="263"/>
      <c r="E517" s="307"/>
      <c r="F517" s="309"/>
      <c r="G517" s="315"/>
      <c r="H517" s="316"/>
      <c r="I517" s="271"/>
      <c r="J517" s="270" t="s">
        <v>111</v>
      </c>
      <c r="K517" s="307"/>
      <c r="L517" s="306"/>
      <c r="M517" s="307"/>
      <c r="N517" s="42"/>
      <c r="O517" s="42"/>
      <c r="P517" s="42"/>
      <c r="Q517" s="42"/>
      <c r="R517" s="42"/>
      <c r="S517" s="42"/>
      <c r="T517" s="42"/>
      <c r="U517" s="42"/>
      <c r="V517" s="42"/>
      <c r="W517" s="42"/>
      <c r="X517" s="42"/>
      <c r="Y517" s="42"/>
      <c r="Z517" s="42"/>
      <c r="AA517" s="42"/>
    </row>
    <row r="518">
      <c r="A518" s="309"/>
      <c r="B518" s="310"/>
      <c r="C518" s="265"/>
      <c r="D518" s="263"/>
      <c r="E518" s="307"/>
      <c r="F518" s="309"/>
      <c r="G518" s="315"/>
      <c r="H518" s="316"/>
      <c r="I518" s="271"/>
      <c r="J518" s="270" t="s">
        <v>111</v>
      </c>
      <c r="K518" s="307"/>
      <c r="L518" s="306"/>
      <c r="M518" s="307"/>
      <c r="N518" s="42"/>
      <c r="O518" s="42"/>
      <c r="P518" s="42"/>
      <c r="Q518" s="42"/>
      <c r="R518" s="42"/>
      <c r="S518" s="42"/>
      <c r="T518" s="42"/>
      <c r="U518" s="42"/>
      <c r="V518" s="42"/>
      <c r="W518" s="42"/>
      <c r="X518" s="42"/>
      <c r="Y518" s="42"/>
      <c r="Z518" s="42"/>
      <c r="AA518" s="42"/>
    </row>
    <row r="519">
      <c r="A519" s="309"/>
      <c r="B519" s="310"/>
      <c r="C519" s="265"/>
      <c r="D519" s="263"/>
      <c r="E519" s="307"/>
      <c r="F519" s="309"/>
      <c r="G519" s="315"/>
      <c r="H519" s="316"/>
      <c r="I519" s="271"/>
      <c r="J519" s="270" t="s">
        <v>111</v>
      </c>
      <c r="K519" s="307"/>
      <c r="L519" s="306"/>
      <c r="M519" s="307"/>
      <c r="N519" s="42"/>
      <c r="O519" s="42"/>
      <c r="P519" s="42"/>
      <c r="Q519" s="42"/>
      <c r="R519" s="42"/>
      <c r="S519" s="42"/>
      <c r="T519" s="42"/>
      <c r="U519" s="42"/>
      <c r="V519" s="42"/>
      <c r="W519" s="42"/>
      <c r="X519" s="42"/>
      <c r="Y519" s="42"/>
      <c r="Z519" s="42"/>
      <c r="AA519" s="42"/>
    </row>
    <row r="520">
      <c r="A520" s="309"/>
      <c r="B520" s="310"/>
      <c r="C520" s="265"/>
      <c r="D520" s="263"/>
      <c r="E520" s="307"/>
      <c r="F520" s="309"/>
      <c r="G520" s="315"/>
      <c r="H520" s="316"/>
      <c r="I520" s="271"/>
      <c r="J520" s="270" t="s">
        <v>111</v>
      </c>
      <c r="K520" s="307"/>
      <c r="L520" s="306"/>
      <c r="M520" s="307"/>
      <c r="N520" s="42"/>
      <c r="O520" s="42"/>
      <c r="P520" s="42"/>
      <c r="Q520" s="42"/>
      <c r="R520" s="42"/>
      <c r="S520" s="42"/>
      <c r="T520" s="42"/>
      <c r="U520" s="42"/>
      <c r="V520" s="42"/>
      <c r="W520" s="42"/>
      <c r="X520" s="42"/>
      <c r="Y520" s="42"/>
      <c r="Z520" s="42"/>
      <c r="AA520" s="42"/>
    </row>
    <row r="521">
      <c r="A521" s="309"/>
      <c r="B521" s="310"/>
      <c r="C521" s="265"/>
      <c r="D521" s="263"/>
      <c r="E521" s="307"/>
      <c r="F521" s="309"/>
      <c r="G521" s="315"/>
      <c r="H521" s="316"/>
      <c r="I521" s="271"/>
      <c r="J521" s="270" t="s">
        <v>111</v>
      </c>
      <c r="K521" s="307"/>
      <c r="L521" s="306"/>
      <c r="M521" s="307"/>
      <c r="N521" s="42"/>
      <c r="O521" s="42"/>
      <c r="P521" s="42"/>
      <c r="Q521" s="42"/>
      <c r="R521" s="42"/>
      <c r="S521" s="42"/>
      <c r="T521" s="42"/>
      <c r="U521" s="42"/>
      <c r="V521" s="42"/>
      <c r="W521" s="42"/>
      <c r="X521" s="42"/>
      <c r="Y521" s="42"/>
      <c r="Z521" s="42"/>
      <c r="AA521" s="42"/>
    </row>
    <row r="522">
      <c r="A522" s="309"/>
      <c r="B522" s="310"/>
      <c r="C522" s="265"/>
      <c r="D522" s="263"/>
      <c r="E522" s="307"/>
      <c r="F522" s="309"/>
      <c r="G522" s="315"/>
      <c r="H522" s="316"/>
      <c r="I522" s="271"/>
      <c r="J522" s="270" t="s">
        <v>111</v>
      </c>
      <c r="K522" s="307"/>
      <c r="L522" s="306"/>
      <c r="M522" s="307"/>
      <c r="N522" s="42"/>
      <c r="O522" s="42"/>
      <c r="P522" s="42"/>
      <c r="Q522" s="42"/>
      <c r="R522" s="42"/>
      <c r="S522" s="42"/>
      <c r="T522" s="42"/>
      <c r="U522" s="42"/>
      <c r="V522" s="42"/>
      <c r="W522" s="42"/>
      <c r="X522" s="42"/>
      <c r="Y522" s="42"/>
      <c r="Z522" s="42"/>
      <c r="AA522" s="42"/>
    </row>
    <row r="523">
      <c r="A523" s="309"/>
      <c r="B523" s="310"/>
      <c r="C523" s="265"/>
      <c r="D523" s="263"/>
      <c r="E523" s="307"/>
      <c r="F523" s="309"/>
      <c r="G523" s="315"/>
      <c r="H523" s="316"/>
      <c r="I523" s="271"/>
      <c r="J523" s="270" t="s">
        <v>111</v>
      </c>
      <c r="K523" s="307"/>
      <c r="L523" s="306"/>
      <c r="M523" s="307"/>
      <c r="N523" s="42"/>
      <c r="O523" s="42"/>
      <c r="P523" s="42"/>
      <c r="Q523" s="42"/>
      <c r="R523" s="42"/>
      <c r="S523" s="42"/>
      <c r="T523" s="42"/>
      <c r="U523" s="42"/>
      <c r="V523" s="42"/>
      <c r="W523" s="42"/>
      <c r="X523" s="42"/>
      <c r="Y523" s="42"/>
      <c r="Z523" s="42"/>
      <c r="AA523" s="42"/>
    </row>
    <row r="524">
      <c r="A524" s="309"/>
      <c r="B524" s="310"/>
      <c r="C524" s="265"/>
      <c r="D524" s="263"/>
      <c r="E524" s="307"/>
      <c r="F524" s="309"/>
      <c r="G524" s="315"/>
      <c r="H524" s="316"/>
      <c r="I524" s="271"/>
      <c r="J524" s="270" t="s">
        <v>111</v>
      </c>
      <c r="K524" s="307"/>
      <c r="L524" s="306"/>
      <c r="M524" s="307"/>
      <c r="N524" s="42"/>
      <c r="O524" s="42"/>
      <c r="P524" s="42"/>
      <c r="Q524" s="42"/>
      <c r="R524" s="42"/>
      <c r="S524" s="42"/>
      <c r="T524" s="42"/>
      <c r="U524" s="42"/>
      <c r="V524" s="42"/>
      <c r="W524" s="42"/>
      <c r="X524" s="42"/>
      <c r="Y524" s="42"/>
      <c r="Z524" s="42"/>
      <c r="AA524" s="42"/>
    </row>
    <row r="525">
      <c r="A525" s="309"/>
      <c r="B525" s="310"/>
      <c r="C525" s="265"/>
      <c r="D525" s="263"/>
      <c r="E525" s="307"/>
      <c r="F525" s="309"/>
      <c r="G525" s="315"/>
      <c r="H525" s="316"/>
      <c r="I525" s="271"/>
      <c r="J525" s="270" t="s">
        <v>111</v>
      </c>
      <c r="K525" s="307"/>
      <c r="L525" s="306"/>
      <c r="M525" s="307"/>
      <c r="N525" s="42"/>
      <c r="O525" s="42"/>
      <c r="P525" s="42"/>
      <c r="Q525" s="42"/>
      <c r="R525" s="42"/>
      <c r="S525" s="42"/>
      <c r="T525" s="42"/>
      <c r="U525" s="42"/>
      <c r="V525" s="42"/>
      <c r="W525" s="42"/>
      <c r="X525" s="42"/>
      <c r="Y525" s="42"/>
      <c r="Z525" s="42"/>
      <c r="AA525" s="42"/>
    </row>
    <row r="526">
      <c r="A526" s="317"/>
      <c r="B526" s="318"/>
      <c r="C526" s="319"/>
      <c r="D526" s="187"/>
      <c r="E526" s="187"/>
      <c r="F526" s="187"/>
      <c r="G526" s="320"/>
      <c r="H526" s="187"/>
      <c r="I526" s="321"/>
      <c r="J526" s="270" t="s">
        <v>111</v>
      </c>
      <c r="K526" s="185"/>
      <c r="L526" s="322"/>
      <c r="M526" s="42"/>
      <c r="N526" s="42"/>
      <c r="O526" s="42"/>
      <c r="P526" s="42"/>
      <c r="Q526" s="42"/>
      <c r="R526" s="42"/>
      <c r="S526" s="42"/>
      <c r="T526" s="42"/>
      <c r="U526" s="42"/>
      <c r="V526" s="42"/>
      <c r="W526" s="42"/>
      <c r="X526" s="42"/>
      <c r="Y526" s="42"/>
      <c r="Z526" s="42"/>
      <c r="AA526" s="42"/>
    </row>
    <row r="527">
      <c r="A527" s="317"/>
      <c r="B527" s="318"/>
      <c r="C527" s="319"/>
      <c r="D527" s="187"/>
      <c r="E527" s="187"/>
      <c r="F527" s="187"/>
      <c r="G527" s="320"/>
      <c r="H527" s="187"/>
      <c r="I527" s="321"/>
      <c r="J527" s="270" t="s">
        <v>111</v>
      </c>
      <c r="K527" s="185"/>
      <c r="L527" s="322"/>
      <c r="M527" s="42"/>
      <c r="N527" s="42"/>
      <c r="O527" s="42"/>
      <c r="P527" s="42"/>
      <c r="Q527" s="42"/>
      <c r="R527" s="42"/>
      <c r="S527" s="42"/>
      <c r="T527" s="42"/>
      <c r="U527" s="42"/>
      <c r="V527" s="42"/>
      <c r="W527" s="42"/>
      <c r="X527" s="42"/>
      <c r="Y527" s="42"/>
      <c r="Z527" s="42"/>
      <c r="AA527" s="42"/>
    </row>
    <row r="528">
      <c r="A528" s="317"/>
      <c r="B528" s="318"/>
      <c r="C528" s="319"/>
      <c r="D528" s="187"/>
      <c r="E528" s="187"/>
      <c r="F528" s="187"/>
      <c r="G528" s="320"/>
      <c r="H528" s="187"/>
      <c r="I528" s="321"/>
      <c r="J528" s="270" t="s">
        <v>111</v>
      </c>
      <c r="K528" s="185"/>
      <c r="L528" s="322"/>
      <c r="M528" s="42"/>
      <c r="N528" s="42"/>
      <c r="O528" s="42"/>
      <c r="P528" s="42"/>
      <c r="Q528" s="42"/>
      <c r="R528" s="42"/>
      <c r="S528" s="42"/>
      <c r="T528" s="42"/>
      <c r="U528" s="42"/>
      <c r="V528" s="42"/>
      <c r="W528" s="42"/>
      <c r="X528" s="42"/>
      <c r="Y528" s="42"/>
      <c r="Z528" s="42"/>
      <c r="AA528" s="42"/>
    </row>
    <row r="529">
      <c r="A529" s="317"/>
      <c r="B529" s="318"/>
      <c r="C529" s="319"/>
      <c r="D529" s="187"/>
      <c r="E529" s="187"/>
      <c r="F529" s="187"/>
      <c r="G529" s="320"/>
      <c r="H529" s="187"/>
      <c r="I529" s="321"/>
      <c r="J529" s="270" t="s">
        <v>111</v>
      </c>
      <c r="K529" s="185"/>
      <c r="L529" s="322"/>
      <c r="M529" s="42"/>
      <c r="N529" s="42"/>
      <c r="O529" s="42"/>
      <c r="P529" s="42"/>
      <c r="Q529" s="42"/>
      <c r="R529" s="42"/>
      <c r="S529" s="42"/>
      <c r="T529" s="42"/>
      <c r="U529" s="42"/>
      <c r="V529" s="42"/>
      <c r="W529" s="42"/>
      <c r="X529" s="42"/>
      <c r="Y529" s="42"/>
      <c r="Z529" s="42"/>
      <c r="AA529" s="42"/>
    </row>
    <row r="530">
      <c r="A530" s="317"/>
      <c r="B530" s="318"/>
      <c r="C530" s="319"/>
      <c r="D530" s="187"/>
      <c r="E530" s="187"/>
      <c r="F530" s="187"/>
      <c r="G530" s="320"/>
      <c r="H530" s="187"/>
      <c r="I530" s="321"/>
      <c r="J530" s="270" t="s">
        <v>111</v>
      </c>
      <c r="K530" s="185"/>
      <c r="L530" s="322"/>
      <c r="M530" s="42"/>
      <c r="N530" s="42"/>
      <c r="O530" s="42"/>
      <c r="P530" s="42"/>
      <c r="Q530" s="42"/>
      <c r="R530" s="42"/>
      <c r="S530" s="42"/>
      <c r="T530" s="42"/>
      <c r="U530" s="42"/>
      <c r="V530" s="42"/>
      <c r="W530" s="42"/>
      <c r="X530" s="42"/>
      <c r="Y530" s="42"/>
      <c r="Z530" s="42"/>
      <c r="AA530" s="42"/>
    </row>
    <row r="531">
      <c r="A531" s="317"/>
      <c r="B531" s="318"/>
      <c r="C531" s="319"/>
      <c r="D531" s="187"/>
      <c r="E531" s="187"/>
      <c r="F531" s="187"/>
      <c r="G531" s="320"/>
      <c r="H531" s="187"/>
      <c r="I531" s="321"/>
      <c r="J531" s="270" t="s">
        <v>111</v>
      </c>
      <c r="K531" s="185"/>
      <c r="L531" s="322"/>
      <c r="M531" s="42"/>
      <c r="N531" s="42"/>
      <c r="O531" s="42"/>
      <c r="P531" s="42"/>
      <c r="Q531" s="42"/>
      <c r="R531" s="42"/>
      <c r="S531" s="42"/>
      <c r="T531" s="42"/>
      <c r="U531" s="42"/>
      <c r="V531" s="42"/>
      <c r="W531" s="42"/>
      <c r="X531" s="42"/>
      <c r="Y531" s="42"/>
      <c r="Z531" s="42"/>
      <c r="AA531" s="42"/>
    </row>
    <row r="532">
      <c r="A532" s="317"/>
      <c r="B532" s="318"/>
      <c r="C532" s="319"/>
      <c r="D532" s="187"/>
      <c r="E532" s="187"/>
      <c r="F532" s="187"/>
      <c r="G532" s="320"/>
      <c r="H532" s="187"/>
      <c r="I532" s="321"/>
      <c r="J532" s="270" t="s">
        <v>111</v>
      </c>
      <c r="K532" s="185"/>
      <c r="L532" s="322"/>
      <c r="M532" s="42"/>
      <c r="N532" s="42"/>
      <c r="O532" s="42"/>
      <c r="P532" s="42"/>
      <c r="Q532" s="42"/>
      <c r="R532" s="42"/>
      <c r="S532" s="42"/>
      <c r="T532" s="42"/>
      <c r="U532" s="42"/>
      <c r="V532" s="42"/>
      <c r="W532" s="42"/>
      <c r="X532" s="42"/>
      <c r="Y532" s="42"/>
      <c r="Z532" s="42"/>
      <c r="AA532" s="42"/>
    </row>
    <row r="533">
      <c r="A533" s="317"/>
      <c r="B533" s="318"/>
      <c r="C533" s="319"/>
      <c r="D533" s="187"/>
      <c r="E533" s="187"/>
      <c r="F533" s="187"/>
      <c r="G533" s="320"/>
      <c r="H533" s="187"/>
      <c r="I533" s="321"/>
      <c r="J533" s="270" t="s">
        <v>111</v>
      </c>
      <c r="K533" s="185"/>
      <c r="L533" s="322"/>
      <c r="M533" s="42"/>
      <c r="N533" s="42"/>
      <c r="O533" s="42"/>
      <c r="P533" s="42"/>
      <c r="Q533" s="42"/>
      <c r="R533" s="42"/>
      <c r="S533" s="42"/>
      <c r="T533" s="42"/>
      <c r="U533" s="42"/>
      <c r="V533" s="42"/>
      <c r="W533" s="42"/>
      <c r="X533" s="42"/>
      <c r="Y533" s="42"/>
      <c r="Z533" s="42"/>
      <c r="AA533" s="42"/>
    </row>
    <row r="534">
      <c r="A534" s="317"/>
      <c r="B534" s="318"/>
      <c r="C534" s="319"/>
      <c r="D534" s="187"/>
      <c r="E534" s="187"/>
      <c r="F534" s="187"/>
      <c r="G534" s="320"/>
      <c r="H534" s="187"/>
      <c r="I534" s="321"/>
      <c r="J534" s="270" t="s">
        <v>111</v>
      </c>
      <c r="K534" s="185"/>
      <c r="L534" s="322"/>
      <c r="M534" s="42"/>
      <c r="N534" s="42"/>
      <c r="O534" s="42"/>
      <c r="P534" s="42"/>
      <c r="Q534" s="42"/>
      <c r="R534" s="42"/>
      <c r="S534" s="42"/>
      <c r="T534" s="42"/>
      <c r="U534" s="42"/>
      <c r="V534" s="42"/>
      <c r="W534" s="42"/>
      <c r="X534" s="42"/>
      <c r="Y534" s="42"/>
      <c r="Z534" s="42"/>
      <c r="AA534" s="42"/>
    </row>
    <row r="535">
      <c r="A535" s="317"/>
      <c r="B535" s="318"/>
      <c r="C535" s="319"/>
      <c r="D535" s="187"/>
      <c r="E535" s="187"/>
      <c r="F535" s="187"/>
      <c r="G535" s="320"/>
      <c r="H535" s="187"/>
      <c r="I535" s="321"/>
      <c r="J535" s="270" t="s">
        <v>111</v>
      </c>
      <c r="K535" s="185"/>
      <c r="L535" s="322"/>
      <c r="M535" s="42"/>
      <c r="N535" s="42"/>
      <c r="O535" s="42"/>
      <c r="P535" s="42"/>
      <c r="Q535" s="42"/>
      <c r="R535" s="42"/>
      <c r="S535" s="42"/>
      <c r="T535" s="42"/>
      <c r="U535" s="42"/>
      <c r="V535" s="42"/>
      <c r="W535" s="42"/>
      <c r="X535" s="42"/>
      <c r="Y535" s="42"/>
      <c r="Z535" s="42"/>
      <c r="AA535" s="42"/>
    </row>
    <row r="536">
      <c r="A536" s="317"/>
      <c r="B536" s="318"/>
      <c r="C536" s="319"/>
      <c r="D536" s="187"/>
      <c r="E536" s="187"/>
      <c r="F536" s="187"/>
      <c r="G536" s="320"/>
      <c r="H536" s="187"/>
      <c r="I536" s="321"/>
      <c r="J536" s="270" t="s">
        <v>111</v>
      </c>
      <c r="K536" s="185"/>
      <c r="L536" s="322"/>
      <c r="M536" s="42"/>
      <c r="N536" s="42"/>
      <c r="O536" s="42"/>
      <c r="P536" s="42"/>
      <c r="Q536" s="42"/>
      <c r="R536" s="42"/>
      <c r="S536" s="42"/>
      <c r="T536" s="42"/>
      <c r="U536" s="42"/>
      <c r="V536" s="42"/>
      <c r="W536" s="42"/>
      <c r="X536" s="42"/>
      <c r="Y536" s="42"/>
      <c r="Z536" s="42"/>
      <c r="AA536" s="42"/>
    </row>
    <row r="537">
      <c r="A537" s="317"/>
      <c r="B537" s="318"/>
      <c r="C537" s="319"/>
      <c r="D537" s="187"/>
      <c r="E537" s="187"/>
      <c r="F537" s="187"/>
      <c r="G537" s="320"/>
      <c r="H537" s="187"/>
      <c r="I537" s="321"/>
      <c r="J537" s="270" t="s">
        <v>111</v>
      </c>
      <c r="K537" s="185"/>
      <c r="L537" s="322"/>
      <c r="M537" s="42"/>
      <c r="N537" s="42"/>
      <c r="O537" s="42"/>
      <c r="P537" s="42"/>
      <c r="Q537" s="42"/>
      <c r="R537" s="42"/>
      <c r="S537" s="42"/>
      <c r="T537" s="42"/>
      <c r="U537" s="42"/>
      <c r="V537" s="42"/>
      <c r="W537" s="42"/>
      <c r="X537" s="42"/>
      <c r="Y537" s="42"/>
      <c r="Z537" s="42"/>
      <c r="AA537" s="42"/>
    </row>
    <row r="538">
      <c r="A538" s="317"/>
      <c r="B538" s="318"/>
      <c r="C538" s="319"/>
      <c r="D538" s="187"/>
      <c r="E538" s="187"/>
      <c r="F538" s="187"/>
      <c r="G538" s="320"/>
      <c r="H538" s="187"/>
      <c r="I538" s="321"/>
      <c r="J538" s="270" t="s">
        <v>111</v>
      </c>
      <c r="K538" s="185"/>
      <c r="L538" s="322"/>
      <c r="M538" s="42"/>
      <c r="N538" s="42"/>
      <c r="O538" s="42"/>
      <c r="P538" s="42"/>
      <c r="Q538" s="42"/>
      <c r="R538" s="42"/>
      <c r="S538" s="42"/>
      <c r="T538" s="42"/>
      <c r="U538" s="42"/>
      <c r="V538" s="42"/>
      <c r="W538" s="42"/>
      <c r="X538" s="42"/>
      <c r="Y538" s="42"/>
      <c r="Z538" s="42"/>
      <c r="AA538" s="42"/>
    </row>
    <row r="539">
      <c r="A539" s="317"/>
      <c r="B539" s="318"/>
      <c r="C539" s="319"/>
      <c r="D539" s="187"/>
      <c r="E539" s="187"/>
      <c r="F539" s="187"/>
      <c r="G539" s="320"/>
      <c r="H539" s="187"/>
      <c r="I539" s="321"/>
      <c r="J539" s="270" t="s">
        <v>111</v>
      </c>
      <c r="K539" s="185"/>
      <c r="L539" s="322"/>
      <c r="M539" s="42"/>
      <c r="N539" s="42"/>
      <c r="O539" s="42"/>
      <c r="P539" s="42"/>
      <c r="Q539" s="42"/>
      <c r="R539" s="42"/>
      <c r="S539" s="42"/>
      <c r="T539" s="42"/>
      <c r="U539" s="42"/>
      <c r="V539" s="42"/>
      <c r="W539" s="42"/>
      <c r="X539" s="42"/>
      <c r="Y539" s="42"/>
      <c r="Z539" s="42"/>
      <c r="AA539" s="42"/>
    </row>
    <row r="540">
      <c r="A540" s="317"/>
      <c r="B540" s="318"/>
      <c r="C540" s="319"/>
      <c r="D540" s="187"/>
      <c r="E540" s="187"/>
      <c r="F540" s="187"/>
      <c r="G540" s="320"/>
      <c r="H540" s="187"/>
      <c r="I540" s="321"/>
      <c r="J540" s="270" t="s">
        <v>111</v>
      </c>
      <c r="K540" s="185"/>
      <c r="L540" s="322"/>
      <c r="M540" s="42"/>
      <c r="N540" s="42"/>
      <c r="O540" s="42"/>
      <c r="P540" s="42"/>
      <c r="Q540" s="42"/>
      <c r="R540" s="42"/>
      <c r="S540" s="42"/>
      <c r="T540" s="42"/>
      <c r="U540" s="42"/>
      <c r="V540" s="42"/>
      <c r="W540" s="42"/>
      <c r="X540" s="42"/>
      <c r="Y540" s="42"/>
      <c r="Z540" s="42"/>
      <c r="AA540" s="42"/>
    </row>
    <row r="541">
      <c r="A541" s="317"/>
      <c r="B541" s="318"/>
      <c r="C541" s="319"/>
      <c r="D541" s="187"/>
      <c r="E541" s="187"/>
      <c r="F541" s="187"/>
      <c r="G541" s="320"/>
      <c r="H541" s="187"/>
      <c r="I541" s="321"/>
      <c r="J541" s="270" t="s">
        <v>111</v>
      </c>
      <c r="K541" s="185"/>
      <c r="L541" s="322"/>
      <c r="M541" s="42"/>
      <c r="N541" s="42"/>
      <c r="O541" s="42"/>
      <c r="P541" s="42"/>
      <c r="Q541" s="42"/>
      <c r="R541" s="42"/>
      <c r="S541" s="42"/>
      <c r="T541" s="42"/>
      <c r="U541" s="42"/>
      <c r="V541" s="42"/>
      <c r="W541" s="42"/>
      <c r="X541" s="42"/>
      <c r="Y541" s="42"/>
      <c r="Z541" s="42"/>
      <c r="AA541" s="42"/>
    </row>
    <row r="542">
      <c r="A542" s="317"/>
      <c r="B542" s="318"/>
      <c r="C542" s="319"/>
      <c r="D542" s="187"/>
      <c r="E542" s="187"/>
      <c r="F542" s="187"/>
      <c r="G542" s="320"/>
      <c r="H542" s="187"/>
      <c r="I542" s="321"/>
      <c r="J542" s="270" t="s">
        <v>111</v>
      </c>
      <c r="K542" s="185"/>
      <c r="L542" s="322"/>
      <c r="M542" s="42"/>
      <c r="N542" s="42"/>
      <c r="O542" s="42"/>
      <c r="P542" s="42"/>
      <c r="Q542" s="42"/>
      <c r="R542" s="42"/>
      <c r="S542" s="42"/>
      <c r="T542" s="42"/>
      <c r="U542" s="42"/>
      <c r="V542" s="42"/>
      <c r="W542" s="42"/>
      <c r="X542" s="42"/>
      <c r="Y542" s="42"/>
      <c r="Z542" s="42"/>
      <c r="AA542" s="42"/>
    </row>
    <row r="543">
      <c r="A543" s="317"/>
      <c r="B543" s="318"/>
      <c r="C543" s="319"/>
      <c r="D543" s="187"/>
      <c r="E543" s="187"/>
      <c r="F543" s="187"/>
      <c r="G543" s="320"/>
      <c r="H543" s="187"/>
      <c r="I543" s="321"/>
      <c r="J543" s="270" t="s">
        <v>111</v>
      </c>
      <c r="K543" s="185"/>
      <c r="L543" s="322"/>
      <c r="M543" s="42"/>
      <c r="N543" s="42"/>
      <c r="O543" s="42"/>
      <c r="P543" s="42"/>
      <c r="Q543" s="42"/>
      <c r="R543" s="42"/>
      <c r="S543" s="42"/>
      <c r="T543" s="42"/>
      <c r="U543" s="42"/>
      <c r="V543" s="42"/>
      <c r="W543" s="42"/>
      <c r="X543" s="42"/>
      <c r="Y543" s="42"/>
      <c r="Z543" s="42"/>
      <c r="AA543" s="42"/>
    </row>
    <row r="544">
      <c r="A544" s="317"/>
      <c r="B544" s="318"/>
      <c r="C544" s="319"/>
      <c r="D544" s="187"/>
      <c r="E544" s="187"/>
      <c r="F544" s="187"/>
      <c r="G544" s="320"/>
      <c r="H544" s="187"/>
      <c r="I544" s="321"/>
      <c r="J544" s="270" t="s">
        <v>111</v>
      </c>
      <c r="K544" s="185"/>
      <c r="L544" s="322"/>
      <c r="M544" s="42"/>
      <c r="N544" s="42"/>
      <c r="O544" s="42"/>
      <c r="P544" s="42"/>
      <c r="Q544" s="42"/>
      <c r="R544" s="42"/>
      <c r="S544" s="42"/>
      <c r="T544" s="42"/>
      <c r="U544" s="42"/>
      <c r="V544" s="42"/>
      <c r="W544" s="42"/>
      <c r="X544" s="42"/>
      <c r="Y544" s="42"/>
      <c r="Z544" s="42"/>
      <c r="AA544" s="42"/>
    </row>
    <row r="545">
      <c r="A545" s="317"/>
      <c r="B545" s="318"/>
      <c r="C545" s="319"/>
      <c r="D545" s="187"/>
      <c r="E545" s="187"/>
      <c r="F545" s="187"/>
      <c r="G545" s="320"/>
      <c r="H545" s="187"/>
      <c r="I545" s="321"/>
      <c r="J545" s="270" t="s">
        <v>111</v>
      </c>
      <c r="K545" s="185"/>
      <c r="L545" s="322"/>
      <c r="M545" s="42"/>
      <c r="N545" s="42"/>
      <c r="O545" s="42"/>
      <c r="P545" s="42"/>
      <c r="Q545" s="42"/>
      <c r="R545" s="42"/>
      <c r="S545" s="42"/>
      <c r="T545" s="42"/>
      <c r="U545" s="42"/>
      <c r="V545" s="42"/>
      <c r="W545" s="42"/>
      <c r="X545" s="42"/>
      <c r="Y545" s="42"/>
      <c r="Z545" s="42"/>
      <c r="AA545" s="42"/>
    </row>
    <row r="546">
      <c r="A546" s="317"/>
      <c r="B546" s="318"/>
      <c r="C546" s="319"/>
      <c r="D546" s="187"/>
      <c r="E546" s="187"/>
      <c r="F546" s="187"/>
      <c r="G546" s="320"/>
      <c r="H546" s="187"/>
      <c r="I546" s="321"/>
      <c r="J546" s="270" t="s">
        <v>111</v>
      </c>
      <c r="K546" s="185"/>
      <c r="L546" s="322"/>
      <c r="M546" s="42"/>
      <c r="N546" s="42"/>
      <c r="O546" s="42"/>
      <c r="P546" s="42"/>
      <c r="Q546" s="42"/>
      <c r="R546" s="42"/>
      <c r="S546" s="42"/>
      <c r="T546" s="42"/>
      <c r="U546" s="42"/>
      <c r="V546" s="42"/>
      <c r="W546" s="42"/>
      <c r="X546" s="42"/>
      <c r="Y546" s="42"/>
      <c r="Z546" s="42"/>
      <c r="AA546" s="42"/>
    </row>
    <row r="547">
      <c r="A547" s="317"/>
      <c r="B547" s="318"/>
      <c r="C547" s="319"/>
      <c r="D547" s="187"/>
      <c r="E547" s="187"/>
      <c r="F547" s="187"/>
      <c r="G547" s="320"/>
      <c r="H547" s="187"/>
      <c r="I547" s="321"/>
      <c r="J547" s="270" t="s">
        <v>111</v>
      </c>
      <c r="K547" s="185"/>
      <c r="L547" s="322"/>
      <c r="M547" s="42"/>
      <c r="N547" s="42"/>
      <c r="O547" s="42"/>
      <c r="P547" s="42"/>
      <c r="Q547" s="42"/>
      <c r="R547" s="42"/>
      <c r="S547" s="42"/>
      <c r="T547" s="42"/>
      <c r="U547" s="42"/>
      <c r="V547" s="42"/>
      <c r="W547" s="42"/>
      <c r="X547" s="42"/>
      <c r="Y547" s="42"/>
      <c r="Z547" s="42"/>
      <c r="AA547" s="42"/>
    </row>
    <row r="548">
      <c r="A548" s="317"/>
      <c r="B548" s="318"/>
      <c r="C548" s="319"/>
      <c r="D548" s="187"/>
      <c r="E548" s="187"/>
      <c r="F548" s="187"/>
      <c r="G548" s="320"/>
      <c r="H548" s="187"/>
      <c r="I548" s="321"/>
      <c r="J548" s="270" t="s">
        <v>111</v>
      </c>
      <c r="K548" s="185"/>
      <c r="L548" s="322"/>
      <c r="M548" s="42"/>
      <c r="N548" s="42"/>
      <c r="O548" s="42"/>
      <c r="P548" s="42"/>
      <c r="Q548" s="42"/>
      <c r="R548" s="42"/>
      <c r="S548" s="42"/>
      <c r="T548" s="42"/>
      <c r="U548" s="42"/>
      <c r="V548" s="42"/>
      <c r="W548" s="42"/>
      <c r="X548" s="42"/>
      <c r="Y548" s="42"/>
      <c r="Z548" s="42"/>
      <c r="AA548" s="42"/>
    </row>
    <row r="549">
      <c r="A549" s="317"/>
      <c r="B549" s="318"/>
      <c r="C549" s="319"/>
      <c r="D549" s="187"/>
      <c r="E549" s="187"/>
      <c r="F549" s="187"/>
      <c r="G549" s="320"/>
      <c r="H549" s="187"/>
      <c r="I549" s="321"/>
      <c r="J549" s="270" t="s">
        <v>111</v>
      </c>
      <c r="K549" s="185"/>
      <c r="L549" s="322"/>
      <c r="M549" s="42"/>
      <c r="N549" s="42"/>
      <c r="O549" s="42"/>
      <c r="P549" s="42"/>
      <c r="Q549" s="42"/>
      <c r="R549" s="42"/>
      <c r="S549" s="42"/>
      <c r="T549" s="42"/>
      <c r="U549" s="42"/>
      <c r="V549" s="42"/>
      <c r="W549" s="42"/>
      <c r="X549" s="42"/>
      <c r="Y549" s="42"/>
      <c r="Z549" s="42"/>
      <c r="AA549" s="42"/>
    </row>
    <row r="550">
      <c r="A550" s="317"/>
      <c r="B550" s="318"/>
      <c r="C550" s="319"/>
      <c r="D550" s="187"/>
      <c r="E550" s="187"/>
      <c r="F550" s="187"/>
      <c r="G550" s="320"/>
      <c r="H550" s="187"/>
      <c r="I550" s="321"/>
      <c r="J550" s="270" t="s">
        <v>111</v>
      </c>
      <c r="K550" s="185"/>
      <c r="L550" s="322"/>
      <c r="M550" s="42"/>
      <c r="N550" s="42"/>
      <c r="O550" s="42"/>
      <c r="P550" s="42"/>
      <c r="Q550" s="42"/>
      <c r="R550" s="42"/>
      <c r="S550" s="42"/>
      <c r="T550" s="42"/>
      <c r="U550" s="42"/>
      <c r="V550" s="42"/>
      <c r="W550" s="42"/>
      <c r="X550" s="42"/>
      <c r="Y550" s="42"/>
      <c r="Z550" s="42"/>
      <c r="AA550" s="42"/>
    </row>
    <row r="551">
      <c r="A551" s="317"/>
      <c r="B551" s="318"/>
      <c r="C551" s="319"/>
      <c r="D551" s="187"/>
      <c r="E551" s="187"/>
      <c r="F551" s="187"/>
      <c r="G551" s="320"/>
      <c r="H551" s="187"/>
      <c r="I551" s="321"/>
      <c r="J551" s="270" t="s">
        <v>111</v>
      </c>
      <c r="K551" s="185"/>
      <c r="L551" s="322"/>
      <c r="M551" s="42"/>
      <c r="N551" s="42"/>
      <c r="O551" s="42"/>
      <c r="P551" s="42"/>
      <c r="Q551" s="42"/>
      <c r="R551" s="42"/>
      <c r="S551" s="42"/>
      <c r="T551" s="42"/>
      <c r="U551" s="42"/>
      <c r="V551" s="42"/>
      <c r="W551" s="42"/>
      <c r="X551" s="42"/>
      <c r="Y551" s="42"/>
      <c r="Z551" s="42"/>
      <c r="AA551" s="42"/>
    </row>
    <row r="552">
      <c r="A552" s="317"/>
      <c r="B552" s="318"/>
      <c r="C552" s="319"/>
      <c r="D552" s="187"/>
      <c r="E552" s="187"/>
      <c r="F552" s="187"/>
      <c r="G552" s="320"/>
      <c r="H552" s="187"/>
      <c r="I552" s="321"/>
      <c r="J552" s="270" t="s">
        <v>111</v>
      </c>
      <c r="K552" s="185"/>
      <c r="L552" s="322"/>
      <c r="M552" s="42"/>
      <c r="N552" s="42"/>
      <c r="O552" s="42"/>
      <c r="P552" s="42"/>
      <c r="Q552" s="42"/>
      <c r="R552" s="42"/>
      <c r="S552" s="42"/>
      <c r="T552" s="42"/>
      <c r="U552" s="42"/>
      <c r="V552" s="42"/>
      <c r="W552" s="42"/>
      <c r="X552" s="42"/>
      <c r="Y552" s="42"/>
      <c r="Z552" s="42"/>
      <c r="AA552" s="42"/>
    </row>
    <row r="553">
      <c r="A553" s="317"/>
      <c r="B553" s="318"/>
      <c r="C553" s="319"/>
      <c r="D553" s="187"/>
      <c r="E553" s="187"/>
      <c r="F553" s="187"/>
      <c r="G553" s="320"/>
      <c r="H553" s="187"/>
      <c r="I553" s="321"/>
      <c r="J553" s="270" t="s">
        <v>111</v>
      </c>
      <c r="K553" s="185"/>
      <c r="L553" s="322"/>
      <c r="M553" s="42"/>
      <c r="N553" s="42"/>
      <c r="O553" s="42"/>
      <c r="P553" s="42"/>
      <c r="Q553" s="42"/>
      <c r="R553" s="42"/>
      <c r="S553" s="42"/>
      <c r="T553" s="42"/>
      <c r="U553" s="42"/>
      <c r="V553" s="42"/>
      <c r="W553" s="42"/>
      <c r="X553" s="42"/>
      <c r="Y553" s="42"/>
      <c r="Z553" s="42"/>
      <c r="AA553" s="42"/>
    </row>
    <row r="554">
      <c r="A554" s="317"/>
      <c r="B554" s="318"/>
      <c r="C554" s="319"/>
      <c r="D554" s="187"/>
      <c r="E554" s="187"/>
      <c r="F554" s="187"/>
      <c r="G554" s="320"/>
      <c r="H554" s="187"/>
      <c r="I554" s="321"/>
      <c r="J554" s="270" t="s">
        <v>111</v>
      </c>
      <c r="K554" s="185"/>
      <c r="L554" s="322"/>
      <c r="M554" s="42"/>
      <c r="N554" s="42"/>
      <c r="O554" s="42"/>
      <c r="P554" s="42"/>
      <c r="Q554" s="42"/>
      <c r="R554" s="42"/>
      <c r="S554" s="42"/>
      <c r="T554" s="42"/>
      <c r="U554" s="42"/>
      <c r="V554" s="42"/>
      <c r="W554" s="42"/>
      <c r="X554" s="42"/>
      <c r="Y554" s="42"/>
      <c r="Z554" s="42"/>
      <c r="AA554" s="42"/>
    </row>
    <row r="555">
      <c r="A555" s="317"/>
      <c r="B555" s="318"/>
      <c r="C555" s="319"/>
      <c r="D555" s="187"/>
      <c r="E555" s="187"/>
      <c r="F555" s="187"/>
      <c r="G555" s="320"/>
      <c r="H555" s="187"/>
      <c r="I555" s="321"/>
      <c r="J555" s="270" t="s">
        <v>111</v>
      </c>
      <c r="K555" s="185"/>
      <c r="L555" s="322"/>
      <c r="M555" s="42"/>
      <c r="N555" s="42"/>
      <c r="O555" s="42"/>
      <c r="P555" s="42"/>
      <c r="Q555" s="42"/>
      <c r="R555" s="42"/>
      <c r="S555" s="42"/>
      <c r="T555" s="42"/>
      <c r="U555" s="42"/>
      <c r="V555" s="42"/>
      <c r="W555" s="42"/>
      <c r="X555" s="42"/>
      <c r="Y555" s="42"/>
      <c r="Z555" s="42"/>
      <c r="AA555" s="42"/>
    </row>
    <row r="556">
      <c r="A556" s="317"/>
      <c r="B556" s="318"/>
      <c r="C556" s="319"/>
      <c r="D556" s="187"/>
      <c r="E556" s="187"/>
      <c r="F556" s="187"/>
      <c r="G556" s="320"/>
      <c r="H556" s="187"/>
      <c r="I556" s="321"/>
      <c r="J556" s="270" t="s">
        <v>111</v>
      </c>
      <c r="K556" s="185"/>
      <c r="L556" s="322"/>
      <c r="M556" s="42"/>
      <c r="N556" s="42"/>
      <c r="O556" s="42"/>
      <c r="P556" s="42"/>
      <c r="Q556" s="42"/>
      <c r="R556" s="42"/>
      <c r="S556" s="42"/>
      <c r="T556" s="42"/>
      <c r="U556" s="42"/>
      <c r="V556" s="42"/>
      <c r="W556" s="42"/>
      <c r="X556" s="42"/>
      <c r="Y556" s="42"/>
      <c r="Z556" s="42"/>
      <c r="AA556" s="42"/>
    </row>
    <row r="557">
      <c r="A557" s="317"/>
      <c r="B557" s="318"/>
      <c r="C557" s="319"/>
      <c r="D557" s="187"/>
      <c r="E557" s="187"/>
      <c r="F557" s="187"/>
      <c r="G557" s="320"/>
      <c r="H557" s="187"/>
      <c r="I557" s="321"/>
      <c r="J557" s="270" t="s">
        <v>111</v>
      </c>
      <c r="K557" s="185"/>
      <c r="L557" s="322"/>
      <c r="M557" s="42"/>
      <c r="N557" s="42"/>
      <c r="O557" s="42"/>
      <c r="P557" s="42"/>
      <c r="Q557" s="42"/>
      <c r="R557" s="42"/>
      <c r="S557" s="42"/>
      <c r="T557" s="42"/>
      <c r="U557" s="42"/>
      <c r="V557" s="42"/>
      <c r="W557" s="42"/>
      <c r="X557" s="42"/>
      <c r="Y557" s="42"/>
      <c r="Z557" s="42"/>
      <c r="AA557" s="42"/>
    </row>
    <row r="558">
      <c r="A558" s="317"/>
      <c r="B558" s="318"/>
      <c r="C558" s="319"/>
      <c r="D558" s="187"/>
      <c r="E558" s="187"/>
      <c r="F558" s="187"/>
      <c r="G558" s="320"/>
      <c r="H558" s="187"/>
      <c r="I558" s="321"/>
      <c r="J558" s="270" t="s">
        <v>111</v>
      </c>
      <c r="K558" s="185"/>
      <c r="L558" s="322"/>
      <c r="M558" s="42"/>
      <c r="N558" s="42"/>
      <c r="O558" s="42"/>
      <c r="P558" s="42"/>
      <c r="Q558" s="42"/>
      <c r="R558" s="42"/>
      <c r="S558" s="42"/>
      <c r="T558" s="42"/>
      <c r="U558" s="42"/>
      <c r="V558" s="42"/>
      <c r="W558" s="42"/>
      <c r="X558" s="42"/>
      <c r="Y558" s="42"/>
      <c r="Z558" s="42"/>
      <c r="AA558" s="42"/>
    </row>
    <row r="559">
      <c r="A559" s="317"/>
      <c r="B559" s="318"/>
      <c r="C559" s="319"/>
      <c r="D559" s="187"/>
      <c r="E559" s="187"/>
      <c r="F559" s="187"/>
      <c r="G559" s="320"/>
      <c r="H559" s="187"/>
      <c r="I559" s="321"/>
      <c r="J559" s="270" t="s">
        <v>111</v>
      </c>
      <c r="K559" s="185"/>
      <c r="L559" s="322"/>
      <c r="M559" s="42"/>
      <c r="N559" s="42"/>
      <c r="O559" s="42"/>
      <c r="P559" s="42"/>
      <c r="Q559" s="42"/>
      <c r="R559" s="42"/>
      <c r="S559" s="42"/>
      <c r="T559" s="42"/>
      <c r="U559" s="42"/>
      <c r="V559" s="42"/>
      <c r="W559" s="42"/>
      <c r="X559" s="42"/>
      <c r="Y559" s="42"/>
      <c r="Z559" s="42"/>
      <c r="AA559" s="42"/>
    </row>
    <row r="560">
      <c r="A560" s="317"/>
      <c r="B560" s="318"/>
      <c r="C560" s="319"/>
      <c r="D560" s="187"/>
      <c r="E560" s="187"/>
      <c r="F560" s="187"/>
      <c r="G560" s="320"/>
      <c r="H560" s="187"/>
      <c r="I560" s="321"/>
      <c r="J560" s="270" t="s">
        <v>111</v>
      </c>
      <c r="K560" s="185"/>
      <c r="L560" s="322"/>
      <c r="M560" s="42"/>
      <c r="N560" s="42"/>
      <c r="O560" s="42"/>
      <c r="P560" s="42"/>
      <c r="Q560" s="42"/>
      <c r="R560" s="42"/>
      <c r="S560" s="42"/>
      <c r="T560" s="42"/>
      <c r="U560" s="42"/>
      <c r="V560" s="42"/>
      <c r="W560" s="42"/>
      <c r="X560" s="42"/>
      <c r="Y560" s="42"/>
      <c r="Z560" s="42"/>
      <c r="AA560" s="42"/>
    </row>
    <row r="561">
      <c r="A561" s="317"/>
      <c r="B561" s="318"/>
      <c r="C561" s="319"/>
      <c r="D561" s="187"/>
      <c r="E561" s="187"/>
      <c r="F561" s="187"/>
      <c r="G561" s="320"/>
      <c r="H561" s="187"/>
      <c r="I561" s="321"/>
      <c r="J561" s="270" t="s">
        <v>111</v>
      </c>
      <c r="K561" s="185"/>
      <c r="L561" s="322"/>
      <c r="M561" s="42"/>
      <c r="N561" s="42"/>
      <c r="O561" s="42"/>
      <c r="P561" s="42"/>
      <c r="Q561" s="42"/>
      <c r="R561" s="42"/>
      <c r="S561" s="42"/>
      <c r="T561" s="42"/>
      <c r="U561" s="42"/>
      <c r="V561" s="42"/>
      <c r="W561" s="42"/>
      <c r="X561" s="42"/>
      <c r="Y561" s="42"/>
      <c r="Z561" s="42"/>
      <c r="AA561" s="42"/>
    </row>
    <row r="562">
      <c r="A562" s="317"/>
      <c r="B562" s="318"/>
      <c r="C562" s="319"/>
      <c r="D562" s="187"/>
      <c r="E562" s="187"/>
      <c r="F562" s="187"/>
      <c r="G562" s="320"/>
      <c r="H562" s="187"/>
      <c r="I562" s="321"/>
      <c r="J562" s="270" t="s">
        <v>111</v>
      </c>
      <c r="K562" s="185"/>
      <c r="L562" s="322"/>
      <c r="M562" s="42"/>
      <c r="N562" s="42"/>
      <c r="O562" s="42"/>
      <c r="P562" s="42"/>
      <c r="Q562" s="42"/>
      <c r="R562" s="42"/>
      <c r="S562" s="42"/>
      <c r="T562" s="42"/>
      <c r="U562" s="42"/>
      <c r="V562" s="42"/>
      <c r="W562" s="42"/>
      <c r="X562" s="42"/>
      <c r="Y562" s="42"/>
      <c r="Z562" s="42"/>
      <c r="AA562" s="42"/>
    </row>
    <row r="563">
      <c r="A563" s="317"/>
      <c r="B563" s="318"/>
      <c r="C563" s="319"/>
      <c r="D563" s="187"/>
      <c r="E563" s="187"/>
      <c r="F563" s="187"/>
      <c r="G563" s="320"/>
      <c r="H563" s="187"/>
      <c r="I563" s="321"/>
      <c r="J563" s="270" t="s">
        <v>111</v>
      </c>
      <c r="K563" s="185"/>
      <c r="L563" s="322"/>
      <c r="M563" s="42"/>
      <c r="N563" s="42"/>
      <c r="O563" s="42"/>
      <c r="P563" s="42"/>
      <c r="Q563" s="42"/>
      <c r="R563" s="42"/>
      <c r="S563" s="42"/>
      <c r="T563" s="42"/>
      <c r="U563" s="42"/>
      <c r="V563" s="42"/>
      <c r="W563" s="42"/>
      <c r="X563" s="42"/>
      <c r="Y563" s="42"/>
      <c r="Z563" s="42"/>
      <c r="AA563" s="42"/>
    </row>
    <row r="564">
      <c r="A564" s="317"/>
      <c r="B564" s="318"/>
      <c r="C564" s="319"/>
      <c r="D564" s="187"/>
      <c r="E564" s="187"/>
      <c r="F564" s="187"/>
      <c r="G564" s="320"/>
      <c r="H564" s="187"/>
      <c r="I564" s="321"/>
      <c r="J564" s="270" t="s">
        <v>111</v>
      </c>
      <c r="K564" s="185"/>
      <c r="L564" s="322"/>
      <c r="M564" s="42"/>
      <c r="N564" s="42"/>
      <c r="O564" s="42"/>
      <c r="P564" s="42"/>
      <c r="Q564" s="42"/>
      <c r="R564" s="42"/>
      <c r="S564" s="42"/>
      <c r="T564" s="42"/>
      <c r="U564" s="42"/>
      <c r="V564" s="42"/>
      <c r="W564" s="42"/>
      <c r="X564" s="42"/>
      <c r="Y564" s="42"/>
      <c r="Z564" s="42"/>
      <c r="AA564" s="42"/>
    </row>
    <row r="565">
      <c r="A565" s="317"/>
      <c r="B565" s="318"/>
      <c r="C565" s="319"/>
      <c r="D565" s="187"/>
      <c r="E565" s="187"/>
      <c r="F565" s="187"/>
      <c r="G565" s="320"/>
      <c r="H565" s="187"/>
      <c r="I565" s="321"/>
      <c r="J565" s="270" t="s">
        <v>111</v>
      </c>
      <c r="K565" s="185"/>
      <c r="L565" s="322"/>
      <c r="M565" s="42"/>
      <c r="N565" s="42"/>
      <c r="O565" s="42"/>
      <c r="P565" s="42"/>
      <c r="Q565" s="42"/>
      <c r="R565" s="42"/>
      <c r="S565" s="42"/>
      <c r="T565" s="42"/>
      <c r="U565" s="42"/>
      <c r="V565" s="42"/>
      <c r="W565" s="42"/>
      <c r="X565" s="42"/>
      <c r="Y565" s="42"/>
      <c r="Z565" s="42"/>
      <c r="AA565" s="42"/>
    </row>
    <row r="566">
      <c r="A566" s="317"/>
      <c r="B566" s="318"/>
      <c r="C566" s="319"/>
      <c r="D566" s="187"/>
      <c r="E566" s="187"/>
      <c r="F566" s="187"/>
      <c r="G566" s="320"/>
      <c r="H566" s="187"/>
      <c r="I566" s="321"/>
      <c r="J566" s="270" t="s">
        <v>111</v>
      </c>
      <c r="K566" s="185"/>
      <c r="L566" s="322"/>
      <c r="M566" s="42"/>
      <c r="N566" s="42"/>
      <c r="O566" s="42"/>
      <c r="P566" s="42"/>
      <c r="Q566" s="42"/>
      <c r="R566" s="42"/>
      <c r="S566" s="42"/>
      <c r="T566" s="42"/>
      <c r="U566" s="42"/>
      <c r="V566" s="42"/>
      <c r="W566" s="42"/>
      <c r="X566" s="42"/>
      <c r="Y566" s="42"/>
      <c r="Z566" s="42"/>
      <c r="AA566" s="42"/>
    </row>
    <row r="567">
      <c r="A567" s="317"/>
      <c r="B567" s="318"/>
      <c r="C567" s="319"/>
      <c r="D567" s="187"/>
      <c r="E567" s="187"/>
      <c r="F567" s="187"/>
      <c r="G567" s="320"/>
      <c r="H567" s="187"/>
      <c r="I567" s="321"/>
      <c r="J567" s="270" t="s">
        <v>111</v>
      </c>
      <c r="K567" s="185"/>
      <c r="L567" s="322"/>
      <c r="M567" s="42"/>
      <c r="N567" s="42"/>
      <c r="O567" s="42"/>
      <c r="P567" s="42"/>
      <c r="Q567" s="42"/>
      <c r="R567" s="42"/>
      <c r="S567" s="42"/>
      <c r="T567" s="42"/>
      <c r="U567" s="42"/>
      <c r="V567" s="42"/>
      <c r="W567" s="42"/>
      <c r="X567" s="42"/>
      <c r="Y567" s="42"/>
      <c r="Z567" s="42"/>
      <c r="AA567" s="42"/>
    </row>
    <row r="568">
      <c r="A568" s="317"/>
      <c r="B568" s="318"/>
      <c r="C568" s="319"/>
      <c r="D568" s="187"/>
      <c r="E568" s="187"/>
      <c r="F568" s="187"/>
      <c r="G568" s="320"/>
      <c r="H568" s="187"/>
      <c r="I568" s="321"/>
      <c r="J568" s="270" t="s">
        <v>111</v>
      </c>
      <c r="K568" s="185"/>
      <c r="L568" s="322"/>
      <c r="M568" s="42"/>
      <c r="N568" s="42"/>
      <c r="O568" s="42"/>
      <c r="P568" s="42"/>
      <c r="Q568" s="42"/>
      <c r="R568" s="42"/>
      <c r="S568" s="42"/>
      <c r="T568" s="42"/>
      <c r="U568" s="42"/>
      <c r="V568" s="42"/>
      <c r="W568" s="42"/>
      <c r="X568" s="42"/>
      <c r="Y568" s="42"/>
      <c r="Z568" s="42"/>
      <c r="AA568" s="42"/>
    </row>
    <row r="569">
      <c r="A569" s="317"/>
      <c r="B569" s="318"/>
      <c r="C569" s="319"/>
      <c r="D569" s="187"/>
      <c r="E569" s="187"/>
      <c r="F569" s="187"/>
      <c r="G569" s="320"/>
      <c r="H569" s="187"/>
      <c r="I569" s="321"/>
      <c r="J569" s="270" t="s">
        <v>111</v>
      </c>
      <c r="K569" s="185"/>
      <c r="L569" s="322"/>
      <c r="M569" s="42"/>
      <c r="N569" s="42"/>
      <c r="O569" s="42"/>
      <c r="P569" s="42"/>
      <c r="Q569" s="42"/>
      <c r="R569" s="42"/>
      <c r="S569" s="42"/>
      <c r="T569" s="42"/>
      <c r="U569" s="42"/>
      <c r="V569" s="42"/>
      <c r="W569" s="42"/>
      <c r="X569" s="42"/>
      <c r="Y569" s="42"/>
      <c r="Z569" s="42"/>
      <c r="AA569" s="42"/>
    </row>
    <row r="570">
      <c r="A570" s="317"/>
      <c r="B570" s="318"/>
      <c r="C570" s="319"/>
      <c r="D570" s="187"/>
      <c r="E570" s="187"/>
      <c r="F570" s="187"/>
      <c r="G570" s="320"/>
      <c r="H570" s="187"/>
      <c r="I570" s="321"/>
      <c r="J570" s="270" t="s">
        <v>111</v>
      </c>
      <c r="K570" s="185"/>
      <c r="L570" s="322"/>
      <c r="M570" s="42"/>
      <c r="N570" s="42"/>
      <c r="O570" s="42"/>
      <c r="P570" s="42"/>
      <c r="Q570" s="42"/>
      <c r="R570" s="42"/>
      <c r="S570" s="42"/>
      <c r="T570" s="42"/>
      <c r="U570" s="42"/>
      <c r="V570" s="42"/>
      <c r="W570" s="42"/>
      <c r="X570" s="42"/>
      <c r="Y570" s="42"/>
      <c r="Z570" s="42"/>
      <c r="AA570" s="42"/>
    </row>
    <row r="571">
      <c r="A571" s="317"/>
      <c r="B571" s="318"/>
      <c r="C571" s="319"/>
      <c r="D571" s="187"/>
      <c r="E571" s="187"/>
      <c r="F571" s="187"/>
      <c r="G571" s="320"/>
      <c r="H571" s="187"/>
      <c r="I571" s="321"/>
      <c r="J571" s="270" t="s">
        <v>111</v>
      </c>
      <c r="K571" s="185"/>
      <c r="L571" s="322"/>
      <c r="M571" s="42"/>
      <c r="N571" s="42"/>
      <c r="O571" s="42"/>
      <c r="P571" s="42"/>
      <c r="Q571" s="42"/>
      <c r="R571" s="42"/>
      <c r="S571" s="42"/>
      <c r="T571" s="42"/>
      <c r="U571" s="42"/>
      <c r="V571" s="42"/>
      <c r="W571" s="42"/>
      <c r="X571" s="42"/>
      <c r="Y571" s="42"/>
      <c r="Z571" s="42"/>
      <c r="AA571" s="42"/>
    </row>
    <row r="572">
      <c r="A572" s="317"/>
      <c r="B572" s="318"/>
      <c r="C572" s="319"/>
      <c r="D572" s="187"/>
      <c r="E572" s="187"/>
      <c r="F572" s="187"/>
      <c r="G572" s="320"/>
      <c r="H572" s="187"/>
      <c r="I572" s="321"/>
      <c r="J572" s="270" t="s">
        <v>111</v>
      </c>
      <c r="K572" s="185"/>
      <c r="L572" s="322"/>
      <c r="M572" s="42"/>
      <c r="N572" s="42"/>
      <c r="O572" s="42"/>
      <c r="P572" s="42"/>
      <c r="Q572" s="42"/>
      <c r="R572" s="42"/>
      <c r="S572" s="42"/>
      <c r="T572" s="42"/>
      <c r="U572" s="42"/>
      <c r="V572" s="42"/>
      <c r="W572" s="42"/>
      <c r="X572" s="42"/>
      <c r="Y572" s="42"/>
      <c r="Z572" s="42"/>
      <c r="AA572" s="42"/>
    </row>
    <row r="573">
      <c r="A573" s="317"/>
      <c r="B573" s="318"/>
      <c r="C573" s="319"/>
      <c r="D573" s="187"/>
      <c r="E573" s="187"/>
      <c r="F573" s="187"/>
      <c r="G573" s="320"/>
      <c r="H573" s="187"/>
      <c r="I573" s="321"/>
      <c r="J573" s="270" t="s">
        <v>111</v>
      </c>
      <c r="K573" s="185"/>
      <c r="L573" s="322"/>
      <c r="M573" s="42"/>
      <c r="N573" s="42"/>
      <c r="O573" s="42"/>
      <c r="P573" s="42"/>
      <c r="Q573" s="42"/>
      <c r="R573" s="42"/>
      <c r="S573" s="42"/>
      <c r="T573" s="42"/>
      <c r="U573" s="42"/>
      <c r="V573" s="42"/>
      <c r="W573" s="42"/>
      <c r="X573" s="42"/>
      <c r="Y573" s="42"/>
      <c r="Z573" s="42"/>
      <c r="AA573" s="42"/>
    </row>
    <row r="574">
      <c r="A574" s="317"/>
      <c r="B574" s="318"/>
      <c r="C574" s="319"/>
      <c r="D574" s="187"/>
      <c r="E574" s="187"/>
      <c r="F574" s="187"/>
      <c r="G574" s="320"/>
      <c r="H574" s="187"/>
      <c r="I574" s="321"/>
      <c r="J574" s="270" t="s">
        <v>111</v>
      </c>
      <c r="K574" s="185"/>
      <c r="L574" s="322"/>
      <c r="M574" s="42"/>
      <c r="N574" s="42"/>
      <c r="O574" s="42"/>
      <c r="P574" s="42"/>
      <c r="Q574" s="42"/>
      <c r="R574" s="42"/>
      <c r="S574" s="42"/>
      <c r="T574" s="42"/>
      <c r="U574" s="42"/>
      <c r="V574" s="42"/>
      <c r="W574" s="42"/>
      <c r="X574" s="42"/>
      <c r="Y574" s="42"/>
      <c r="Z574" s="42"/>
      <c r="AA574" s="42"/>
    </row>
    <row r="575">
      <c r="A575" s="317"/>
      <c r="B575" s="318"/>
      <c r="C575" s="319"/>
      <c r="D575" s="187"/>
      <c r="E575" s="187"/>
      <c r="F575" s="187"/>
      <c r="G575" s="320"/>
      <c r="H575" s="187"/>
      <c r="I575" s="321"/>
      <c r="J575" s="270" t="s">
        <v>111</v>
      </c>
      <c r="K575" s="185"/>
      <c r="L575" s="322"/>
      <c r="M575" s="42"/>
      <c r="N575" s="42"/>
      <c r="O575" s="42"/>
      <c r="P575" s="42"/>
      <c r="Q575" s="42"/>
      <c r="R575" s="42"/>
      <c r="S575" s="42"/>
      <c r="T575" s="42"/>
      <c r="U575" s="42"/>
      <c r="V575" s="42"/>
      <c r="W575" s="42"/>
      <c r="X575" s="42"/>
      <c r="Y575" s="42"/>
      <c r="Z575" s="42"/>
      <c r="AA575" s="42"/>
    </row>
    <row r="576">
      <c r="A576" s="317"/>
      <c r="B576" s="318"/>
      <c r="C576" s="319"/>
      <c r="D576" s="187"/>
      <c r="E576" s="187"/>
      <c r="F576" s="187"/>
      <c r="G576" s="320"/>
      <c r="H576" s="187"/>
      <c r="I576" s="321"/>
      <c r="J576" s="270" t="s">
        <v>111</v>
      </c>
      <c r="K576" s="185"/>
      <c r="L576" s="322"/>
      <c r="M576" s="42"/>
      <c r="N576" s="42"/>
      <c r="O576" s="42"/>
      <c r="P576" s="42"/>
      <c r="Q576" s="42"/>
      <c r="R576" s="42"/>
      <c r="S576" s="42"/>
      <c r="T576" s="42"/>
      <c r="U576" s="42"/>
      <c r="V576" s="42"/>
      <c r="W576" s="42"/>
      <c r="X576" s="42"/>
      <c r="Y576" s="42"/>
      <c r="Z576" s="42"/>
      <c r="AA576" s="42"/>
    </row>
    <row r="577">
      <c r="A577" s="317"/>
      <c r="B577" s="318"/>
      <c r="C577" s="319"/>
      <c r="D577" s="187"/>
      <c r="E577" s="187"/>
      <c r="F577" s="187"/>
      <c r="G577" s="320"/>
      <c r="H577" s="187"/>
      <c r="I577" s="321"/>
      <c r="J577" s="270" t="s">
        <v>111</v>
      </c>
      <c r="K577" s="185"/>
      <c r="L577" s="322"/>
      <c r="M577" s="42"/>
      <c r="N577" s="42"/>
      <c r="O577" s="42"/>
      <c r="P577" s="42"/>
      <c r="Q577" s="42"/>
      <c r="R577" s="42"/>
      <c r="S577" s="42"/>
      <c r="T577" s="42"/>
      <c r="U577" s="42"/>
      <c r="V577" s="42"/>
      <c r="W577" s="42"/>
      <c r="X577" s="42"/>
      <c r="Y577" s="42"/>
      <c r="Z577" s="42"/>
      <c r="AA577" s="42"/>
    </row>
    <row r="578">
      <c r="A578" s="317"/>
      <c r="B578" s="318"/>
      <c r="C578" s="319"/>
      <c r="D578" s="187"/>
      <c r="E578" s="187"/>
      <c r="F578" s="187"/>
      <c r="G578" s="320"/>
      <c r="H578" s="187"/>
      <c r="I578" s="321"/>
      <c r="J578" s="270" t="s">
        <v>111</v>
      </c>
      <c r="K578" s="185"/>
      <c r="L578" s="322"/>
      <c r="M578" s="42"/>
      <c r="N578" s="42"/>
      <c r="O578" s="42"/>
      <c r="P578" s="42"/>
      <c r="Q578" s="42"/>
      <c r="R578" s="42"/>
      <c r="S578" s="42"/>
      <c r="T578" s="42"/>
      <c r="U578" s="42"/>
      <c r="V578" s="42"/>
      <c r="W578" s="42"/>
      <c r="X578" s="42"/>
      <c r="Y578" s="42"/>
      <c r="Z578" s="42"/>
      <c r="AA578" s="42"/>
    </row>
    <row r="579">
      <c r="A579" s="317"/>
      <c r="B579" s="318"/>
      <c r="C579" s="319"/>
      <c r="D579" s="187"/>
      <c r="E579" s="187"/>
      <c r="F579" s="187"/>
      <c r="G579" s="320"/>
      <c r="H579" s="187"/>
      <c r="I579" s="321"/>
      <c r="J579" s="270" t="s">
        <v>111</v>
      </c>
      <c r="K579" s="185"/>
      <c r="L579" s="322"/>
      <c r="M579" s="42"/>
      <c r="N579" s="42"/>
      <c r="O579" s="42"/>
      <c r="P579" s="42"/>
      <c r="Q579" s="42"/>
      <c r="R579" s="42"/>
      <c r="S579" s="42"/>
      <c r="T579" s="42"/>
      <c r="U579" s="42"/>
      <c r="V579" s="42"/>
      <c r="W579" s="42"/>
      <c r="X579" s="42"/>
      <c r="Y579" s="42"/>
      <c r="Z579" s="42"/>
      <c r="AA579" s="42"/>
    </row>
    <row r="580">
      <c r="A580" s="317"/>
      <c r="B580" s="318"/>
      <c r="C580" s="319"/>
      <c r="D580" s="187"/>
      <c r="E580" s="187"/>
      <c r="F580" s="187"/>
      <c r="G580" s="320"/>
      <c r="H580" s="187"/>
      <c r="I580" s="321"/>
      <c r="J580" s="270" t="s">
        <v>111</v>
      </c>
      <c r="K580" s="185"/>
      <c r="L580" s="322"/>
      <c r="M580" s="42"/>
      <c r="N580" s="42"/>
      <c r="O580" s="42"/>
      <c r="P580" s="42"/>
      <c r="Q580" s="42"/>
      <c r="R580" s="42"/>
      <c r="S580" s="42"/>
      <c r="T580" s="42"/>
      <c r="U580" s="42"/>
      <c r="V580" s="42"/>
      <c r="W580" s="42"/>
      <c r="X580" s="42"/>
      <c r="Y580" s="42"/>
      <c r="Z580" s="42"/>
      <c r="AA580" s="42"/>
    </row>
    <row r="581">
      <c r="A581" s="317"/>
      <c r="B581" s="318"/>
      <c r="C581" s="319"/>
      <c r="D581" s="187"/>
      <c r="E581" s="187"/>
      <c r="F581" s="187"/>
      <c r="G581" s="320"/>
      <c r="H581" s="187"/>
      <c r="I581" s="321"/>
      <c r="J581" s="187"/>
      <c r="K581" s="185"/>
      <c r="L581" s="322"/>
      <c r="M581" s="42"/>
      <c r="N581" s="42"/>
      <c r="O581" s="42"/>
      <c r="P581" s="42"/>
      <c r="Q581" s="42"/>
      <c r="R581" s="42"/>
      <c r="S581" s="42"/>
      <c r="T581" s="42"/>
      <c r="U581" s="42"/>
      <c r="V581" s="42"/>
      <c r="W581" s="42"/>
      <c r="X581" s="42"/>
      <c r="Y581" s="42"/>
      <c r="Z581" s="42"/>
      <c r="AA581" s="42"/>
    </row>
    <row r="582">
      <c r="A582" s="317"/>
      <c r="B582" s="318"/>
      <c r="C582" s="319"/>
      <c r="D582" s="187"/>
      <c r="E582" s="187"/>
      <c r="F582" s="187"/>
      <c r="G582" s="320"/>
      <c r="H582" s="187"/>
      <c r="I582" s="321"/>
      <c r="J582" s="187"/>
      <c r="K582" s="185"/>
      <c r="L582" s="322"/>
      <c r="M582" s="42"/>
      <c r="N582" s="42"/>
      <c r="O582" s="42"/>
      <c r="P582" s="42"/>
      <c r="Q582" s="42"/>
      <c r="R582" s="42"/>
      <c r="S582" s="42"/>
      <c r="T582" s="42"/>
      <c r="U582" s="42"/>
      <c r="V582" s="42"/>
      <c r="W582" s="42"/>
      <c r="X582" s="42"/>
      <c r="Y582" s="42"/>
      <c r="Z582" s="42"/>
      <c r="AA582" s="42"/>
    </row>
    <row r="583">
      <c r="A583" s="317"/>
      <c r="B583" s="318"/>
      <c r="C583" s="319"/>
      <c r="D583" s="187"/>
      <c r="E583" s="187"/>
      <c r="F583" s="187"/>
      <c r="G583" s="320"/>
      <c r="H583" s="187"/>
      <c r="I583" s="321"/>
      <c r="J583" s="187"/>
      <c r="K583" s="185"/>
      <c r="L583" s="322"/>
      <c r="M583" s="42"/>
      <c r="N583" s="42"/>
      <c r="O583" s="42"/>
      <c r="P583" s="42"/>
      <c r="Q583" s="42"/>
      <c r="R583" s="42"/>
      <c r="S583" s="42"/>
      <c r="T583" s="42"/>
      <c r="U583" s="42"/>
      <c r="V583" s="42"/>
      <c r="W583" s="42"/>
      <c r="X583" s="42"/>
      <c r="Y583" s="42"/>
      <c r="Z583" s="42"/>
      <c r="AA583" s="42"/>
    </row>
    <row r="584">
      <c r="A584" s="317"/>
      <c r="B584" s="318"/>
      <c r="C584" s="319"/>
      <c r="D584" s="187"/>
      <c r="E584" s="187"/>
      <c r="F584" s="187"/>
      <c r="G584" s="320"/>
      <c r="H584" s="187"/>
      <c r="I584" s="321"/>
      <c r="J584" s="187"/>
      <c r="K584" s="185"/>
      <c r="L584" s="322"/>
      <c r="M584" s="42"/>
      <c r="N584" s="42"/>
      <c r="O584" s="42"/>
      <c r="P584" s="42"/>
      <c r="Q584" s="42"/>
      <c r="R584" s="42"/>
      <c r="S584" s="42"/>
      <c r="T584" s="42"/>
      <c r="U584" s="42"/>
      <c r="V584" s="42"/>
      <c r="W584" s="42"/>
      <c r="X584" s="42"/>
      <c r="Y584" s="42"/>
      <c r="Z584" s="42"/>
      <c r="AA584" s="42"/>
    </row>
    <row r="585">
      <c r="A585" s="317"/>
      <c r="B585" s="318"/>
      <c r="C585" s="319"/>
      <c r="D585" s="187"/>
      <c r="E585" s="187"/>
      <c r="F585" s="187"/>
      <c r="G585" s="320"/>
      <c r="H585" s="187"/>
      <c r="I585" s="321"/>
      <c r="J585" s="187"/>
      <c r="K585" s="185"/>
      <c r="L585" s="322"/>
      <c r="M585" s="42"/>
      <c r="N585" s="42"/>
      <c r="O585" s="42"/>
      <c r="P585" s="42"/>
      <c r="Q585" s="42"/>
      <c r="R585" s="42"/>
      <c r="S585" s="42"/>
      <c r="T585" s="42"/>
      <c r="U585" s="42"/>
      <c r="V585" s="42"/>
      <c r="W585" s="42"/>
      <c r="X585" s="42"/>
      <c r="Y585" s="42"/>
      <c r="Z585" s="42"/>
      <c r="AA585" s="42"/>
    </row>
    <row r="586">
      <c r="A586" s="317"/>
      <c r="B586" s="318"/>
      <c r="C586" s="319"/>
      <c r="D586" s="187"/>
      <c r="E586" s="187"/>
      <c r="F586" s="187"/>
      <c r="G586" s="320"/>
      <c r="H586" s="187"/>
      <c r="I586" s="321"/>
      <c r="J586" s="187"/>
      <c r="K586" s="185"/>
      <c r="L586" s="322"/>
      <c r="M586" s="42"/>
      <c r="N586" s="42"/>
      <c r="O586" s="42"/>
      <c r="P586" s="42"/>
      <c r="Q586" s="42"/>
      <c r="R586" s="42"/>
      <c r="S586" s="42"/>
      <c r="T586" s="42"/>
      <c r="U586" s="42"/>
      <c r="V586" s="42"/>
      <c r="W586" s="42"/>
      <c r="X586" s="42"/>
      <c r="Y586" s="42"/>
      <c r="Z586" s="42"/>
      <c r="AA586" s="42"/>
    </row>
    <row r="587">
      <c r="A587" s="317"/>
      <c r="B587" s="318"/>
      <c r="C587" s="319"/>
      <c r="D587" s="187"/>
      <c r="E587" s="187"/>
      <c r="F587" s="187"/>
      <c r="G587" s="320"/>
      <c r="H587" s="187"/>
      <c r="I587" s="321"/>
      <c r="J587" s="187"/>
      <c r="K587" s="185"/>
      <c r="L587" s="322"/>
      <c r="M587" s="42"/>
      <c r="N587" s="42"/>
      <c r="O587" s="42"/>
      <c r="P587" s="42"/>
      <c r="Q587" s="42"/>
      <c r="R587" s="42"/>
      <c r="S587" s="42"/>
      <c r="T587" s="42"/>
      <c r="U587" s="42"/>
      <c r="V587" s="42"/>
      <c r="W587" s="42"/>
      <c r="X587" s="42"/>
      <c r="Y587" s="42"/>
      <c r="Z587" s="42"/>
      <c r="AA587" s="42"/>
    </row>
    <row r="588">
      <c r="A588" s="317"/>
      <c r="B588" s="318"/>
      <c r="C588" s="319"/>
      <c r="D588" s="187"/>
      <c r="E588" s="187"/>
      <c r="F588" s="187"/>
      <c r="G588" s="320"/>
      <c r="H588" s="187"/>
      <c r="I588" s="321"/>
      <c r="J588" s="187"/>
      <c r="K588" s="185"/>
      <c r="L588" s="322"/>
      <c r="M588" s="42"/>
      <c r="N588" s="42"/>
      <c r="O588" s="42"/>
      <c r="P588" s="42"/>
      <c r="Q588" s="42"/>
      <c r="R588" s="42"/>
      <c r="S588" s="42"/>
      <c r="T588" s="42"/>
      <c r="U588" s="42"/>
      <c r="V588" s="42"/>
      <c r="W588" s="42"/>
      <c r="X588" s="42"/>
      <c r="Y588" s="42"/>
      <c r="Z588" s="42"/>
      <c r="AA588" s="42"/>
    </row>
    <row r="589">
      <c r="A589" s="317"/>
      <c r="B589" s="318"/>
      <c r="C589" s="319"/>
      <c r="D589" s="187"/>
      <c r="E589" s="187"/>
      <c r="F589" s="187"/>
      <c r="G589" s="320"/>
      <c r="H589" s="187"/>
      <c r="I589" s="321"/>
      <c r="J589" s="187"/>
      <c r="K589" s="185"/>
      <c r="L589" s="322"/>
      <c r="M589" s="42"/>
      <c r="N589" s="42"/>
      <c r="O589" s="42"/>
      <c r="P589" s="42"/>
      <c r="Q589" s="42"/>
      <c r="R589" s="42"/>
      <c r="S589" s="42"/>
      <c r="T589" s="42"/>
      <c r="U589" s="42"/>
      <c r="V589" s="42"/>
      <c r="W589" s="42"/>
      <c r="X589" s="42"/>
      <c r="Y589" s="42"/>
      <c r="Z589" s="42"/>
      <c r="AA589" s="42"/>
    </row>
    <row r="590">
      <c r="A590" s="317"/>
      <c r="B590" s="318"/>
      <c r="C590" s="319"/>
      <c r="D590" s="187"/>
      <c r="E590" s="187"/>
      <c r="F590" s="187"/>
      <c r="G590" s="320"/>
      <c r="H590" s="187"/>
      <c r="I590" s="321"/>
      <c r="J590" s="187"/>
      <c r="K590" s="185"/>
      <c r="L590" s="322"/>
      <c r="M590" s="42"/>
      <c r="N590" s="42"/>
      <c r="O590" s="42"/>
      <c r="P590" s="42"/>
      <c r="Q590" s="42"/>
      <c r="R590" s="42"/>
      <c r="S590" s="42"/>
      <c r="T590" s="42"/>
      <c r="U590" s="42"/>
      <c r="V590" s="42"/>
      <c r="W590" s="42"/>
      <c r="X590" s="42"/>
      <c r="Y590" s="42"/>
      <c r="Z590" s="42"/>
      <c r="AA590" s="42"/>
    </row>
    <row r="591">
      <c r="A591" s="317"/>
      <c r="B591" s="318"/>
      <c r="C591" s="319"/>
      <c r="D591" s="187"/>
      <c r="E591" s="187"/>
      <c r="F591" s="187"/>
      <c r="G591" s="320"/>
      <c r="H591" s="187"/>
      <c r="I591" s="321"/>
      <c r="J591" s="187"/>
      <c r="K591" s="185"/>
      <c r="L591" s="322"/>
      <c r="M591" s="42"/>
      <c r="N591" s="42"/>
      <c r="O591" s="42"/>
      <c r="P591" s="42"/>
      <c r="Q591" s="42"/>
      <c r="R591" s="42"/>
      <c r="S591" s="42"/>
      <c r="T591" s="42"/>
      <c r="U591" s="42"/>
      <c r="V591" s="42"/>
      <c r="W591" s="42"/>
      <c r="X591" s="42"/>
      <c r="Y591" s="42"/>
      <c r="Z591" s="42"/>
      <c r="AA591" s="42"/>
    </row>
    <row r="592">
      <c r="A592" s="317"/>
      <c r="B592" s="318"/>
      <c r="C592" s="319"/>
      <c r="D592" s="187"/>
      <c r="E592" s="187"/>
      <c r="F592" s="187"/>
      <c r="G592" s="320"/>
      <c r="H592" s="187"/>
      <c r="I592" s="321"/>
      <c r="J592" s="187"/>
      <c r="K592" s="185"/>
      <c r="L592" s="322"/>
      <c r="M592" s="42"/>
      <c r="N592" s="42"/>
      <c r="O592" s="42"/>
      <c r="P592" s="42"/>
      <c r="Q592" s="42"/>
      <c r="R592" s="42"/>
      <c r="S592" s="42"/>
      <c r="T592" s="42"/>
      <c r="U592" s="42"/>
      <c r="V592" s="42"/>
      <c r="W592" s="42"/>
      <c r="X592" s="42"/>
      <c r="Y592" s="42"/>
      <c r="Z592" s="42"/>
      <c r="AA592" s="42"/>
    </row>
    <row r="593">
      <c r="A593" s="317"/>
      <c r="B593" s="318"/>
      <c r="C593" s="319"/>
      <c r="D593" s="187"/>
      <c r="E593" s="187"/>
      <c r="F593" s="187"/>
      <c r="G593" s="320"/>
      <c r="H593" s="187"/>
      <c r="I593" s="321"/>
      <c r="J593" s="187"/>
      <c r="K593" s="185"/>
      <c r="L593" s="322"/>
      <c r="M593" s="42"/>
      <c r="N593" s="42"/>
      <c r="O593" s="42"/>
      <c r="P593" s="42"/>
      <c r="Q593" s="42"/>
      <c r="R593" s="42"/>
      <c r="S593" s="42"/>
      <c r="T593" s="42"/>
      <c r="U593" s="42"/>
      <c r="V593" s="42"/>
      <c r="W593" s="42"/>
      <c r="X593" s="42"/>
      <c r="Y593" s="42"/>
      <c r="Z593" s="42"/>
      <c r="AA593" s="42"/>
    </row>
    <row r="594">
      <c r="A594" s="317"/>
      <c r="B594" s="318"/>
      <c r="C594" s="319"/>
      <c r="D594" s="187"/>
      <c r="E594" s="187"/>
      <c r="F594" s="187"/>
      <c r="G594" s="320"/>
      <c r="H594" s="187"/>
      <c r="I594" s="321"/>
      <c r="J594" s="187"/>
      <c r="K594" s="185"/>
      <c r="L594" s="322"/>
      <c r="M594" s="42"/>
      <c r="N594" s="42"/>
      <c r="O594" s="42"/>
      <c r="P594" s="42"/>
      <c r="Q594" s="42"/>
      <c r="R594" s="42"/>
      <c r="S594" s="42"/>
      <c r="T594" s="42"/>
      <c r="U594" s="42"/>
      <c r="V594" s="42"/>
      <c r="W594" s="42"/>
      <c r="X594" s="42"/>
      <c r="Y594" s="42"/>
      <c r="Z594" s="42"/>
      <c r="AA594" s="42"/>
    </row>
    <row r="595">
      <c r="A595" s="317"/>
      <c r="B595" s="318"/>
      <c r="C595" s="319"/>
      <c r="D595" s="187"/>
      <c r="E595" s="187"/>
      <c r="F595" s="187"/>
      <c r="G595" s="320"/>
      <c r="H595" s="187"/>
      <c r="I595" s="321"/>
      <c r="J595" s="187"/>
      <c r="K595" s="185"/>
      <c r="L595" s="322"/>
      <c r="M595" s="42"/>
      <c r="N595" s="42"/>
      <c r="O595" s="42"/>
      <c r="P595" s="42"/>
      <c r="Q595" s="42"/>
      <c r="R595" s="42"/>
      <c r="S595" s="42"/>
      <c r="T595" s="42"/>
      <c r="U595" s="42"/>
      <c r="V595" s="42"/>
      <c r="W595" s="42"/>
      <c r="X595" s="42"/>
      <c r="Y595" s="42"/>
      <c r="Z595" s="42"/>
      <c r="AA595" s="42"/>
    </row>
    <row r="596">
      <c r="A596" s="317"/>
      <c r="B596" s="318"/>
      <c r="C596" s="319"/>
      <c r="D596" s="187"/>
      <c r="E596" s="187"/>
      <c r="F596" s="187"/>
      <c r="G596" s="320"/>
      <c r="H596" s="187"/>
      <c r="I596" s="321"/>
      <c r="J596" s="187"/>
      <c r="K596" s="185"/>
      <c r="L596" s="322"/>
      <c r="M596" s="42"/>
      <c r="N596" s="42"/>
      <c r="O596" s="42"/>
      <c r="P596" s="42"/>
      <c r="Q596" s="42"/>
      <c r="R596" s="42"/>
      <c r="S596" s="42"/>
      <c r="T596" s="42"/>
      <c r="U596" s="42"/>
      <c r="V596" s="42"/>
      <c r="W596" s="42"/>
      <c r="X596" s="42"/>
      <c r="Y596" s="42"/>
      <c r="Z596" s="42"/>
      <c r="AA596" s="42"/>
    </row>
    <row r="597">
      <c r="A597" s="317"/>
      <c r="B597" s="318"/>
      <c r="C597" s="319"/>
      <c r="D597" s="187"/>
      <c r="E597" s="187"/>
      <c r="F597" s="187"/>
      <c r="G597" s="320"/>
      <c r="H597" s="187"/>
      <c r="I597" s="321"/>
      <c r="J597" s="187"/>
      <c r="K597" s="185"/>
      <c r="L597" s="322"/>
      <c r="M597" s="42"/>
      <c r="N597" s="42"/>
      <c r="O597" s="42"/>
      <c r="P597" s="42"/>
      <c r="Q597" s="42"/>
      <c r="R597" s="42"/>
      <c r="S597" s="42"/>
      <c r="T597" s="42"/>
      <c r="U597" s="42"/>
      <c r="V597" s="42"/>
      <c r="W597" s="42"/>
      <c r="X597" s="42"/>
      <c r="Y597" s="42"/>
      <c r="Z597" s="42"/>
      <c r="AA597" s="42"/>
    </row>
    <row r="598">
      <c r="A598" s="317"/>
      <c r="B598" s="318"/>
      <c r="C598" s="319"/>
      <c r="D598" s="187"/>
      <c r="E598" s="187"/>
      <c r="F598" s="187"/>
      <c r="G598" s="320"/>
      <c r="H598" s="187"/>
      <c r="I598" s="321"/>
      <c r="J598" s="187"/>
      <c r="K598" s="185"/>
      <c r="L598" s="322"/>
      <c r="M598" s="42"/>
      <c r="N598" s="42"/>
      <c r="O598" s="42"/>
      <c r="P598" s="42"/>
      <c r="Q598" s="42"/>
      <c r="R598" s="42"/>
      <c r="S598" s="42"/>
      <c r="T598" s="42"/>
      <c r="U598" s="42"/>
      <c r="V598" s="42"/>
      <c r="W598" s="42"/>
      <c r="X598" s="42"/>
      <c r="Y598" s="42"/>
      <c r="Z598" s="42"/>
      <c r="AA598" s="42"/>
    </row>
    <row r="599">
      <c r="A599" s="317"/>
      <c r="B599" s="318"/>
      <c r="C599" s="319"/>
      <c r="D599" s="187"/>
      <c r="E599" s="187"/>
      <c r="F599" s="187"/>
      <c r="G599" s="320"/>
      <c r="H599" s="187"/>
      <c r="I599" s="321"/>
      <c r="J599" s="187"/>
      <c r="K599" s="185"/>
      <c r="L599" s="322"/>
      <c r="M599" s="42"/>
      <c r="N599" s="42"/>
      <c r="O599" s="42"/>
      <c r="P599" s="42"/>
      <c r="Q599" s="42"/>
      <c r="R599" s="42"/>
      <c r="S599" s="42"/>
      <c r="T599" s="42"/>
      <c r="U599" s="42"/>
      <c r="V599" s="42"/>
      <c r="W599" s="42"/>
      <c r="X599" s="42"/>
      <c r="Y599" s="42"/>
      <c r="Z599" s="42"/>
      <c r="AA599" s="42"/>
    </row>
    <row r="600">
      <c r="A600" s="317"/>
      <c r="B600" s="318"/>
      <c r="C600" s="319"/>
      <c r="D600" s="187"/>
      <c r="E600" s="187"/>
      <c r="F600" s="187"/>
      <c r="G600" s="320"/>
      <c r="H600" s="187"/>
      <c r="I600" s="321"/>
      <c r="J600" s="187"/>
      <c r="K600" s="185"/>
      <c r="L600" s="322"/>
      <c r="M600" s="42"/>
      <c r="N600" s="42"/>
      <c r="O600" s="42"/>
      <c r="P600" s="42"/>
      <c r="Q600" s="42"/>
      <c r="R600" s="42"/>
      <c r="S600" s="42"/>
      <c r="T600" s="42"/>
      <c r="U600" s="42"/>
      <c r="V600" s="42"/>
      <c r="W600" s="42"/>
      <c r="X600" s="42"/>
      <c r="Y600" s="42"/>
      <c r="Z600" s="42"/>
      <c r="AA600" s="42"/>
    </row>
    <row r="601">
      <c r="A601" s="317"/>
      <c r="B601" s="318"/>
      <c r="C601" s="319"/>
      <c r="D601" s="187"/>
      <c r="E601" s="187"/>
      <c r="F601" s="187"/>
      <c r="G601" s="320"/>
      <c r="H601" s="187"/>
      <c r="I601" s="321"/>
      <c r="J601" s="187"/>
      <c r="K601" s="185"/>
      <c r="L601" s="322"/>
      <c r="M601" s="42"/>
      <c r="N601" s="42"/>
      <c r="O601" s="42"/>
      <c r="P601" s="42"/>
      <c r="Q601" s="42"/>
      <c r="R601" s="42"/>
      <c r="S601" s="42"/>
      <c r="T601" s="42"/>
      <c r="U601" s="42"/>
      <c r="V601" s="42"/>
      <c r="W601" s="42"/>
      <c r="X601" s="42"/>
      <c r="Y601" s="42"/>
      <c r="Z601" s="42"/>
      <c r="AA601" s="42"/>
    </row>
    <row r="602">
      <c r="A602" s="317"/>
      <c r="B602" s="318"/>
      <c r="C602" s="319"/>
      <c r="D602" s="187"/>
      <c r="E602" s="187"/>
      <c r="F602" s="187"/>
      <c r="G602" s="320"/>
      <c r="H602" s="187"/>
      <c r="I602" s="321"/>
      <c r="J602" s="187"/>
      <c r="K602" s="185"/>
      <c r="L602" s="322"/>
      <c r="M602" s="42"/>
      <c r="N602" s="42"/>
      <c r="O602" s="42"/>
      <c r="P602" s="42"/>
      <c r="Q602" s="42"/>
      <c r="R602" s="42"/>
      <c r="S602" s="42"/>
      <c r="T602" s="42"/>
      <c r="U602" s="42"/>
      <c r="V602" s="42"/>
      <c r="W602" s="42"/>
      <c r="X602" s="42"/>
      <c r="Y602" s="42"/>
      <c r="Z602" s="42"/>
      <c r="AA602" s="42"/>
    </row>
    <row r="603">
      <c r="A603" s="317"/>
      <c r="B603" s="318"/>
      <c r="C603" s="319"/>
      <c r="D603" s="187"/>
      <c r="E603" s="187"/>
      <c r="F603" s="187"/>
      <c r="G603" s="320"/>
      <c r="H603" s="187"/>
      <c r="I603" s="321"/>
      <c r="J603" s="187"/>
      <c r="K603" s="185"/>
      <c r="L603" s="322"/>
      <c r="M603" s="42"/>
      <c r="N603" s="42"/>
      <c r="O603" s="42"/>
      <c r="P603" s="42"/>
      <c r="Q603" s="42"/>
      <c r="R603" s="42"/>
      <c r="S603" s="42"/>
      <c r="T603" s="42"/>
      <c r="U603" s="42"/>
      <c r="V603" s="42"/>
      <c r="W603" s="42"/>
      <c r="X603" s="42"/>
      <c r="Y603" s="42"/>
      <c r="Z603" s="42"/>
      <c r="AA603" s="42"/>
    </row>
    <row r="604">
      <c r="A604" s="317"/>
      <c r="B604" s="318"/>
      <c r="C604" s="319"/>
      <c r="D604" s="187"/>
      <c r="E604" s="187"/>
      <c r="F604" s="187"/>
      <c r="G604" s="320"/>
      <c r="H604" s="187"/>
      <c r="I604" s="321"/>
      <c r="J604" s="187"/>
      <c r="K604" s="185"/>
      <c r="L604" s="322"/>
      <c r="M604" s="42"/>
      <c r="N604" s="42"/>
      <c r="O604" s="42"/>
      <c r="P604" s="42"/>
      <c r="Q604" s="42"/>
      <c r="R604" s="42"/>
      <c r="S604" s="42"/>
      <c r="T604" s="42"/>
      <c r="U604" s="42"/>
      <c r="V604" s="42"/>
      <c r="W604" s="42"/>
      <c r="X604" s="42"/>
      <c r="Y604" s="42"/>
      <c r="Z604" s="42"/>
      <c r="AA604" s="42"/>
    </row>
    <row r="605">
      <c r="A605" s="317"/>
      <c r="B605" s="318"/>
      <c r="C605" s="319"/>
      <c r="D605" s="187"/>
      <c r="E605" s="187"/>
      <c r="F605" s="187"/>
      <c r="G605" s="320"/>
      <c r="H605" s="187"/>
      <c r="I605" s="321"/>
      <c r="J605" s="187"/>
      <c r="K605" s="185"/>
      <c r="L605" s="322"/>
      <c r="M605" s="42"/>
      <c r="N605" s="42"/>
      <c r="O605" s="42"/>
      <c r="P605" s="42"/>
      <c r="Q605" s="42"/>
      <c r="R605" s="42"/>
      <c r="S605" s="42"/>
      <c r="T605" s="42"/>
      <c r="U605" s="42"/>
      <c r="V605" s="42"/>
      <c r="W605" s="42"/>
      <c r="X605" s="42"/>
      <c r="Y605" s="42"/>
      <c r="Z605" s="42"/>
      <c r="AA605" s="42"/>
    </row>
    <row r="606">
      <c r="A606" s="317"/>
      <c r="B606" s="318"/>
      <c r="C606" s="319"/>
      <c r="D606" s="187"/>
      <c r="E606" s="187"/>
      <c r="F606" s="187"/>
      <c r="G606" s="320"/>
      <c r="H606" s="187"/>
      <c r="I606" s="321"/>
      <c r="J606" s="187"/>
      <c r="K606" s="185"/>
      <c r="L606" s="322"/>
      <c r="M606" s="42"/>
      <c r="N606" s="42"/>
      <c r="O606" s="42"/>
      <c r="P606" s="42"/>
      <c r="Q606" s="42"/>
      <c r="R606" s="42"/>
      <c r="S606" s="42"/>
      <c r="T606" s="42"/>
      <c r="U606" s="42"/>
      <c r="V606" s="42"/>
      <c r="W606" s="42"/>
      <c r="X606" s="42"/>
      <c r="Y606" s="42"/>
      <c r="Z606" s="42"/>
      <c r="AA606" s="42"/>
    </row>
    <row r="607">
      <c r="A607" s="317"/>
      <c r="B607" s="318"/>
      <c r="C607" s="319"/>
      <c r="D607" s="187"/>
      <c r="E607" s="187"/>
      <c r="F607" s="187"/>
      <c r="G607" s="320"/>
      <c r="H607" s="187"/>
      <c r="I607" s="321"/>
      <c r="J607" s="187"/>
      <c r="K607" s="185"/>
      <c r="L607" s="322"/>
      <c r="M607" s="42"/>
      <c r="N607" s="42"/>
      <c r="O607" s="42"/>
      <c r="P607" s="42"/>
      <c r="Q607" s="42"/>
      <c r="R607" s="42"/>
      <c r="S607" s="42"/>
      <c r="T607" s="42"/>
      <c r="U607" s="42"/>
      <c r="V607" s="42"/>
      <c r="W607" s="42"/>
      <c r="X607" s="42"/>
      <c r="Y607" s="42"/>
      <c r="Z607" s="42"/>
      <c r="AA607" s="42"/>
    </row>
    <row r="608">
      <c r="A608" s="317"/>
      <c r="B608" s="318"/>
      <c r="C608" s="319"/>
      <c r="D608" s="187"/>
      <c r="E608" s="187"/>
      <c r="F608" s="187"/>
      <c r="G608" s="320"/>
      <c r="H608" s="187"/>
      <c r="I608" s="321"/>
      <c r="J608" s="187"/>
      <c r="K608" s="185"/>
      <c r="L608" s="322"/>
      <c r="M608" s="42"/>
      <c r="N608" s="42"/>
      <c r="O608" s="42"/>
      <c r="P608" s="42"/>
      <c r="Q608" s="42"/>
      <c r="R608" s="42"/>
      <c r="S608" s="42"/>
      <c r="T608" s="42"/>
      <c r="U608" s="42"/>
      <c r="V608" s="42"/>
      <c r="W608" s="42"/>
      <c r="X608" s="42"/>
      <c r="Y608" s="42"/>
      <c r="Z608" s="42"/>
      <c r="AA608" s="42"/>
    </row>
    <row r="609">
      <c r="A609" s="317"/>
      <c r="B609" s="318"/>
      <c r="C609" s="319"/>
      <c r="D609" s="187"/>
      <c r="E609" s="187"/>
      <c r="F609" s="187"/>
      <c r="G609" s="320"/>
      <c r="H609" s="187"/>
      <c r="I609" s="321"/>
      <c r="J609" s="187"/>
      <c r="K609" s="185"/>
      <c r="L609" s="322"/>
      <c r="M609" s="42"/>
      <c r="N609" s="42"/>
      <c r="O609" s="42"/>
      <c r="P609" s="42"/>
      <c r="Q609" s="42"/>
      <c r="R609" s="42"/>
      <c r="S609" s="42"/>
      <c r="T609" s="42"/>
      <c r="U609" s="42"/>
      <c r="V609" s="42"/>
      <c r="W609" s="42"/>
      <c r="X609" s="42"/>
      <c r="Y609" s="42"/>
      <c r="Z609" s="42"/>
      <c r="AA609" s="42"/>
    </row>
    <row r="610">
      <c r="A610" s="317"/>
      <c r="B610" s="318"/>
      <c r="C610" s="319"/>
      <c r="D610" s="187"/>
      <c r="E610" s="187"/>
      <c r="F610" s="187"/>
      <c r="G610" s="320"/>
      <c r="H610" s="187"/>
      <c r="I610" s="321"/>
      <c r="J610" s="187"/>
      <c r="K610" s="185"/>
      <c r="L610" s="322"/>
      <c r="M610" s="42"/>
      <c r="N610" s="42"/>
      <c r="O610" s="42"/>
      <c r="P610" s="42"/>
      <c r="Q610" s="42"/>
      <c r="R610" s="42"/>
      <c r="S610" s="42"/>
      <c r="T610" s="42"/>
      <c r="U610" s="42"/>
      <c r="V610" s="42"/>
      <c r="W610" s="42"/>
      <c r="X610" s="42"/>
      <c r="Y610" s="42"/>
      <c r="Z610" s="42"/>
      <c r="AA610" s="42"/>
    </row>
    <row r="611">
      <c r="A611" s="317"/>
      <c r="B611" s="318"/>
      <c r="C611" s="319"/>
      <c r="D611" s="187"/>
      <c r="E611" s="187"/>
      <c r="F611" s="187"/>
      <c r="G611" s="320"/>
      <c r="H611" s="187"/>
      <c r="I611" s="321"/>
      <c r="J611" s="187"/>
      <c r="K611" s="185"/>
      <c r="L611" s="322"/>
      <c r="M611" s="42"/>
      <c r="N611" s="42"/>
      <c r="O611" s="42"/>
      <c r="P611" s="42"/>
      <c r="Q611" s="42"/>
      <c r="R611" s="42"/>
      <c r="S611" s="42"/>
      <c r="T611" s="42"/>
      <c r="U611" s="42"/>
      <c r="V611" s="42"/>
      <c r="W611" s="42"/>
      <c r="X611" s="42"/>
      <c r="Y611" s="42"/>
      <c r="Z611" s="42"/>
      <c r="AA611" s="42"/>
    </row>
    <row r="612">
      <c r="A612" s="317"/>
      <c r="B612" s="318"/>
      <c r="C612" s="319"/>
      <c r="D612" s="187"/>
      <c r="E612" s="187"/>
      <c r="F612" s="187"/>
      <c r="G612" s="320"/>
      <c r="H612" s="187"/>
      <c r="I612" s="321"/>
      <c r="J612" s="187"/>
      <c r="K612" s="185"/>
      <c r="L612" s="322"/>
      <c r="M612" s="42"/>
      <c r="N612" s="42"/>
      <c r="O612" s="42"/>
      <c r="P612" s="42"/>
      <c r="Q612" s="42"/>
      <c r="R612" s="42"/>
      <c r="S612" s="42"/>
      <c r="T612" s="42"/>
      <c r="U612" s="42"/>
      <c r="V612" s="42"/>
      <c r="W612" s="42"/>
      <c r="X612" s="42"/>
      <c r="Y612" s="42"/>
      <c r="Z612" s="42"/>
      <c r="AA612" s="42"/>
    </row>
    <row r="613">
      <c r="A613" s="317"/>
      <c r="B613" s="318"/>
      <c r="C613" s="319"/>
      <c r="D613" s="187"/>
      <c r="E613" s="187"/>
      <c r="F613" s="187"/>
      <c r="G613" s="320"/>
      <c r="H613" s="187"/>
      <c r="I613" s="321"/>
      <c r="J613" s="187"/>
      <c r="K613" s="185"/>
      <c r="L613" s="322"/>
      <c r="M613" s="42"/>
      <c r="N613" s="42"/>
      <c r="O613" s="42"/>
      <c r="P613" s="42"/>
      <c r="Q613" s="42"/>
      <c r="R613" s="42"/>
      <c r="S613" s="42"/>
      <c r="T613" s="42"/>
      <c r="U613" s="42"/>
      <c r="V613" s="42"/>
      <c r="W613" s="42"/>
      <c r="X613" s="42"/>
      <c r="Y613" s="42"/>
      <c r="Z613" s="42"/>
      <c r="AA613" s="42"/>
    </row>
    <row r="614">
      <c r="A614" s="317"/>
      <c r="B614" s="318"/>
      <c r="C614" s="319"/>
      <c r="D614" s="187"/>
      <c r="E614" s="187"/>
      <c r="F614" s="187"/>
      <c r="G614" s="320"/>
      <c r="H614" s="187"/>
      <c r="I614" s="321"/>
      <c r="J614" s="187"/>
      <c r="K614" s="185"/>
      <c r="L614" s="322"/>
      <c r="M614" s="42"/>
      <c r="N614" s="42"/>
      <c r="O614" s="42"/>
      <c r="P614" s="42"/>
      <c r="Q614" s="42"/>
      <c r="R614" s="42"/>
      <c r="S614" s="42"/>
      <c r="T614" s="42"/>
      <c r="U614" s="42"/>
      <c r="V614" s="42"/>
      <c r="W614" s="42"/>
      <c r="X614" s="42"/>
      <c r="Y614" s="42"/>
      <c r="Z614" s="42"/>
      <c r="AA614" s="42"/>
    </row>
    <row r="615">
      <c r="A615" s="317"/>
      <c r="B615" s="318"/>
      <c r="C615" s="319"/>
      <c r="D615" s="187"/>
      <c r="E615" s="187"/>
      <c r="F615" s="187"/>
      <c r="G615" s="320"/>
      <c r="H615" s="187"/>
      <c r="I615" s="321"/>
      <c r="J615" s="187"/>
      <c r="K615" s="185"/>
      <c r="L615" s="322"/>
      <c r="M615" s="42"/>
      <c r="N615" s="42"/>
      <c r="O615" s="42"/>
      <c r="P615" s="42"/>
      <c r="Q615" s="42"/>
      <c r="R615" s="42"/>
      <c r="S615" s="42"/>
      <c r="T615" s="42"/>
      <c r="U615" s="42"/>
      <c r="V615" s="42"/>
      <c r="W615" s="42"/>
      <c r="X615" s="42"/>
      <c r="Y615" s="42"/>
      <c r="Z615" s="42"/>
      <c r="AA615" s="42"/>
    </row>
    <row r="616">
      <c r="A616" s="317"/>
      <c r="B616" s="318"/>
      <c r="C616" s="319"/>
      <c r="D616" s="187"/>
      <c r="E616" s="187"/>
      <c r="F616" s="187"/>
      <c r="G616" s="320"/>
      <c r="H616" s="187"/>
      <c r="I616" s="321"/>
      <c r="J616" s="187"/>
      <c r="K616" s="185"/>
      <c r="L616" s="322"/>
      <c r="M616" s="42"/>
      <c r="N616" s="42"/>
      <c r="O616" s="42"/>
      <c r="P616" s="42"/>
      <c r="Q616" s="42"/>
      <c r="R616" s="42"/>
      <c r="S616" s="42"/>
      <c r="T616" s="42"/>
      <c r="U616" s="42"/>
      <c r="V616" s="42"/>
      <c r="W616" s="42"/>
      <c r="X616" s="42"/>
      <c r="Y616" s="42"/>
      <c r="Z616" s="42"/>
      <c r="AA616" s="42"/>
    </row>
    <row r="617">
      <c r="A617" s="317"/>
      <c r="B617" s="318"/>
      <c r="C617" s="319"/>
      <c r="D617" s="187"/>
      <c r="E617" s="187"/>
      <c r="F617" s="187"/>
      <c r="G617" s="320"/>
      <c r="H617" s="187"/>
      <c r="I617" s="321"/>
      <c r="J617" s="187"/>
      <c r="K617" s="185"/>
      <c r="L617" s="322"/>
      <c r="M617" s="42"/>
      <c r="N617" s="42"/>
      <c r="O617" s="42"/>
      <c r="P617" s="42"/>
      <c r="Q617" s="42"/>
      <c r="R617" s="42"/>
      <c r="S617" s="42"/>
      <c r="T617" s="42"/>
      <c r="U617" s="42"/>
      <c r="V617" s="42"/>
      <c r="W617" s="42"/>
      <c r="X617" s="42"/>
      <c r="Y617" s="42"/>
      <c r="Z617" s="42"/>
      <c r="AA617" s="42"/>
    </row>
    <row r="618">
      <c r="A618" s="317"/>
      <c r="B618" s="318"/>
      <c r="C618" s="319"/>
      <c r="D618" s="187"/>
      <c r="E618" s="187"/>
      <c r="F618" s="187"/>
      <c r="G618" s="320"/>
      <c r="H618" s="187"/>
      <c r="I618" s="321"/>
      <c r="J618" s="187"/>
      <c r="K618" s="185"/>
      <c r="L618" s="322"/>
      <c r="M618" s="42"/>
      <c r="N618" s="42"/>
      <c r="O618" s="42"/>
      <c r="P618" s="42"/>
      <c r="Q618" s="42"/>
      <c r="R618" s="42"/>
      <c r="S618" s="42"/>
      <c r="T618" s="42"/>
      <c r="U618" s="42"/>
      <c r="V618" s="42"/>
      <c r="W618" s="42"/>
      <c r="X618" s="42"/>
      <c r="Y618" s="42"/>
      <c r="Z618" s="42"/>
      <c r="AA618" s="42"/>
    </row>
    <row r="619">
      <c r="A619" s="317"/>
      <c r="B619" s="318"/>
      <c r="C619" s="319"/>
      <c r="D619" s="187"/>
      <c r="E619" s="187"/>
      <c r="F619" s="187"/>
      <c r="G619" s="320"/>
      <c r="H619" s="187"/>
      <c r="I619" s="321"/>
      <c r="J619" s="187"/>
      <c r="K619" s="185"/>
      <c r="L619" s="322"/>
      <c r="M619" s="42"/>
      <c r="N619" s="42"/>
      <c r="O619" s="42"/>
      <c r="P619" s="42"/>
      <c r="Q619" s="42"/>
      <c r="R619" s="42"/>
      <c r="S619" s="42"/>
      <c r="T619" s="42"/>
      <c r="U619" s="42"/>
      <c r="V619" s="42"/>
      <c r="W619" s="42"/>
      <c r="X619" s="42"/>
      <c r="Y619" s="42"/>
      <c r="Z619" s="42"/>
      <c r="AA619" s="42"/>
    </row>
    <row r="620">
      <c r="A620" s="317"/>
      <c r="B620" s="318"/>
      <c r="C620" s="319"/>
      <c r="D620" s="187"/>
      <c r="E620" s="187"/>
      <c r="F620" s="187"/>
      <c r="G620" s="320"/>
      <c r="H620" s="187"/>
      <c r="I620" s="321"/>
      <c r="J620" s="187"/>
      <c r="K620" s="185"/>
      <c r="L620" s="322"/>
      <c r="M620" s="42"/>
      <c r="N620" s="42"/>
      <c r="O620" s="42"/>
      <c r="P620" s="42"/>
      <c r="Q620" s="42"/>
      <c r="R620" s="42"/>
      <c r="S620" s="42"/>
      <c r="T620" s="42"/>
      <c r="U620" s="42"/>
      <c r="V620" s="42"/>
      <c r="W620" s="42"/>
      <c r="X620" s="42"/>
      <c r="Y620" s="42"/>
      <c r="Z620" s="42"/>
      <c r="AA620" s="42"/>
    </row>
    <row r="621">
      <c r="A621" s="317"/>
      <c r="B621" s="318"/>
      <c r="C621" s="319"/>
      <c r="D621" s="187"/>
      <c r="E621" s="187"/>
      <c r="F621" s="187"/>
      <c r="G621" s="320"/>
      <c r="H621" s="187"/>
      <c r="I621" s="321"/>
      <c r="J621" s="187"/>
      <c r="K621" s="185"/>
      <c r="L621" s="322"/>
      <c r="M621" s="42"/>
      <c r="N621" s="42"/>
      <c r="O621" s="42"/>
      <c r="P621" s="42"/>
      <c r="Q621" s="42"/>
      <c r="R621" s="42"/>
      <c r="S621" s="42"/>
      <c r="T621" s="42"/>
      <c r="U621" s="42"/>
      <c r="V621" s="42"/>
      <c r="W621" s="42"/>
      <c r="X621" s="42"/>
      <c r="Y621" s="42"/>
      <c r="Z621" s="42"/>
      <c r="AA621" s="42"/>
    </row>
    <row r="622">
      <c r="A622" s="317"/>
      <c r="B622" s="318"/>
      <c r="C622" s="319"/>
      <c r="D622" s="187"/>
      <c r="E622" s="187"/>
      <c r="F622" s="187"/>
      <c r="G622" s="320"/>
      <c r="H622" s="187"/>
      <c r="I622" s="321"/>
      <c r="J622" s="187"/>
      <c r="K622" s="185"/>
      <c r="L622" s="322"/>
      <c r="M622" s="42"/>
      <c r="N622" s="42"/>
      <c r="O622" s="42"/>
      <c r="P622" s="42"/>
      <c r="Q622" s="42"/>
      <c r="R622" s="42"/>
      <c r="S622" s="42"/>
      <c r="T622" s="42"/>
      <c r="U622" s="42"/>
      <c r="V622" s="42"/>
      <c r="W622" s="42"/>
      <c r="X622" s="42"/>
      <c r="Y622" s="42"/>
      <c r="Z622" s="42"/>
      <c r="AA622" s="42"/>
    </row>
    <row r="623">
      <c r="A623" s="317"/>
      <c r="B623" s="318"/>
      <c r="C623" s="319"/>
      <c r="D623" s="187"/>
      <c r="E623" s="187"/>
      <c r="F623" s="187"/>
      <c r="G623" s="320"/>
      <c r="H623" s="187"/>
      <c r="I623" s="321"/>
      <c r="J623" s="187"/>
      <c r="K623" s="185"/>
      <c r="L623" s="322"/>
      <c r="M623" s="42"/>
      <c r="N623" s="42"/>
      <c r="O623" s="42"/>
      <c r="P623" s="42"/>
      <c r="Q623" s="42"/>
      <c r="R623" s="42"/>
      <c r="S623" s="42"/>
      <c r="T623" s="42"/>
      <c r="U623" s="42"/>
      <c r="V623" s="42"/>
      <c r="W623" s="42"/>
      <c r="X623" s="42"/>
      <c r="Y623" s="42"/>
      <c r="Z623" s="42"/>
      <c r="AA623" s="42"/>
    </row>
    <row r="624">
      <c r="A624" s="317"/>
      <c r="B624" s="318"/>
      <c r="C624" s="319"/>
      <c r="D624" s="187"/>
      <c r="E624" s="187"/>
      <c r="F624" s="187"/>
      <c r="G624" s="320"/>
      <c r="H624" s="187"/>
      <c r="I624" s="321"/>
      <c r="J624" s="187"/>
      <c r="K624" s="185"/>
      <c r="L624" s="322"/>
      <c r="M624" s="42"/>
      <c r="N624" s="42"/>
      <c r="O624" s="42"/>
      <c r="P624" s="42"/>
      <c r="Q624" s="42"/>
      <c r="R624" s="42"/>
      <c r="S624" s="42"/>
      <c r="T624" s="42"/>
      <c r="U624" s="42"/>
      <c r="V624" s="42"/>
      <c r="W624" s="42"/>
      <c r="X624" s="42"/>
      <c r="Y624" s="42"/>
      <c r="Z624" s="42"/>
      <c r="AA624" s="42"/>
    </row>
    <row r="625">
      <c r="A625" s="317"/>
      <c r="B625" s="318"/>
      <c r="C625" s="319"/>
      <c r="D625" s="187"/>
      <c r="E625" s="187"/>
      <c r="F625" s="187"/>
      <c r="G625" s="320"/>
      <c r="H625" s="187"/>
      <c r="I625" s="321"/>
      <c r="J625" s="187"/>
      <c r="K625" s="185"/>
      <c r="L625" s="322"/>
      <c r="M625" s="42"/>
      <c r="N625" s="42"/>
      <c r="O625" s="42"/>
      <c r="P625" s="42"/>
      <c r="Q625" s="42"/>
      <c r="R625" s="42"/>
      <c r="S625" s="42"/>
      <c r="T625" s="42"/>
      <c r="U625" s="42"/>
      <c r="V625" s="42"/>
      <c r="W625" s="42"/>
      <c r="X625" s="42"/>
      <c r="Y625" s="42"/>
      <c r="Z625" s="42"/>
      <c r="AA625" s="42"/>
    </row>
    <row r="626">
      <c r="A626" s="317"/>
      <c r="B626" s="318"/>
      <c r="C626" s="319"/>
      <c r="D626" s="187"/>
      <c r="E626" s="187"/>
      <c r="F626" s="187"/>
      <c r="G626" s="320"/>
      <c r="H626" s="187"/>
      <c r="I626" s="321"/>
      <c r="J626" s="187"/>
      <c r="K626" s="185"/>
      <c r="L626" s="322"/>
      <c r="M626" s="42"/>
      <c r="N626" s="42"/>
      <c r="O626" s="42"/>
      <c r="P626" s="42"/>
      <c r="Q626" s="42"/>
      <c r="R626" s="42"/>
      <c r="S626" s="42"/>
      <c r="T626" s="42"/>
      <c r="U626" s="42"/>
      <c r="V626" s="42"/>
      <c r="W626" s="42"/>
      <c r="X626" s="42"/>
      <c r="Y626" s="42"/>
      <c r="Z626" s="42"/>
      <c r="AA626" s="42"/>
    </row>
    <row r="627">
      <c r="A627" s="317"/>
      <c r="B627" s="318"/>
      <c r="C627" s="319"/>
      <c r="D627" s="187"/>
      <c r="E627" s="187"/>
      <c r="F627" s="187"/>
      <c r="G627" s="320"/>
      <c r="H627" s="187"/>
      <c r="I627" s="321"/>
      <c r="J627" s="187"/>
      <c r="K627" s="185"/>
      <c r="L627" s="322"/>
      <c r="M627" s="42"/>
      <c r="N627" s="42"/>
      <c r="O627" s="42"/>
      <c r="P627" s="42"/>
      <c r="Q627" s="42"/>
      <c r="R627" s="42"/>
      <c r="S627" s="42"/>
      <c r="T627" s="42"/>
      <c r="U627" s="42"/>
      <c r="V627" s="42"/>
      <c r="W627" s="42"/>
      <c r="X627" s="42"/>
      <c r="Y627" s="42"/>
      <c r="Z627" s="42"/>
      <c r="AA627" s="42"/>
    </row>
    <row r="628">
      <c r="A628" s="317"/>
      <c r="B628" s="318"/>
      <c r="C628" s="319"/>
      <c r="D628" s="187"/>
      <c r="E628" s="187"/>
      <c r="F628" s="187"/>
      <c r="G628" s="320"/>
      <c r="H628" s="187"/>
      <c r="I628" s="321"/>
      <c r="J628" s="187"/>
      <c r="K628" s="185"/>
      <c r="L628" s="322"/>
      <c r="M628" s="42"/>
      <c r="N628" s="42"/>
      <c r="O628" s="42"/>
      <c r="P628" s="42"/>
      <c r="Q628" s="42"/>
      <c r="R628" s="42"/>
      <c r="S628" s="42"/>
      <c r="T628" s="42"/>
      <c r="U628" s="42"/>
      <c r="V628" s="42"/>
      <c r="W628" s="42"/>
      <c r="X628" s="42"/>
      <c r="Y628" s="42"/>
      <c r="Z628" s="42"/>
      <c r="AA628" s="42"/>
    </row>
    <row r="629">
      <c r="A629" s="317"/>
      <c r="B629" s="318"/>
      <c r="C629" s="319"/>
      <c r="D629" s="187"/>
      <c r="E629" s="187"/>
      <c r="F629" s="187"/>
      <c r="G629" s="320"/>
      <c r="H629" s="187"/>
      <c r="I629" s="321"/>
      <c r="J629" s="187"/>
      <c r="K629" s="185"/>
      <c r="L629" s="322"/>
      <c r="M629" s="42"/>
      <c r="N629" s="42"/>
      <c r="O629" s="42"/>
      <c r="P629" s="42"/>
      <c r="Q629" s="42"/>
      <c r="R629" s="42"/>
      <c r="S629" s="42"/>
      <c r="T629" s="42"/>
      <c r="U629" s="42"/>
      <c r="V629" s="42"/>
      <c r="W629" s="42"/>
      <c r="X629" s="42"/>
      <c r="Y629" s="42"/>
      <c r="Z629" s="42"/>
      <c r="AA629" s="42"/>
    </row>
    <row r="630">
      <c r="A630" s="317"/>
      <c r="B630" s="318"/>
      <c r="C630" s="319"/>
      <c r="D630" s="187"/>
      <c r="E630" s="187"/>
      <c r="F630" s="187"/>
      <c r="G630" s="320"/>
      <c r="H630" s="187"/>
      <c r="I630" s="321"/>
      <c r="J630" s="187"/>
      <c r="K630" s="185"/>
      <c r="L630" s="322"/>
      <c r="M630" s="42"/>
      <c r="N630" s="42"/>
      <c r="O630" s="42"/>
      <c r="P630" s="42"/>
      <c r="Q630" s="42"/>
      <c r="R630" s="42"/>
      <c r="S630" s="42"/>
      <c r="T630" s="42"/>
      <c r="U630" s="42"/>
      <c r="V630" s="42"/>
      <c r="W630" s="42"/>
      <c r="X630" s="42"/>
      <c r="Y630" s="42"/>
      <c r="Z630" s="42"/>
      <c r="AA630" s="42"/>
    </row>
    <row r="631">
      <c r="A631" s="317"/>
      <c r="B631" s="318"/>
      <c r="C631" s="319"/>
      <c r="D631" s="187"/>
      <c r="E631" s="187"/>
      <c r="F631" s="187"/>
      <c r="G631" s="320"/>
      <c r="H631" s="187"/>
      <c r="I631" s="321"/>
      <c r="J631" s="187"/>
      <c r="K631" s="185"/>
      <c r="L631" s="322"/>
      <c r="M631" s="42"/>
      <c r="N631" s="42"/>
      <c r="O631" s="42"/>
      <c r="P631" s="42"/>
      <c r="Q631" s="42"/>
      <c r="R631" s="42"/>
      <c r="S631" s="42"/>
      <c r="T631" s="42"/>
      <c r="U631" s="42"/>
      <c r="V631" s="42"/>
      <c r="W631" s="42"/>
      <c r="X631" s="42"/>
      <c r="Y631" s="42"/>
      <c r="Z631" s="42"/>
      <c r="AA631" s="42"/>
    </row>
    <row r="632">
      <c r="A632" s="317"/>
      <c r="B632" s="318"/>
      <c r="C632" s="319"/>
      <c r="D632" s="187"/>
      <c r="E632" s="187"/>
      <c r="F632" s="187"/>
      <c r="G632" s="320"/>
      <c r="H632" s="187"/>
      <c r="I632" s="321"/>
      <c r="J632" s="187"/>
      <c r="K632" s="185"/>
      <c r="L632" s="322"/>
      <c r="M632" s="42"/>
      <c r="N632" s="42"/>
      <c r="O632" s="42"/>
      <c r="P632" s="42"/>
      <c r="Q632" s="42"/>
      <c r="R632" s="42"/>
      <c r="S632" s="42"/>
      <c r="T632" s="42"/>
      <c r="U632" s="42"/>
      <c r="V632" s="42"/>
      <c r="W632" s="42"/>
      <c r="X632" s="42"/>
      <c r="Y632" s="42"/>
      <c r="Z632" s="42"/>
      <c r="AA632" s="42"/>
    </row>
    <row r="633">
      <c r="A633" s="317"/>
      <c r="B633" s="318"/>
      <c r="C633" s="319"/>
      <c r="D633" s="187"/>
      <c r="E633" s="187"/>
      <c r="F633" s="187"/>
      <c r="G633" s="320"/>
      <c r="H633" s="187"/>
      <c r="I633" s="321"/>
      <c r="J633" s="187"/>
      <c r="K633" s="185"/>
      <c r="L633" s="322"/>
      <c r="M633" s="42"/>
      <c r="N633" s="42"/>
      <c r="O633" s="42"/>
      <c r="P633" s="42"/>
      <c r="Q633" s="42"/>
      <c r="R633" s="42"/>
      <c r="S633" s="42"/>
      <c r="T633" s="42"/>
      <c r="U633" s="42"/>
      <c r="V633" s="42"/>
      <c r="W633" s="42"/>
      <c r="X633" s="42"/>
      <c r="Y633" s="42"/>
      <c r="Z633" s="42"/>
      <c r="AA633" s="42"/>
    </row>
    <row r="634">
      <c r="A634" s="317"/>
      <c r="B634" s="318"/>
      <c r="C634" s="319"/>
      <c r="D634" s="187"/>
      <c r="E634" s="187"/>
      <c r="F634" s="187"/>
      <c r="G634" s="320"/>
      <c r="H634" s="187"/>
      <c r="I634" s="321"/>
      <c r="J634" s="187"/>
      <c r="K634" s="185"/>
      <c r="L634" s="322"/>
      <c r="M634" s="42"/>
      <c r="N634" s="42"/>
      <c r="O634" s="42"/>
      <c r="P634" s="42"/>
      <c r="Q634" s="42"/>
      <c r="R634" s="42"/>
      <c r="S634" s="42"/>
      <c r="T634" s="42"/>
      <c r="U634" s="42"/>
      <c r="V634" s="42"/>
      <c r="W634" s="42"/>
      <c r="X634" s="42"/>
      <c r="Y634" s="42"/>
      <c r="Z634" s="42"/>
      <c r="AA634" s="42"/>
    </row>
    <row r="635">
      <c r="A635" s="317"/>
      <c r="B635" s="318"/>
      <c r="C635" s="319"/>
      <c r="D635" s="187"/>
      <c r="E635" s="187"/>
      <c r="F635" s="187"/>
      <c r="G635" s="320"/>
      <c r="H635" s="187"/>
      <c r="I635" s="321"/>
      <c r="J635" s="187"/>
      <c r="K635" s="185"/>
      <c r="L635" s="322"/>
      <c r="M635" s="42"/>
      <c r="N635" s="42"/>
      <c r="O635" s="42"/>
      <c r="P635" s="42"/>
      <c r="Q635" s="42"/>
      <c r="R635" s="42"/>
      <c r="S635" s="42"/>
      <c r="T635" s="42"/>
      <c r="U635" s="42"/>
      <c r="V635" s="42"/>
      <c r="W635" s="42"/>
      <c r="X635" s="42"/>
      <c r="Y635" s="42"/>
      <c r="Z635" s="42"/>
      <c r="AA635" s="42"/>
    </row>
    <row r="636">
      <c r="A636" s="317"/>
      <c r="B636" s="318"/>
      <c r="C636" s="319"/>
      <c r="D636" s="187"/>
      <c r="E636" s="187"/>
      <c r="F636" s="187"/>
      <c r="G636" s="320"/>
      <c r="H636" s="187"/>
      <c r="I636" s="321"/>
      <c r="J636" s="187"/>
      <c r="K636" s="185"/>
      <c r="L636" s="322"/>
      <c r="M636" s="42"/>
      <c r="N636" s="42"/>
      <c r="O636" s="42"/>
      <c r="P636" s="42"/>
      <c r="Q636" s="42"/>
      <c r="R636" s="42"/>
      <c r="S636" s="42"/>
      <c r="T636" s="42"/>
      <c r="U636" s="42"/>
      <c r="V636" s="42"/>
      <c r="W636" s="42"/>
      <c r="X636" s="42"/>
      <c r="Y636" s="42"/>
      <c r="Z636" s="42"/>
      <c r="AA636" s="42"/>
    </row>
    <row r="637">
      <c r="A637" s="317"/>
      <c r="B637" s="318"/>
      <c r="C637" s="319"/>
      <c r="D637" s="187"/>
      <c r="E637" s="187"/>
      <c r="F637" s="187"/>
      <c r="G637" s="320"/>
      <c r="H637" s="187"/>
      <c r="I637" s="321"/>
      <c r="J637" s="187"/>
      <c r="K637" s="185"/>
      <c r="L637" s="322"/>
      <c r="M637" s="42"/>
      <c r="N637" s="42"/>
      <c r="O637" s="42"/>
      <c r="P637" s="42"/>
      <c r="Q637" s="42"/>
      <c r="R637" s="42"/>
      <c r="S637" s="42"/>
      <c r="T637" s="42"/>
      <c r="U637" s="42"/>
      <c r="V637" s="42"/>
      <c r="W637" s="42"/>
      <c r="X637" s="42"/>
      <c r="Y637" s="42"/>
      <c r="Z637" s="42"/>
      <c r="AA637" s="42"/>
    </row>
    <row r="638">
      <c r="A638" s="317"/>
      <c r="B638" s="318"/>
      <c r="C638" s="319"/>
      <c r="D638" s="187"/>
      <c r="E638" s="187"/>
      <c r="F638" s="187"/>
      <c r="G638" s="320"/>
      <c r="H638" s="187"/>
      <c r="I638" s="321"/>
      <c r="J638" s="187"/>
      <c r="K638" s="185"/>
      <c r="L638" s="322"/>
      <c r="M638" s="42"/>
      <c r="N638" s="42"/>
      <c r="O638" s="42"/>
      <c r="P638" s="42"/>
      <c r="Q638" s="42"/>
      <c r="R638" s="42"/>
      <c r="S638" s="42"/>
      <c r="T638" s="42"/>
      <c r="U638" s="42"/>
      <c r="V638" s="42"/>
      <c r="W638" s="42"/>
      <c r="X638" s="42"/>
      <c r="Y638" s="42"/>
      <c r="Z638" s="42"/>
      <c r="AA638" s="42"/>
    </row>
    <row r="639">
      <c r="A639" s="317"/>
      <c r="B639" s="318"/>
      <c r="C639" s="319"/>
      <c r="D639" s="187"/>
      <c r="E639" s="187"/>
      <c r="F639" s="187"/>
      <c r="G639" s="320"/>
      <c r="H639" s="187"/>
      <c r="I639" s="321"/>
      <c r="J639" s="187"/>
      <c r="K639" s="185"/>
      <c r="L639" s="322"/>
      <c r="M639" s="42"/>
      <c r="N639" s="42"/>
      <c r="O639" s="42"/>
      <c r="P639" s="42"/>
      <c r="Q639" s="42"/>
      <c r="R639" s="42"/>
      <c r="S639" s="42"/>
      <c r="T639" s="42"/>
      <c r="U639" s="42"/>
      <c r="V639" s="42"/>
      <c r="W639" s="42"/>
      <c r="X639" s="42"/>
      <c r="Y639" s="42"/>
      <c r="Z639" s="42"/>
      <c r="AA639" s="42"/>
    </row>
    <row r="640">
      <c r="A640" s="317"/>
      <c r="B640" s="318"/>
      <c r="C640" s="319"/>
      <c r="D640" s="187"/>
      <c r="E640" s="187"/>
      <c r="F640" s="187"/>
      <c r="G640" s="320"/>
      <c r="H640" s="187"/>
      <c r="I640" s="321"/>
      <c r="J640" s="187"/>
      <c r="K640" s="185"/>
      <c r="L640" s="322"/>
      <c r="M640" s="42"/>
      <c r="N640" s="42"/>
      <c r="O640" s="42"/>
      <c r="P640" s="42"/>
      <c r="Q640" s="42"/>
      <c r="R640" s="42"/>
      <c r="S640" s="42"/>
      <c r="T640" s="42"/>
      <c r="U640" s="42"/>
      <c r="V640" s="42"/>
      <c r="W640" s="42"/>
      <c r="X640" s="42"/>
      <c r="Y640" s="42"/>
      <c r="Z640" s="42"/>
      <c r="AA640" s="42"/>
    </row>
    <row r="641">
      <c r="A641" s="317"/>
      <c r="B641" s="318"/>
      <c r="C641" s="319"/>
      <c r="D641" s="187"/>
      <c r="E641" s="187"/>
      <c r="F641" s="187"/>
      <c r="G641" s="320"/>
      <c r="H641" s="187"/>
      <c r="I641" s="321"/>
      <c r="J641" s="187"/>
      <c r="K641" s="185"/>
      <c r="L641" s="322"/>
      <c r="M641" s="42"/>
      <c r="N641" s="42"/>
      <c r="O641" s="42"/>
      <c r="P641" s="42"/>
      <c r="Q641" s="42"/>
      <c r="R641" s="42"/>
      <c r="S641" s="42"/>
      <c r="T641" s="42"/>
      <c r="U641" s="42"/>
      <c r="V641" s="42"/>
      <c r="W641" s="42"/>
      <c r="X641" s="42"/>
      <c r="Y641" s="42"/>
      <c r="Z641" s="42"/>
      <c r="AA641" s="42"/>
    </row>
    <row r="642">
      <c r="A642" s="317"/>
      <c r="B642" s="318"/>
      <c r="C642" s="319"/>
      <c r="D642" s="187"/>
      <c r="E642" s="187"/>
      <c r="F642" s="187"/>
      <c r="G642" s="320"/>
      <c r="H642" s="187"/>
      <c r="I642" s="321"/>
      <c r="J642" s="187"/>
      <c r="K642" s="185"/>
      <c r="L642" s="322"/>
      <c r="M642" s="42"/>
      <c r="N642" s="42"/>
      <c r="O642" s="42"/>
      <c r="P642" s="42"/>
      <c r="Q642" s="42"/>
      <c r="R642" s="42"/>
      <c r="S642" s="42"/>
      <c r="T642" s="42"/>
      <c r="U642" s="42"/>
      <c r="V642" s="42"/>
      <c r="W642" s="42"/>
      <c r="X642" s="42"/>
      <c r="Y642" s="42"/>
      <c r="Z642" s="42"/>
      <c r="AA642" s="42"/>
    </row>
    <row r="643">
      <c r="A643" s="317"/>
      <c r="B643" s="318"/>
      <c r="C643" s="319"/>
      <c r="D643" s="187"/>
      <c r="E643" s="187"/>
      <c r="F643" s="187"/>
      <c r="G643" s="320"/>
      <c r="H643" s="187"/>
      <c r="I643" s="321"/>
      <c r="J643" s="187"/>
      <c r="K643" s="185"/>
      <c r="L643" s="322"/>
      <c r="M643" s="42"/>
      <c r="N643" s="42"/>
      <c r="O643" s="42"/>
      <c r="P643" s="42"/>
      <c r="Q643" s="42"/>
      <c r="R643" s="42"/>
      <c r="S643" s="42"/>
      <c r="T643" s="42"/>
      <c r="U643" s="42"/>
      <c r="V643" s="42"/>
      <c r="W643" s="42"/>
      <c r="X643" s="42"/>
      <c r="Y643" s="42"/>
      <c r="Z643" s="42"/>
      <c r="AA643" s="42"/>
    </row>
    <row r="644">
      <c r="A644" s="317"/>
      <c r="B644" s="318"/>
      <c r="C644" s="319"/>
      <c r="D644" s="187"/>
      <c r="E644" s="187"/>
      <c r="F644" s="187"/>
      <c r="G644" s="320"/>
      <c r="H644" s="187"/>
      <c r="I644" s="321"/>
      <c r="J644" s="187"/>
      <c r="K644" s="185"/>
      <c r="L644" s="322"/>
      <c r="M644" s="42"/>
      <c r="N644" s="42"/>
      <c r="O644" s="42"/>
      <c r="P644" s="42"/>
      <c r="Q644" s="42"/>
      <c r="R644" s="42"/>
      <c r="S644" s="42"/>
      <c r="T644" s="42"/>
      <c r="U644" s="42"/>
      <c r="V644" s="42"/>
      <c r="W644" s="42"/>
      <c r="X644" s="42"/>
      <c r="Y644" s="42"/>
      <c r="Z644" s="42"/>
      <c r="AA644" s="42"/>
    </row>
    <row r="645">
      <c r="A645" s="317"/>
      <c r="B645" s="318"/>
      <c r="C645" s="319"/>
      <c r="D645" s="187"/>
      <c r="E645" s="187"/>
      <c r="F645" s="187"/>
      <c r="G645" s="320"/>
      <c r="H645" s="187"/>
      <c r="I645" s="321"/>
      <c r="J645" s="187"/>
      <c r="K645" s="185"/>
      <c r="L645" s="322"/>
      <c r="M645" s="42"/>
      <c r="N645" s="42"/>
      <c r="O645" s="42"/>
      <c r="P645" s="42"/>
      <c r="Q645" s="42"/>
      <c r="R645" s="42"/>
      <c r="S645" s="42"/>
      <c r="T645" s="42"/>
      <c r="U645" s="42"/>
      <c r="V645" s="42"/>
      <c r="W645" s="42"/>
      <c r="X645" s="42"/>
      <c r="Y645" s="42"/>
      <c r="Z645" s="42"/>
      <c r="AA645" s="42"/>
    </row>
    <row r="646">
      <c r="A646" s="317"/>
      <c r="B646" s="318"/>
      <c r="C646" s="319"/>
      <c r="D646" s="187"/>
      <c r="E646" s="187"/>
      <c r="F646" s="187"/>
      <c r="G646" s="320"/>
      <c r="H646" s="187"/>
      <c r="I646" s="321"/>
      <c r="J646" s="187"/>
      <c r="K646" s="185"/>
      <c r="L646" s="322"/>
      <c r="M646" s="42"/>
      <c r="N646" s="42"/>
      <c r="O646" s="42"/>
      <c r="P646" s="42"/>
      <c r="Q646" s="42"/>
      <c r="R646" s="42"/>
      <c r="S646" s="42"/>
      <c r="T646" s="42"/>
      <c r="U646" s="42"/>
      <c r="V646" s="42"/>
      <c r="W646" s="42"/>
      <c r="X646" s="42"/>
      <c r="Y646" s="42"/>
      <c r="Z646" s="42"/>
      <c r="AA646" s="42"/>
    </row>
    <row r="647">
      <c r="A647" s="317"/>
      <c r="B647" s="318"/>
      <c r="C647" s="319"/>
      <c r="D647" s="187"/>
      <c r="E647" s="187"/>
      <c r="F647" s="187"/>
      <c r="G647" s="320"/>
      <c r="H647" s="187"/>
      <c r="I647" s="321"/>
      <c r="J647" s="187"/>
      <c r="K647" s="185"/>
      <c r="L647" s="322"/>
      <c r="M647" s="42"/>
      <c r="N647" s="42"/>
      <c r="O647" s="42"/>
      <c r="P647" s="42"/>
      <c r="Q647" s="42"/>
      <c r="R647" s="42"/>
      <c r="S647" s="42"/>
      <c r="T647" s="42"/>
      <c r="U647" s="42"/>
      <c r="V647" s="42"/>
      <c r="W647" s="42"/>
      <c r="X647" s="42"/>
      <c r="Y647" s="42"/>
      <c r="Z647" s="42"/>
      <c r="AA647" s="42"/>
    </row>
    <row r="648">
      <c r="A648" s="317"/>
      <c r="B648" s="318"/>
      <c r="C648" s="319"/>
      <c r="D648" s="187"/>
      <c r="E648" s="187"/>
      <c r="F648" s="187"/>
      <c r="G648" s="320"/>
      <c r="H648" s="187"/>
      <c r="I648" s="321"/>
      <c r="J648" s="187"/>
      <c r="K648" s="185"/>
      <c r="L648" s="322"/>
      <c r="M648" s="42"/>
      <c r="N648" s="42"/>
      <c r="O648" s="42"/>
      <c r="P648" s="42"/>
      <c r="Q648" s="42"/>
      <c r="R648" s="42"/>
      <c r="S648" s="42"/>
      <c r="T648" s="42"/>
      <c r="U648" s="42"/>
      <c r="V648" s="42"/>
      <c r="W648" s="42"/>
      <c r="X648" s="42"/>
      <c r="Y648" s="42"/>
      <c r="Z648" s="42"/>
      <c r="AA648" s="42"/>
    </row>
    <row r="649">
      <c r="A649" s="317"/>
      <c r="B649" s="318"/>
      <c r="C649" s="319"/>
      <c r="D649" s="187"/>
      <c r="E649" s="187"/>
      <c r="F649" s="187"/>
      <c r="G649" s="320"/>
      <c r="H649" s="187"/>
      <c r="I649" s="321"/>
      <c r="J649" s="187"/>
      <c r="K649" s="185"/>
      <c r="L649" s="322"/>
      <c r="M649" s="42"/>
      <c r="N649" s="42"/>
      <c r="O649" s="42"/>
      <c r="P649" s="42"/>
      <c r="Q649" s="42"/>
      <c r="R649" s="42"/>
      <c r="S649" s="42"/>
      <c r="T649" s="42"/>
      <c r="U649" s="42"/>
      <c r="V649" s="42"/>
      <c r="W649" s="42"/>
      <c r="X649" s="42"/>
      <c r="Y649" s="42"/>
      <c r="Z649" s="42"/>
      <c r="AA649" s="42"/>
    </row>
    <row r="650">
      <c r="A650" s="317"/>
      <c r="B650" s="318"/>
      <c r="C650" s="319"/>
      <c r="D650" s="187"/>
      <c r="E650" s="187"/>
      <c r="F650" s="187"/>
      <c r="G650" s="320"/>
      <c r="H650" s="187"/>
      <c r="I650" s="321"/>
      <c r="J650" s="187"/>
      <c r="K650" s="185"/>
      <c r="L650" s="322"/>
      <c r="M650" s="42"/>
      <c r="N650" s="42"/>
      <c r="O650" s="42"/>
      <c r="P650" s="42"/>
      <c r="Q650" s="42"/>
      <c r="R650" s="42"/>
      <c r="S650" s="42"/>
      <c r="T650" s="42"/>
      <c r="U650" s="42"/>
      <c r="V650" s="42"/>
      <c r="W650" s="42"/>
      <c r="X650" s="42"/>
      <c r="Y650" s="42"/>
      <c r="Z650" s="42"/>
      <c r="AA650" s="42"/>
    </row>
    <row r="651">
      <c r="A651" s="317"/>
      <c r="B651" s="318"/>
      <c r="C651" s="319"/>
      <c r="D651" s="187"/>
      <c r="E651" s="187"/>
      <c r="F651" s="187"/>
      <c r="G651" s="320"/>
      <c r="H651" s="187"/>
      <c r="I651" s="321"/>
      <c r="J651" s="187"/>
      <c r="K651" s="185"/>
      <c r="L651" s="322"/>
      <c r="M651" s="42"/>
      <c r="N651" s="42"/>
      <c r="O651" s="42"/>
      <c r="P651" s="42"/>
      <c r="Q651" s="42"/>
      <c r="R651" s="42"/>
      <c r="S651" s="42"/>
      <c r="T651" s="42"/>
      <c r="U651" s="42"/>
      <c r="V651" s="42"/>
      <c r="W651" s="42"/>
      <c r="X651" s="42"/>
      <c r="Y651" s="42"/>
      <c r="Z651" s="42"/>
      <c r="AA651" s="42"/>
    </row>
    <row r="652">
      <c r="A652" s="317"/>
      <c r="B652" s="318"/>
      <c r="C652" s="319"/>
      <c r="D652" s="187"/>
      <c r="E652" s="187"/>
      <c r="F652" s="187"/>
      <c r="G652" s="320"/>
      <c r="H652" s="187"/>
      <c r="I652" s="321"/>
      <c r="J652" s="187"/>
      <c r="K652" s="185"/>
      <c r="L652" s="322"/>
      <c r="M652" s="42"/>
      <c r="N652" s="42"/>
      <c r="O652" s="42"/>
      <c r="P652" s="42"/>
      <c r="Q652" s="42"/>
      <c r="R652" s="42"/>
      <c r="S652" s="42"/>
      <c r="T652" s="42"/>
      <c r="U652" s="42"/>
      <c r="V652" s="42"/>
      <c r="W652" s="42"/>
      <c r="X652" s="42"/>
      <c r="Y652" s="42"/>
      <c r="Z652" s="42"/>
      <c r="AA652" s="42"/>
    </row>
    <row r="653">
      <c r="A653" s="317"/>
      <c r="B653" s="318"/>
      <c r="C653" s="319"/>
      <c r="D653" s="187"/>
      <c r="E653" s="187"/>
      <c r="F653" s="187"/>
      <c r="G653" s="320"/>
      <c r="H653" s="187"/>
      <c r="I653" s="321"/>
      <c r="J653" s="187"/>
      <c r="K653" s="185"/>
      <c r="L653" s="322"/>
      <c r="M653" s="42"/>
      <c r="N653" s="42"/>
      <c r="O653" s="42"/>
      <c r="P653" s="42"/>
      <c r="Q653" s="42"/>
      <c r="R653" s="42"/>
      <c r="S653" s="42"/>
      <c r="T653" s="42"/>
      <c r="U653" s="42"/>
      <c r="V653" s="42"/>
      <c r="W653" s="42"/>
      <c r="X653" s="42"/>
      <c r="Y653" s="42"/>
      <c r="Z653" s="42"/>
      <c r="AA653" s="42"/>
    </row>
    <row r="654">
      <c r="A654" s="317"/>
      <c r="B654" s="318"/>
      <c r="C654" s="319"/>
      <c r="D654" s="187"/>
      <c r="E654" s="187"/>
      <c r="F654" s="187"/>
      <c r="G654" s="320"/>
      <c r="H654" s="187"/>
      <c r="I654" s="321"/>
      <c r="J654" s="187"/>
      <c r="K654" s="185"/>
      <c r="L654" s="322"/>
      <c r="M654" s="42"/>
      <c r="N654" s="42"/>
      <c r="O654" s="42"/>
      <c r="P654" s="42"/>
      <c r="Q654" s="42"/>
      <c r="R654" s="42"/>
      <c r="S654" s="42"/>
      <c r="T654" s="42"/>
      <c r="U654" s="42"/>
      <c r="V654" s="42"/>
      <c r="W654" s="42"/>
      <c r="X654" s="42"/>
      <c r="Y654" s="42"/>
      <c r="Z654" s="42"/>
      <c r="AA654" s="42"/>
    </row>
    <row r="655">
      <c r="A655" s="317"/>
      <c r="B655" s="318"/>
      <c r="C655" s="319"/>
      <c r="D655" s="187"/>
      <c r="E655" s="187"/>
      <c r="F655" s="187"/>
      <c r="G655" s="320"/>
      <c r="H655" s="187"/>
      <c r="I655" s="321"/>
      <c r="J655" s="187"/>
      <c r="K655" s="185"/>
      <c r="L655" s="322"/>
      <c r="M655" s="42"/>
      <c r="N655" s="42"/>
      <c r="O655" s="42"/>
      <c r="P655" s="42"/>
      <c r="Q655" s="42"/>
      <c r="R655" s="42"/>
      <c r="S655" s="42"/>
      <c r="T655" s="42"/>
      <c r="U655" s="42"/>
      <c r="V655" s="42"/>
      <c r="W655" s="42"/>
      <c r="X655" s="42"/>
      <c r="Y655" s="42"/>
      <c r="Z655" s="42"/>
      <c r="AA655" s="42"/>
    </row>
    <row r="656">
      <c r="A656" s="317"/>
      <c r="B656" s="318"/>
      <c r="C656" s="319"/>
      <c r="D656" s="187"/>
      <c r="E656" s="187"/>
      <c r="F656" s="187"/>
      <c r="G656" s="320"/>
      <c r="H656" s="187"/>
      <c r="I656" s="321"/>
      <c r="J656" s="187"/>
      <c r="K656" s="185"/>
      <c r="L656" s="322"/>
      <c r="M656" s="42"/>
      <c r="N656" s="42"/>
      <c r="O656" s="42"/>
      <c r="P656" s="42"/>
      <c r="Q656" s="42"/>
      <c r="R656" s="42"/>
      <c r="S656" s="42"/>
      <c r="T656" s="42"/>
      <c r="U656" s="42"/>
      <c r="V656" s="42"/>
      <c r="W656" s="42"/>
      <c r="X656" s="42"/>
      <c r="Y656" s="42"/>
      <c r="Z656" s="42"/>
      <c r="AA656" s="42"/>
    </row>
    <row r="657">
      <c r="A657" s="317"/>
      <c r="B657" s="318"/>
      <c r="C657" s="319"/>
      <c r="D657" s="187"/>
      <c r="E657" s="187"/>
      <c r="F657" s="187"/>
      <c r="G657" s="320"/>
      <c r="H657" s="187"/>
      <c r="I657" s="321"/>
      <c r="J657" s="187"/>
      <c r="K657" s="185"/>
      <c r="L657" s="322"/>
      <c r="M657" s="42"/>
      <c r="N657" s="42"/>
      <c r="O657" s="42"/>
      <c r="P657" s="42"/>
      <c r="Q657" s="42"/>
      <c r="R657" s="42"/>
      <c r="S657" s="42"/>
      <c r="T657" s="42"/>
      <c r="U657" s="42"/>
      <c r="V657" s="42"/>
      <c r="W657" s="42"/>
      <c r="X657" s="42"/>
      <c r="Y657" s="42"/>
      <c r="Z657" s="42"/>
      <c r="AA657" s="42"/>
    </row>
    <row r="658">
      <c r="A658" s="317"/>
      <c r="B658" s="318"/>
      <c r="C658" s="319"/>
      <c r="D658" s="187"/>
      <c r="E658" s="187"/>
      <c r="F658" s="187"/>
      <c r="G658" s="320"/>
      <c r="H658" s="187"/>
      <c r="I658" s="321"/>
      <c r="J658" s="187"/>
      <c r="K658" s="185"/>
      <c r="L658" s="322"/>
      <c r="M658" s="42"/>
      <c r="N658" s="42"/>
      <c r="O658" s="42"/>
      <c r="P658" s="42"/>
      <c r="Q658" s="42"/>
      <c r="R658" s="42"/>
      <c r="S658" s="42"/>
      <c r="T658" s="42"/>
      <c r="U658" s="42"/>
      <c r="V658" s="42"/>
      <c r="W658" s="42"/>
      <c r="X658" s="42"/>
      <c r="Y658" s="42"/>
      <c r="Z658" s="42"/>
      <c r="AA658" s="42"/>
    </row>
    <row r="659">
      <c r="A659" s="317"/>
      <c r="B659" s="318"/>
      <c r="C659" s="319"/>
      <c r="D659" s="187"/>
      <c r="E659" s="187"/>
      <c r="F659" s="187"/>
      <c r="G659" s="320"/>
      <c r="H659" s="187"/>
      <c r="I659" s="321"/>
      <c r="J659" s="187"/>
      <c r="K659" s="185"/>
      <c r="L659" s="322"/>
      <c r="M659" s="42"/>
      <c r="N659" s="42"/>
      <c r="O659" s="42"/>
      <c r="P659" s="42"/>
      <c r="Q659" s="42"/>
      <c r="R659" s="42"/>
      <c r="S659" s="42"/>
      <c r="T659" s="42"/>
      <c r="U659" s="42"/>
      <c r="V659" s="42"/>
      <c r="W659" s="42"/>
      <c r="X659" s="42"/>
      <c r="Y659" s="42"/>
      <c r="Z659" s="42"/>
      <c r="AA659" s="42"/>
    </row>
    <row r="660">
      <c r="A660" s="317"/>
      <c r="B660" s="318"/>
      <c r="C660" s="319"/>
      <c r="D660" s="187"/>
      <c r="E660" s="187"/>
      <c r="F660" s="187"/>
      <c r="G660" s="320"/>
      <c r="H660" s="187"/>
      <c r="I660" s="321"/>
      <c r="J660" s="187"/>
      <c r="K660" s="185"/>
      <c r="L660" s="322"/>
      <c r="M660" s="42"/>
      <c r="N660" s="42"/>
      <c r="O660" s="42"/>
      <c r="P660" s="42"/>
      <c r="Q660" s="42"/>
      <c r="R660" s="42"/>
      <c r="S660" s="42"/>
      <c r="T660" s="42"/>
      <c r="U660" s="42"/>
      <c r="V660" s="42"/>
      <c r="W660" s="42"/>
      <c r="X660" s="42"/>
      <c r="Y660" s="42"/>
      <c r="Z660" s="42"/>
      <c r="AA660" s="42"/>
    </row>
    <row r="661">
      <c r="A661" s="317"/>
      <c r="B661" s="318"/>
      <c r="C661" s="319"/>
      <c r="D661" s="187"/>
      <c r="E661" s="187"/>
      <c r="F661" s="187"/>
      <c r="G661" s="320"/>
      <c r="H661" s="187"/>
      <c r="I661" s="321"/>
      <c r="J661" s="187"/>
      <c r="K661" s="185"/>
      <c r="L661" s="322"/>
      <c r="M661" s="42"/>
      <c r="N661" s="42"/>
      <c r="O661" s="42"/>
      <c r="P661" s="42"/>
      <c r="Q661" s="42"/>
      <c r="R661" s="42"/>
      <c r="S661" s="42"/>
      <c r="T661" s="42"/>
      <c r="U661" s="42"/>
      <c r="V661" s="42"/>
      <c r="W661" s="42"/>
      <c r="X661" s="42"/>
      <c r="Y661" s="42"/>
      <c r="Z661" s="42"/>
      <c r="AA661" s="42"/>
    </row>
    <row r="662">
      <c r="A662" s="317"/>
      <c r="B662" s="318"/>
      <c r="C662" s="319"/>
      <c r="D662" s="187"/>
      <c r="E662" s="187"/>
      <c r="F662" s="187"/>
      <c r="G662" s="320"/>
      <c r="H662" s="187"/>
      <c r="I662" s="321"/>
      <c r="J662" s="187"/>
      <c r="K662" s="185"/>
      <c r="L662" s="322"/>
      <c r="M662" s="42"/>
      <c r="N662" s="42"/>
      <c r="O662" s="42"/>
      <c r="P662" s="42"/>
      <c r="Q662" s="42"/>
      <c r="R662" s="42"/>
      <c r="S662" s="42"/>
      <c r="T662" s="42"/>
      <c r="U662" s="42"/>
      <c r="V662" s="42"/>
      <c r="W662" s="42"/>
      <c r="X662" s="42"/>
      <c r="Y662" s="42"/>
      <c r="Z662" s="42"/>
      <c r="AA662" s="42"/>
    </row>
    <row r="663">
      <c r="A663" s="317"/>
      <c r="B663" s="318"/>
      <c r="C663" s="319"/>
      <c r="D663" s="187"/>
      <c r="E663" s="187"/>
      <c r="F663" s="187"/>
      <c r="G663" s="320"/>
      <c r="H663" s="187"/>
      <c r="I663" s="321"/>
      <c r="J663" s="187"/>
      <c r="K663" s="185"/>
      <c r="L663" s="322"/>
      <c r="M663" s="42"/>
      <c r="N663" s="42"/>
      <c r="O663" s="42"/>
      <c r="P663" s="42"/>
      <c r="Q663" s="42"/>
      <c r="R663" s="42"/>
      <c r="S663" s="42"/>
      <c r="T663" s="42"/>
      <c r="U663" s="42"/>
      <c r="V663" s="42"/>
      <c r="W663" s="42"/>
      <c r="X663" s="42"/>
      <c r="Y663" s="42"/>
      <c r="Z663" s="42"/>
      <c r="AA663" s="42"/>
    </row>
    <row r="664">
      <c r="A664" s="317"/>
      <c r="B664" s="318"/>
      <c r="C664" s="319"/>
      <c r="D664" s="187"/>
      <c r="E664" s="187"/>
      <c r="F664" s="187"/>
      <c r="G664" s="320"/>
      <c r="H664" s="187"/>
      <c r="I664" s="321"/>
      <c r="J664" s="187"/>
      <c r="K664" s="185"/>
      <c r="L664" s="322"/>
      <c r="M664" s="42"/>
      <c r="N664" s="42"/>
      <c r="O664" s="42"/>
      <c r="P664" s="42"/>
      <c r="Q664" s="42"/>
      <c r="R664" s="42"/>
      <c r="S664" s="42"/>
      <c r="T664" s="42"/>
      <c r="U664" s="42"/>
      <c r="V664" s="42"/>
      <c r="W664" s="42"/>
      <c r="X664" s="42"/>
      <c r="Y664" s="42"/>
      <c r="Z664" s="42"/>
      <c r="AA664" s="42"/>
    </row>
    <row r="665">
      <c r="A665" s="317"/>
      <c r="B665" s="318"/>
      <c r="C665" s="319"/>
      <c r="D665" s="187"/>
      <c r="E665" s="187"/>
      <c r="F665" s="187"/>
      <c r="G665" s="320"/>
      <c r="H665" s="187"/>
      <c r="I665" s="321"/>
      <c r="J665" s="187"/>
      <c r="K665" s="185"/>
      <c r="L665" s="322"/>
      <c r="M665" s="42"/>
      <c r="N665" s="42"/>
      <c r="O665" s="42"/>
      <c r="P665" s="42"/>
      <c r="Q665" s="42"/>
      <c r="R665" s="42"/>
      <c r="S665" s="42"/>
      <c r="T665" s="42"/>
      <c r="U665" s="42"/>
      <c r="V665" s="42"/>
      <c r="W665" s="42"/>
      <c r="X665" s="42"/>
      <c r="Y665" s="42"/>
      <c r="Z665" s="42"/>
      <c r="AA665" s="42"/>
    </row>
    <row r="666">
      <c r="A666" s="317"/>
      <c r="B666" s="318"/>
      <c r="C666" s="319"/>
      <c r="D666" s="187"/>
      <c r="E666" s="187"/>
      <c r="F666" s="187"/>
      <c r="G666" s="320"/>
      <c r="H666" s="187"/>
      <c r="I666" s="321"/>
      <c r="J666" s="187"/>
      <c r="K666" s="185"/>
      <c r="L666" s="322"/>
      <c r="M666" s="42"/>
      <c r="N666" s="42"/>
      <c r="O666" s="42"/>
      <c r="P666" s="42"/>
      <c r="Q666" s="42"/>
      <c r="R666" s="42"/>
      <c r="S666" s="42"/>
      <c r="T666" s="42"/>
      <c r="U666" s="42"/>
      <c r="V666" s="42"/>
      <c r="W666" s="42"/>
      <c r="X666" s="42"/>
      <c r="Y666" s="42"/>
      <c r="Z666" s="42"/>
      <c r="AA666" s="42"/>
    </row>
    <row r="667">
      <c r="A667" s="317"/>
      <c r="B667" s="318"/>
      <c r="C667" s="319"/>
      <c r="D667" s="187"/>
      <c r="E667" s="187"/>
      <c r="F667" s="187"/>
      <c r="G667" s="320"/>
      <c r="H667" s="187"/>
      <c r="I667" s="321"/>
      <c r="J667" s="187"/>
      <c r="K667" s="185"/>
      <c r="L667" s="322"/>
      <c r="M667" s="42"/>
      <c r="N667" s="42"/>
      <c r="O667" s="42"/>
      <c r="P667" s="42"/>
      <c r="Q667" s="42"/>
      <c r="R667" s="42"/>
      <c r="S667" s="42"/>
      <c r="T667" s="42"/>
      <c r="U667" s="42"/>
      <c r="V667" s="42"/>
      <c r="W667" s="42"/>
      <c r="X667" s="42"/>
      <c r="Y667" s="42"/>
      <c r="Z667" s="42"/>
      <c r="AA667" s="42"/>
    </row>
    <row r="668">
      <c r="A668" s="317"/>
      <c r="B668" s="318"/>
      <c r="C668" s="319"/>
      <c r="D668" s="187"/>
      <c r="E668" s="187"/>
      <c r="F668" s="187"/>
      <c r="G668" s="320"/>
      <c r="H668" s="187"/>
      <c r="I668" s="321"/>
      <c r="J668" s="187"/>
      <c r="K668" s="185"/>
      <c r="L668" s="322"/>
      <c r="M668" s="42"/>
      <c r="N668" s="42"/>
      <c r="O668" s="42"/>
      <c r="P668" s="42"/>
      <c r="Q668" s="42"/>
      <c r="R668" s="42"/>
      <c r="S668" s="42"/>
      <c r="T668" s="42"/>
      <c r="U668" s="42"/>
      <c r="V668" s="42"/>
      <c r="W668" s="42"/>
      <c r="X668" s="42"/>
      <c r="Y668" s="42"/>
      <c r="Z668" s="42"/>
      <c r="AA668" s="42"/>
    </row>
    <row r="669">
      <c r="A669" s="317"/>
      <c r="B669" s="318"/>
      <c r="C669" s="319"/>
      <c r="D669" s="187"/>
      <c r="E669" s="187"/>
      <c r="F669" s="187"/>
      <c r="G669" s="320"/>
      <c r="H669" s="187"/>
      <c r="I669" s="321"/>
      <c r="J669" s="187"/>
      <c r="K669" s="185"/>
      <c r="L669" s="322"/>
      <c r="M669" s="42"/>
      <c r="N669" s="42"/>
      <c r="O669" s="42"/>
      <c r="P669" s="42"/>
      <c r="Q669" s="42"/>
      <c r="R669" s="42"/>
      <c r="S669" s="42"/>
      <c r="T669" s="42"/>
      <c r="U669" s="42"/>
      <c r="V669" s="42"/>
      <c r="W669" s="42"/>
      <c r="X669" s="42"/>
      <c r="Y669" s="42"/>
      <c r="Z669" s="42"/>
      <c r="AA669" s="42"/>
    </row>
    <row r="670">
      <c r="A670" s="317"/>
      <c r="B670" s="318"/>
      <c r="C670" s="319"/>
      <c r="D670" s="187"/>
      <c r="E670" s="187"/>
      <c r="F670" s="187"/>
      <c r="G670" s="320"/>
      <c r="H670" s="187"/>
      <c r="I670" s="321"/>
      <c r="J670" s="187"/>
      <c r="K670" s="185"/>
      <c r="L670" s="322"/>
      <c r="M670" s="42"/>
      <c r="N670" s="42"/>
      <c r="O670" s="42"/>
      <c r="P670" s="42"/>
      <c r="Q670" s="42"/>
      <c r="R670" s="42"/>
      <c r="S670" s="42"/>
      <c r="T670" s="42"/>
      <c r="U670" s="42"/>
      <c r="V670" s="42"/>
      <c r="W670" s="42"/>
      <c r="X670" s="42"/>
      <c r="Y670" s="42"/>
      <c r="Z670" s="42"/>
      <c r="AA670" s="42"/>
    </row>
    <row r="671">
      <c r="A671" s="317"/>
      <c r="B671" s="318"/>
      <c r="C671" s="319"/>
      <c r="D671" s="187"/>
      <c r="E671" s="187"/>
      <c r="F671" s="187"/>
      <c r="G671" s="320"/>
      <c r="H671" s="187"/>
      <c r="I671" s="321"/>
      <c r="J671" s="187"/>
      <c r="K671" s="185"/>
      <c r="L671" s="322"/>
      <c r="M671" s="42"/>
      <c r="N671" s="42"/>
      <c r="O671" s="42"/>
      <c r="P671" s="42"/>
      <c r="Q671" s="42"/>
      <c r="R671" s="42"/>
      <c r="S671" s="42"/>
      <c r="T671" s="42"/>
      <c r="U671" s="42"/>
      <c r="V671" s="42"/>
      <c r="W671" s="42"/>
      <c r="X671" s="42"/>
      <c r="Y671" s="42"/>
      <c r="Z671" s="42"/>
      <c r="AA671" s="42"/>
    </row>
    <row r="672">
      <c r="A672" s="317"/>
      <c r="B672" s="318"/>
      <c r="C672" s="319"/>
      <c r="D672" s="187"/>
      <c r="E672" s="187"/>
      <c r="F672" s="187"/>
      <c r="G672" s="320"/>
      <c r="H672" s="187"/>
      <c r="I672" s="321"/>
      <c r="J672" s="187"/>
      <c r="K672" s="185"/>
      <c r="L672" s="322"/>
      <c r="M672" s="42"/>
      <c r="N672" s="42"/>
      <c r="O672" s="42"/>
      <c r="P672" s="42"/>
      <c r="Q672" s="42"/>
      <c r="R672" s="42"/>
      <c r="S672" s="42"/>
      <c r="T672" s="42"/>
      <c r="U672" s="42"/>
      <c r="V672" s="42"/>
      <c r="W672" s="42"/>
      <c r="X672" s="42"/>
      <c r="Y672" s="42"/>
      <c r="Z672" s="42"/>
      <c r="AA672" s="42"/>
    </row>
    <row r="673">
      <c r="A673" s="317"/>
      <c r="B673" s="318"/>
      <c r="C673" s="319"/>
      <c r="D673" s="187"/>
      <c r="E673" s="187"/>
      <c r="F673" s="187"/>
      <c r="G673" s="320"/>
      <c r="H673" s="187"/>
      <c r="I673" s="321"/>
      <c r="J673" s="187"/>
      <c r="K673" s="185"/>
      <c r="L673" s="322"/>
      <c r="M673" s="42"/>
      <c r="N673" s="42"/>
      <c r="O673" s="42"/>
      <c r="P673" s="42"/>
      <c r="Q673" s="42"/>
      <c r="R673" s="42"/>
      <c r="S673" s="42"/>
      <c r="T673" s="42"/>
      <c r="U673" s="42"/>
      <c r="V673" s="42"/>
      <c r="W673" s="42"/>
      <c r="X673" s="42"/>
      <c r="Y673" s="42"/>
      <c r="Z673" s="42"/>
      <c r="AA673" s="42"/>
    </row>
    <row r="674">
      <c r="A674" s="317"/>
      <c r="B674" s="318"/>
      <c r="C674" s="319"/>
      <c r="D674" s="187"/>
      <c r="E674" s="187"/>
      <c r="F674" s="187"/>
      <c r="G674" s="320"/>
      <c r="H674" s="187"/>
      <c r="I674" s="321"/>
      <c r="J674" s="187"/>
      <c r="K674" s="185"/>
      <c r="L674" s="322"/>
      <c r="M674" s="42"/>
      <c r="N674" s="42"/>
      <c r="O674" s="42"/>
      <c r="P674" s="42"/>
      <c r="Q674" s="42"/>
      <c r="R674" s="42"/>
      <c r="S674" s="42"/>
      <c r="T674" s="42"/>
      <c r="U674" s="42"/>
      <c r="V674" s="42"/>
      <c r="W674" s="42"/>
      <c r="X674" s="42"/>
      <c r="Y674" s="42"/>
      <c r="Z674" s="42"/>
      <c r="AA674" s="42"/>
    </row>
    <row r="675">
      <c r="A675" s="317"/>
      <c r="B675" s="318"/>
      <c r="C675" s="319"/>
      <c r="D675" s="187"/>
      <c r="E675" s="187"/>
      <c r="F675" s="187"/>
      <c r="G675" s="320"/>
      <c r="H675" s="187"/>
      <c r="I675" s="321"/>
      <c r="J675" s="187"/>
      <c r="K675" s="185"/>
      <c r="L675" s="322"/>
      <c r="M675" s="42"/>
      <c r="N675" s="42"/>
      <c r="O675" s="42"/>
      <c r="P675" s="42"/>
      <c r="Q675" s="42"/>
      <c r="R675" s="42"/>
      <c r="S675" s="42"/>
      <c r="T675" s="42"/>
      <c r="U675" s="42"/>
      <c r="V675" s="42"/>
      <c r="W675" s="42"/>
      <c r="X675" s="42"/>
      <c r="Y675" s="42"/>
      <c r="Z675" s="42"/>
      <c r="AA675" s="42"/>
    </row>
    <row r="676">
      <c r="A676" s="317"/>
      <c r="B676" s="318"/>
      <c r="C676" s="319"/>
      <c r="D676" s="187"/>
      <c r="E676" s="187"/>
      <c r="F676" s="187"/>
      <c r="G676" s="320"/>
      <c r="H676" s="187"/>
      <c r="I676" s="321"/>
      <c r="J676" s="187"/>
      <c r="K676" s="185"/>
      <c r="L676" s="322"/>
      <c r="M676" s="42"/>
      <c r="N676" s="42"/>
      <c r="O676" s="42"/>
      <c r="P676" s="42"/>
      <c r="Q676" s="42"/>
      <c r="R676" s="42"/>
      <c r="S676" s="42"/>
      <c r="T676" s="42"/>
      <c r="U676" s="42"/>
      <c r="V676" s="42"/>
      <c r="W676" s="42"/>
      <c r="X676" s="42"/>
      <c r="Y676" s="42"/>
      <c r="Z676" s="42"/>
      <c r="AA676" s="42"/>
    </row>
    <row r="677">
      <c r="A677" s="317"/>
      <c r="B677" s="318"/>
      <c r="C677" s="319"/>
      <c r="D677" s="187"/>
      <c r="E677" s="187"/>
      <c r="F677" s="187"/>
      <c r="G677" s="320"/>
      <c r="H677" s="187"/>
      <c r="I677" s="321"/>
      <c r="J677" s="187"/>
      <c r="K677" s="185"/>
      <c r="L677" s="322"/>
      <c r="M677" s="42"/>
      <c r="N677" s="42"/>
      <c r="O677" s="42"/>
      <c r="P677" s="42"/>
      <c r="Q677" s="42"/>
      <c r="R677" s="42"/>
      <c r="S677" s="42"/>
      <c r="T677" s="42"/>
      <c r="U677" s="42"/>
      <c r="V677" s="42"/>
      <c r="W677" s="42"/>
      <c r="X677" s="42"/>
      <c r="Y677" s="42"/>
      <c r="Z677" s="42"/>
      <c r="AA677" s="42"/>
    </row>
    <row r="678">
      <c r="A678" s="317"/>
      <c r="B678" s="318"/>
      <c r="C678" s="319"/>
      <c r="D678" s="187"/>
      <c r="E678" s="187"/>
      <c r="F678" s="187"/>
      <c r="G678" s="320"/>
      <c r="H678" s="187"/>
      <c r="I678" s="321"/>
      <c r="J678" s="187"/>
      <c r="K678" s="185"/>
      <c r="L678" s="322"/>
      <c r="M678" s="42"/>
      <c r="N678" s="42"/>
      <c r="O678" s="42"/>
      <c r="P678" s="42"/>
      <c r="Q678" s="42"/>
      <c r="R678" s="42"/>
      <c r="S678" s="42"/>
      <c r="T678" s="42"/>
      <c r="U678" s="42"/>
      <c r="V678" s="42"/>
      <c r="W678" s="42"/>
      <c r="X678" s="42"/>
      <c r="Y678" s="42"/>
      <c r="Z678" s="42"/>
      <c r="AA678" s="42"/>
    </row>
    <row r="679">
      <c r="A679" s="317"/>
      <c r="B679" s="318"/>
      <c r="C679" s="319"/>
      <c r="D679" s="187"/>
      <c r="E679" s="187"/>
      <c r="F679" s="187"/>
      <c r="G679" s="320"/>
      <c r="H679" s="187"/>
      <c r="I679" s="321"/>
      <c r="J679" s="187"/>
      <c r="K679" s="185"/>
      <c r="L679" s="322"/>
      <c r="M679" s="42"/>
      <c r="N679" s="42"/>
      <c r="O679" s="42"/>
      <c r="P679" s="42"/>
      <c r="Q679" s="42"/>
      <c r="R679" s="42"/>
      <c r="S679" s="42"/>
      <c r="T679" s="42"/>
      <c r="U679" s="42"/>
      <c r="V679" s="42"/>
      <c r="W679" s="42"/>
      <c r="X679" s="42"/>
      <c r="Y679" s="42"/>
      <c r="Z679" s="42"/>
      <c r="AA679" s="42"/>
    </row>
    <row r="680">
      <c r="A680" s="317"/>
      <c r="B680" s="318"/>
      <c r="C680" s="319"/>
      <c r="D680" s="187"/>
      <c r="E680" s="187"/>
      <c r="F680" s="187"/>
      <c r="G680" s="320"/>
      <c r="H680" s="187"/>
      <c r="I680" s="321"/>
      <c r="J680" s="187"/>
      <c r="K680" s="185"/>
      <c r="L680" s="322"/>
      <c r="M680" s="42"/>
      <c r="N680" s="42"/>
      <c r="O680" s="42"/>
      <c r="P680" s="42"/>
      <c r="Q680" s="42"/>
      <c r="R680" s="42"/>
      <c r="S680" s="42"/>
      <c r="T680" s="42"/>
      <c r="U680" s="42"/>
      <c r="V680" s="42"/>
      <c r="W680" s="42"/>
      <c r="X680" s="42"/>
      <c r="Y680" s="42"/>
      <c r="Z680" s="42"/>
      <c r="AA680" s="42"/>
    </row>
    <row r="681">
      <c r="A681" s="317"/>
      <c r="B681" s="318"/>
      <c r="C681" s="319"/>
      <c r="D681" s="187"/>
      <c r="E681" s="187"/>
      <c r="F681" s="187"/>
      <c r="G681" s="320"/>
      <c r="H681" s="187"/>
      <c r="I681" s="321"/>
      <c r="J681" s="187"/>
      <c r="K681" s="185"/>
      <c r="L681" s="322"/>
      <c r="M681" s="42"/>
      <c r="N681" s="42"/>
      <c r="O681" s="42"/>
      <c r="P681" s="42"/>
      <c r="Q681" s="42"/>
      <c r="R681" s="42"/>
      <c r="S681" s="42"/>
      <c r="T681" s="42"/>
      <c r="U681" s="42"/>
      <c r="V681" s="42"/>
      <c r="W681" s="42"/>
      <c r="X681" s="42"/>
      <c r="Y681" s="42"/>
      <c r="Z681" s="42"/>
      <c r="AA681" s="42"/>
    </row>
    <row r="682">
      <c r="A682" s="317"/>
      <c r="B682" s="318"/>
      <c r="C682" s="319"/>
      <c r="D682" s="187"/>
      <c r="E682" s="187"/>
      <c r="F682" s="187"/>
      <c r="G682" s="320"/>
      <c r="H682" s="187"/>
      <c r="I682" s="321"/>
      <c r="J682" s="187"/>
      <c r="K682" s="185"/>
      <c r="L682" s="322"/>
      <c r="M682" s="42"/>
      <c r="N682" s="42"/>
      <c r="O682" s="42"/>
      <c r="P682" s="42"/>
      <c r="Q682" s="42"/>
      <c r="R682" s="42"/>
      <c r="S682" s="42"/>
      <c r="T682" s="42"/>
      <c r="U682" s="42"/>
      <c r="V682" s="42"/>
      <c r="W682" s="42"/>
      <c r="X682" s="42"/>
      <c r="Y682" s="42"/>
      <c r="Z682" s="42"/>
      <c r="AA682" s="42"/>
    </row>
    <row r="683">
      <c r="A683" s="317"/>
      <c r="B683" s="318"/>
      <c r="C683" s="319"/>
      <c r="D683" s="187"/>
      <c r="E683" s="187"/>
      <c r="F683" s="187"/>
      <c r="G683" s="320"/>
      <c r="H683" s="187"/>
      <c r="I683" s="321"/>
      <c r="J683" s="187"/>
      <c r="K683" s="185"/>
      <c r="L683" s="322"/>
      <c r="M683" s="42"/>
      <c r="N683" s="42"/>
      <c r="O683" s="42"/>
      <c r="P683" s="42"/>
      <c r="Q683" s="42"/>
      <c r="R683" s="42"/>
      <c r="S683" s="42"/>
      <c r="T683" s="42"/>
      <c r="U683" s="42"/>
      <c r="V683" s="42"/>
      <c r="W683" s="42"/>
      <c r="X683" s="42"/>
      <c r="Y683" s="42"/>
      <c r="Z683" s="42"/>
      <c r="AA683" s="42"/>
    </row>
    <row r="684">
      <c r="A684" s="317"/>
      <c r="B684" s="318"/>
      <c r="C684" s="319"/>
      <c r="D684" s="187"/>
      <c r="E684" s="187"/>
      <c r="F684" s="187"/>
      <c r="G684" s="320"/>
      <c r="H684" s="187"/>
      <c r="I684" s="321"/>
      <c r="J684" s="187"/>
      <c r="K684" s="185"/>
      <c r="L684" s="322"/>
      <c r="M684" s="42"/>
      <c r="N684" s="42"/>
      <c r="O684" s="42"/>
      <c r="P684" s="42"/>
      <c r="Q684" s="42"/>
      <c r="R684" s="42"/>
      <c r="S684" s="42"/>
      <c r="T684" s="42"/>
      <c r="U684" s="42"/>
      <c r="V684" s="42"/>
      <c r="W684" s="42"/>
      <c r="X684" s="42"/>
      <c r="Y684" s="42"/>
      <c r="Z684" s="42"/>
      <c r="AA684" s="42"/>
    </row>
    <row r="685">
      <c r="A685" s="317"/>
      <c r="B685" s="318"/>
      <c r="C685" s="319"/>
      <c r="D685" s="187"/>
      <c r="E685" s="187"/>
      <c r="F685" s="187"/>
      <c r="G685" s="320"/>
      <c r="H685" s="187"/>
      <c r="I685" s="321"/>
      <c r="J685" s="187"/>
      <c r="K685" s="185"/>
      <c r="L685" s="322"/>
      <c r="M685" s="42"/>
      <c r="N685" s="42"/>
      <c r="O685" s="42"/>
      <c r="P685" s="42"/>
      <c r="Q685" s="42"/>
      <c r="R685" s="42"/>
      <c r="S685" s="42"/>
      <c r="T685" s="42"/>
      <c r="U685" s="42"/>
      <c r="V685" s="42"/>
      <c r="W685" s="42"/>
      <c r="X685" s="42"/>
      <c r="Y685" s="42"/>
      <c r="Z685" s="42"/>
      <c r="AA685" s="42"/>
    </row>
    <row r="686">
      <c r="A686" s="317"/>
      <c r="B686" s="318"/>
      <c r="C686" s="319"/>
      <c r="D686" s="187"/>
      <c r="E686" s="187"/>
      <c r="F686" s="187"/>
      <c r="G686" s="320"/>
      <c r="H686" s="187"/>
      <c r="I686" s="321"/>
      <c r="J686" s="187"/>
      <c r="K686" s="185"/>
      <c r="L686" s="322"/>
      <c r="M686" s="42"/>
      <c r="N686" s="42"/>
      <c r="O686" s="42"/>
      <c r="P686" s="42"/>
      <c r="Q686" s="42"/>
      <c r="R686" s="42"/>
      <c r="S686" s="42"/>
      <c r="T686" s="42"/>
      <c r="U686" s="42"/>
      <c r="V686" s="42"/>
      <c r="W686" s="42"/>
      <c r="X686" s="42"/>
      <c r="Y686" s="42"/>
      <c r="Z686" s="42"/>
      <c r="AA686" s="42"/>
    </row>
    <row r="687">
      <c r="A687" s="317"/>
      <c r="B687" s="318"/>
      <c r="C687" s="319"/>
      <c r="D687" s="187"/>
      <c r="E687" s="187"/>
      <c r="F687" s="187"/>
      <c r="G687" s="320"/>
      <c r="H687" s="187"/>
      <c r="I687" s="321"/>
      <c r="J687" s="187"/>
      <c r="K687" s="185"/>
      <c r="L687" s="322"/>
      <c r="M687" s="42"/>
      <c r="N687" s="42"/>
      <c r="O687" s="42"/>
      <c r="P687" s="42"/>
      <c r="Q687" s="42"/>
      <c r="R687" s="42"/>
      <c r="S687" s="42"/>
      <c r="T687" s="42"/>
      <c r="U687" s="42"/>
      <c r="V687" s="42"/>
      <c r="W687" s="42"/>
      <c r="X687" s="42"/>
      <c r="Y687" s="42"/>
      <c r="Z687" s="42"/>
      <c r="AA687" s="42"/>
    </row>
    <row r="688">
      <c r="A688" s="317"/>
      <c r="B688" s="318"/>
      <c r="C688" s="319"/>
      <c r="D688" s="187"/>
      <c r="E688" s="187"/>
      <c r="F688" s="187"/>
      <c r="G688" s="320"/>
      <c r="H688" s="187"/>
      <c r="I688" s="321"/>
      <c r="J688" s="187"/>
      <c r="K688" s="185"/>
      <c r="L688" s="322"/>
      <c r="M688" s="42"/>
      <c r="N688" s="42"/>
      <c r="O688" s="42"/>
      <c r="P688" s="42"/>
      <c r="Q688" s="42"/>
      <c r="R688" s="42"/>
      <c r="S688" s="42"/>
      <c r="T688" s="42"/>
      <c r="U688" s="42"/>
      <c r="V688" s="42"/>
      <c r="W688" s="42"/>
      <c r="X688" s="42"/>
      <c r="Y688" s="42"/>
      <c r="Z688" s="42"/>
      <c r="AA688" s="42"/>
    </row>
    <row r="689">
      <c r="A689" s="317"/>
      <c r="B689" s="318"/>
      <c r="C689" s="319"/>
      <c r="D689" s="187"/>
      <c r="E689" s="187"/>
      <c r="F689" s="187"/>
      <c r="G689" s="320"/>
      <c r="H689" s="187"/>
      <c r="I689" s="321"/>
      <c r="J689" s="187"/>
      <c r="K689" s="185"/>
      <c r="L689" s="322"/>
      <c r="M689" s="42"/>
      <c r="N689" s="42"/>
      <c r="O689" s="42"/>
      <c r="P689" s="42"/>
      <c r="Q689" s="42"/>
      <c r="R689" s="42"/>
      <c r="S689" s="42"/>
      <c r="T689" s="42"/>
      <c r="U689" s="42"/>
      <c r="V689" s="42"/>
      <c r="W689" s="42"/>
      <c r="X689" s="42"/>
      <c r="Y689" s="42"/>
      <c r="Z689" s="42"/>
      <c r="AA689" s="42"/>
    </row>
    <row r="690">
      <c r="A690" s="317"/>
      <c r="B690" s="318"/>
      <c r="C690" s="319"/>
      <c r="D690" s="187"/>
      <c r="E690" s="187"/>
      <c r="F690" s="187"/>
      <c r="G690" s="320"/>
      <c r="H690" s="187"/>
      <c r="I690" s="321"/>
      <c r="J690" s="187"/>
      <c r="K690" s="185"/>
      <c r="L690" s="322"/>
      <c r="M690" s="42"/>
      <c r="N690" s="42"/>
      <c r="O690" s="42"/>
      <c r="P690" s="42"/>
      <c r="Q690" s="42"/>
      <c r="R690" s="42"/>
      <c r="S690" s="42"/>
      <c r="T690" s="42"/>
      <c r="U690" s="42"/>
      <c r="V690" s="42"/>
      <c r="W690" s="42"/>
      <c r="X690" s="42"/>
      <c r="Y690" s="42"/>
      <c r="Z690" s="42"/>
      <c r="AA690" s="42"/>
    </row>
    <row r="691">
      <c r="A691" s="317"/>
      <c r="B691" s="318"/>
      <c r="C691" s="319"/>
      <c r="D691" s="187"/>
      <c r="E691" s="187"/>
      <c r="F691" s="187"/>
      <c r="G691" s="320"/>
      <c r="H691" s="187"/>
      <c r="I691" s="321"/>
      <c r="J691" s="187"/>
      <c r="K691" s="185"/>
      <c r="L691" s="322"/>
      <c r="M691" s="42"/>
      <c r="N691" s="42"/>
      <c r="O691" s="42"/>
      <c r="P691" s="42"/>
      <c r="Q691" s="42"/>
      <c r="R691" s="42"/>
      <c r="S691" s="42"/>
      <c r="T691" s="42"/>
      <c r="U691" s="42"/>
      <c r="V691" s="42"/>
      <c r="W691" s="42"/>
      <c r="X691" s="42"/>
      <c r="Y691" s="42"/>
      <c r="Z691" s="42"/>
      <c r="AA691" s="42"/>
    </row>
    <row r="692">
      <c r="A692" s="317"/>
      <c r="B692" s="318"/>
      <c r="C692" s="319"/>
      <c r="D692" s="187"/>
      <c r="E692" s="187"/>
      <c r="F692" s="187"/>
      <c r="G692" s="320"/>
      <c r="H692" s="187"/>
      <c r="I692" s="321"/>
      <c r="J692" s="187"/>
      <c r="K692" s="185"/>
      <c r="L692" s="322"/>
      <c r="M692" s="42"/>
      <c r="N692" s="42"/>
      <c r="O692" s="42"/>
      <c r="P692" s="42"/>
      <c r="Q692" s="42"/>
      <c r="R692" s="42"/>
      <c r="S692" s="42"/>
      <c r="T692" s="42"/>
      <c r="U692" s="42"/>
      <c r="V692" s="42"/>
      <c r="W692" s="42"/>
      <c r="X692" s="42"/>
      <c r="Y692" s="42"/>
      <c r="Z692" s="42"/>
      <c r="AA692" s="42"/>
    </row>
    <row r="693">
      <c r="A693" s="317"/>
      <c r="B693" s="318"/>
      <c r="C693" s="319"/>
      <c r="D693" s="187"/>
      <c r="E693" s="187"/>
      <c r="F693" s="187"/>
      <c r="G693" s="320"/>
      <c r="H693" s="187"/>
      <c r="I693" s="321"/>
      <c r="J693" s="187"/>
      <c r="K693" s="185"/>
      <c r="L693" s="322"/>
      <c r="M693" s="42"/>
      <c r="N693" s="42"/>
      <c r="O693" s="42"/>
      <c r="P693" s="42"/>
      <c r="Q693" s="42"/>
      <c r="R693" s="42"/>
      <c r="S693" s="42"/>
      <c r="T693" s="42"/>
      <c r="U693" s="42"/>
      <c r="V693" s="42"/>
      <c r="W693" s="42"/>
      <c r="X693" s="42"/>
      <c r="Y693" s="42"/>
      <c r="Z693" s="42"/>
      <c r="AA693" s="42"/>
    </row>
    <row r="694">
      <c r="A694" s="317"/>
      <c r="B694" s="318"/>
      <c r="C694" s="319"/>
      <c r="D694" s="187"/>
      <c r="E694" s="187"/>
      <c r="F694" s="187"/>
      <c r="G694" s="320"/>
      <c r="H694" s="187"/>
      <c r="I694" s="321"/>
      <c r="J694" s="187"/>
      <c r="K694" s="185"/>
      <c r="L694" s="322"/>
      <c r="M694" s="42"/>
      <c r="N694" s="42"/>
      <c r="O694" s="42"/>
      <c r="P694" s="42"/>
      <c r="Q694" s="42"/>
      <c r="R694" s="42"/>
      <c r="S694" s="42"/>
      <c r="T694" s="42"/>
      <c r="U694" s="42"/>
      <c r="V694" s="42"/>
      <c r="W694" s="42"/>
      <c r="X694" s="42"/>
      <c r="Y694" s="42"/>
      <c r="Z694" s="42"/>
      <c r="AA694" s="42"/>
    </row>
    <row r="695">
      <c r="A695" s="317"/>
      <c r="B695" s="318"/>
      <c r="C695" s="319"/>
      <c r="D695" s="187"/>
      <c r="E695" s="187"/>
      <c r="F695" s="187"/>
      <c r="G695" s="320"/>
      <c r="H695" s="187"/>
      <c r="I695" s="321"/>
      <c r="J695" s="187"/>
      <c r="K695" s="185"/>
      <c r="L695" s="322"/>
      <c r="M695" s="42"/>
      <c r="N695" s="42"/>
      <c r="O695" s="42"/>
      <c r="P695" s="42"/>
      <c r="Q695" s="42"/>
      <c r="R695" s="42"/>
      <c r="S695" s="42"/>
      <c r="T695" s="42"/>
      <c r="U695" s="42"/>
      <c r="V695" s="42"/>
      <c r="W695" s="42"/>
      <c r="X695" s="42"/>
      <c r="Y695" s="42"/>
      <c r="Z695" s="42"/>
      <c r="AA695" s="42"/>
    </row>
    <row r="696">
      <c r="A696" s="317"/>
      <c r="B696" s="318"/>
      <c r="C696" s="319"/>
      <c r="D696" s="187"/>
      <c r="E696" s="187"/>
      <c r="F696" s="187"/>
      <c r="G696" s="320"/>
      <c r="H696" s="187"/>
      <c r="I696" s="321"/>
      <c r="J696" s="187"/>
      <c r="K696" s="185"/>
      <c r="L696" s="322"/>
      <c r="M696" s="42"/>
      <c r="N696" s="42"/>
      <c r="O696" s="42"/>
      <c r="P696" s="42"/>
      <c r="Q696" s="42"/>
      <c r="R696" s="42"/>
      <c r="S696" s="42"/>
      <c r="T696" s="42"/>
      <c r="U696" s="42"/>
      <c r="V696" s="42"/>
      <c r="W696" s="42"/>
      <c r="X696" s="42"/>
      <c r="Y696" s="42"/>
      <c r="Z696" s="42"/>
      <c r="AA696" s="42"/>
    </row>
    <row r="697">
      <c r="A697" s="317"/>
      <c r="B697" s="318"/>
      <c r="C697" s="319"/>
      <c r="D697" s="187"/>
      <c r="E697" s="187"/>
      <c r="F697" s="187"/>
      <c r="G697" s="320"/>
      <c r="H697" s="187"/>
      <c r="I697" s="321"/>
      <c r="J697" s="187"/>
      <c r="K697" s="185"/>
      <c r="L697" s="322"/>
      <c r="M697" s="42"/>
      <c r="N697" s="42"/>
      <c r="O697" s="42"/>
      <c r="P697" s="42"/>
      <c r="Q697" s="42"/>
      <c r="R697" s="42"/>
      <c r="S697" s="42"/>
      <c r="T697" s="42"/>
      <c r="U697" s="42"/>
      <c r="V697" s="42"/>
      <c r="W697" s="42"/>
      <c r="X697" s="42"/>
      <c r="Y697" s="42"/>
      <c r="Z697" s="42"/>
      <c r="AA697" s="42"/>
    </row>
    <row r="698">
      <c r="A698" s="317"/>
      <c r="B698" s="318"/>
      <c r="C698" s="319"/>
      <c r="D698" s="187"/>
      <c r="E698" s="187"/>
      <c r="F698" s="187"/>
      <c r="G698" s="320"/>
      <c r="H698" s="187"/>
      <c r="I698" s="321"/>
      <c r="J698" s="187"/>
      <c r="K698" s="185"/>
      <c r="L698" s="322"/>
      <c r="M698" s="42"/>
      <c r="N698" s="42"/>
      <c r="O698" s="42"/>
      <c r="P698" s="42"/>
      <c r="Q698" s="42"/>
      <c r="R698" s="42"/>
      <c r="S698" s="42"/>
      <c r="T698" s="42"/>
      <c r="U698" s="42"/>
      <c r="V698" s="42"/>
      <c r="W698" s="42"/>
      <c r="X698" s="42"/>
      <c r="Y698" s="42"/>
      <c r="Z698" s="42"/>
      <c r="AA698" s="42"/>
    </row>
    <row r="699">
      <c r="A699" s="317"/>
      <c r="B699" s="318"/>
      <c r="C699" s="319"/>
      <c r="D699" s="187"/>
      <c r="E699" s="187"/>
      <c r="F699" s="187"/>
      <c r="G699" s="320"/>
      <c r="H699" s="187"/>
      <c r="I699" s="321"/>
      <c r="J699" s="187"/>
      <c r="K699" s="185"/>
      <c r="L699" s="322"/>
      <c r="M699" s="42"/>
      <c r="N699" s="42"/>
      <c r="O699" s="42"/>
      <c r="P699" s="42"/>
      <c r="Q699" s="42"/>
      <c r="R699" s="42"/>
      <c r="S699" s="42"/>
      <c r="T699" s="42"/>
      <c r="U699" s="42"/>
      <c r="V699" s="42"/>
      <c r="W699" s="42"/>
      <c r="X699" s="42"/>
      <c r="Y699" s="42"/>
      <c r="Z699" s="42"/>
      <c r="AA699" s="42"/>
    </row>
    <row r="700">
      <c r="A700" s="317"/>
      <c r="B700" s="318"/>
      <c r="C700" s="319"/>
      <c r="D700" s="187"/>
      <c r="E700" s="187"/>
      <c r="F700" s="187"/>
      <c r="G700" s="320"/>
      <c r="H700" s="187"/>
      <c r="I700" s="321"/>
      <c r="J700" s="187"/>
      <c r="K700" s="185"/>
      <c r="L700" s="322"/>
      <c r="M700" s="42"/>
      <c r="N700" s="42"/>
      <c r="O700" s="42"/>
      <c r="P700" s="42"/>
      <c r="Q700" s="42"/>
      <c r="R700" s="42"/>
      <c r="S700" s="42"/>
      <c r="T700" s="42"/>
      <c r="U700" s="42"/>
      <c r="V700" s="42"/>
      <c r="W700" s="42"/>
      <c r="X700" s="42"/>
      <c r="Y700" s="42"/>
      <c r="Z700" s="42"/>
      <c r="AA700" s="42"/>
    </row>
    <row r="701">
      <c r="A701" s="317"/>
      <c r="B701" s="318"/>
      <c r="C701" s="319"/>
      <c r="D701" s="187"/>
      <c r="E701" s="187"/>
      <c r="F701" s="187"/>
      <c r="G701" s="320"/>
      <c r="H701" s="187"/>
      <c r="I701" s="321"/>
      <c r="J701" s="187"/>
      <c r="K701" s="185"/>
      <c r="L701" s="322"/>
      <c r="M701" s="42"/>
      <c r="N701" s="42"/>
      <c r="O701" s="42"/>
      <c r="P701" s="42"/>
      <c r="Q701" s="42"/>
      <c r="R701" s="42"/>
      <c r="S701" s="42"/>
      <c r="T701" s="42"/>
      <c r="U701" s="42"/>
      <c r="V701" s="42"/>
      <c r="W701" s="42"/>
      <c r="X701" s="42"/>
      <c r="Y701" s="42"/>
      <c r="Z701" s="42"/>
      <c r="AA701" s="42"/>
    </row>
    <row r="702">
      <c r="A702" s="317"/>
      <c r="B702" s="318"/>
      <c r="C702" s="319"/>
      <c r="D702" s="187"/>
      <c r="E702" s="187"/>
      <c r="F702" s="187"/>
      <c r="G702" s="320"/>
      <c r="H702" s="187"/>
      <c r="I702" s="321"/>
      <c r="J702" s="187"/>
      <c r="K702" s="185"/>
      <c r="L702" s="322"/>
      <c r="M702" s="42"/>
      <c r="N702" s="42"/>
      <c r="O702" s="42"/>
      <c r="P702" s="42"/>
      <c r="Q702" s="42"/>
      <c r="R702" s="42"/>
      <c r="S702" s="42"/>
      <c r="T702" s="42"/>
      <c r="U702" s="42"/>
      <c r="V702" s="42"/>
      <c r="W702" s="42"/>
      <c r="X702" s="42"/>
      <c r="Y702" s="42"/>
      <c r="Z702" s="42"/>
      <c r="AA702" s="42"/>
    </row>
    <row r="703">
      <c r="A703" s="317"/>
      <c r="B703" s="318"/>
      <c r="C703" s="319"/>
      <c r="D703" s="187"/>
      <c r="E703" s="187"/>
      <c r="F703" s="187"/>
      <c r="G703" s="320"/>
      <c r="H703" s="187"/>
      <c r="I703" s="321"/>
      <c r="J703" s="187"/>
      <c r="K703" s="185"/>
      <c r="L703" s="322"/>
      <c r="M703" s="42"/>
      <c r="N703" s="42"/>
      <c r="O703" s="42"/>
      <c r="P703" s="42"/>
      <c r="Q703" s="42"/>
      <c r="R703" s="42"/>
      <c r="S703" s="42"/>
      <c r="T703" s="42"/>
      <c r="U703" s="42"/>
      <c r="V703" s="42"/>
      <c r="W703" s="42"/>
      <c r="X703" s="42"/>
      <c r="Y703" s="42"/>
      <c r="Z703" s="42"/>
      <c r="AA703" s="42"/>
    </row>
    <row r="704">
      <c r="A704" s="317"/>
      <c r="B704" s="318"/>
      <c r="C704" s="319"/>
      <c r="D704" s="187"/>
      <c r="E704" s="187"/>
      <c r="F704" s="187"/>
      <c r="G704" s="320"/>
      <c r="H704" s="187"/>
      <c r="I704" s="321"/>
      <c r="J704" s="187"/>
      <c r="K704" s="185"/>
      <c r="L704" s="322"/>
      <c r="M704" s="42"/>
      <c r="N704" s="42"/>
      <c r="O704" s="42"/>
      <c r="P704" s="42"/>
      <c r="Q704" s="42"/>
      <c r="R704" s="42"/>
      <c r="S704" s="42"/>
      <c r="T704" s="42"/>
      <c r="U704" s="42"/>
      <c r="V704" s="42"/>
      <c r="W704" s="42"/>
      <c r="X704" s="42"/>
      <c r="Y704" s="42"/>
      <c r="Z704" s="42"/>
      <c r="AA704" s="42"/>
    </row>
    <row r="705">
      <c r="A705" s="317"/>
      <c r="B705" s="318"/>
      <c r="C705" s="319"/>
      <c r="D705" s="187"/>
      <c r="E705" s="187"/>
      <c r="F705" s="187"/>
      <c r="G705" s="320"/>
      <c r="H705" s="187"/>
      <c r="I705" s="321"/>
      <c r="J705" s="187"/>
      <c r="K705" s="185"/>
      <c r="L705" s="322"/>
      <c r="M705" s="42"/>
      <c r="N705" s="42"/>
      <c r="O705" s="42"/>
      <c r="P705" s="42"/>
      <c r="Q705" s="42"/>
      <c r="R705" s="42"/>
      <c r="S705" s="42"/>
      <c r="T705" s="42"/>
      <c r="U705" s="42"/>
      <c r="V705" s="42"/>
      <c r="W705" s="42"/>
      <c r="X705" s="42"/>
      <c r="Y705" s="42"/>
      <c r="Z705" s="42"/>
      <c r="AA705" s="42"/>
    </row>
    <row r="706">
      <c r="A706" s="317"/>
      <c r="B706" s="318"/>
      <c r="C706" s="319"/>
      <c r="D706" s="187"/>
      <c r="E706" s="187"/>
      <c r="F706" s="187"/>
      <c r="G706" s="320"/>
      <c r="H706" s="187"/>
      <c r="I706" s="321"/>
      <c r="J706" s="187"/>
      <c r="K706" s="185"/>
      <c r="L706" s="322"/>
      <c r="M706" s="42"/>
      <c r="N706" s="42"/>
      <c r="O706" s="42"/>
      <c r="P706" s="42"/>
      <c r="Q706" s="42"/>
      <c r="R706" s="42"/>
      <c r="S706" s="42"/>
      <c r="T706" s="42"/>
      <c r="U706" s="42"/>
      <c r="V706" s="42"/>
      <c r="W706" s="42"/>
      <c r="X706" s="42"/>
      <c r="Y706" s="42"/>
      <c r="Z706" s="42"/>
      <c r="AA706" s="42"/>
    </row>
    <row r="707">
      <c r="A707" s="317"/>
      <c r="B707" s="318"/>
      <c r="C707" s="319"/>
      <c r="D707" s="187"/>
      <c r="E707" s="187"/>
      <c r="F707" s="187"/>
      <c r="G707" s="320"/>
      <c r="H707" s="187"/>
      <c r="I707" s="321"/>
      <c r="J707" s="187"/>
      <c r="K707" s="185"/>
      <c r="L707" s="322"/>
      <c r="M707" s="42"/>
      <c r="N707" s="42"/>
      <c r="O707" s="42"/>
      <c r="P707" s="42"/>
      <c r="Q707" s="42"/>
      <c r="R707" s="42"/>
      <c r="S707" s="42"/>
      <c r="T707" s="42"/>
      <c r="U707" s="42"/>
      <c r="V707" s="42"/>
      <c r="W707" s="42"/>
      <c r="X707" s="42"/>
      <c r="Y707" s="42"/>
      <c r="Z707" s="42"/>
      <c r="AA707" s="42"/>
    </row>
    <row r="708">
      <c r="A708" s="317"/>
      <c r="B708" s="318"/>
      <c r="C708" s="319"/>
      <c r="D708" s="187"/>
      <c r="E708" s="187"/>
      <c r="F708" s="187"/>
      <c r="G708" s="320"/>
      <c r="H708" s="187"/>
      <c r="I708" s="321"/>
      <c r="J708" s="187"/>
      <c r="K708" s="185"/>
      <c r="L708" s="322"/>
      <c r="M708" s="42"/>
      <c r="N708" s="42"/>
      <c r="O708" s="42"/>
      <c r="P708" s="42"/>
      <c r="Q708" s="42"/>
      <c r="R708" s="42"/>
      <c r="S708" s="42"/>
      <c r="T708" s="42"/>
      <c r="U708" s="42"/>
      <c r="V708" s="42"/>
      <c r="W708" s="42"/>
      <c r="X708" s="42"/>
      <c r="Y708" s="42"/>
      <c r="Z708" s="42"/>
      <c r="AA708" s="42"/>
    </row>
    <row r="709">
      <c r="A709" s="317"/>
      <c r="B709" s="318"/>
      <c r="C709" s="319"/>
      <c r="D709" s="187"/>
      <c r="E709" s="187"/>
      <c r="F709" s="187"/>
      <c r="G709" s="320"/>
      <c r="H709" s="187"/>
      <c r="I709" s="321"/>
      <c r="J709" s="187"/>
      <c r="K709" s="185"/>
      <c r="L709" s="322"/>
      <c r="M709" s="42"/>
      <c r="N709" s="42"/>
      <c r="O709" s="42"/>
      <c r="P709" s="42"/>
      <c r="Q709" s="42"/>
      <c r="R709" s="42"/>
      <c r="S709" s="42"/>
      <c r="T709" s="42"/>
      <c r="U709" s="42"/>
      <c r="V709" s="42"/>
      <c r="W709" s="42"/>
      <c r="X709" s="42"/>
      <c r="Y709" s="42"/>
      <c r="Z709" s="42"/>
      <c r="AA709" s="42"/>
    </row>
    <row r="710">
      <c r="A710" s="317"/>
      <c r="B710" s="318"/>
      <c r="C710" s="319"/>
      <c r="D710" s="187"/>
      <c r="E710" s="187"/>
      <c r="F710" s="187"/>
      <c r="G710" s="320"/>
      <c r="H710" s="187"/>
      <c r="I710" s="321"/>
      <c r="J710" s="187"/>
      <c r="K710" s="185"/>
      <c r="L710" s="322"/>
      <c r="M710" s="42"/>
      <c r="N710" s="42"/>
      <c r="O710" s="42"/>
      <c r="P710" s="42"/>
      <c r="Q710" s="42"/>
      <c r="R710" s="42"/>
      <c r="S710" s="42"/>
      <c r="T710" s="42"/>
      <c r="U710" s="42"/>
      <c r="V710" s="42"/>
      <c r="W710" s="42"/>
      <c r="X710" s="42"/>
      <c r="Y710" s="42"/>
      <c r="Z710" s="42"/>
      <c r="AA710" s="42"/>
    </row>
    <row r="711">
      <c r="A711" s="317"/>
      <c r="B711" s="318"/>
      <c r="C711" s="319"/>
      <c r="D711" s="187"/>
      <c r="E711" s="187"/>
      <c r="F711" s="187"/>
      <c r="G711" s="320"/>
      <c r="H711" s="187"/>
      <c r="I711" s="321"/>
      <c r="J711" s="187"/>
      <c r="K711" s="185"/>
      <c r="L711" s="322"/>
      <c r="M711" s="42"/>
      <c r="N711" s="42"/>
      <c r="O711" s="42"/>
      <c r="P711" s="42"/>
      <c r="Q711" s="42"/>
      <c r="R711" s="42"/>
      <c r="S711" s="42"/>
      <c r="T711" s="42"/>
      <c r="U711" s="42"/>
      <c r="V711" s="42"/>
      <c r="W711" s="42"/>
      <c r="X711" s="42"/>
      <c r="Y711" s="42"/>
      <c r="Z711" s="42"/>
      <c r="AA711" s="42"/>
    </row>
    <row r="712">
      <c r="A712" s="317"/>
      <c r="B712" s="318"/>
      <c r="C712" s="319"/>
      <c r="D712" s="187"/>
      <c r="E712" s="187"/>
      <c r="F712" s="187"/>
      <c r="G712" s="320"/>
      <c r="H712" s="187"/>
      <c r="I712" s="321"/>
      <c r="J712" s="187"/>
      <c r="K712" s="185"/>
      <c r="L712" s="322"/>
      <c r="M712" s="42"/>
      <c r="N712" s="42"/>
      <c r="O712" s="42"/>
      <c r="P712" s="42"/>
      <c r="Q712" s="42"/>
      <c r="R712" s="42"/>
      <c r="S712" s="42"/>
      <c r="T712" s="42"/>
      <c r="U712" s="42"/>
      <c r="V712" s="42"/>
      <c r="W712" s="42"/>
      <c r="X712" s="42"/>
      <c r="Y712" s="42"/>
      <c r="Z712" s="42"/>
      <c r="AA712" s="42"/>
    </row>
    <row r="713">
      <c r="A713" s="317"/>
      <c r="B713" s="318"/>
      <c r="C713" s="319"/>
      <c r="D713" s="187"/>
      <c r="E713" s="187"/>
      <c r="F713" s="187"/>
      <c r="G713" s="320"/>
      <c r="H713" s="187"/>
      <c r="I713" s="321"/>
      <c r="J713" s="187"/>
      <c r="K713" s="185"/>
      <c r="L713" s="322"/>
      <c r="M713" s="42"/>
      <c r="N713" s="42"/>
      <c r="O713" s="42"/>
      <c r="P713" s="42"/>
      <c r="Q713" s="42"/>
      <c r="R713" s="42"/>
      <c r="S713" s="42"/>
      <c r="T713" s="42"/>
      <c r="U713" s="42"/>
      <c r="V713" s="42"/>
      <c r="W713" s="42"/>
      <c r="X713" s="42"/>
      <c r="Y713" s="42"/>
      <c r="Z713" s="42"/>
      <c r="AA713" s="42"/>
    </row>
    <row r="714">
      <c r="A714" s="317"/>
      <c r="B714" s="318"/>
      <c r="C714" s="319"/>
      <c r="D714" s="187"/>
      <c r="E714" s="187"/>
      <c r="F714" s="187"/>
      <c r="G714" s="320"/>
      <c r="H714" s="187"/>
      <c r="I714" s="321"/>
      <c r="J714" s="187"/>
      <c r="K714" s="185"/>
      <c r="L714" s="322"/>
      <c r="M714" s="42"/>
      <c r="N714" s="42"/>
      <c r="O714" s="42"/>
      <c r="P714" s="42"/>
      <c r="Q714" s="42"/>
      <c r="R714" s="42"/>
      <c r="S714" s="42"/>
      <c r="T714" s="42"/>
      <c r="U714" s="42"/>
      <c r="V714" s="42"/>
      <c r="W714" s="42"/>
      <c r="X714" s="42"/>
      <c r="Y714" s="42"/>
      <c r="Z714" s="42"/>
      <c r="AA714" s="42"/>
    </row>
    <row r="715">
      <c r="A715" s="317"/>
      <c r="B715" s="318"/>
      <c r="C715" s="319"/>
      <c r="D715" s="187"/>
      <c r="E715" s="187"/>
      <c r="F715" s="187"/>
      <c r="G715" s="320"/>
      <c r="H715" s="187"/>
      <c r="I715" s="321"/>
      <c r="J715" s="187"/>
      <c r="K715" s="185"/>
      <c r="L715" s="322"/>
      <c r="M715" s="42"/>
      <c r="N715" s="42"/>
      <c r="O715" s="42"/>
      <c r="P715" s="42"/>
      <c r="Q715" s="42"/>
      <c r="R715" s="42"/>
      <c r="S715" s="42"/>
      <c r="T715" s="42"/>
      <c r="U715" s="42"/>
      <c r="V715" s="42"/>
      <c r="W715" s="42"/>
      <c r="X715" s="42"/>
      <c r="Y715" s="42"/>
      <c r="Z715" s="42"/>
      <c r="AA715" s="42"/>
    </row>
    <row r="716">
      <c r="A716" s="317"/>
      <c r="B716" s="318"/>
      <c r="C716" s="319"/>
      <c r="D716" s="187"/>
      <c r="E716" s="187"/>
      <c r="F716" s="187"/>
      <c r="G716" s="320"/>
      <c r="H716" s="187"/>
      <c r="I716" s="321"/>
      <c r="J716" s="187"/>
      <c r="K716" s="185"/>
      <c r="L716" s="322"/>
      <c r="M716" s="42"/>
      <c r="N716" s="42"/>
      <c r="O716" s="42"/>
      <c r="P716" s="42"/>
      <c r="Q716" s="42"/>
      <c r="R716" s="42"/>
      <c r="S716" s="42"/>
      <c r="T716" s="42"/>
      <c r="U716" s="42"/>
      <c r="V716" s="42"/>
      <c r="W716" s="42"/>
      <c r="X716" s="42"/>
      <c r="Y716" s="42"/>
      <c r="Z716" s="42"/>
      <c r="AA716" s="42"/>
    </row>
    <row r="717">
      <c r="A717" s="317"/>
      <c r="B717" s="318"/>
      <c r="C717" s="319"/>
      <c r="D717" s="187"/>
      <c r="E717" s="187"/>
      <c r="F717" s="187"/>
      <c r="G717" s="320"/>
      <c r="H717" s="187"/>
      <c r="I717" s="321"/>
      <c r="J717" s="187"/>
      <c r="K717" s="185"/>
      <c r="L717" s="322"/>
      <c r="M717" s="42"/>
      <c r="N717" s="42"/>
      <c r="O717" s="42"/>
      <c r="P717" s="42"/>
      <c r="Q717" s="42"/>
      <c r="R717" s="42"/>
      <c r="S717" s="42"/>
      <c r="T717" s="42"/>
      <c r="U717" s="42"/>
      <c r="V717" s="42"/>
      <c r="W717" s="42"/>
      <c r="X717" s="42"/>
      <c r="Y717" s="42"/>
      <c r="Z717" s="42"/>
      <c r="AA717" s="42"/>
    </row>
    <row r="718">
      <c r="A718" s="317"/>
      <c r="B718" s="318"/>
      <c r="C718" s="319"/>
      <c r="D718" s="187"/>
      <c r="E718" s="187"/>
      <c r="F718" s="187"/>
      <c r="G718" s="320"/>
      <c r="H718" s="187"/>
      <c r="I718" s="321"/>
      <c r="J718" s="187"/>
      <c r="K718" s="185"/>
      <c r="L718" s="322"/>
      <c r="M718" s="42"/>
      <c r="N718" s="42"/>
      <c r="O718" s="42"/>
      <c r="P718" s="42"/>
      <c r="Q718" s="42"/>
      <c r="R718" s="42"/>
      <c r="S718" s="42"/>
      <c r="T718" s="42"/>
      <c r="U718" s="42"/>
      <c r="V718" s="42"/>
      <c r="W718" s="42"/>
      <c r="X718" s="42"/>
      <c r="Y718" s="42"/>
      <c r="Z718" s="42"/>
      <c r="AA718" s="42"/>
    </row>
    <row r="719">
      <c r="A719" s="317"/>
      <c r="B719" s="318"/>
      <c r="C719" s="319"/>
      <c r="D719" s="187"/>
      <c r="E719" s="187"/>
      <c r="F719" s="187"/>
      <c r="G719" s="320"/>
      <c r="H719" s="187"/>
      <c r="I719" s="321"/>
      <c r="J719" s="187"/>
      <c r="K719" s="185"/>
      <c r="L719" s="322"/>
      <c r="M719" s="42"/>
      <c r="N719" s="42"/>
      <c r="O719" s="42"/>
      <c r="P719" s="42"/>
      <c r="Q719" s="42"/>
      <c r="R719" s="42"/>
      <c r="S719" s="42"/>
      <c r="T719" s="42"/>
      <c r="U719" s="42"/>
      <c r="V719" s="42"/>
      <c r="W719" s="42"/>
      <c r="X719" s="42"/>
      <c r="Y719" s="42"/>
      <c r="Z719" s="42"/>
      <c r="AA719" s="42"/>
    </row>
    <row r="720">
      <c r="A720" s="317"/>
      <c r="B720" s="318"/>
      <c r="C720" s="319"/>
      <c r="D720" s="187"/>
      <c r="E720" s="187"/>
      <c r="F720" s="187"/>
      <c r="G720" s="320"/>
      <c r="H720" s="187"/>
      <c r="I720" s="321"/>
      <c r="J720" s="187"/>
      <c r="K720" s="185"/>
      <c r="L720" s="322"/>
      <c r="M720" s="42"/>
      <c r="N720" s="42"/>
      <c r="O720" s="42"/>
      <c r="P720" s="42"/>
      <c r="Q720" s="42"/>
      <c r="R720" s="42"/>
      <c r="S720" s="42"/>
      <c r="T720" s="42"/>
      <c r="U720" s="42"/>
      <c r="V720" s="42"/>
      <c r="W720" s="42"/>
      <c r="X720" s="42"/>
      <c r="Y720" s="42"/>
      <c r="Z720" s="42"/>
      <c r="AA720" s="42"/>
    </row>
    <row r="721">
      <c r="A721" s="317"/>
      <c r="B721" s="318"/>
      <c r="C721" s="319"/>
      <c r="D721" s="187"/>
      <c r="E721" s="187"/>
      <c r="F721" s="187"/>
      <c r="G721" s="320"/>
      <c r="H721" s="187"/>
      <c r="I721" s="321"/>
      <c r="J721" s="187"/>
      <c r="K721" s="185"/>
      <c r="L721" s="322"/>
      <c r="M721" s="42"/>
      <c r="N721" s="42"/>
      <c r="O721" s="42"/>
      <c r="P721" s="42"/>
      <c r="Q721" s="42"/>
      <c r="R721" s="42"/>
      <c r="S721" s="42"/>
      <c r="T721" s="42"/>
      <c r="U721" s="42"/>
      <c r="V721" s="42"/>
      <c r="W721" s="42"/>
      <c r="X721" s="42"/>
      <c r="Y721" s="42"/>
      <c r="Z721" s="42"/>
      <c r="AA721" s="42"/>
    </row>
    <row r="722">
      <c r="A722" s="317"/>
      <c r="B722" s="318"/>
      <c r="C722" s="319"/>
      <c r="D722" s="187"/>
      <c r="E722" s="187"/>
      <c r="F722" s="187"/>
      <c r="G722" s="320"/>
      <c r="H722" s="187"/>
      <c r="I722" s="321"/>
      <c r="J722" s="187"/>
      <c r="K722" s="185"/>
      <c r="L722" s="322"/>
      <c r="M722" s="42"/>
      <c r="N722" s="42"/>
      <c r="O722" s="42"/>
      <c r="P722" s="42"/>
      <c r="Q722" s="42"/>
      <c r="R722" s="42"/>
      <c r="S722" s="42"/>
      <c r="T722" s="42"/>
      <c r="U722" s="42"/>
      <c r="V722" s="42"/>
      <c r="W722" s="42"/>
      <c r="X722" s="42"/>
      <c r="Y722" s="42"/>
      <c r="Z722" s="42"/>
      <c r="AA722" s="42"/>
    </row>
    <row r="723">
      <c r="A723" s="317"/>
      <c r="B723" s="318"/>
      <c r="C723" s="319"/>
      <c r="D723" s="187"/>
      <c r="E723" s="187"/>
      <c r="F723" s="187"/>
      <c r="G723" s="320"/>
      <c r="H723" s="187"/>
      <c r="I723" s="321"/>
      <c r="J723" s="187"/>
      <c r="K723" s="185"/>
      <c r="L723" s="322"/>
      <c r="M723" s="42"/>
      <c r="N723" s="42"/>
      <c r="O723" s="42"/>
      <c r="P723" s="42"/>
      <c r="Q723" s="42"/>
      <c r="R723" s="42"/>
      <c r="S723" s="42"/>
      <c r="T723" s="42"/>
      <c r="U723" s="42"/>
      <c r="V723" s="42"/>
      <c r="W723" s="42"/>
      <c r="X723" s="42"/>
      <c r="Y723" s="42"/>
      <c r="Z723" s="42"/>
      <c r="AA723" s="42"/>
    </row>
    <row r="724">
      <c r="A724" s="317"/>
      <c r="B724" s="318"/>
      <c r="C724" s="319"/>
      <c r="D724" s="187"/>
      <c r="E724" s="187"/>
      <c r="F724" s="187"/>
      <c r="G724" s="320"/>
      <c r="H724" s="187"/>
      <c r="I724" s="321"/>
      <c r="J724" s="187"/>
      <c r="K724" s="185"/>
      <c r="L724" s="322"/>
      <c r="M724" s="42"/>
      <c r="N724" s="42"/>
      <c r="O724" s="42"/>
      <c r="P724" s="42"/>
      <c r="Q724" s="42"/>
      <c r="R724" s="42"/>
      <c r="S724" s="42"/>
      <c r="T724" s="42"/>
      <c r="U724" s="42"/>
      <c r="V724" s="42"/>
      <c r="W724" s="42"/>
      <c r="X724" s="42"/>
      <c r="Y724" s="42"/>
      <c r="Z724" s="42"/>
      <c r="AA724" s="42"/>
    </row>
    <row r="725">
      <c r="A725" s="317"/>
      <c r="B725" s="318"/>
      <c r="C725" s="319"/>
      <c r="D725" s="187"/>
      <c r="E725" s="187"/>
      <c r="F725" s="187"/>
      <c r="G725" s="320"/>
      <c r="H725" s="187"/>
      <c r="I725" s="321"/>
      <c r="J725" s="187"/>
      <c r="K725" s="185"/>
      <c r="L725" s="322"/>
      <c r="M725" s="42"/>
      <c r="N725" s="42"/>
      <c r="O725" s="42"/>
      <c r="P725" s="42"/>
      <c r="Q725" s="42"/>
      <c r="R725" s="42"/>
      <c r="S725" s="42"/>
      <c r="T725" s="42"/>
      <c r="U725" s="42"/>
      <c r="V725" s="42"/>
      <c r="W725" s="42"/>
      <c r="X725" s="42"/>
      <c r="Y725" s="42"/>
      <c r="Z725" s="42"/>
      <c r="AA725" s="42"/>
    </row>
    <row r="726">
      <c r="A726" s="317"/>
      <c r="B726" s="318"/>
      <c r="C726" s="319"/>
      <c r="D726" s="187"/>
      <c r="E726" s="187"/>
      <c r="F726" s="187"/>
      <c r="G726" s="320"/>
      <c r="H726" s="187"/>
      <c r="I726" s="321"/>
      <c r="J726" s="187"/>
      <c r="K726" s="185"/>
      <c r="L726" s="322"/>
      <c r="M726" s="42"/>
      <c r="N726" s="42"/>
      <c r="O726" s="42"/>
      <c r="P726" s="42"/>
      <c r="Q726" s="42"/>
      <c r="R726" s="42"/>
      <c r="S726" s="42"/>
      <c r="T726" s="42"/>
      <c r="U726" s="42"/>
      <c r="V726" s="42"/>
      <c r="W726" s="42"/>
      <c r="X726" s="42"/>
      <c r="Y726" s="42"/>
      <c r="Z726" s="42"/>
      <c r="AA726" s="42"/>
    </row>
    <row r="727">
      <c r="A727" s="317"/>
      <c r="B727" s="318"/>
      <c r="C727" s="319"/>
      <c r="D727" s="187"/>
      <c r="E727" s="187"/>
      <c r="F727" s="187"/>
      <c r="G727" s="320"/>
      <c r="H727" s="187"/>
      <c r="I727" s="321"/>
      <c r="J727" s="187"/>
      <c r="K727" s="185"/>
      <c r="L727" s="322"/>
      <c r="M727" s="42"/>
      <c r="N727" s="42"/>
      <c r="O727" s="42"/>
      <c r="P727" s="42"/>
      <c r="Q727" s="42"/>
      <c r="R727" s="42"/>
      <c r="S727" s="42"/>
      <c r="T727" s="42"/>
      <c r="U727" s="42"/>
      <c r="V727" s="42"/>
      <c r="W727" s="42"/>
      <c r="X727" s="42"/>
      <c r="Y727" s="42"/>
      <c r="Z727" s="42"/>
      <c r="AA727" s="42"/>
    </row>
    <row r="728">
      <c r="A728" s="317"/>
      <c r="B728" s="318"/>
      <c r="C728" s="319"/>
      <c r="D728" s="187"/>
      <c r="E728" s="187"/>
      <c r="F728" s="187"/>
      <c r="G728" s="320"/>
      <c r="H728" s="187"/>
      <c r="I728" s="321"/>
      <c r="J728" s="187"/>
      <c r="K728" s="185"/>
      <c r="L728" s="322"/>
      <c r="M728" s="42"/>
      <c r="N728" s="42"/>
      <c r="O728" s="42"/>
      <c r="P728" s="42"/>
      <c r="Q728" s="42"/>
      <c r="R728" s="42"/>
      <c r="S728" s="42"/>
      <c r="T728" s="42"/>
      <c r="U728" s="42"/>
      <c r="V728" s="42"/>
      <c r="W728" s="42"/>
      <c r="X728" s="42"/>
      <c r="Y728" s="42"/>
      <c r="Z728" s="42"/>
      <c r="AA728" s="42"/>
    </row>
    <row r="729">
      <c r="A729" s="317"/>
      <c r="B729" s="318"/>
      <c r="C729" s="319"/>
      <c r="D729" s="187"/>
      <c r="E729" s="187"/>
      <c r="F729" s="187"/>
      <c r="G729" s="320"/>
      <c r="H729" s="187"/>
      <c r="I729" s="321"/>
      <c r="J729" s="187"/>
      <c r="K729" s="185"/>
      <c r="L729" s="322"/>
      <c r="M729" s="42"/>
      <c r="N729" s="42"/>
      <c r="O729" s="42"/>
      <c r="P729" s="42"/>
      <c r="Q729" s="42"/>
      <c r="R729" s="42"/>
      <c r="S729" s="42"/>
      <c r="T729" s="42"/>
      <c r="U729" s="42"/>
      <c r="V729" s="42"/>
      <c r="W729" s="42"/>
      <c r="X729" s="42"/>
      <c r="Y729" s="42"/>
      <c r="Z729" s="42"/>
      <c r="AA729" s="42"/>
    </row>
    <row r="730">
      <c r="A730" s="317"/>
      <c r="B730" s="318"/>
      <c r="C730" s="319"/>
      <c r="D730" s="187"/>
      <c r="E730" s="187"/>
      <c r="F730" s="187"/>
      <c r="G730" s="320"/>
      <c r="H730" s="187"/>
      <c r="I730" s="321"/>
      <c r="J730" s="187"/>
      <c r="K730" s="185"/>
      <c r="L730" s="322"/>
      <c r="M730" s="42"/>
      <c r="N730" s="42"/>
      <c r="O730" s="42"/>
      <c r="P730" s="42"/>
      <c r="Q730" s="42"/>
      <c r="R730" s="42"/>
      <c r="S730" s="42"/>
      <c r="T730" s="42"/>
      <c r="U730" s="42"/>
      <c r="V730" s="42"/>
      <c r="W730" s="42"/>
      <c r="X730" s="42"/>
      <c r="Y730" s="42"/>
      <c r="Z730" s="42"/>
      <c r="AA730" s="42"/>
    </row>
    <row r="731">
      <c r="A731" s="317"/>
      <c r="B731" s="318"/>
      <c r="C731" s="319"/>
      <c r="D731" s="187"/>
      <c r="E731" s="187"/>
      <c r="F731" s="187"/>
      <c r="G731" s="320"/>
      <c r="H731" s="187"/>
      <c r="I731" s="321"/>
      <c r="J731" s="187"/>
      <c r="K731" s="185"/>
      <c r="L731" s="322"/>
      <c r="M731" s="42"/>
      <c r="N731" s="42"/>
      <c r="O731" s="42"/>
      <c r="P731" s="42"/>
      <c r="Q731" s="42"/>
      <c r="R731" s="42"/>
      <c r="S731" s="42"/>
      <c r="T731" s="42"/>
      <c r="U731" s="42"/>
      <c r="V731" s="42"/>
      <c r="W731" s="42"/>
      <c r="X731" s="42"/>
      <c r="Y731" s="42"/>
      <c r="Z731" s="42"/>
      <c r="AA731" s="42"/>
    </row>
    <row r="732">
      <c r="A732" s="317"/>
      <c r="B732" s="318"/>
      <c r="C732" s="319"/>
      <c r="D732" s="187"/>
      <c r="E732" s="187"/>
      <c r="F732" s="187"/>
      <c r="G732" s="320"/>
      <c r="H732" s="187"/>
      <c r="I732" s="321"/>
      <c r="J732" s="187"/>
      <c r="K732" s="185"/>
      <c r="L732" s="322"/>
      <c r="M732" s="42"/>
      <c r="N732" s="42"/>
      <c r="O732" s="42"/>
      <c r="P732" s="42"/>
      <c r="Q732" s="42"/>
      <c r="R732" s="42"/>
      <c r="S732" s="42"/>
      <c r="T732" s="42"/>
      <c r="U732" s="42"/>
      <c r="V732" s="42"/>
      <c r="W732" s="42"/>
      <c r="X732" s="42"/>
      <c r="Y732" s="42"/>
      <c r="Z732" s="42"/>
      <c r="AA732" s="42"/>
    </row>
    <row r="733">
      <c r="A733" s="317"/>
      <c r="B733" s="318"/>
      <c r="C733" s="319"/>
      <c r="D733" s="187"/>
      <c r="E733" s="187"/>
      <c r="F733" s="187"/>
      <c r="G733" s="320"/>
      <c r="H733" s="187"/>
      <c r="I733" s="321"/>
      <c r="J733" s="187"/>
      <c r="K733" s="185"/>
      <c r="L733" s="322"/>
      <c r="M733" s="42"/>
      <c r="N733" s="42"/>
      <c r="O733" s="42"/>
      <c r="P733" s="42"/>
      <c r="Q733" s="42"/>
      <c r="R733" s="42"/>
      <c r="S733" s="42"/>
      <c r="T733" s="42"/>
      <c r="U733" s="42"/>
      <c r="V733" s="42"/>
      <c r="W733" s="42"/>
      <c r="X733" s="42"/>
      <c r="Y733" s="42"/>
      <c r="Z733" s="42"/>
      <c r="AA733" s="42"/>
    </row>
    <row r="734">
      <c r="A734" s="317"/>
      <c r="B734" s="318"/>
      <c r="C734" s="319"/>
      <c r="D734" s="187"/>
      <c r="E734" s="187"/>
      <c r="F734" s="187"/>
      <c r="G734" s="320"/>
      <c r="H734" s="187"/>
      <c r="I734" s="321"/>
      <c r="J734" s="187"/>
      <c r="K734" s="185"/>
      <c r="L734" s="322"/>
      <c r="M734" s="42"/>
      <c r="N734" s="42"/>
      <c r="O734" s="42"/>
      <c r="P734" s="42"/>
      <c r="Q734" s="42"/>
      <c r="R734" s="42"/>
      <c r="S734" s="42"/>
      <c r="T734" s="42"/>
      <c r="U734" s="42"/>
      <c r="V734" s="42"/>
      <c r="W734" s="42"/>
      <c r="X734" s="42"/>
      <c r="Y734" s="42"/>
      <c r="Z734" s="42"/>
      <c r="AA734" s="42"/>
    </row>
    <row r="735">
      <c r="A735" s="317"/>
      <c r="B735" s="318"/>
      <c r="C735" s="319"/>
      <c r="D735" s="187"/>
      <c r="E735" s="187"/>
      <c r="F735" s="187"/>
      <c r="G735" s="320"/>
      <c r="H735" s="187"/>
      <c r="I735" s="321"/>
      <c r="J735" s="187"/>
      <c r="K735" s="185"/>
      <c r="L735" s="322"/>
      <c r="M735" s="42"/>
      <c r="N735" s="42"/>
      <c r="O735" s="42"/>
      <c r="P735" s="42"/>
      <c r="Q735" s="42"/>
      <c r="R735" s="42"/>
      <c r="S735" s="42"/>
      <c r="T735" s="42"/>
      <c r="U735" s="42"/>
      <c r="V735" s="42"/>
      <c r="W735" s="42"/>
      <c r="X735" s="42"/>
      <c r="Y735" s="42"/>
      <c r="Z735" s="42"/>
      <c r="AA735" s="42"/>
    </row>
    <row r="736">
      <c r="A736" s="317"/>
      <c r="B736" s="318"/>
      <c r="C736" s="319"/>
      <c r="D736" s="187"/>
      <c r="E736" s="187"/>
      <c r="F736" s="187"/>
      <c r="G736" s="320"/>
      <c r="H736" s="187"/>
      <c r="I736" s="321"/>
      <c r="J736" s="187"/>
      <c r="K736" s="185"/>
      <c r="L736" s="322"/>
      <c r="M736" s="42"/>
      <c r="N736" s="42"/>
      <c r="O736" s="42"/>
      <c r="P736" s="42"/>
      <c r="Q736" s="42"/>
      <c r="R736" s="42"/>
      <c r="S736" s="42"/>
      <c r="T736" s="42"/>
      <c r="U736" s="42"/>
      <c r="V736" s="42"/>
      <c r="W736" s="42"/>
      <c r="X736" s="42"/>
      <c r="Y736" s="42"/>
      <c r="Z736" s="42"/>
      <c r="AA736" s="42"/>
    </row>
    <row r="737">
      <c r="A737" s="317"/>
      <c r="B737" s="318"/>
      <c r="C737" s="319"/>
      <c r="D737" s="187"/>
      <c r="E737" s="187"/>
      <c r="F737" s="187"/>
      <c r="G737" s="320"/>
      <c r="H737" s="187"/>
      <c r="I737" s="321"/>
      <c r="J737" s="187"/>
      <c r="K737" s="185"/>
      <c r="L737" s="322"/>
      <c r="M737" s="42"/>
      <c r="N737" s="42"/>
      <c r="O737" s="42"/>
      <c r="P737" s="42"/>
      <c r="Q737" s="42"/>
      <c r="R737" s="42"/>
      <c r="S737" s="42"/>
      <c r="T737" s="42"/>
      <c r="U737" s="42"/>
      <c r="V737" s="42"/>
      <c r="W737" s="42"/>
      <c r="X737" s="42"/>
      <c r="Y737" s="42"/>
      <c r="Z737" s="42"/>
      <c r="AA737" s="42"/>
    </row>
    <row r="738">
      <c r="A738" s="317"/>
      <c r="B738" s="318"/>
      <c r="C738" s="319"/>
      <c r="D738" s="187"/>
      <c r="E738" s="187"/>
      <c r="F738" s="187"/>
      <c r="G738" s="320"/>
      <c r="H738" s="187"/>
      <c r="I738" s="321"/>
      <c r="J738" s="187"/>
      <c r="K738" s="185"/>
      <c r="L738" s="322"/>
      <c r="M738" s="42"/>
      <c r="N738" s="42"/>
      <c r="O738" s="42"/>
      <c r="P738" s="42"/>
      <c r="Q738" s="42"/>
      <c r="R738" s="42"/>
      <c r="S738" s="42"/>
      <c r="T738" s="42"/>
      <c r="U738" s="42"/>
      <c r="V738" s="42"/>
      <c r="W738" s="42"/>
      <c r="X738" s="42"/>
      <c r="Y738" s="42"/>
      <c r="Z738" s="42"/>
      <c r="AA738" s="42"/>
    </row>
    <row r="739">
      <c r="A739" s="317"/>
      <c r="B739" s="318"/>
      <c r="C739" s="319"/>
      <c r="D739" s="187"/>
      <c r="E739" s="187"/>
      <c r="F739" s="187"/>
      <c r="G739" s="320"/>
      <c r="H739" s="187"/>
      <c r="I739" s="321"/>
      <c r="J739" s="187"/>
      <c r="K739" s="185"/>
      <c r="L739" s="322"/>
      <c r="M739" s="42"/>
      <c r="N739" s="42"/>
      <c r="O739" s="42"/>
      <c r="P739" s="42"/>
      <c r="Q739" s="42"/>
      <c r="R739" s="42"/>
      <c r="S739" s="42"/>
      <c r="T739" s="42"/>
      <c r="U739" s="42"/>
      <c r="V739" s="42"/>
      <c r="W739" s="42"/>
      <c r="X739" s="42"/>
      <c r="Y739" s="42"/>
      <c r="Z739" s="42"/>
      <c r="AA739" s="42"/>
    </row>
    <row r="740">
      <c r="A740" s="317"/>
      <c r="B740" s="318"/>
      <c r="C740" s="319"/>
      <c r="D740" s="187"/>
      <c r="E740" s="187"/>
      <c r="F740" s="187"/>
      <c r="G740" s="320"/>
      <c r="H740" s="187"/>
      <c r="I740" s="321"/>
      <c r="J740" s="187"/>
      <c r="K740" s="185"/>
      <c r="L740" s="322"/>
      <c r="M740" s="42"/>
      <c r="N740" s="42"/>
      <c r="O740" s="42"/>
      <c r="P740" s="42"/>
      <c r="Q740" s="42"/>
      <c r="R740" s="42"/>
      <c r="S740" s="42"/>
      <c r="T740" s="42"/>
      <c r="U740" s="42"/>
      <c r="V740" s="42"/>
      <c r="W740" s="42"/>
      <c r="X740" s="42"/>
      <c r="Y740" s="42"/>
      <c r="Z740" s="42"/>
      <c r="AA740" s="42"/>
    </row>
    <row r="741">
      <c r="A741" s="317"/>
      <c r="B741" s="318"/>
      <c r="C741" s="319"/>
      <c r="D741" s="187"/>
      <c r="E741" s="187"/>
      <c r="F741" s="187"/>
      <c r="G741" s="320"/>
      <c r="H741" s="187"/>
      <c r="I741" s="321"/>
      <c r="J741" s="187"/>
      <c r="K741" s="185"/>
      <c r="L741" s="322"/>
      <c r="M741" s="42"/>
      <c r="N741" s="42"/>
      <c r="O741" s="42"/>
      <c r="P741" s="42"/>
      <c r="Q741" s="42"/>
      <c r="R741" s="42"/>
      <c r="S741" s="42"/>
      <c r="T741" s="42"/>
      <c r="U741" s="42"/>
      <c r="V741" s="42"/>
      <c r="W741" s="42"/>
      <c r="X741" s="42"/>
      <c r="Y741" s="42"/>
      <c r="Z741" s="42"/>
      <c r="AA741" s="42"/>
    </row>
    <row r="742">
      <c r="A742" s="317"/>
      <c r="B742" s="318"/>
      <c r="C742" s="319"/>
      <c r="D742" s="187"/>
      <c r="E742" s="187"/>
      <c r="F742" s="187"/>
      <c r="G742" s="320"/>
      <c r="H742" s="187"/>
      <c r="I742" s="321"/>
      <c r="J742" s="187"/>
      <c r="K742" s="185"/>
      <c r="L742" s="322"/>
      <c r="M742" s="42"/>
      <c r="N742" s="42"/>
      <c r="O742" s="42"/>
      <c r="P742" s="42"/>
      <c r="Q742" s="42"/>
      <c r="R742" s="42"/>
      <c r="S742" s="42"/>
      <c r="T742" s="42"/>
      <c r="U742" s="42"/>
      <c r="V742" s="42"/>
      <c r="W742" s="42"/>
      <c r="X742" s="42"/>
      <c r="Y742" s="42"/>
      <c r="Z742" s="42"/>
      <c r="AA742" s="42"/>
    </row>
    <row r="743">
      <c r="A743" s="317"/>
      <c r="B743" s="318"/>
      <c r="C743" s="319"/>
      <c r="D743" s="187"/>
      <c r="E743" s="187"/>
      <c r="F743" s="187"/>
      <c r="G743" s="320"/>
      <c r="H743" s="187"/>
      <c r="I743" s="321"/>
      <c r="J743" s="187"/>
      <c r="K743" s="185"/>
      <c r="L743" s="322"/>
      <c r="M743" s="42"/>
      <c r="N743" s="42"/>
      <c r="O743" s="42"/>
      <c r="P743" s="42"/>
      <c r="Q743" s="42"/>
      <c r="R743" s="42"/>
      <c r="S743" s="42"/>
      <c r="T743" s="42"/>
      <c r="U743" s="42"/>
      <c r="V743" s="42"/>
      <c r="W743" s="42"/>
      <c r="X743" s="42"/>
      <c r="Y743" s="42"/>
      <c r="Z743" s="42"/>
      <c r="AA743" s="42"/>
    </row>
    <row r="744">
      <c r="A744" s="317"/>
      <c r="B744" s="318"/>
      <c r="C744" s="319"/>
      <c r="D744" s="187"/>
      <c r="E744" s="187"/>
      <c r="F744" s="187"/>
      <c r="G744" s="320"/>
      <c r="H744" s="187"/>
      <c r="I744" s="321"/>
      <c r="J744" s="187"/>
      <c r="K744" s="185"/>
      <c r="L744" s="322"/>
      <c r="M744" s="42"/>
      <c r="N744" s="42"/>
      <c r="O744" s="42"/>
      <c r="P744" s="42"/>
      <c r="Q744" s="42"/>
      <c r="R744" s="42"/>
      <c r="S744" s="42"/>
      <c r="T744" s="42"/>
      <c r="U744" s="42"/>
      <c r="V744" s="42"/>
      <c r="W744" s="42"/>
      <c r="X744" s="42"/>
      <c r="Y744" s="42"/>
      <c r="Z744" s="42"/>
      <c r="AA744" s="42"/>
    </row>
    <row r="745">
      <c r="A745" s="317"/>
      <c r="B745" s="318"/>
      <c r="C745" s="319"/>
      <c r="D745" s="187"/>
      <c r="E745" s="187"/>
      <c r="F745" s="187"/>
      <c r="G745" s="320"/>
      <c r="H745" s="187"/>
      <c r="I745" s="321"/>
      <c r="J745" s="187"/>
      <c r="K745" s="185"/>
      <c r="L745" s="322"/>
      <c r="M745" s="42"/>
      <c r="N745" s="42"/>
      <c r="O745" s="42"/>
      <c r="P745" s="42"/>
      <c r="Q745" s="42"/>
      <c r="R745" s="42"/>
      <c r="S745" s="42"/>
      <c r="T745" s="42"/>
      <c r="U745" s="42"/>
      <c r="V745" s="42"/>
      <c r="W745" s="42"/>
      <c r="X745" s="42"/>
      <c r="Y745" s="42"/>
      <c r="Z745" s="42"/>
      <c r="AA745" s="42"/>
    </row>
    <row r="746">
      <c r="A746" s="317"/>
      <c r="B746" s="318"/>
      <c r="C746" s="319"/>
      <c r="D746" s="187"/>
      <c r="E746" s="187"/>
      <c r="F746" s="187"/>
      <c r="G746" s="320"/>
      <c r="H746" s="187"/>
      <c r="I746" s="321"/>
      <c r="J746" s="187"/>
      <c r="K746" s="185"/>
      <c r="L746" s="322"/>
      <c r="M746" s="42"/>
      <c r="N746" s="42"/>
      <c r="O746" s="42"/>
      <c r="P746" s="42"/>
      <c r="Q746" s="42"/>
      <c r="R746" s="42"/>
      <c r="S746" s="42"/>
      <c r="T746" s="42"/>
      <c r="U746" s="42"/>
      <c r="V746" s="42"/>
      <c r="W746" s="42"/>
      <c r="X746" s="42"/>
      <c r="Y746" s="42"/>
      <c r="Z746" s="42"/>
      <c r="AA746" s="42"/>
    </row>
    <row r="747">
      <c r="A747" s="317"/>
      <c r="B747" s="318"/>
      <c r="C747" s="319"/>
      <c r="D747" s="187"/>
      <c r="E747" s="187"/>
      <c r="F747" s="187"/>
      <c r="G747" s="320"/>
      <c r="H747" s="187"/>
      <c r="I747" s="321"/>
      <c r="J747" s="187"/>
      <c r="K747" s="185"/>
      <c r="L747" s="322"/>
      <c r="M747" s="42"/>
      <c r="N747" s="42"/>
      <c r="O747" s="42"/>
      <c r="P747" s="42"/>
      <c r="Q747" s="42"/>
      <c r="R747" s="42"/>
      <c r="S747" s="42"/>
      <c r="T747" s="42"/>
      <c r="U747" s="42"/>
      <c r="V747" s="42"/>
      <c r="W747" s="42"/>
      <c r="X747" s="42"/>
      <c r="Y747" s="42"/>
      <c r="Z747" s="42"/>
      <c r="AA747" s="42"/>
    </row>
    <row r="748">
      <c r="A748" s="317"/>
      <c r="B748" s="318"/>
      <c r="C748" s="319"/>
      <c r="D748" s="187"/>
      <c r="E748" s="187"/>
      <c r="F748" s="187"/>
      <c r="G748" s="320"/>
      <c r="H748" s="187"/>
      <c r="I748" s="321"/>
      <c r="J748" s="187"/>
      <c r="K748" s="185"/>
      <c r="L748" s="322"/>
      <c r="M748" s="42"/>
      <c r="N748" s="42"/>
      <c r="O748" s="42"/>
      <c r="P748" s="42"/>
      <c r="Q748" s="42"/>
      <c r="R748" s="42"/>
      <c r="S748" s="42"/>
      <c r="T748" s="42"/>
      <c r="U748" s="42"/>
      <c r="V748" s="42"/>
      <c r="W748" s="42"/>
      <c r="X748" s="42"/>
      <c r="Y748" s="42"/>
      <c r="Z748" s="42"/>
      <c r="AA748" s="42"/>
    </row>
    <row r="749">
      <c r="A749" s="317"/>
      <c r="B749" s="318"/>
      <c r="C749" s="319"/>
      <c r="D749" s="187"/>
      <c r="E749" s="187"/>
      <c r="F749" s="187"/>
      <c r="G749" s="320"/>
      <c r="H749" s="187"/>
      <c r="I749" s="321"/>
      <c r="J749" s="187"/>
      <c r="K749" s="185"/>
      <c r="L749" s="322"/>
      <c r="M749" s="42"/>
      <c r="N749" s="42"/>
      <c r="O749" s="42"/>
      <c r="P749" s="42"/>
      <c r="Q749" s="42"/>
      <c r="R749" s="42"/>
      <c r="S749" s="42"/>
      <c r="T749" s="42"/>
      <c r="U749" s="42"/>
      <c r="V749" s="42"/>
      <c r="W749" s="42"/>
      <c r="X749" s="42"/>
      <c r="Y749" s="42"/>
      <c r="Z749" s="42"/>
      <c r="AA749" s="42"/>
    </row>
    <row r="750">
      <c r="A750" s="317"/>
      <c r="B750" s="318"/>
      <c r="C750" s="319"/>
      <c r="D750" s="187"/>
      <c r="E750" s="187"/>
      <c r="F750" s="187"/>
      <c r="G750" s="320"/>
      <c r="H750" s="187"/>
      <c r="I750" s="321"/>
      <c r="J750" s="187"/>
      <c r="K750" s="185"/>
      <c r="L750" s="322"/>
      <c r="M750" s="42"/>
      <c r="N750" s="42"/>
      <c r="O750" s="42"/>
      <c r="P750" s="42"/>
      <c r="Q750" s="42"/>
      <c r="R750" s="42"/>
      <c r="S750" s="42"/>
      <c r="T750" s="42"/>
      <c r="U750" s="42"/>
      <c r="V750" s="42"/>
      <c r="W750" s="42"/>
      <c r="X750" s="42"/>
      <c r="Y750" s="42"/>
      <c r="Z750" s="42"/>
      <c r="AA750" s="42"/>
    </row>
    <row r="751">
      <c r="A751" s="317"/>
      <c r="B751" s="318"/>
      <c r="C751" s="319"/>
      <c r="D751" s="187"/>
      <c r="E751" s="187"/>
      <c r="F751" s="187"/>
      <c r="G751" s="320"/>
      <c r="H751" s="187"/>
      <c r="I751" s="321"/>
      <c r="J751" s="187"/>
      <c r="K751" s="185"/>
      <c r="L751" s="322"/>
      <c r="M751" s="42"/>
      <c r="N751" s="42"/>
      <c r="O751" s="42"/>
      <c r="P751" s="42"/>
      <c r="Q751" s="42"/>
      <c r="R751" s="42"/>
      <c r="S751" s="42"/>
      <c r="T751" s="42"/>
      <c r="U751" s="42"/>
      <c r="V751" s="42"/>
      <c r="W751" s="42"/>
      <c r="X751" s="42"/>
      <c r="Y751" s="42"/>
      <c r="Z751" s="42"/>
      <c r="AA751" s="42"/>
    </row>
    <row r="752">
      <c r="A752" s="317"/>
      <c r="B752" s="318"/>
      <c r="C752" s="319"/>
      <c r="D752" s="187"/>
      <c r="E752" s="187"/>
      <c r="F752" s="187"/>
      <c r="G752" s="320"/>
      <c r="H752" s="187"/>
      <c r="I752" s="321"/>
      <c r="J752" s="187"/>
      <c r="K752" s="185"/>
      <c r="L752" s="322"/>
      <c r="M752" s="42"/>
      <c r="N752" s="42"/>
      <c r="O752" s="42"/>
      <c r="P752" s="42"/>
      <c r="Q752" s="42"/>
      <c r="R752" s="42"/>
      <c r="S752" s="42"/>
      <c r="T752" s="42"/>
      <c r="U752" s="42"/>
      <c r="V752" s="42"/>
      <c r="W752" s="42"/>
      <c r="X752" s="42"/>
      <c r="Y752" s="42"/>
      <c r="Z752" s="42"/>
      <c r="AA752" s="42"/>
    </row>
    <row r="753">
      <c r="A753" s="317"/>
      <c r="B753" s="318"/>
      <c r="C753" s="319"/>
      <c r="D753" s="187"/>
      <c r="E753" s="187"/>
      <c r="F753" s="187"/>
      <c r="G753" s="320"/>
      <c r="H753" s="187"/>
      <c r="I753" s="321"/>
      <c r="J753" s="187"/>
      <c r="K753" s="185"/>
      <c r="L753" s="322"/>
      <c r="M753" s="42"/>
      <c r="N753" s="42"/>
      <c r="O753" s="42"/>
      <c r="P753" s="42"/>
      <c r="Q753" s="42"/>
      <c r="R753" s="42"/>
      <c r="S753" s="42"/>
      <c r="T753" s="42"/>
      <c r="U753" s="42"/>
      <c r="V753" s="42"/>
      <c r="W753" s="42"/>
      <c r="X753" s="42"/>
      <c r="Y753" s="42"/>
      <c r="Z753" s="42"/>
      <c r="AA753" s="42"/>
    </row>
    <row r="754">
      <c r="A754" s="317"/>
      <c r="B754" s="318"/>
      <c r="C754" s="319"/>
      <c r="D754" s="187"/>
      <c r="E754" s="187"/>
      <c r="F754" s="187"/>
      <c r="G754" s="320"/>
      <c r="H754" s="187"/>
      <c r="I754" s="321"/>
      <c r="J754" s="187"/>
      <c r="K754" s="185"/>
      <c r="L754" s="322"/>
      <c r="M754" s="42"/>
      <c r="N754" s="42"/>
      <c r="O754" s="42"/>
      <c r="P754" s="42"/>
      <c r="Q754" s="42"/>
      <c r="R754" s="42"/>
      <c r="S754" s="42"/>
      <c r="T754" s="42"/>
      <c r="U754" s="42"/>
      <c r="V754" s="42"/>
      <c r="W754" s="42"/>
      <c r="X754" s="42"/>
      <c r="Y754" s="42"/>
      <c r="Z754" s="42"/>
      <c r="AA754" s="42"/>
    </row>
    <row r="755">
      <c r="A755" s="317"/>
      <c r="B755" s="318"/>
      <c r="C755" s="319"/>
      <c r="D755" s="187"/>
      <c r="E755" s="187"/>
      <c r="F755" s="187"/>
      <c r="G755" s="320"/>
      <c r="H755" s="187"/>
      <c r="I755" s="321"/>
      <c r="J755" s="187"/>
      <c r="K755" s="185"/>
      <c r="L755" s="322"/>
      <c r="M755" s="42"/>
      <c r="N755" s="42"/>
      <c r="O755" s="42"/>
      <c r="P755" s="42"/>
      <c r="Q755" s="42"/>
      <c r="R755" s="42"/>
      <c r="S755" s="42"/>
      <c r="T755" s="42"/>
      <c r="U755" s="42"/>
      <c r="V755" s="42"/>
      <c r="W755" s="42"/>
      <c r="X755" s="42"/>
      <c r="Y755" s="42"/>
      <c r="Z755" s="42"/>
      <c r="AA755" s="42"/>
    </row>
    <row r="756">
      <c r="A756" s="317"/>
      <c r="B756" s="318"/>
      <c r="C756" s="319"/>
      <c r="D756" s="187"/>
      <c r="E756" s="187"/>
      <c r="F756" s="187"/>
      <c r="G756" s="320"/>
      <c r="H756" s="187"/>
      <c r="I756" s="321"/>
      <c r="J756" s="187"/>
      <c r="K756" s="185"/>
      <c r="L756" s="322"/>
      <c r="M756" s="42"/>
      <c r="N756" s="42"/>
      <c r="O756" s="42"/>
      <c r="P756" s="42"/>
      <c r="Q756" s="42"/>
      <c r="R756" s="42"/>
      <c r="S756" s="42"/>
      <c r="T756" s="42"/>
      <c r="U756" s="42"/>
      <c r="V756" s="42"/>
      <c r="W756" s="42"/>
      <c r="X756" s="42"/>
      <c r="Y756" s="42"/>
      <c r="Z756" s="42"/>
      <c r="AA756" s="42"/>
    </row>
    <row r="757">
      <c r="A757" s="317"/>
      <c r="B757" s="318"/>
      <c r="C757" s="319"/>
      <c r="D757" s="187"/>
      <c r="E757" s="187"/>
      <c r="F757" s="187"/>
      <c r="G757" s="320"/>
      <c r="H757" s="187"/>
      <c r="I757" s="321"/>
      <c r="J757" s="187"/>
      <c r="K757" s="185"/>
      <c r="L757" s="322"/>
      <c r="M757" s="42"/>
      <c r="N757" s="42"/>
      <c r="O757" s="42"/>
      <c r="P757" s="42"/>
      <c r="Q757" s="42"/>
      <c r="R757" s="42"/>
      <c r="S757" s="42"/>
      <c r="T757" s="42"/>
      <c r="U757" s="42"/>
      <c r="V757" s="42"/>
      <c r="W757" s="42"/>
      <c r="X757" s="42"/>
      <c r="Y757" s="42"/>
      <c r="Z757" s="42"/>
      <c r="AA757" s="42"/>
    </row>
    <row r="758">
      <c r="A758" s="317"/>
      <c r="B758" s="318"/>
      <c r="C758" s="319"/>
      <c r="D758" s="187"/>
      <c r="E758" s="187"/>
      <c r="F758" s="187"/>
      <c r="G758" s="320"/>
      <c r="H758" s="187"/>
      <c r="I758" s="321"/>
      <c r="J758" s="187"/>
      <c r="K758" s="185"/>
      <c r="L758" s="322"/>
      <c r="M758" s="42"/>
      <c r="N758" s="42"/>
      <c r="O758" s="42"/>
      <c r="P758" s="42"/>
      <c r="Q758" s="42"/>
      <c r="R758" s="42"/>
      <c r="S758" s="42"/>
      <c r="T758" s="42"/>
      <c r="U758" s="42"/>
      <c r="V758" s="42"/>
      <c r="W758" s="42"/>
      <c r="X758" s="42"/>
      <c r="Y758" s="42"/>
      <c r="Z758" s="42"/>
      <c r="AA758" s="42"/>
    </row>
    <row r="759">
      <c r="A759" s="317"/>
      <c r="B759" s="318"/>
      <c r="C759" s="319"/>
      <c r="D759" s="187"/>
      <c r="E759" s="187"/>
      <c r="F759" s="187"/>
      <c r="G759" s="320"/>
      <c r="H759" s="187"/>
      <c r="I759" s="321"/>
      <c r="J759" s="187"/>
      <c r="K759" s="185"/>
      <c r="L759" s="322"/>
      <c r="M759" s="42"/>
      <c r="N759" s="42"/>
      <c r="O759" s="42"/>
      <c r="P759" s="42"/>
      <c r="Q759" s="42"/>
      <c r="R759" s="42"/>
      <c r="S759" s="42"/>
      <c r="T759" s="42"/>
      <c r="U759" s="42"/>
      <c r="V759" s="42"/>
      <c r="W759" s="42"/>
      <c r="X759" s="42"/>
      <c r="Y759" s="42"/>
      <c r="Z759" s="42"/>
      <c r="AA759" s="42"/>
    </row>
    <row r="760">
      <c r="A760" s="317"/>
      <c r="B760" s="318"/>
      <c r="C760" s="319"/>
      <c r="D760" s="187"/>
      <c r="E760" s="187"/>
      <c r="F760" s="187"/>
      <c r="G760" s="320"/>
      <c r="H760" s="187"/>
      <c r="I760" s="321"/>
      <c r="J760" s="187"/>
      <c r="K760" s="185"/>
      <c r="L760" s="322"/>
      <c r="M760" s="42"/>
      <c r="N760" s="42"/>
      <c r="O760" s="42"/>
      <c r="P760" s="42"/>
      <c r="Q760" s="42"/>
      <c r="R760" s="42"/>
      <c r="S760" s="42"/>
      <c r="T760" s="42"/>
      <c r="U760" s="42"/>
      <c r="V760" s="42"/>
      <c r="W760" s="42"/>
      <c r="X760" s="42"/>
      <c r="Y760" s="42"/>
      <c r="Z760" s="42"/>
      <c r="AA760" s="42"/>
    </row>
    <row r="761">
      <c r="A761" s="317"/>
      <c r="B761" s="318"/>
      <c r="C761" s="319"/>
      <c r="D761" s="187"/>
      <c r="E761" s="187"/>
      <c r="F761" s="187"/>
      <c r="G761" s="320"/>
      <c r="H761" s="187"/>
      <c r="I761" s="321"/>
      <c r="J761" s="187"/>
      <c r="K761" s="185"/>
      <c r="L761" s="322"/>
      <c r="M761" s="42"/>
      <c r="N761" s="42"/>
      <c r="O761" s="42"/>
      <c r="P761" s="42"/>
      <c r="Q761" s="42"/>
      <c r="R761" s="42"/>
      <c r="S761" s="42"/>
      <c r="T761" s="42"/>
      <c r="U761" s="42"/>
      <c r="V761" s="42"/>
      <c r="W761" s="42"/>
      <c r="X761" s="42"/>
      <c r="Y761" s="42"/>
      <c r="Z761" s="42"/>
      <c r="AA761" s="42"/>
    </row>
    <row r="762">
      <c r="A762" s="317"/>
      <c r="B762" s="318"/>
      <c r="C762" s="319"/>
      <c r="D762" s="187"/>
      <c r="E762" s="187"/>
      <c r="F762" s="187"/>
      <c r="G762" s="320"/>
      <c r="H762" s="187"/>
      <c r="I762" s="321"/>
      <c r="J762" s="187"/>
      <c r="K762" s="185"/>
      <c r="L762" s="322"/>
      <c r="M762" s="42"/>
      <c r="N762" s="42"/>
      <c r="O762" s="42"/>
      <c r="P762" s="42"/>
      <c r="Q762" s="42"/>
      <c r="R762" s="42"/>
      <c r="S762" s="42"/>
      <c r="T762" s="42"/>
      <c r="U762" s="42"/>
      <c r="V762" s="42"/>
      <c r="W762" s="42"/>
      <c r="X762" s="42"/>
      <c r="Y762" s="42"/>
      <c r="Z762" s="42"/>
      <c r="AA762" s="42"/>
    </row>
    <row r="763">
      <c r="A763" s="317"/>
      <c r="B763" s="318"/>
      <c r="C763" s="319"/>
      <c r="D763" s="187"/>
      <c r="E763" s="187"/>
      <c r="F763" s="187"/>
      <c r="G763" s="320"/>
      <c r="H763" s="187"/>
      <c r="I763" s="321"/>
      <c r="J763" s="187"/>
      <c r="K763" s="185"/>
      <c r="L763" s="322"/>
      <c r="M763" s="42"/>
      <c r="N763" s="42"/>
      <c r="O763" s="42"/>
      <c r="P763" s="42"/>
      <c r="Q763" s="42"/>
      <c r="R763" s="42"/>
      <c r="S763" s="42"/>
      <c r="T763" s="42"/>
      <c r="U763" s="42"/>
      <c r="V763" s="42"/>
      <c r="W763" s="42"/>
      <c r="X763" s="42"/>
      <c r="Y763" s="42"/>
      <c r="Z763" s="42"/>
      <c r="AA763" s="42"/>
    </row>
    <row r="764">
      <c r="A764" s="317"/>
      <c r="B764" s="318"/>
      <c r="C764" s="319"/>
      <c r="D764" s="187"/>
      <c r="E764" s="187"/>
      <c r="F764" s="187"/>
      <c r="G764" s="320"/>
      <c r="H764" s="187"/>
      <c r="I764" s="321"/>
      <c r="J764" s="187"/>
      <c r="K764" s="185"/>
      <c r="L764" s="322"/>
      <c r="M764" s="42"/>
      <c r="N764" s="42"/>
      <c r="O764" s="42"/>
      <c r="P764" s="42"/>
      <c r="Q764" s="42"/>
      <c r="R764" s="42"/>
      <c r="S764" s="42"/>
      <c r="T764" s="42"/>
      <c r="U764" s="42"/>
      <c r="V764" s="42"/>
      <c r="W764" s="42"/>
      <c r="X764" s="42"/>
      <c r="Y764" s="42"/>
      <c r="Z764" s="42"/>
      <c r="AA764" s="42"/>
    </row>
    <row r="765">
      <c r="A765" s="317"/>
      <c r="B765" s="318"/>
      <c r="C765" s="319"/>
      <c r="D765" s="187"/>
      <c r="E765" s="187"/>
      <c r="F765" s="187"/>
      <c r="G765" s="320"/>
      <c r="H765" s="187"/>
      <c r="I765" s="321"/>
      <c r="J765" s="187"/>
      <c r="K765" s="185"/>
      <c r="L765" s="322"/>
      <c r="M765" s="42"/>
      <c r="N765" s="42"/>
      <c r="O765" s="42"/>
      <c r="P765" s="42"/>
      <c r="Q765" s="42"/>
      <c r="R765" s="42"/>
      <c r="S765" s="42"/>
      <c r="T765" s="42"/>
      <c r="U765" s="42"/>
      <c r="V765" s="42"/>
      <c r="W765" s="42"/>
      <c r="X765" s="42"/>
      <c r="Y765" s="42"/>
      <c r="Z765" s="42"/>
      <c r="AA765" s="42"/>
    </row>
    <row r="766">
      <c r="A766" s="317"/>
      <c r="B766" s="318"/>
      <c r="C766" s="319"/>
      <c r="D766" s="187"/>
      <c r="E766" s="187"/>
      <c r="F766" s="187"/>
      <c r="G766" s="320"/>
      <c r="H766" s="187"/>
      <c r="I766" s="321"/>
      <c r="J766" s="187"/>
      <c r="K766" s="185"/>
      <c r="L766" s="322"/>
      <c r="M766" s="42"/>
      <c r="N766" s="42"/>
      <c r="O766" s="42"/>
      <c r="P766" s="42"/>
      <c r="Q766" s="42"/>
      <c r="R766" s="42"/>
      <c r="S766" s="42"/>
      <c r="T766" s="42"/>
      <c r="U766" s="42"/>
      <c r="V766" s="42"/>
      <c r="W766" s="42"/>
      <c r="X766" s="42"/>
      <c r="Y766" s="42"/>
      <c r="Z766" s="42"/>
      <c r="AA766" s="42"/>
    </row>
    <row r="767">
      <c r="A767" s="317"/>
      <c r="B767" s="318"/>
      <c r="C767" s="319"/>
      <c r="D767" s="187"/>
      <c r="E767" s="187"/>
      <c r="F767" s="187"/>
      <c r="G767" s="320"/>
      <c r="H767" s="187"/>
      <c r="I767" s="321"/>
      <c r="J767" s="187"/>
      <c r="K767" s="185"/>
      <c r="L767" s="322"/>
      <c r="M767" s="42"/>
      <c r="N767" s="42"/>
      <c r="O767" s="42"/>
      <c r="P767" s="42"/>
      <c r="Q767" s="42"/>
      <c r="R767" s="42"/>
      <c r="S767" s="42"/>
      <c r="T767" s="42"/>
      <c r="U767" s="42"/>
      <c r="V767" s="42"/>
      <c r="W767" s="42"/>
      <c r="X767" s="42"/>
      <c r="Y767" s="42"/>
      <c r="Z767" s="42"/>
      <c r="AA767" s="42"/>
    </row>
    <row r="768">
      <c r="A768" s="317"/>
      <c r="B768" s="318"/>
      <c r="C768" s="319"/>
      <c r="D768" s="187"/>
      <c r="E768" s="187"/>
      <c r="F768" s="187"/>
      <c r="G768" s="320"/>
      <c r="H768" s="187"/>
      <c r="I768" s="321"/>
      <c r="J768" s="187"/>
      <c r="K768" s="185"/>
      <c r="L768" s="322"/>
      <c r="M768" s="42"/>
      <c r="N768" s="42"/>
      <c r="O768" s="42"/>
      <c r="P768" s="42"/>
      <c r="Q768" s="42"/>
      <c r="R768" s="42"/>
      <c r="S768" s="42"/>
      <c r="T768" s="42"/>
      <c r="U768" s="42"/>
      <c r="V768" s="42"/>
      <c r="W768" s="42"/>
      <c r="X768" s="42"/>
      <c r="Y768" s="42"/>
      <c r="Z768" s="42"/>
      <c r="AA768" s="42"/>
    </row>
    <row r="769">
      <c r="A769" s="317"/>
      <c r="B769" s="318"/>
      <c r="C769" s="319"/>
      <c r="D769" s="187"/>
      <c r="E769" s="187"/>
      <c r="F769" s="187"/>
      <c r="G769" s="320"/>
      <c r="H769" s="187"/>
      <c r="I769" s="321"/>
      <c r="J769" s="187"/>
      <c r="K769" s="185"/>
      <c r="L769" s="322"/>
      <c r="M769" s="42"/>
      <c r="N769" s="42"/>
      <c r="O769" s="42"/>
      <c r="P769" s="42"/>
      <c r="Q769" s="42"/>
      <c r="R769" s="42"/>
      <c r="S769" s="42"/>
      <c r="T769" s="42"/>
      <c r="U769" s="42"/>
      <c r="V769" s="42"/>
      <c r="W769" s="42"/>
      <c r="X769" s="42"/>
      <c r="Y769" s="42"/>
      <c r="Z769" s="42"/>
      <c r="AA769" s="42"/>
    </row>
    <row r="770">
      <c r="A770" s="317"/>
      <c r="B770" s="318"/>
      <c r="C770" s="319"/>
      <c r="D770" s="187"/>
      <c r="E770" s="187"/>
      <c r="F770" s="187"/>
      <c r="G770" s="320"/>
      <c r="H770" s="187"/>
      <c r="I770" s="321"/>
      <c r="J770" s="187"/>
      <c r="K770" s="185"/>
      <c r="L770" s="322"/>
      <c r="M770" s="42"/>
      <c r="N770" s="42"/>
      <c r="O770" s="42"/>
      <c r="P770" s="42"/>
      <c r="Q770" s="42"/>
      <c r="R770" s="42"/>
      <c r="S770" s="42"/>
      <c r="T770" s="42"/>
      <c r="U770" s="42"/>
      <c r="V770" s="42"/>
      <c r="W770" s="42"/>
      <c r="X770" s="42"/>
      <c r="Y770" s="42"/>
      <c r="Z770" s="42"/>
      <c r="AA770" s="42"/>
    </row>
    <row r="771">
      <c r="A771" s="317"/>
      <c r="B771" s="318"/>
      <c r="C771" s="319"/>
      <c r="D771" s="187"/>
      <c r="E771" s="187"/>
      <c r="F771" s="187"/>
      <c r="G771" s="320"/>
      <c r="H771" s="187"/>
      <c r="I771" s="321"/>
      <c r="J771" s="187"/>
      <c r="K771" s="185"/>
      <c r="L771" s="322"/>
      <c r="M771" s="42"/>
      <c r="N771" s="42"/>
      <c r="O771" s="42"/>
      <c r="P771" s="42"/>
      <c r="Q771" s="42"/>
      <c r="R771" s="42"/>
      <c r="S771" s="42"/>
      <c r="T771" s="42"/>
      <c r="U771" s="42"/>
      <c r="V771" s="42"/>
      <c r="W771" s="42"/>
      <c r="X771" s="42"/>
      <c r="Y771" s="42"/>
      <c r="Z771" s="42"/>
      <c r="AA771" s="42"/>
    </row>
    <row r="772">
      <c r="A772" s="317"/>
      <c r="B772" s="318"/>
      <c r="C772" s="319"/>
      <c r="D772" s="187"/>
      <c r="E772" s="187"/>
      <c r="F772" s="187"/>
      <c r="G772" s="320"/>
      <c r="H772" s="187"/>
      <c r="I772" s="321"/>
      <c r="J772" s="187"/>
      <c r="K772" s="185"/>
      <c r="L772" s="322"/>
      <c r="M772" s="42"/>
      <c r="N772" s="42"/>
      <c r="O772" s="42"/>
      <c r="P772" s="42"/>
      <c r="Q772" s="42"/>
      <c r="R772" s="42"/>
      <c r="S772" s="42"/>
      <c r="T772" s="42"/>
      <c r="U772" s="42"/>
      <c r="V772" s="42"/>
      <c r="W772" s="42"/>
      <c r="X772" s="42"/>
      <c r="Y772" s="42"/>
      <c r="Z772" s="42"/>
      <c r="AA772" s="42"/>
    </row>
    <row r="773">
      <c r="A773" s="317"/>
      <c r="B773" s="318"/>
      <c r="C773" s="319"/>
      <c r="D773" s="187"/>
      <c r="E773" s="187"/>
      <c r="F773" s="187"/>
      <c r="G773" s="320"/>
      <c r="H773" s="187"/>
      <c r="I773" s="321"/>
      <c r="J773" s="187"/>
      <c r="K773" s="185"/>
      <c r="L773" s="322"/>
      <c r="M773" s="42"/>
      <c r="N773" s="42"/>
      <c r="O773" s="42"/>
      <c r="P773" s="42"/>
      <c r="Q773" s="42"/>
      <c r="R773" s="42"/>
      <c r="S773" s="42"/>
      <c r="T773" s="42"/>
      <c r="U773" s="42"/>
      <c r="V773" s="42"/>
      <c r="W773" s="42"/>
      <c r="X773" s="42"/>
      <c r="Y773" s="42"/>
      <c r="Z773" s="42"/>
      <c r="AA773" s="42"/>
    </row>
    <row r="774">
      <c r="A774" s="317"/>
      <c r="B774" s="318"/>
      <c r="C774" s="319"/>
      <c r="D774" s="187"/>
      <c r="E774" s="187"/>
      <c r="F774" s="187"/>
      <c r="G774" s="320"/>
      <c r="H774" s="187"/>
      <c r="I774" s="321"/>
      <c r="J774" s="187"/>
      <c r="K774" s="185"/>
      <c r="L774" s="322"/>
      <c r="M774" s="42"/>
      <c r="N774" s="42"/>
      <c r="O774" s="42"/>
      <c r="P774" s="42"/>
      <c r="Q774" s="42"/>
      <c r="R774" s="42"/>
      <c r="S774" s="42"/>
      <c r="T774" s="42"/>
      <c r="U774" s="42"/>
      <c r="V774" s="42"/>
      <c r="W774" s="42"/>
      <c r="X774" s="42"/>
      <c r="Y774" s="42"/>
      <c r="Z774" s="42"/>
      <c r="AA774" s="42"/>
    </row>
    <row r="775">
      <c r="A775" s="317"/>
      <c r="B775" s="318"/>
      <c r="C775" s="319"/>
      <c r="D775" s="187"/>
      <c r="E775" s="187"/>
      <c r="F775" s="187"/>
      <c r="G775" s="320"/>
      <c r="H775" s="187"/>
      <c r="I775" s="321"/>
      <c r="J775" s="187"/>
      <c r="K775" s="185"/>
      <c r="L775" s="322"/>
      <c r="M775" s="42"/>
      <c r="N775" s="42"/>
      <c r="O775" s="42"/>
      <c r="P775" s="42"/>
      <c r="Q775" s="42"/>
      <c r="R775" s="42"/>
      <c r="S775" s="42"/>
      <c r="T775" s="42"/>
      <c r="U775" s="42"/>
      <c r="V775" s="42"/>
      <c r="W775" s="42"/>
      <c r="X775" s="42"/>
      <c r="Y775" s="42"/>
      <c r="Z775" s="42"/>
      <c r="AA775" s="42"/>
    </row>
    <row r="776">
      <c r="A776" s="317"/>
      <c r="B776" s="318"/>
      <c r="C776" s="319"/>
      <c r="D776" s="187"/>
      <c r="E776" s="187"/>
      <c r="F776" s="187"/>
      <c r="G776" s="320"/>
      <c r="H776" s="187"/>
      <c r="I776" s="321"/>
      <c r="J776" s="187"/>
      <c r="K776" s="185"/>
      <c r="L776" s="322"/>
      <c r="M776" s="42"/>
      <c r="N776" s="42"/>
      <c r="O776" s="42"/>
      <c r="P776" s="42"/>
      <c r="Q776" s="42"/>
      <c r="R776" s="42"/>
      <c r="S776" s="42"/>
      <c r="T776" s="42"/>
      <c r="U776" s="42"/>
      <c r="V776" s="42"/>
      <c r="W776" s="42"/>
      <c r="X776" s="42"/>
      <c r="Y776" s="42"/>
      <c r="Z776" s="42"/>
      <c r="AA776" s="42"/>
    </row>
    <row r="777">
      <c r="A777" s="317"/>
      <c r="B777" s="318"/>
      <c r="C777" s="319"/>
      <c r="D777" s="187"/>
      <c r="E777" s="187"/>
      <c r="F777" s="187"/>
      <c r="G777" s="320"/>
      <c r="H777" s="187"/>
      <c r="I777" s="321"/>
      <c r="J777" s="187"/>
      <c r="K777" s="185"/>
      <c r="L777" s="322"/>
      <c r="M777" s="42"/>
      <c r="N777" s="42"/>
      <c r="O777" s="42"/>
      <c r="P777" s="42"/>
      <c r="Q777" s="42"/>
      <c r="R777" s="42"/>
      <c r="S777" s="42"/>
      <c r="T777" s="42"/>
      <c r="U777" s="42"/>
      <c r="V777" s="42"/>
      <c r="W777" s="42"/>
      <c r="X777" s="42"/>
      <c r="Y777" s="42"/>
      <c r="Z777" s="42"/>
      <c r="AA777" s="42"/>
    </row>
    <row r="778">
      <c r="A778" s="317"/>
      <c r="B778" s="318"/>
      <c r="C778" s="319"/>
      <c r="D778" s="187"/>
      <c r="E778" s="187"/>
      <c r="F778" s="187"/>
      <c r="G778" s="320"/>
      <c r="H778" s="187"/>
      <c r="I778" s="321"/>
      <c r="J778" s="187"/>
      <c r="K778" s="185"/>
      <c r="L778" s="322"/>
      <c r="M778" s="42"/>
      <c r="N778" s="42"/>
      <c r="O778" s="42"/>
      <c r="P778" s="42"/>
      <c r="Q778" s="42"/>
      <c r="R778" s="42"/>
      <c r="S778" s="42"/>
      <c r="T778" s="42"/>
      <c r="U778" s="42"/>
      <c r="V778" s="42"/>
      <c r="W778" s="42"/>
      <c r="X778" s="42"/>
      <c r="Y778" s="42"/>
      <c r="Z778" s="42"/>
      <c r="AA778" s="42"/>
    </row>
    <row r="779">
      <c r="A779" s="317"/>
      <c r="B779" s="318"/>
      <c r="C779" s="319"/>
      <c r="D779" s="187"/>
      <c r="E779" s="187"/>
      <c r="F779" s="187"/>
      <c r="G779" s="320"/>
      <c r="H779" s="187"/>
      <c r="I779" s="321"/>
      <c r="J779" s="187"/>
      <c r="K779" s="185"/>
      <c r="L779" s="322"/>
      <c r="M779" s="42"/>
      <c r="N779" s="42"/>
      <c r="O779" s="42"/>
      <c r="P779" s="42"/>
      <c r="Q779" s="42"/>
      <c r="R779" s="42"/>
      <c r="S779" s="42"/>
      <c r="T779" s="42"/>
      <c r="U779" s="42"/>
      <c r="V779" s="42"/>
      <c r="W779" s="42"/>
      <c r="X779" s="42"/>
      <c r="Y779" s="42"/>
      <c r="Z779" s="42"/>
      <c r="AA779" s="42"/>
    </row>
    <row r="780">
      <c r="A780" s="317"/>
      <c r="B780" s="318"/>
      <c r="C780" s="319"/>
      <c r="D780" s="187"/>
      <c r="E780" s="187"/>
      <c r="F780" s="187"/>
      <c r="G780" s="320"/>
      <c r="H780" s="187"/>
      <c r="I780" s="321"/>
      <c r="J780" s="187"/>
      <c r="K780" s="185"/>
      <c r="L780" s="322"/>
      <c r="M780" s="42"/>
      <c r="N780" s="42"/>
      <c r="O780" s="42"/>
      <c r="P780" s="42"/>
      <c r="Q780" s="42"/>
      <c r="R780" s="42"/>
      <c r="S780" s="42"/>
      <c r="T780" s="42"/>
      <c r="U780" s="42"/>
      <c r="V780" s="42"/>
      <c r="W780" s="42"/>
      <c r="X780" s="42"/>
      <c r="Y780" s="42"/>
      <c r="Z780" s="42"/>
      <c r="AA780" s="42"/>
    </row>
    <row r="781">
      <c r="A781" s="317"/>
      <c r="B781" s="318"/>
      <c r="C781" s="319"/>
      <c r="D781" s="187"/>
      <c r="E781" s="187"/>
      <c r="F781" s="187"/>
      <c r="G781" s="320"/>
      <c r="H781" s="187"/>
      <c r="I781" s="321"/>
      <c r="J781" s="187"/>
      <c r="K781" s="185"/>
      <c r="L781" s="322"/>
      <c r="M781" s="42"/>
      <c r="N781" s="42"/>
      <c r="O781" s="42"/>
      <c r="P781" s="42"/>
      <c r="Q781" s="42"/>
      <c r="R781" s="42"/>
      <c r="S781" s="42"/>
      <c r="T781" s="42"/>
      <c r="U781" s="42"/>
      <c r="V781" s="42"/>
      <c r="W781" s="42"/>
      <c r="X781" s="42"/>
      <c r="Y781" s="42"/>
      <c r="Z781" s="42"/>
      <c r="AA781" s="42"/>
    </row>
    <row r="782">
      <c r="A782" s="317"/>
      <c r="B782" s="318"/>
      <c r="C782" s="319"/>
      <c r="D782" s="187"/>
      <c r="E782" s="187"/>
      <c r="F782" s="187"/>
      <c r="G782" s="320"/>
      <c r="H782" s="187"/>
      <c r="I782" s="321"/>
      <c r="J782" s="187"/>
      <c r="K782" s="185"/>
      <c r="L782" s="322"/>
      <c r="M782" s="42"/>
      <c r="N782" s="42"/>
      <c r="O782" s="42"/>
      <c r="P782" s="42"/>
      <c r="Q782" s="42"/>
      <c r="R782" s="42"/>
      <c r="S782" s="42"/>
      <c r="T782" s="42"/>
      <c r="U782" s="42"/>
      <c r="V782" s="42"/>
      <c r="W782" s="42"/>
      <c r="X782" s="42"/>
      <c r="Y782" s="42"/>
      <c r="Z782" s="42"/>
      <c r="AA782" s="42"/>
    </row>
    <row r="783">
      <c r="A783" s="317"/>
      <c r="B783" s="318"/>
      <c r="C783" s="319"/>
      <c r="D783" s="187"/>
      <c r="E783" s="187"/>
      <c r="F783" s="187"/>
      <c r="G783" s="320"/>
      <c r="H783" s="187"/>
      <c r="I783" s="321"/>
      <c r="J783" s="187"/>
      <c r="K783" s="185"/>
      <c r="L783" s="322"/>
      <c r="M783" s="42"/>
      <c r="N783" s="42"/>
      <c r="O783" s="42"/>
      <c r="P783" s="42"/>
      <c r="Q783" s="42"/>
      <c r="R783" s="42"/>
      <c r="S783" s="42"/>
      <c r="T783" s="42"/>
      <c r="U783" s="42"/>
      <c r="V783" s="42"/>
      <c r="W783" s="42"/>
      <c r="X783" s="42"/>
      <c r="Y783" s="42"/>
      <c r="Z783" s="42"/>
      <c r="AA783" s="42"/>
    </row>
    <row r="784">
      <c r="A784" s="317"/>
      <c r="B784" s="318"/>
      <c r="C784" s="319"/>
      <c r="D784" s="187"/>
      <c r="E784" s="187"/>
      <c r="F784" s="187"/>
      <c r="G784" s="320"/>
      <c r="H784" s="187"/>
      <c r="I784" s="321"/>
      <c r="J784" s="187"/>
      <c r="K784" s="185"/>
      <c r="L784" s="322"/>
      <c r="M784" s="42"/>
      <c r="N784" s="42"/>
      <c r="O784" s="42"/>
      <c r="P784" s="42"/>
      <c r="Q784" s="42"/>
      <c r="R784" s="42"/>
      <c r="S784" s="42"/>
      <c r="T784" s="42"/>
      <c r="U784" s="42"/>
      <c r="V784" s="42"/>
      <c r="W784" s="42"/>
      <c r="X784" s="42"/>
      <c r="Y784" s="42"/>
      <c r="Z784" s="42"/>
      <c r="AA784" s="42"/>
    </row>
    <row r="785">
      <c r="A785" s="317"/>
      <c r="B785" s="318"/>
      <c r="C785" s="319"/>
      <c r="D785" s="187"/>
      <c r="E785" s="187"/>
      <c r="F785" s="187"/>
      <c r="G785" s="320"/>
      <c r="H785" s="187"/>
      <c r="I785" s="321"/>
      <c r="J785" s="187"/>
      <c r="K785" s="185"/>
      <c r="L785" s="322"/>
      <c r="M785" s="42"/>
      <c r="N785" s="42"/>
      <c r="O785" s="42"/>
      <c r="P785" s="42"/>
      <c r="Q785" s="42"/>
      <c r="R785" s="42"/>
      <c r="S785" s="42"/>
      <c r="T785" s="42"/>
      <c r="U785" s="42"/>
      <c r="V785" s="42"/>
      <c r="W785" s="42"/>
      <c r="X785" s="42"/>
      <c r="Y785" s="42"/>
      <c r="Z785" s="42"/>
      <c r="AA785" s="42"/>
    </row>
    <row r="786">
      <c r="A786" s="317"/>
      <c r="B786" s="318"/>
      <c r="C786" s="319"/>
      <c r="D786" s="187"/>
      <c r="E786" s="187"/>
      <c r="F786" s="187"/>
      <c r="G786" s="320"/>
      <c r="H786" s="187"/>
      <c r="I786" s="321"/>
      <c r="J786" s="187"/>
      <c r="K786" s="185"/>
      <c r="L786" s="322"/>
      <c r="M786" s="42"/>
      <c r="N786" s="42"/>
      <c r="O786" s="42"/>
      <c r="P786" s="42"/>
      <c r="Q786" s="42"/>
      <c r="R786" s="42"/>
      <c r="S786" s="42"/>
      <c r="T786" s="42"/>
      <c r="U786" s="42"/>
      <c r="V786" s="42"/>
      <c r="W786" s="42"/>
      <c r="X786" s="42"/>
      <c r="Y786" s="42"/>
      <c r="Z786" s="42"/>
      <c r="AA786" s="42"/>
    </row>
    <row r="787">
      <c r="A787" s="317"/>
      <c r="B787" s="318"/>
      <c r="C787" s="319"/>
      <c r="D787" s="187"/>
      <c r="E787" s="187"/>
      <c r="F787" s="187"/>
      <c r="G787" s="320"/>
      <c r="H787" s="187"/>
      <c r="I787" s="321"/>
      <c r="J787" s="187"/>
      <c r="K787" s="185"/>
      <c r="L787" s="322"/>
      <c r="M787" s="42"/>
      <c r="N787" s="42"/>
      <c r="O787" s="42"/>
      <c r="P787" s="42"/>
      <c r="Q787" s="42"/>
      <c r="R787" s="42"/>
      <c r="S787" s="42"/>
      <c r="T787" s="42"/>
      <c r="U787" s="42"/>
      <c r="V787" s="42"/>
      <c r="W787" s="42"/>
      <c r="X787" s="42"/>
      <c r="Y787" s="42"/>
      <c r="Z787" s="42"/>
      <c r="AA787" s="42"/>
    </row>
    <row r="788">
      <c r="A788" s="317"/>
      <c r="B788" s="318"/>
      <c r="C788" s="319"/>
      <c r="D788" s="187"/>
      <c r="E788" s="187"/>
      <c r="F788" s="187"/>
      <c r="G788" s="320"/>
      <c r="H788" s="187"/>
      <c r="I788" s="321"/>
      <c r="J788" s="187"/>
      <c r="K788" s="185"/>
      <c r="L788" s="322"/>
      <c r="M788" s="42"/>
      <c r="N788" s="42"/>
      <c r="O788" s="42"/>
      <c r="P788" s="42"/>
      <c r="Q788" s="42"/>
      <c r="R788" s="42"/>
      <c r="S788" s="42"/>
      <c r="T788" s="42"/>
      <c r="U788" s="42"/>
      <c r="V788" s="42"/>
      <c r="W788" s="42"/>
      <c r="X788" s="42"/>
      <c r="Y788" s="42"/>
      <c r="Z788" s="42"/>
      <c r="AA788" s="42"/>
    </row>
    <row r="789">
      <c r="A789" s="317"/>
      <c r="B789" s="318"/>
      <c r="C789" s="319"/>
      <c r="D789" s="187"/>
      <c r="E789" s="187"/>
      <c r="F789" s="187"/>
      <c r="G789" s="320"/>
      <c r="H789" s="187"/>
      <c r="I789" s="321"/>
      <c r="J789" s="187"/>
      <c r="K789" s="185"/>
      <c r="L789" s="322"/>
      <c r="M789" s="42"/>
      <c r="N789" s="42"/>
      <c r="O789" s="42"/>
      <c r="P789" s="42"/>
      <c r="Q789" s="42"/>
      <c r="R789" s="42"/>
      <c r="S789" s="42"/>
      <c r="T789" s="42"/>
      <c r="U789" s="42"/>
      <c r="V789" s="42"/>
      <c r="W789" s="42"/>
      <c r="X789" s="42"/>
      <c r="Y789" s="42"/>
      <c r="Z789" s="42"/>
      <c r="AA789" s="42"/>
    </row>
    <row r="790">
      <c r="A790" s="317"/>
      <c r="B790" s="318"/>
      <c r="C790" s="319"/>
      <c r="D790" s="187"/>
      <c r="E790" s="187"/>
      <c r="F790" s="187"/>
      <c r="G790" s="320"/>
      <c r="H790" s="187"/>
      <c r="I790" s="321"/>
      <c r="J790" s="187"/>
      <c r="K790" s="185"/>
      <c r="L790" s="322"/>
      <c r="M790" s="42"/>
      <c r="N790" s="42"/>
      <c r="O790" s="42"/>
      <c r="P790" s="42"/>
      <c r="Q790" s="42"/>
      <c r="R790" s="42"/>
      <c r="S790" s="42"/>
      <c r="T790" s="42"/>
      <c r="U790" s="42"/>
      <c r="V790" s="42"/>
      <c r="W790" s="42"/>
      <c r="X790" s="42"/>
      <c r="Y790" s="42"/>
      <c r="Z790" s="42"/>
      <c r="AA790" s="42"/>
    </row>
    <row r="791">
      <c r="A791" s="317"/>
      <c r="B791" s="318"/>
      <c r="C791" s="319"/>
      <c r="D791" s="187"/>
      <c r="E791" s="187"/>
      <c r="F791" s="187"/>
      <c r="G791" s="320"/>
      <c r="H791" s="187"/>
      <c r="I791" s="321"/>
      <c r="J791" s="187"/>
      <c r="K791" s="185"/>
      <c r="L791" s="322"/>
      <c r="M791" s="42"/>
      <c r="N791" s="42"/>
      <c r="O791" s="42"/>
      <c r="P791" s="42"/>
      <c r="Q791" s="42"/>
      <c r="R791" s="42"/>
      <c r="S791" s="42"/>
      <c r="T791" s="42"/>
      <c r="U791" s="42"/>
      <c r="V791" s="42"/>
      <c r="W791" s="42"/>
      <c r="X791" s="42"/>
      <c r="Y791" s="42"/>
      <c r="Z791" s="42"/>
      <c r="AA791" s="42"/>
    </row>
    <row r="792">
      <c r="A792" s="317"/>
      <c r="B792" s="318"/>
      <c r="C792" s="319"/>
      <c r="D792" s="187"/>
      <c r="E792" s="187"/>
      <c r="F792" s="187"/>
      <c r="G792" s="320"/>
      <c r="H792" s="187"/>
      <c r="I792" s="321"/>
      <c r="J792" s="187"/>
      <c r="K792" s="185"/>
      <c r="L792" s="322"/>
      <c r="M792" s="42"/>
      <c r="N792" s="42"/>
      <c r="O792" s="42"/>
      <c r="P792" s="42"/>
      <c r="Q792" s="42"/>
      <c r="R792" s="42"/>
      <c r="S792" s="42"/>
      <c r="T792" s="42"/>
      <c r="U792" s="42"/>
      <c r="V792" s="42"/>
      <c r="W792" s="42"/>
      <c r="X792" s="42"/>
      <c r="Y792" s="42"/>
      <c r="Z792" s="42"/>
      <c r="AA792" s="42"/>
    </row>
    <row r="793">
      <c r="A793" s="317"/>
      <c r="B793" s="318"/>
      <c r="C793" s="319"/>
      <c r="D793" s="187"/>
      <c r="E793" s="187"/>
      <c r="F793" s="187"/>
      <c r="G793" s="320"/>
      <c r="H793" s="187"/>
      <c r="I793" s="321"/>
      <c r="J793" s="187"/>
      <c r="K793" s="185"/>
      <c r="L793" s="322"/>
      <c r="M793" s="42"/>
      <c r="N793" s="42"/>
      <c r="O793" s="42"/>
      <c r="P793" s="42"/>
      <c r="Q793" s="42"/>
      <c r="R793" s="42"/>
      <c r="S793" s="42"/>
      <c r="T793" s="42"/>
      <c r="U793" s="42"/>
      <c r="V793" s="42"/>
      <c r="W793" s="42"/>
      <c r="X793" s="42"/>
      <c r="Y793" s="42"/>
      <c r="Z793" s="42"/>
      <c r="AA793" s="42"/>
    </row>
    <row r="794">
      <c r="A794" s="317"/>
      <c r="B794" s="318"/>
      <c r="C794" s="319"/>
      <c r="D794" s="187"/>
      <c r="E794" s="187"/>
      <c r="F794" s="187"/>
      <c r="G794" s="320"/>
      <c r="H794" s="187"/>
      <c r="I794" s="321"/>
      <c r="J794" s="187"/>
      <c r="K794" s="185"/>
      <c r="L794" s="322"/>
      <c r="M794" s="42"/>
      <c r="N794" s="42"/>
      <c r="O794" s="42"/>
      <c r="P794" s="42"/>
      <c r="Q794" s="42"/>
      <c r="R794" s="42"/>
      <c r="S794" s="42"/>
      <c r="T794" s="42"/>
      <c r="U794" s="42"/>
      <c r="V794" s="42"/>
      <c r="W794" s="42"/>
      <c r="X794" s="42"/>
      <c r="Y794" s="42"/>
      <c r="Z794" s="42"/>
      <c r="AA794" s="42"/>
    </row>
    <row r="795">
      <c r="A795" s="317"/>
      <c r="B795" s="318"/>
      <c r="C795" s="319"/>
      <c r="D795" s="187"/>
      <c r="E795" s="187"/>
      <c r="F795" s="187"/>
      <c r="G795" s="320"/>
      <c r="H795" s="187"/>
      <c r="I795" s="321"/>
      <c r="J795" s="187"/>
      <c r="K795" s="185"/>
      <c r="L795" s="322"/>
      <c r="M795" s="42"/>
      <c r="N795" s="42"/>
      <c r="O795" s="42"/>
      <c r="P795" s="42"/>
      <c r="Q795" s="42"/>
      <c r="R795" s="42"/>
      <c r="S795" s="42"/>
      <c r="T795" s="42"/>
      <c r="U795" s="42"/>
      <c r="V795" s="42"/>
      <c r="W795" s="42"/>
      <c r="X795" s="42"/>
      <c r="Y795" s="42"/>
      <c r="Z795" s="42"/>
      <c r="AA795" s="42"/>
    </row>
    <row r="796">
      <c r="A796" s="317"/>
      <c r="B796" s="318"/>
      <c r="C796" s="319"/>
      <c r="D796" s="187"/>
      <c r="E796" s="187"/>
      <c r="F796" s="187"/>
      <c r="G796" s="320"/>
      <c r="H796" s="187"/>
      <c r="I796" s="321"/>
      <c r="J796" s="187"/>
      <c r="K796" s="185"/>
      <c r="L796" s="322"/>
      <c r="M796" s="42"/>
      <c r="N796" s="42"/>
      <c r="O796" s="42"/>
      <c r="P796" s="42"/>
      <c r="Q796" s="42"/>
      <c r="R796" s="42"/>
      <c r="S796" s="42"/>
      <c r="T796" s="42"/>
      <c r="U796" s="42"/>
      <c r="V796" s="42"/>
      <c r="W796" s="42"/>
      <c r="X796" s="42"/>
      <c r="Y796" s="42"/>
      <c r="Z796" s="42"/>
      <c r="AA796" s="42"/>
    </row>
    <row r="797">
      <c r="A797" s="317"/>
      <c r="B797" s="318"/>
      <c r="C797" s="319"/>
      <c r="D797" s="187"/>
      <c r="E797" s="187"/>
      <c r="F797" s="187"/>
      <c r="G797" s="320"/>
      <c r="H797" s="187"/>
      <c r="I797" s="321"/>
      <c r="J797" s="187"/>
      <c r="K797" s="185"/>
      <c r="L797" s="322"/>
      <c r="M797" s="42"/>
      <c r="N797" s="42"/>
      <c r="O797" s="42"/>
      <c r="P797" s="42"/>
      <c r="Q797" s="42"/>
      <c r="R797" s="42"/>
      <c r="S797" s="42"/>
      <c r="T797" s="42"/>
      <c r="U797" s="42"/>
      <c r="V797" s="42"/>
      <c r="W797" s="42"/>
      <c r="X797" s="42"/>
      <c r="Y797" s="42"/>
      <c r="Z797" s="42"/>
      <c r="AA797" s="42"/>
    </row>
    <row r="798">
      <c r="A798" s="317"/>
      <c r="B798" s="318"/>
      <c r="C798" s="319"/>
      <c r="D798" s="187"/>
      <c r="E798" s="187"/>
      <c r="F798" s="187"/>
      <c r="G798" s="320"/>
      <c r="H798" s="187"/>
      <c r="I798" s="321"/>
      <c r="J798" s="187"/>
      <c r="K798" s="185"/>
      <c r="L798" s="322"/>
      <c r="M798" s="42"/>
      <c r="N798" s="42"/>
      <c r="O798" s="42"/>
      <c r="P798" s="42"/>
      <c r="Q798" s="42"/>
      <c r="R798" s="42"/>
      <c r="S798" s="42"/>
      <c r="T798" s="42"/>
      <c r="U798" s="42"/>
      <c r="V798" s="42"/>
      <c r="W798" s="42"/>
      <c r="X798" s="42"/>
      <c r="Y798" s="42"/>
      <c r="Z798" s="42"/>
      <c r="AA798" s="42"/>
    </row>
    <row r="799">
      <c r="A799" s="317"/>
      <c r="B799" s="318"/>
      <c r="C799" s="319"/>
      <c r="D799" s="187"/>
      <c r="E799" s="187"/>
      <c r="F799" s="187"/>
      <c r="G799" s="320"/>
      <c r="H799" s="187"/>
      <c r="I799" s="321"/>
      <c r="J799" s="187"/>
      <c r="K799" s="185"/>
      <c r="L799" s="322"/>
      <c r="M799" s="42"/>
      <c r="N799" s="42"/>
      <c r="O799" s="42"/>
      <c r="P799" s="42"/>
      <c r="Q799" s="42"/>
      <c r="R799" s="42"/>
      <c r="S799" s="42"/>
      <c r="T799" s="42"/>
      <c r="U799" s="42"/>
      <c r="V799" s="42"/>
      <c r="W799" s="42"/>
      <c r="X799" s="42"/>
      <c r="Y799" s="42"/>
      <c r="Z799" s="42"/>
      <c r="AA799" s="42"/>
    </row>
    <row r="800">
      <c r="A800" s="317"/>
      <c r="B800" s="318"/>
      <c r="C800" s="319"/>
      <c r="D800" s="187"/>
      <c r="E800" s="187"/>
      <c r="F800" s="187"/>
      <c r="G800" s="320"/>
      <c r="H800" s="187"/>
      <c r="I800" s="321"/>
      <c r="J800" s="187"/>
      <c r="K800" s="185"/>
      <c r="L800" s="322"/>
      <c r="M800" s="42"/>
      <c r="N800" s="42"/>
      <c r="O800" s="42"/>
      <c r="P800" s="42"/>
      <c r="Q800" s="42"/>
      <c r="R800" s="42"/>
      <c r="S800" s="42"/>
      <c r="T800" s="42"/>
      <c r="U800" s="42"/>
      <c r="V800" s="42"/>
      <c r="W800" s="42"/>
      <c r="X800" s="42"/>
      <c r="Y800" s="42"/>
      <c r="Z800" s="42"/>
      <c r="AA800" s="42"/>
    </row>
    <row r="801">
      <c r="A801" s="317"/>
      <c r="B801" s="318"/>
      <c r="C801" s="319"/>
      <c r="D801" s="187"/>
      <c r="E801" s="187"/>
      <c r="F801" s="187"/>
      <c r="G801" s="320"/>
      <c r="H801" s="187"/>
      <c r="I801" s="321"/>
      <c r="J801" s="187"/>
      <c r="K801" s="185"/>
      <c r="L801" s="322"/>
      <c r="M801" s="42"/>
      <c r="N801" s="42"/>
      <c r="O801" s="42"/>
      <c r="P801" s="42"/>
      <c r="Q801" s="42"/>
      <c r="R801" s="42"/>
      <c r="S801" s="42"/>
      <c r="T801" s="42"/>
      <c r="U801" s="42"/>
      <c r="V801" s="42"/>
      <c r="W801" s="42"/>
      <c r="X801" s="42"/>
      <c r="Y801" s="42"/>
      <c r="Z801" s="42"/>
      <c r="AA801" s="42"/>
    </row>
    <row r="802">
      <c r="A802" s="317"/>
      <c r="B802" s="318"/>
      <c r="C802" s="319"/>
      <c r="D802" s="187"/>
      <c r="E802" s="187"/>
      <c r="F802" s="187"/>
      <c r="G802" s="320"/>
      <c r="H802" s="187"/>
      <c r="I802" s="321"/>
      <c r="J802" s="187"/>
      <c r="K802" s="185"/>
      <c r="L802" s="322"/>
      <c r="M802" s="42"/>
      <c r="N802" s="42"/>
      <c r="O802" s="42"/>
      <c r="P802" s="42"/>
      <c r="Q802" s="42"/>
      <c r="R802" s="42"/>
      <c r="S802" s="42"/>
      <c r="T802" s="42"/>
      <c r="U802" s="42"/>
      <c r="V802" s="42"/>
      <c r="W802" s="42"/>
      <c r="X802" s="42"/>
      <c r="Y802" s="42"/>
      <c r="Z802" s="42"/>
      <c r="AA802" s="42"/>
    </row>
    <row r="803">
      <c r="A803" s="317"/>
      <c r="B803" s="318"/>
      <c r="C803" s="319"/>
      <c r="D803" s="187"/>
      <c r="E803" s="187"/>
      <c r="F803" s="187"/>
      <c r="G803" s="320"/>
      <c r="H803" s="187"/>
      <c r="I803" s="321"/>
      <c r="J803" s="187"/>
      <c r="K803" s="185"/>
      <c r="L803" s="322"/>
      <c r="M803" s="42"/>
      <c r="N803" s="42"/>
      <c r="O803" s="42"/>
      <c r="P803" s="42"/>
      <c r="Q803" s="42"/>
      <c r="R803" s="42"/>
      <c r="S803" s="42"/>
      <c r="T803" s="42"/>
      <c r="U803" s="42"/>
      <c r="V803" s="42"/>
      <c r="W803" s="42"/>
      <c r="X803" s="42"/>
      <c r="Y803" s="42"/>
      <c r="Z803" s="42"/>
      <c r="AA803" s="42"/>
    </row>
    <row r="804">
      <c r="A804" s="317"/>
      <c r="B804" s="318"/>
      <c r="C804" s="319"/>
      <c r="D804" s="187"/>
      <c r="E804" s="187"/>
      <c r="F804" s="187"/>
      <c r="G804" s="320"/>
      <c r="H804" s="187"/>
      <c r="I804" s="321"/>
      <c r="J804" s="187"/>
      <c r="K804" s="185"/>
      <c r="L804" s="322"/>
      <c r="M804" s="42"/>
      <c r="N804" s="42"/>
      <c r="O804" s="42"/>
      <c r="P804" s="42"/>
      <c r="Q804" s="42"/>
      <c r="R804" s="42"/>
      <c r="S804" s="42"/>
      <c r="T804" s="42"/>
      <c r="U804" s="42"/>
      <c r="V804" s="42"/>
      <c r="W804" s="42"/>
      <c r="X804" s="42"/>
      <c r="Y804" s="42"/>
      <c r="Z804" s="42"/>
      <c r="AA804" s="42"/>
    </row>
    <row r="805">
      <c r="A805" s="317"/>
      <c r="B805" s="318"/>
      <c r="C805" s="319"/>
      <c r="D805" s="187"/>
      <c r="E805" s="187"/>
      <c r="F805" s="187"/>
      <c r="G805" s="320"/>
      <c r="H805" s="187"/>
      <c r="I805" s="321"/>
      <c r="J805" s="187"/>
      <c r="K805" s="185"/>
      <c r="L805" s="322"/>
      <c r="M805" s="42"/>
      <c r="N805" s="42"/>
      <c r="O805" s="42"/>
      <c r="P805" s="42"/>
      <c r="Q805" s="42"/>
      <c r="R805" s="42"/>
      <c r="S805" s="42"/>
      <c r="T805" s="42"/>
      <c r="U805" s="42"/>
      <c r="V805" s="42"/>
      <c r="W805" s="42"/>
      <c r="X805" s="42"/>
      <c r="Y805" s="42"/>
      <c r="Z805" s="42"/>
      <c r="AA805" s="42"/>
    </row>
    <row r="806">
      <c r="A806" s="317"/>
      <c r="B806" s="318"/>
      <c r="C806" s="319"/>
      <c r="D806" s="187"/>
      <c r="E806" s="187"/>
      <c r="F806" s="187"/>
      <c r="G806" s="320"/>
      <c r="H806" s="187"/>
      <c r="I806" s="321"/>
      <c r="J806" s="187"/>
      <c r="K806" s="185"/>
      <c r="L806" s="322"/>
      <c r="M806" s="42"/>
      <c r="N806" s="42"/>
      <c r="O806" s="42"/>
      <c r="P806" s="42"/>
      <c r="Q806" s="42"/>
      <c r="R806" s="42"/>
      <c r="S806" s="42"/>
      <c r="T806" s="42"/>
      <c r="U806" s="42"/>
      <c r="V806" s="42"/>
      <c r="W806" s="42"/>
      <c r="X806" s="42"/>
      <c r="Y806" s="42"/>
      <c r="Z806" s="42"/>
      <c r="AA806" s="42"/>
    </row>
    <row r="807">
      <c r="A807" s="317"/>
      <c r="B807" s="318"/>
      <c r="C807" s="319"/>
      <c r="D807" s="187"/>
      <c r="E807" s="187"/>
      <c r="F807" s="187"/>
      <c r="G807" s="320"/>
      <c r="H807" s="187"/>
      <c r="I807" s="321"/>
      <c r="J807" s="187"/>
      <c r="K807" s="185"/>
      <c r="L807" s="322"/>
      <c r="M807" s="42"/>
      <c r="N807" s="42"/>
      <c r="O807" s="42"/>
      <c r="P807" s="42"/>
      <c r="Q807" s="42"/>
      <c r="R807" s="42"/>
      <c r="S807" s="42"/>
      <c r="T807" s="42"/>
      <c r="U807" s="42"/>
      <c r="V807" s="42"/>
      <c r="W807" s="42"/>
      <c r="X807" s="42"/>
      <c r="Y807" s="42"/>
      <c r="Z807" s="42"/>
      <c r="AA807" s="42"/>
    </row>
    <row r="808">
      <c r="A808" s="317"/>
      <c r="B808" s="318"/>
      <c r="C808" s="319"/>
      <c r="D808" s="187"/>
      <c r="E808" s="187"/>
      <c r="F808" s="187"/>
      <c r="G808" s="320"/>
      <c r="H808" s="187"/>
      <c r="I808" s="321"/>
      <c r="J808" s="187"/>
      <c r="K808" s="185"/>
      <c r="L808" s="322"/>
      <c r="M808" s="42"/>
      <c r="N808" s="42"/>
      <c r="O808" s="42"/>
      <c r="P808" s="42"/>
      <c r="Q808" s="42"/>
      <c r="R808" s="42"/>
      <c r="S808" s="42"/>
      <c r="T808" s="42"/>
      <c r="U808" s="42"/>
      <c r="V808" s="42"/>
      <c r="W808" s="42"/>
      <c r="X808" s="42"/>
      <c r="Y808" s="42"/>
      <c r="Z808" s="42"/>
      <c r="AA808" s="42"/>
    </row>
    <row r="809">
      <c r="A809" s="317"/>
      <c r="B809" s="318"/>
      <c r="C809" s="319"/>
      <c r="D809" s="187"/>
      <c r="E809" s="187"/>
      <c r="F809" s="187"/>
      <c r="G809" s="320"/>
      <c r="H809" s="187"/>
      <c r="I809" s="321"/>
      <c r="J809" s="187"/>
      <c r="K809" s="185"/>
      <c r="L809" s="322"/>
      <c r="M809" s="42"/>
      <c r="N809" s="42"/>
      <c r="O809" s="42"/>
      <c r="P809" s="42"/>
      <c r="Q809" s="42"/>
      <c r="R809" s="42"/>
      <c r="S809" s="42"/>
      <c r="T809" s="42"/>
      <c r="U809" s="42"/>
      <c r="V809" s="42"/>
      <c r="W809" s="42"/>
      <c r="X809" s="42"/>
      <c r="Y809" s="42"/>
      <c r="Z809" s="42"/>
      <c r="AA809" s="42"/>
    </row>
    <row r="810">
      <c r="A810" s="317"/>
      <c r="B810" s="318"/>
      <c r="C810" s="319"/>
      <c r="D810" s="187"/>
      <c r="E810" s="187"/>
      <c r="F810" s="187"/>
      <c r="G810" s="320"/>
      <c r="H810" s="187"/>
      <c r="I810" s="321"/>
      <c r="J810" s="187"/>
      <c r="K810" s="185"/>
      <c r="L810" s="322"/>
      <c r="M810" s="42"/>
      <c r="N810" s="42"/>
      <c r="O810" s="42"/>
      <c r="P810" s="42"/>
      <c r="Q810" s="42"/>
      <c r="R810" s="42"/>
      <c r="S810" s="42"/>
      <c r="T810" s="42"/>
      <c r="U810" s="42"/>
      <c r="V810" s="42"/>
      <c r="W810" s="42"/>
      <c r="X810" s="42"/>
      <c r="Y810" s="42"/>
      <c r="Z810" s="42"/>
      <c r="AA810" s="42"/>
    </row>
    <row r="811">
      <c r="A811" s="317"/>
      <c r="B811" s="318"/>
      <c r="C811" s="319"/>
      <c r="D811" s="187"/>
      <c r="E811" s="187"/>
      <c r="F811" s="187"/>
      <c r="G811" s="320"/>
      <c r="H811" s="187"/>
      <c r="I811" s="321"/>
      <c r="J811" s="187"/>
      <c r="K811" s="185"/>
      <c r="L811" s="322"/>
      <c r="M811" s="42"/>
      <c r="N811" s="42"/>
      <c r="O811" s="42"/>
      <c r="P811" s="42"/>
      <c r="Q811" s="42"/>
      <c r="R811" s="42"/>
      <c r="S811" s="42"/>
      <c r="T811" s="42"/>
      <c r="U811" s="42"/>
      <c r="V811" s="42"/>
      <c r="W811" s="42"/>
      <c r="X811" s="42"/>
      <c r="Y811" s="42"/>
      <c r="Z811" s="42"/>
      <c r="AA811" s="42"/>
    </row>
    <row r="812">
      <c r="A812" s="317"/>
      <c r="B812" s="318"/>
      <c r="C812" s="319"/>
      <c r="D812" s="187"/>
      <c r="E812" s="187"/>
      <c r="F812" s="187"/>
      <c r="G812" s="320"/>
      <c r="H812" s="187"/>
      <c r="I812" s="321"/>
      <c r="J812" s="187"/>
      <c r="K812" s="185"/>
      <c r="L812" s="322"/>
      <c r="M812" s="42"/>
      <c r="N812" s="42"/>
      <c r="O812" s="42"/>
      <c r="P812" s="42"/>
      <c r="Q812" s="42"/>
      <c r="R812" s="42"/>
      <c r="S812" s="42"/>
      <c r="T812" s="42"/>
      <c r="U812" s="42"/>
      <c r="V812" s="42"/>
      <c r="W812" s="42"/>
      <c r="X812" s="42"/>
      <c r="Y812" s="42"/>
      <c r="Z812" s="42"/>
      <c r="AA812" s="42"/>
    </row>
    <row r="813">
      <c r="A813" s="317"/>
      <c r="B813" s="318"/>
      <c r="C813" s="319"/>
      <c r="D813" s="187"/>
      <c r="E813" s="187"/>
      <c r="F813" s="187"/>
      <c r="G813" s="320"/>
      <c r="H813" s="187"/>
      <c r="I813" s="321"/>
      <c r="J813" s="187"/>
      <c r="K813" s="185"/>
      <c r="L813" s="322"/>
      <c r="M813" s="42"/>
      <c r="N813" s="42"/>
      <c r="O813" s="42"/>
      <c r="P813" s="42"/>
      <c r="Q813" s="42"/>
      <c r="R813" s="42"/>
      <c r="S813" s="42"/>
      <c r="T813" s="42"/>
      <c r="U813" s="42"/>
      <c r="V813" s="42"/>
      <c r="W813" s="42"/>
      <c r="X813" s="42"/>
      <c r="Y813" s="42"/>
      <c r="Z813" s="42"/>
      <c r="AA813" s="42"/>
    </row>
    <row r="814">
      <c r="A814" s="317"/>
      <c r="B814" s="318"/>
      <c r="C814" s="319"/>
      <c r="D814" s="187"/>
      <c r="E814" s="187"/>
      <c r="F814" s="187"/>
      <c r="G814" s="320"/>
      <c r="H814" s="187"/>
      <c r="I814" s="321"/>
      <c r="J814" s="187"/>
      <c r="K814" s="185"/>
      <c r="L814" s="322"/>
      <c r="M814" s="42"/>
      <c r="N814" s="42"/>
      <c r="O814" s="42"/>
      <c r="P814" s="42"/>
      <c r="Q814" s="42"/>
      <c r="R814" s="42"/>
      <c r="S814" s="42"/>
      <c r="T814" s="42"/>
      <c r="U814" s="42"/>
      <c r="V814" s="42"/>
      <c r="W814" s="42"/>
      <c r="X814" s="42"/>
      <c r="Y814" s="42"/>
      <c r="Z814" s="42"/>
      <c r="AA814" s="42"/>
    </row>
    <row r="815">
      <c r="A815" s="317"/>
      <c r="B815" s="318"/>
      <c r="C815" s="319"/>
      <c r="D815" s="187"/>
      <c r="E815" s="187"/>
      <c r="F815" s="187"/>
      <c r="G815" s="320"/>
      <c r="H815" s="187"/>
      <c r="I815" s="321"/>
      <c r="J815" s="187"/>
      <c r="K815" s="185"/>
      <c r="L815" s="322"/>
      <c r="M815" s="42"/>
      <c r="N815" s="42"/>
      <c r="O815" s="42"/>
      <c r="P815" s="42"/>
      <c r="Q815" s="42"/>
      <c r="R815" s="42"/>
      <c r="S815" s="42"/>
      <c r="T815" s="42"/>
      <c r="U815" s="42"/>
      <c r="V815" s="42"/>
      <c r="W815" s="42"/>
      <c r="X815" s="42"/>
      <c r="Y815" s="42"/>
      <c r="Z815" s="42"/>
      <c r="AA815" s="42"/>
    </row>
    <row r="816">
      <c r="A816" s="317"/>
      <c r="B816" s="318"/>
      <c r="C816" s="319"/>
      <c r="D816" s="187"/>
      <c r="E816" s="187"/>
      <c r="F816" s="187"/>
      <c r="G816" s="320"/>
      <c r="H816" s="187"/>
      <c r="I816" s="321"/>
      <c r="J816" s="187"/>
      <c r="K816" s="185"/>
      <c r="L816" s="322"/>
      <c r="M816" s="42"/>
      <c r="N816" s="42"/>
      <c r="O816" s="42"/>
      <c r="P816" s="42"/>
      <c r="Q816" s="42"/>
      <c r="R816" s="42"/>
      <c r="S816" s="42"/>
      <c r="T816" s="42"/>
      <c r="U816" s="42"/>
      <c r="V816" s="42"/>
      <c r="W816" s="42"/>
      <c r="X816" s="42"/>
      <c r="Y816" s="42"/>
      <c r="Z816" s="42"/>
      <c r="AA816" s="42"/>
    </row>
    <row r="817">
      <c r="A817" s="317"/>
      <c r="B817" s="318"/>
      <c r="C817" s="319"/>
      <c r="D817" s="187"/>
      <c r="E817" s="187"/>
      <c r="F817" s="187"/>
      <c r="G817" s="320"/>
      <c r="H817" s="187"/>
      <c r="I817" s="321"/>
      <c r="J817" s="187"/>
      <c r="K817" s="185"/>
      <c r="L817" s="322"/>
      <c r="M817" s="42"/>
      <c r="N817" s="42"/>
      <c r="O817" s="42"/>
      <c r="P817" s="42"/>
      <c r="Q817" s="42"/>
      <c r="R817" s="42"/>
      <c r="S817" s="42"/>
      <c r="T817" s="42"/>
      <c r="U817" s="42"/>
      <c r="V817" s="42"/>
      <c r="W817" s="42"/>
      <c r="X817" s="42"/>
      <c r="Y817" s="42"/>
      <c r="Z817" s="42"/>
      <c r="AA817" s="42"/>
    </row>
    <row r="818">
      <c r="A818" s="317"/>
      <c r="B818" s="318"/>
      <c r="C818" s="319"/>
      <c r="D818" s="187"/>
      <c r="E818" s="187"/>
      <c r="F818" s="187"/>
      <c r="G818" s="320"/>
      <c r="H818" s="187"/>
      <c r="I818" s="321"/>
      <c r="J818" s="187"/>
      <c r="K818" s="185"/>
      <c r="L818" s="322"/>
      <c r="M818" s="42"/>
      <c r="N818" s="42"/>
      <c r="O818" s="42"/>
      <c r="P818" s="42"/>
      <c r="Q818" s="42"/>
      <c r="R818" s="42"/>
      <c r="S818" s="42"/>
      <c r="T818" s="42"/>
      <c r="U818" s="42"/>
      <c r="V818" s="42"/>
      <c r="W818" s="42"/>
      <c r="X818" s="42"/>
      <c r="Y818" s="42"/>
      <c r="Z818" s="42"/>
      <c r="AA818" s="42"/>
    </row>
    <row r="819">
      <c r="A819" s="317"/>
      <c r="B819" s="318"/>
      <c r="C819" s="319"/>
      <c r="D819" s="187"/>
      <c r="E819" s="187"/>
      <c r="F819" s="187"/>
      <c r="G819" s="320"/>
      <c r="H819" s="187"/>
      <c r="I819" s="321"/>
      <c r="J819" s="187"/>
      <c r="K819" s="185"/>
      <c r="L819" s="322"/>
      <c r="M819" s="42"/>
      <c r="N819" s="42"/>
      <c r="O819" s="42"/>
      <c r="P819" s="42"/>
      <c r="Q819" s="42"/>
      <c r="R819" s="42"/>
      <c r="S819" s="42"/>
      <c r="T819" s="42"/>
      <c r="U819" s="42"/>
      <c r="V819" s="42"/>
      <c r="W819" s="42"/>
      <c r="X819" s="42"/>
      <c r="Y819" s="42"/>
      <c r="Z819" s="42"/>
      <c r="AA819" s="42"/>
    </row>
    <row r="820">
      <c r="A820" s="317"/>
      <c r="B820" s="318"/>
      <c r="C820" s="319"/>
      <c r="D820" s="187"/>
      <c r="E820" s="187"/>
      <c r="F820" s="187"/>
      <c r="G820" s="320"/>
      <c r="H820" s="187"/>
      <c r="I820" s="321"/>
      <c r="J820" s="187"/>
      <c r="K820" s="185"/>
      <c r="L820" s="322"/>
      <c r="M820" s="42"/>
      <c r="N820" s="42"/>
      <c r="O820" s="42"/>
      <c r="P820" s="42"/>
      <c r="Q820" s="42"/>
      <c r="R820" s="42"/>
      <c r="S820" s="42"/>
      <c r="T820" s="42"/>
      <c r="U820" s="42"/>
      <c r="V820" s="42"/>
      <c r="W820" s="42"/>
      <c r="X820" s="42"/>
      <c r="Y820" s="42"/>
      <c r="Z820" s="42"/>
      <c r="AA820" s="42"/>
    </row>
    <row r="821">
      <c r="A821" s="317"/>
      <c r="B821" s="318"/>
      <c r="C821" s="319"/>
      <c r="D821" s="187"/>
      <c r="E821" s="187"/>
      <c r="F821" s="187"/>
      <c r="G821" s="320"/>
      <c r="H821" s="187"/>
      <c r="I821" s="321"/>
      <c r="J821" s="187"/>
      <c r="K821" s="185"/>
      <c r="L821" s="322"/>
      <c r="M821" s="42"/>
      <c r="N821" s="42"/>
      <c r="O821" s="42"/>
      <c r="P821" s="42"/>
      <c r="Q821" s="42"/>
      <c r="R821" s="42"/>
      <c r="S821" s="42"/>
      <c r="T821" s="42"/>
      <c r="U821" s="42"/>
      <c r="V821" s="42"/>
      <c r="W821" s="42"/>
      <c r="X821" s="42"/>
      <c r="Y821" s="42"/>
      <c r="Z821" s="42"/>
      <c r="AA821" s="42"/>
    </row>
    <row r="822">
      <c r="A822" s="317"/>
      <c r="B822" s="318"/>
      <c r="C822" s="319"/>
      <c r="D822" s="187"/>
      <c r="E822" s="187"/>
      <c r="F822" s="187"/>
      <c r="G822" s="320"/>
      <c r="H822" s="187"/>
      <c r="I822" s="321"/>
      <c r="J822" s="187"/>
      <c r="K822" s="185"/>
      <c r="L822" s="322"/>
      <c r="M822" s="42"/>
      <c r="N822" s="42"/>
      <c r="O822" s="42"/>
      <c r="P822" s="42"/>
      <c r="Q822" s="42"/>
      <c r="R822" s="42"/>
      <c r="S822" s="42"/>
      <c r="T822" s="42"/>
      <c r="U822" s="42"/>
      <c r="V822" s="42"/>
      <c r="W822" s="42"/>
      <c r="X822" s="42"/>
      <c r="Y822" s="42"/>
      <c r="Z822" s="42"/>
      <c r="AA822" s="42"/>
    </row>
    <row r="823">
      <c r="A823" s="317"/>
      <c r="B823" s="318"/>
      <c r="C823" s="319"/>
      <c r="D823" s="187"/>
      <c r="E823" s="187"/>
      <c r="F823" s="187"/>
      <c r="G823" s="320"/>
      <c r="H823" s="187"/>
      <c r="I823" s="321"/>
      <c r="J823" s="187"/>
      <c r="K823" s="185"/>
      <c r="L823" s="322"/>
      <c r="M823" s="42"/>
      <c r="N823" s="42"/>
      <c r="O823" s="42"/>
      <c r="P823" s="42"/>
      <c r="Q823" s="42"/>
      <c r="R823" s="42"/>
      <c r="S823" s="42"/>
      <c r="T823" s="42"/>
      <c r="U823" s="42"/>
      <c r="V823" s="42"/>
      <c r="W823" s="42"/>
      <c r="X823" s="42"/>
      <c r="Y823" s="42"/>
      <c r="Z823" s="42"/>
      <c r="AA823" s="42"/>
    </row>
    <row r="824">
      <c r="A824" s="317"/>
      <c r="B824" s="318"/>
      <c r="C824" s="319"/>
      <c r="D824" s="187"/>
      <c r="E824" s="187"/>
      <c r="F824" s="187"/>
      <c r="G824" s="320"/>
      <c r="H824" s="187"/>
      <c r="I824" s="321"/>
      <c r="J824" s="187"/>
      <c r="K824" s="185"/>
      <c r="L824" s="322"/>
      <c r="M824" s="42"/>
      <c r="N824" s="42"/>
      <c r="O824" s="42"/>
      <c r="P824" s="42"/>
      <c r="Q824" s="42"/>
      <c r="R824" s="42"/>
      <c r="S824" s="42"/>
      <c r="T824" s="42"/>
      <c r="U824" s="42"/>
      <c r="V824" s="42"/>
      <c r="W824" s="42"/>
      <c r="X824" s="42"/>
      <c r="Y824" s="42"/>
      <c r="Z824" s="42"/>
      <c r="AA824" s="42"/>
    </row>
    <row r="825">
      <c r="A825" s="317"/>
      <c r="B825" s="318"/>
      <c r="C825" s="319"/>
      <c r="D825" s="187"/>
      <c r="E825" s="187"/>
      <c r="F825" s="187"/>
      <c r="G825" s="320"/>
      <c r="H825" s="187"/>
      <c r="I825" s="321"/>
      <c r="J825" s="187"/>
      <c r="K825" s="185"/>
      <c r="L825" s="322"/>
      <c r="M825" s="42"/>
      <c r="N825" s="42"/>
      <c r="O825" s="42"/>
      <c r="P825" s="42"/>
      <c r="Q825" s="42"/>
      <c r="R825" s="42"/>
      <c r="S825" s="42"/>
      <c r="T825" s="42"/>
      <c r="U825" s="42"/>
      <c r="V825" s="42"/>
      <c r="W825" s="42"/>
      <c r="X825" s="42"/>
      <c r="Y825" s="42"/>
      <c r="Z825" s="42"/>
      <c r="AA825" s="42"/>
    </row>
    <row r="826">
      <c r="A826" s="317"/>
      <c r="B826" s="318"/>
      <c r="C826" s="319"/>
      <c r="D826" s="187"/>
      <c r="E826" s="187"/>
      <c r="F826" s="187"/>
      <c r="G826" s="320"/>
      <c r="H826" s="187"/>
      <c r="I826" s="321"/>
      <c r="J826" s="187"/>
      <c r="K826" s="185"/>
      <c r="L826" s="322"/>
      <c r="M826" s="42"/>
      <c r="N826" s="42"/>
      <c r="O826" s="42"/>
      <c r="P826" s="42"/>
      <c r="Q826" s="42"/>
      <c r="R826" s="42"/>
      <c r="S826" s="42"/>
      <c r="T826" s="42"/>
      <c r="U826" s="42"/>
      <c r="V826" s="42"/>
      <c r="W826" s="42"/>
      <c r="X826" s="42"/>
      <c r="Y826" s="42"/>
      <c r="Z826" s="42"/>
      <c r="AA826" s="42"/>
    </row>
    <row r="827">
      <c r="A827" s="317"/>
      <c r="B827" s="318"/>
      <c r="C827" s="319"/>
      <c r="D827" s="187"/>
      <c r="E827" s="187"/>
      <c r="F827" s="187"/>
      <c r="G827" s="320"/>
      <c r="H827" s="187"/>
      <c r="I827" s="321"/>
      <c r="J827" s="187"/>
      <c r="K827" s="185"/>
      <c r="L827" s="322"/>
      <c r="M827" s="42"/>
      <c r="N827" s="42"/>
      <c r="O827" s="42"/>
      <c r="P827" s="42"/>
      <c r="Q827" s="42"/>
      <c r="R827" s="42"/>
      <c r="S827" s="42"/>
      <c r="T827" s="42"/>
      <c r="U827" s="42"/>
      <c r="V827" s="42"/>
      <c r="W827" s="42"/>
      <c r="X827" s="42"/>
      <c r="Y827" s="42"/>
      <c r="Z827" s="42"/>
      <c r="AA827" s="42"/>
    </row>
    <row r="828">
      <c r="A828" s="317"/>
      <c r="B828" s="318"/>
      <c r="C828" s="319"/>
      <c r="D828" s="187"/>
      <c r="E828" s="187"/>
      <c r="F828" s="187"/>
      <c r="G828" s="320"/>
      <c r="H828" s="187"/>
      <c r="I828" s="321"/>
      <c r="J828" s="187"/>
      <c r="K828" s="185"/>
      <c r="L828" s="322"/>
      <c r="M828" s="42"/>
      <c r="N828" s="42"/>
      <c r="O828" s="42"/>
      <c r="P828" s="42"/>
      <c r="Q828" s="42"/>
      <c r="R828" s="42"/>
      <c r="S828" s="42"/>
      <c r="T828" s="42"/>
      <c r="U828" s="42"/>
      <c r="V828" s="42"/>
      <c r="W828" s="42"/>
      <c r="X828" s="42"/>
      <c r="Y828" s="42"/>
      <c r="Z828" s="42"/>
      <c r="AA828" s="42"/>
    </row>
    <row r="829">
      <c r="A829" s="317"/>
      <c r="B829" s="318"/>
      <c r="C829" s="319"/>
      <c r="D829" s="187"/>
      <c r="E829" s="187"/>
      <c r="F829" s="187"/>
      <c r="G829" s="320"/>
      <c r="H829" s="187"/>
      <c r="I829" s="321"/>
      <c r="J829" s="187"/>
      <c r="K829" s="185"/>
      <c r="L829" s="322"/>
      <c r="M829" s="42"/>
      <c r="N829" s="42"/>
      <c r="O829" s="42"/>
      <c r="P829" s="42"/>
      <c r="Q829" s="42"/>
      <c r="R829" s="42"/>
      <c r="S829" s="42"/>
      <c r="T829" s="42"/>
      <c r="U829" s="42"/>
      <c r="V829" s="42"/>
      <c r="W829" s="42"/>
      <c r="X829" s="42"/>
      <c r="Y829" s="42"/>
      <c r="Z829" s="42"/>
      <c r="AA829" s="42"/>
    </row>
    <row r="830">
      <c r="A830" s="317"/>
      <c r="B830" s="318"/>
      <c r="C830" s="319"/>
      <c r="D830" s="187"/>
      <c r="E830" s="187"/>
      <c r="F830" s="187"/>
      <c r="G830" s="320"/>
      <c r="H830" s="187"/>
      <c r="I830" s="321"/>
      <c r="J830" s="187"/>
      <c r="K830" s="185"/>
      <c r="L830" s="322"/>
      <c r="M830" s="42"/>
      <c r="N830" s="42"/>
      <c r="O830" s="42"/>
      <c r="P830" s="42"/>
      <c r="Q830" s="42"/>
      <c r="R830" s="42"/>
      <c r="S830" s="42"/>
      <c r="T830" s="42"/>
      <c r="U830" s="42"/>
      <c r="V830" s="42"/>
      <c r="W830" s="42"/>
      <c r="X830" s="42"/>
      <c r="Y830" s="42"/>
      <c r="Z830" s="42"/>
      <c r="AA830" s="42"/>
    </row>
    <row r="831">
      <c r="A831" s="317"/>
      <c r="B831" s="318"/>
      <c r="C831" s="319"/>
      <c r="D831" s="187"/>
      <c r="E831" s="187"/>
      <c r="F831" s="187"/>
      <c r="G831" s="320"/>
      <c r="H831" s="187"/>
      <c r="I831" s="321"/>
      <c r="J831" s="187"/>
      <c r="K831" s="185"/>
      <c r="L831" s="322"/>
      <c r="M831" s="42"/>
      <c r="N831" s="42"/>
      <c r="O831" s="42"/>
      <c r="P831" s="42"/>
      <c r="Q831" s="42"/>
      <c r="R831" s="42"/>
      <c r="S831" s="42"/>
      <c r="T831" s="42"/>
      <c r="U831" s="42"/>
      <c r="V831" s="42"/>
      <c r="W831" s="42"/>
      <c r="X831" s="42"/>
      <c r="Y831" s="42"/>
      <c r="Z831" s="42"/>
      <c r="AA831" s="42"/>
    </row>
    <row r="832">
      <c r="A832" s="317"/>
      <c r="B832" s="318"/>
      <c r="C832" s="319"/>
      <c r="D832" s="187"/>
      <c r="E832" s="187"/>
      <c r="F832" s="187"/>
      <c r="G832" s="320"/>
      <c r="H832" s="187"/>
      <c r="I832" s="321"/>
      <c r="J832" s="187"/>
      <c r="K832" s="185"/>
      <c r="L832" s="322"/>
      <c r="M832" s="42"/>
      <c r="N832" s="42"/>
      <c r="O832" s="42"/>
      <c r="P832" s="42"/>
      <c r="Q832" s="42"/>
      <c r="R832" s="42"/>
      <c r="S832" s="42"/>
      <c r="T832" s="42"/>
      <c r="U832" s="42"/>
      <c r="V832" s="42"/>
      <c r="W832" s="42"/>
      <c r="X832" s="42"/>
      <c r="Y832" s="42"/>
      <c r="Z832" s="42"/>
      <c r="AA832" s="42"/>
    </row>
    <row r="833">
      <c r="A833" s="317"/>
      <c r="B833" s="318"/>
      <c r="C833" s="319"/>
      <c r="D833" s="187"/>
      <c r="E833" s="187"/>
      <c r="F833" s="187"/>
      <c r="G833" s="320"/>
      <c r="H833" s="187"/>
      <c r="I833" s="321"/>
      <c r="J833" s="187"/>
      <c r="K833" s="185"/>
      <c r="L833" s="322"/>
      <c r="M833" s="42"/>
      <c r="N833" s="42"/>
      <c r="O833" s="42"/>
      <c r="P833" s="42"/>
      <c r="Q833" s="42"/>
      <c r="R833" s="42"/>
      <c r="S833" s="42"/>
      <c r="T833" s="42"/>
      <c r="U833" s="42"/>
      <c r="V833" s="42"/>
      <c r="W833" s="42"/>
      <c r="X833" s="42"/>
      <c r="Y833" s="42"/>
      <c r="Z833" s="42"/>
      <c r="AA833" s="42"/>
    </row>
    <row r="834">
      <c r="A834" s="317"/>
      <c r="B834" s="318"/>
      <c r="C834" s="319"/>
      <c r="D834" s="187"/>
      <c r="E834" s="187"/>
      <c r="F834" s="187"/>
      <c r="G834" s="320"/>
      <c r="H834" s="187"/>
      <c r="I834" s="321"/>
      <c r="J834" s="187"/>
      <c r="K834" s="185"/>
      <c r="L834" s="322"/>
      <c r="M834" s="42"/>
      <c r="N834" s="42"/>
      <c r="O834" s="42"/>
      <c r="P834" s="42"/>
      <c r="Q834" s="42"/>
      <c r="R834" s="42"/>
      <c r="S834" s="42"/>
      <c r="T834" s="42"/>
      <c r="U834" s="42"/>
      <c r="V834" s="42"/>
      <c r="W834" s="42"/>
      <c r="X834" s="42"/>
      <c r="Y834" s="42"/>
      <c r="Z834" s="42"/>
      <c r="AA834" s="42"/>
    </row>
    <row r="835">
      <c r="A835" s="317"/>
      <c r="B835" s="318"/>
      <c r="C835" s="319"/>
      <c r="D835" s="187"/>
      <c r="E835" s="187"/>
      <c r="F835" s="187"/>
      <c r="G835" s="320"/>
      <c r="H835" s="187"/>
      <c r="I835" s="321"/>
      <c r="J835" s="187"/>
      <c r="K835" s="185"/>
      <c r="L835" s="322"/>
      <c r="M835" s="42"/>
      <c r="N835" s="42"/>
      <c r="O835" s="42"/>
      <c r="P835" s="42"/>
      <c r="Q835" s="42"/>
      <c r="R835" s="42"/>
      <c r="S835" s="42"/>
      <c r="T835" s="42"/>
      <c r="U835" s="42"/>
      <c r="V835" s="42"/>
      <c r="W835" s="42"/>
      <c r="X835" s="42"/>
      <c r="Y835" s="42"/>
      <c r="Z835" s="42"/>
      <c r="AA835" s="42"/>
    </row>
    <row r="836">
      <c r="A836" s="317"/>
      <c r="B836" s="318"/>
      <c r="C836" s="319"/>
      <c r="D836" s="187"/>
      <c r="E836" s="187"/>
      <c r="F836" s="187"/>
      <c r="G836" s="320"/>
      <c r="H836" s="187"/>
      <c r="I836" s="321"/>
      <c r="J836" s="187"/>
      <c r="K836" s="185"/>
      <c r="L836" s="322"/>
      <c r="M836" s="42"/>
      <c r="N836" s="42"/>
      <c r="O836" s="42"/>
      <c r="P836" s="42"/>
      <c r="Q836" s="42"/>
      <c r="R836" s="42"/>
      <c r="S836" s="42"/>
      <c r="T836" s="42"/>
      <c r="U836" s="42"/>
      <c r="V836" s="42"/>
      <c r="W836" s="42"/>
      <c r="X836" s="42"/>
      <c r="Y836" s="42"/>
      <c r="Z836" s="42"/>
      <c r="AA836" s="42"/>
    </row>
    <row r="837">
      <c r="A837" s="317"/>
      <c r="B837" s="318"/>
      <c r="C837" s="319"/>
      <c r="D837" s="187"/>
      <c r="E837" s="187"/>
      <c r="F837" s="187"/>
      <c r="G837" s="320"/>
      <c r="H837" s="187"/>
      <c r="I837" s="321"/>
      <c r="J837" s="187"/>
      <c r="K837" s="185"/>
      <c r="L837" s="322"/>
      <c r="M837" s="42"/>
      <c r="N837" s="42"/>
      <c r="O837" s="42"/>
      <c r="P837" s="42"/>
      <c r="Q837" s="42"/>
      <c r="R837" s="42"/>
      <c r="S837" s="42"/>
      <c r="T837" s="42"/>
      <c r="U837" s="42"/>
      <c r="V837" s="42"/>
      <c r="W837" s="42"/>
      <c r="X837" s="42"/>
      <c r="Y837" s="42"/>
      <c r="Z837" s="42"/>
      <c r="AA837" s="42"/>
    </row>
    <row r="838">
      <c r="A838" s="317"/>
      <c r="B838" s="318"/>
      <c r="C838" s="319"/>
      <c r="D838" s="187"/>
      <c r="E838" s="187"/>
      <c r="F838" s="187"/>
      <c r="G838" s="320"/>
      <c r="H838" s="187"/>
      <c r="I838" s="321"/>
      <c r="J838" s="187"/>
      <c r="K838" s="185"/>
      <c r="L838" s="322"/>
      <c r="M838" s="42"/>
      <c r="N838" s="42"/>
      <c r="O838" s="42"/>
      <c r="P838" s="42"/>
      <c r="Q838" s="42"/>
      <c r="R838" s="42"/>
      <c r="S838" s="42"/>
      <c r="T838" s="42"/>
      <c r="U838" s="42"/>
      <c r="V838" s="42"/>
      <c r="W838" s="42"/>
      <c r="X838" s="42"/>
      <c r="Y838" s="42"/>
      <c r="Z838" s="42"/>
      <c r="AA838" s="42"/>
    </row>
    <row r="839">
      <c r="A839" s="317"/>
      <c r="B839" s="318"/>
      <c r="C839" s="319"/>
      <c r="D839" s="187"/>
      <c r="E839" s="187"/>
      <c r="F839" s="187"/>
      <c r="G839" s="320"/>
      <c r="H839" s="187"/>
      <c r="I839" s="321"/>
      <c r="J839" s="187"/>
      <c r="K839" s="185"/>
      <c r="L839" s="322"/>
      <c r="M839" s="42"/>
      <c r="N839" s="42"/>
      <c r="O839" s="42"/>
      <c r="P839" s="42"/>
      <c r="Q839" s="42"/>
      <c r="R839" s="42"/>
      <c r="S839" s="42"/>
      <c r="T839" s="42"/>
      <c r="U839" s="42"/>
      <c r="V839" s="42"/>
      <c r="W839" s="42"/>
      <c r="X839" s="42"/>
      <c r="Y839" s="42"/>
      <c r="Z839" s="42"/>
      <c r="AA839" s="42"/>
    </row>
    <row r="840">
      <c r="A840" s="317"/>
      <c r="B840" s="318"/>
      <c r="C840" s="319"/>
      <c r="D840" s="187"/>
      <c r="E840" s="187"/>
      <c r="F840" s="187"/>
      <c r="G840" s="320"/>
      <c r="H840" s="187"/>
      <c r="I840" s="321"/>
      <c r="J840" s="187"/>
      <c r="K840" s="185"/>
      <c r="L840" s="322"/>
      <c r="M840" s="42"/>
      <c r="N840" s="42"/>
      <c r="O840" s="42"/>
      <c r="P840" s="42"/>
      <c r="Q840" s="42"/>
      <c r="R840" s="42"/>
      <c r="S840" s="42"/>
      <c r="T840" s="42"/>
      <c r="U840" s="42"/>
      <c r="V840" s="42"/>
      <c r="W840" s="42"/>
      <c r="X840" s="42"/>
      <c r="Y840" s="42"/>
      <c r="Z840" s="42"/>
      <c r="AA840" s="42"/>
    </row>
    <row r="841">
      <c r="A841" s="317"/>
      <c r="B841" s="318"/>
      <c r="C841" s="319"/>
      <c r="D841" s="187"/>
      <c r="E841" s="187"/>
      <c r="F841" s="187"/>
      <c r="G841" s="320"/>
      <c r="H841" s="187"/>
      <c r="I841" s="321"/>
      <c r="J841" s="187"/>
      <c r="K841" s="185"/>
      <c r="L841" s="322"/>
      <c r="M841" s="42"/>
      <c r="N841" s="42"/>
      <c r="O841" s="42"/>
      <c r="P841" s="42"/>
      <c r="Q841" s="42"/>
      <c r="R841" s="42"/>
      <c r="S841" s="42"/>
      <c r="T841" s="42"/>
      <c r="U841" s="42"/>
      <c r="V841" s="42"/>
      <c r="W841" s="42"/>
      <c r="X841" s="42"/>
      <c r="Y841" s="42"/>
      <c r="Z841" s="42"/>
      <c r="AA841" s="42"/>
    </row>
    <row r="842">
      <c r="A842" s="317"/>
      <c r="B842" s="318"/>
      <c r="C842" s="319"/>
      <c r="D842" s="187"/>
      <c r="E842" s="187"/>
      <c r="F842" s="187"/>
      <c r="G842" s="320"/>
      <c r="H842" s="187"/>
      <c r="I842" s="321"/>
      <c r="J842" s="187"/>
      <c r="K842" s="185"/>
      <c r="L842" s="322"/>
      <c r="M842" s="42"/>
      <c r="N842" s="42"/>
      <c r="O842" s="42"/>
      <c r="P842" s="42"/>
      <c r="Q842" s="42"/>
      <c r="R842" s="42"/>
      <c r="S842" s="42"/>
      <c r="T842" s="42"/>
      <c r="U842" s="42"/>
      <c r="V842" s="42"/>
      <c r="W842" s="42"/>
      <c r="X842" s="42"/>
      <c r="Y842" s="42"/>
      <c r="Z842" s="42"/>
      <c r="AA842" s="42"/>
    </row>
    <row r="843">
      <c r="A843" s="317"/>
      <c r="B843" s="318"/>
      <c r="C843" s="319"/>
      <c r="D843" s="187"/>
      <c r="E843" s="187"/>
      <c r="F843" s="187"/>
      <c r="G843" s="320"/>
      <c r="H843" s="187"/>
      <c r="I843" s="321"/>
      <c r="J843" s="187"/>
      <c r="K843" s="185"/>
      <c r="L843" s="322"/>
      <c r="M843" s="42"/>
      <c r="N843" s="42"/>
      <c r="O843" s="42"/>
      <c r="P843" s="42"/>
      <c r="Q843" s="42"/>
      <c r="R843" s="42"/>
      <c r="S843" s="42"/>
      <c r="T843" s="42"/>
      <c r="U843" s="42"/>
      <c r="V843" s="42"/>
      <c r="W843" s="42"/>
      <c r="X843" s="42"/>
      <c r="Y843" s="42"/>
      <c r="Z843" s="42"/>
      <c r="AA843" s="42"/>
    </row>
    <row r="844">
      <c r="A844" s="317"/>
      <c r="B844" s="318"/>
      <c r="C844" s="319"/>
      <c r="D844" s="187"/>
      <c r="E844" s="187"/>
      <c r="F844" s="187"/>
      <c r="G844" s="320"/>
      <c r="H844" s="187"/>
      <c r="I844" s="321"/>
      <c r="J844" s="187"/>
      <c r="K844" s="185"/>
      <c r="L844" s="322"/>
      <c r="M844" s="42"/>
      <c r="N844" s="42"/>
      <c r="O844" s="42"/>
      <c r="P844" s="42"/>
      <c r="Q844" s="42"/>
      <c r="R844" s="42"/>
      <c r="S844" s="42"/>
      <c r="T844" s="42"/>
      <c r="U844" s="42"/>
      <c r="V844" s="42"/>
      <c r="W844" s="42"/>
      <c r="X844" s="42"/>
      <c r="Y844" s="42"/>
      <c r="Z844" s="42"/>
      <c r="AA844" s="42"/>
    </row>
    <row r="845">
      <c r="A845" s="317"/>
      <c r="B845" s="318"/>
      <c r="C845" s="319"/>
      <c r="D845" s="187"/>
      <c r="E845" s="187"/>
      <c r="F845" s="187"/>
      <c r="G845" s="320"/>
      <c r="H845" s="187"/>
      <c r="I845" s="321"/>
      <c r="J845" s="187"/>
      <c r="K845" s="185"/>
      <c r="L845" s="322"/>
      <c r="M845" s="42"/>
      <c r="N845" s="42"/>
      <c r="O845" s="42"/>
      <c r="P845" s="42"/>
      <c r="Q845" s="42"/>
      <c r="R845" s="42"/>
      <c r="S845" s="42"/>
      <c r="T845" s="42"/>
      <c r="U845" s="42"/>
      <c r="V845" s="42"/>
      <c r="W845" s="42"/>
      <c r="X845" s="42"/>
      <c r="Y845" s="42"/>
      <c r="Z845" s="42"/>
      <c r="AA845" s="42"/>
    </row>
    <row r="846">
      <c r="A846" s="317"/>
      <c r="B846" s="318"/>
      <c r="C846" s="319"/>
      <c r="D846" s="187"/>
      <c r="E846" s="187"/>
      <c r="F846" s="187"/>
      <c r="G846" s="320"/>
      <c r="H846" s="187"/>
      <c r="I846" s="321"/>
      <c r="J846" s="187"/>
      <c r="K846" s="185"/>
      <c r="L846" s="322"/>
      <c r="M846" s="42"/>
      <c r="N846" s="42"/>
      <c r="O846" s="42"/>
      <c r="P846" s="42"/>
      <c r="Q846" s="42"/>
      <c r="R846" s="42"/>
      <c r="S846" s="42"/>
      <c r="T846" s="42"/>
      <c r="U846" s="42"/>
      <c r="V846" s="42"/>
      <c r="W846" s="42"/>
      <c r="X846" s="42"/>
      <c r="Y846" s="42"/>
      <c r="Z846" s="42"/>
      <c r="AA846" s="42"/>
    </row>
    <row r="847">
      <c r="A847" s="317"/>
      <c r="B847" s="318"/>
      <c r="C847" s="319"/>
      <c r="D847" s="187"/>
      <c r="E847" s="187"/>
      <c r="F847" s="187"/>
      <c r="G847" s="320"/>
      <c r="H847" s="187"/>
      <c r="I847" s="321"/>
      <c r="J847" s="187"/>
      <c r="K847" s="185"/>
      <c r="L847" s="322"/>
      <c r="M847" s="42"/>
      <c r="N847" s="42"/>
      <c r="O847" s="42"/>
      <c r="P847" s="42"/>
      <c r="Q847" s="42"/>
      <c r="R847" s="42"/>
      <c r="S847" s="42"/>
      <c r="T847" s="42"/>
      <c r="U847" s="42"/>
      <c r="V847" s="42"/>
      <c r="W847" s="42"/>
      <c r="X847" s="42"/>
      <c r="Y847" s="42"/>
      <c r="Z847" s="42"/>
      <c r="AA847" s="42"/>
    </row>
    <row r="848">
      <c r="A848" s="317"/>
      <c r="B848" s="318"/>
      <c r="C848" s="319"/>
      <c r="D848" s="187"/>
      <c r="E848" s="187"/>
      <c r="F848" s="187"/>
      <c r="G848" s="320"/>
      <c r="H848" s="187"/>
      <c r="I848" s="321"/>
      <c r="J848" s="187"/>
      <c r="K848" s="185"/>
      <c r="L848" s="322"/>
      <c r="M848" s="42"/>
      <c r="N848" s="42"/>
      <c r="O848" s="42"/>
      <c r="P848" s="42"/>
      <c r="Q848" s="42"/>
      <c r="R848" s="42"/>
      <c r="S848" s="42"/>
      <c r="T848" s="42"/>
      <c r="U848" s="42"/>
      <c r="V848" s="42"/>
      <c r="W848" s="42"/>
      <c r="X848" s="42"/>
      <c r="Y848" s="42"/>
      <c r="Z848" s="42"/>
      <c r="AA848" s="42"/>
    </row>
    <row r="849">
      <c r="A849" s="317"/>
      <c r="B849" s="318"/>
      <c r="C849" s="319"/>
      <c r="D849" s="187"/>
      <c r="E849" s="187"/>
      <c r="F849" s="187"/>
      <c r="G849" s="320"/>
      <c r="H849" s="187"/>
      <c r="I849" s="321"/>
      <c r="J849" s="187"/>
      <c r="K849" s="185"/>
      <c r="L849" s="322"/>
      <c r="M849" s="42"/>
      <c r="N849" s="42"/>
      <c r="O849" s="42"/>
      <c r="P849" s="42"/>
      <c r="Q849" s="42"/>
      <c r="R849" s="42"/>
      <c r="S849" s="42"/>
      <c r="T849" s="42"/>
      <c r="U849" s="42"/>
      <c r="V849" s="42"/>
      <c r="W849" s="42"/>
      <c r="X849" s="42"/>
      <c r="Y849" s="42"/>
      <c r="Z849" s="42"/>
      <c r="AA849" s="42"/>
    </row>
    <row r="850">
      <c r="A850" s="317"/>
      <c r="B850" s="318"/>
      <c r="C850" s="319"/>
      <c r="D850" s="187"/>
      <c r="E850" s="187"/>
      <c r="F850" s="187"/>
      <c r="G850" s="320"/>
      <c r="H850" s="187"/>
      <c r="I850" s="321"/>
      <c r="J850" s="187"/>
      <c r="K850" s="185"/>
      <c r="L850" s="322"/>
      <c r="M850" s="42"/>
      <c r="N850" s="42"/>
      <c r="O850" s="42"/>
      <c r="P850" s="42"/>
      <c r="Q850" s="42"/>
      <c r="R850" s="42"/>
      <c r="S850" s="42"/>
      <c r="T850" s="42"/>
      <c r="U850" s="42"/>
      <c r="V850" s="42"/>
      <c r="W850" s="42"/>
      <c r="X850" s="42"/>
      <c r="Y850" s="42"/>
      <c r="Z850" s="42"/>
      <c r="AA850" s="42"/>
    </row>
    <row r="851">
      <c r="A851" s="317"/>
      <c r="B851" s="318"/>
      <c r="C851" s="319"/>
      <c r="D851" s="187"/>
      <c r="E851" s="187"/>
      <c r="F851" s="187"/>
      <c r="G851" s="320"/>
      <c r="H851" s="187"/>
      <c r="I851" s="321"/>
      <c r="J851" s="187"/>
      <c r="K851" s="185"/>
      <c r="L851" s="322"/>
      <c r="M851" s="42"/>
      <c r="N851" s="42"/>
      <c r="O851" s="42"/>
      <c r="P851" s="42"/>
      <c r="Q851" s="42"/>
      <c r="R851" s="42"/>
      <c r="S851" s="42"/>
      <c r="T851" s="42"/>
      <c r="U851" s="42"/>
      <c r="V851" s="42"/>
      <c r="W851" s="42"/>
      <c r="X851" s="42"/>
      <c r="Y851" s="42"/>
      <c r="Z851" s="42"/>
      <c r="AA851" s="42"/>
    </row>
    <row r="852">
      <c r="A852" s="317"/>
      <c r="B852" s="318"/>
      <c r="C852" s="319"/>
      <c r="D852" s="187"/>
      <c r="E852" s="187"/>
      <c r="F852" s="187"/>
      <c r="G852" s="320"/>
      <c r="H852" s="187"/>
      <c r="I852" s="321"/>
      <c r="J852" s="187"/>
      <c r="K852" s="185"/>
      <c r="L852" s="322"/>
      <c r="M852" s="42"/>
      <c r="N852" s="42"/>
      <c r="O852" s="42"/>
      <c r="P852" s="42"/>
      <c r="Q852" s="42"/>
      <c r="R852" s="42"/>
      <c r="S852" s="42"/>
      <c r="T852" s="42"/>
      <c r="U852" s="42"/>
      <c r="V852" s="42"/>
      <c r="W852" s="42"/>
      <c r="X852" s="42"/>
      <c r="Y852" s="42"/>
      <c r="Z852" s="42"/>
      <c r="AA852" s="42"/>
    </row>
    <row r="853">
      <c r="A853" s="317"/>
      <c r="B853" s="318"/>
      <c r="C853" s="319"/>
      <c r="D853" s="187"/>
      <c r="E853" s="187"/>
      <c r="F853" s="187"/>
      <c r="G853" s="320"/>
      <c r="H853" s="187"/>
      <c r="I853" s="321"/>
      <c r="J853" s="187"/>
      <c r="K853" s="185"/>
      <c r="L853" s="322"/>
      <c r="M853" s="42"/>
      <c r="N853" s="42"/>
      <c r="O853" s="42"/>
      <c r="P853" s="42"/>
      <c r="Q853" s="42"/>
      <c r="R853" s="42"/>
      <c r="S853" s="42"/>
      <c r="T853" s="42"/>
      <c r="U853" s="42"/>
      <c r="V853" s="42"/>
      <c r="W853" s="42"/>
      <c r="X853" s="42"/>
      <c r="Y853" s="42"/>
      <c r="Z853" s="42"/>
      <c r="AA853" s="42"/>
    </row>
    <row r="854">
      <c r="A854" s="317"/>
      <c r="B854" s="318"/>
      <c r="C854" s="319"/>
      <c r="D854" s="187"/>
      <c r="E854" s="187"/>
      <c r="F854" s="187"/>
      <c r="G854" s="320"/>
      <c r="H854" s="187"/>
      <c r="I854" s="321"/>
      <c r="J854" s="187"/>
      <c r="K854" s="185"/>
      <c r="L854" s="322"/>
      <c r="M854" s="42"/>
      <c r="N854" s="42"/>
      <c r="O854" s="42"/>
      <c r="P854" s="42"/>
      <c r="Q854" s="42"/>
      <c r="R854" s="42"/>
      <c r="S854" s="42"/>
      <c r="T854" s="42"/>
      <c r="U854" s="42"/>
      <c r="V854" s="42"/>
      <c r="W854" s="42"/>
      <c r="X854" s="42"/>
      <c r="Y854" s="42"/>
      <c r="Z854" s="42"/>
      <c r="AA854" s="42"/>
    </row>
    <row r="855">
      <c r="A855" s="317"/>
      <c r="B855" s="318"/>
      <c r="C855" s="319"/>
      <c r="D855" s="187"/>
      <c r="E855" s="187"/>
      <c r="F855" s="187"/>
      <c r="G855" s="320"/>
      <c r="H855" s="187"/>
      <c r="I855" s="321"/>
      <c r="J855" s="187"/>
      <c r="K855" s="185"/>
      <c r="L855" s="322"/>
      <c r="M855" s="42"/>
      <c r="N855" s="42"/>
      <c r="O855" s="42"/>
      <c r="P855" s="42"/>
      <c r="Q855" s="42"/>
      <c r="R855" s="42"/>
      <c r="S855" s="42"/>
      <c r="T855" s="42"/>
      <c r="U855" s="42"/>
      <c r="V855" s="42"/>
      <c r="W855" s="42"/>
      <c r="X855" s="42"/>
      <c r="Y855" s="42"/>
      <c r="Z855" s="42"/>
      <c r="AA855" s="42"/>
    </row>
    <row r="856">
      <c r="A856" s="317"/>
      <c r="B856" s="318"/>
      <c r="C856" s="319"/>
      <c r="D856" s="187"/>
      <c r="E856" s="187"/>
      <c r="F856" s="187"/>
      <c r="G856" s="320"/>
      <c r="H856" s="187"/>
      <c r="I856" s="321"/>
      <c r="J856" s="187"/>
      <c r="K856" s="185"/>
      <c r="L856" s="322"/>
      <c r="M856" s="42"/>
      <c r="N856" s="42"/>
      <c r="O856" s="42"/>
      <c r="P856" s="42"/>
      <c r="Q856" s="42"/>
      <c r="R856" s="42"/>
      <c r="S856" s="42"/>
      <c r="T856" s="42"/>
      <c r="U856" s="42"/>
      <c r="V856" s="42"/>
      <c r="W856" s="42"/>
      <c r="X856" s="42"/>
      <c r="Y856" s="42"/>
      <c r="Z856" s="42"/>
      <c r="AA856" s="42"/>
    </row>
    <row r="857">
      <c r="A857" s="317"/>
      <c r="B857" s="318"/>
      <c r="C857" s="319"/>
      <c r="D857" s="187"/>
      <c r="E857" s="187"/>
      <c r="F857" s="187"/>
      <c r="G857" s="320"/>
      <c r="H857" s="187"/>
      <c r="I857" s="321"/>
      <c r="J857" s="187"/>
      <c r="K857" s="185"/>
      <c r="L857" s="322"/>
      <c r="M857" s="42"/>
      <c r="N857" s="42"/>
      <c r="O857" s="42"/>
      <c r="P857" s="42"/>
      <c r="Q857" s="42"/>
      <c r="R857" s="42"/>
      <c r="S857" s="42"/>
      <c r="T857" s="42"/>
      <c r="U857" s="42"/>
      <c r="V857" s="42"/>
      <c r="W857" s="42"/>
      <c r="X857" s="42"/>
      <c r="Y857" s="42"/>
      <c r="Z857" s="42"/>
      <c r="AA857" s="42"/>
    </row>
    <row r="858">
      <c r="A858" s="317"/>
      <c r="B858" s="318"/>
      <c r="C858" s="319"/>
      <c r="D858" s="187"/>
      <c r="E858" s="187"/>
      <c r="F858" s="187"/>
      <c r="G858" s="320"/>
      <c r="H858" s="187"/>
      <c r="I858" s="321"/>
      <c r="J858" s="187"/>
      <c r="K858" s="185"/>
      <c r="L858" s="322"/>
      <c r="M858" s="42"/>
      <c r="N858" s="42"/>
      <c r="O858" s="42"/>
      <c r="P858" s="42"/>
      <c r="Q858" s="42"/>
      <c r="R858" s="42"/>
      <c r="S858" s="42"/>
      <c r="T858" s="42"/>
      <c r="U858" s="42"/>
      <c r="V858" s="42"/>
      <c r="W858" s="42"/>
      <c r="X858" s="42"/>
      <c r="Y858" s="42"/>
      <c r="Z858" s="42"/>
      <c r="AA858" s="42"/>
    </row>
    <row r="859">
      <c r="A859" s="317"/>
      <c r="B859" s="318"/>
      <c r="C859" s="319"/>
      <c r="D859" s="187"/>
      <c r="E859" s="187"/>
      <c r="F859" s="187"/>
      <c r="G859" s="320"/>
      <c r="H859" s="187"/>
      <c r="I859" s="321"/>
      <c r="J859" s="187"/>
      <c r="K859" s="185"/>
      <c r="L859" s="322"/>
      <c r="M859" s="42"/>
      <c r="N859" s="42"/>
      <c r="O859" s="42"/>
      <c r="P859" s="42"/>
      <c r="Q859" s="42"/>
      <c r="R859" s="42"/>
      <c r="S859" s="42"/>
      <c r="T859" s="42"/>
      <c r="U859" s="42"/>
      <c r="V859" s="42"/>
      <c r="W859" s="42"/>
      <c r="X859" s="42"/>
      <c r="Y859" s="42"/>
      <c r="Z859" s="42"/>
      <c r="AA859" s="42"/>
    </row>
    <row r="860">
      <c r="A860" s="317"/>
      <c r="B860" s="318"/>
      <c r="C860" s="319"/>
      <c r="D860" s="187"/>
      <c r="E860" s="187"/>
      <c r="F860" s="187"/>
      <c r="G860" s="320"/>
      <c r="H860" s="187"/>
      <c r="I860" s="321"/>
      <c r="J860" s="187"/>
      <c r="K860" s="185"/>
      <c r="L860" s="322"/>
      <c r="M860" s="42"/>
      <c r="N860" s="42"/>
      <c r="O860" s="42"/>
      <c r="P860" s="42"/>
      <c r="Q860" s="42"/>
      <c r="R860" s="42"/>
      <c r="S860" s="42"/>
      <c r="T860" s="42"/>
      <c r="U860" s="42"/>
      <c r="V860" s="42"/>
      <c r="W860" s="42"/>
      <c r="X860" s="42"/>
      <c r="Y860" s="42"/>
      <c r="Z860" s="42"/>
      <c r="AA860" s="42"/>
    </row>
    <row r="861">
      <c r="A861" s="317"/>
      <c r="B861" s="318"/>
      <c r="C861" s="319"/>
      <c r="D861" s="187"/>
      <c r="E861" s="187"/>
      <c r="F861" s="187"/>
      <c r="G861" s="320"/>
      <c r="H861" s="187"/>
      <c r="I861" s="321"/>
      <c r="J861" s="187"/>
      <c r="K861" s="185"/>
      <c r="L861" s="322"/>
      <c r="M861" s="42"/>
      <c r="N861" s="42"/>
      <c r="O861" s="42"/>
      <c r="P861" s="42"/>
      <c r="Q861" s="42"/>
      <c r="R861" s="42"/>
      <c r="S861" s="42"/>
      <c r="T861" s="42"/>
      <c r="U861" s="42"/>
      <c r="V861" s="42"/>
      <c r="W861" s="42"/>
      <c r="X861" s="42"/>
      <c r="Y861" s="42"/>
      <c r="Z861" s="42"/>
      <c r="AA861" s="42"/>
    </row>
    <row r="862">
      <c r="A862" s="317"/>
      <c r="B862" s="318"/>
      <c r="C862" s="319"/>
      <c r="D862" s="187"/>
      <c r="E862" s="187"/>
      <c r="F862" s="187"/>
      <c r="G862" s="320"/>
      <c r="H862" s="187"/>
      <c r="I862" s="321"/>
      <c r="J862" s="187"/>
      <c r="K862" s="185"/>
      <c r="L862" s="322"/>
      <c r="M862" s="42"/>
      <c r="N862" s="42"/>
      <c r="O862" s="42"/>
      <c r="P862" s="42"/>
      <c r="Q862" s="42"/>
      <c r="R862" s="42"/>
      <c r="S862" s="42"/>
      <c r="T862" s="42"/>
      <c r="U862" s="42"/>
      <c r="V862" s="42"/>
      <c r="W862" s="42"/>
      <c r="X862" s="42"/>
      <c r="Y862" s="42"/>
      <c r="Z862" s="42"/>
      <c r="AA862" s="42"/>
    </row>
    <row r="863">
      <c r="A863" s="317"/>
      <c r="B863" s="318"/>
      <c r="C863" s="319"/>
      <c r="D863" s="187"/>
      <c r="E863" s="187"/>
      <c r="F863" s="187"/>
      <c r="G863" s="320"/>
      <c r="H863" s="187"/>
      <c r="I863" s="321"/>
      <c r="J863" s="187"/>
      <c r="K863" s="185"/>
      <c r="L863" s="322"/>
      <c r="M863" s="42"/>
      <c r="N863" s="42"/>
      <c r="O863" s="42"/>
      <c r="P863" s="42"/>
      <c r="Q863" s="42"/>
      <c r="R863" s="42"/>
      <c r="S863" s="42"/>
      <c r="T863" s="42"/>
      <c r="U863" s="42"/>
      <c r="V863" s="42"/>
      <c r="W863" s="42"/>
      <c r="X863" s="42"/>
      <c r="Y863" s="42"/>
      <c r="Z863" s="42"/>
      <c r="AA863" s="42"/>
    </row>
    <row r="864">
      <c r="A864" s="317"/>
      <c r="B864" s="318"/>
      <c r="C864" s="319"/>
      <c r="D864" s="187"/>
      <c r="E864" s="187"/>
      <c r="F864" s="187"/>
      <c r="G864" s="320"/>
      <c r="H864" s="187"/>
      <c r="I864" s="321"/>
      <c r="J864" s="187"/>
      <c r="K864" s="185"/>
      <c r="L864" s="322"/>
      <c r="M864" s="42"/>
      <c r="N864" s="42"/>
      <c r="O864" s="42"/>
      <c r="P864" s="42"/>
      <c r="Q864" s="42"/>
      <c r="R864" s="42"/>
      <c r="S864" s="42"/>
      <c r="T864" s="42"/>
      <c r="U864" s="42"/>
      <c r="V864" s="42"/>
      <c r="W864" s="42"/>
      <c r="X864" s="42"/>
      <c r="Y864" s="42"/>
      <c r="Z864" s="42"/>
      <c r="AA864" s="42"/>
    </row>
    <row r="865">
      <c r="A865" s="317"/>
      <c r="B865" s="318"/>
      <c r="C865" s="319"/>
      <c r="D865" s="187"/>
      <c r="E865" s="187"/>
      <c r="F865" s="187"/>
      <c r="G865" s="320"/>
      <c r="H865" s="187"/>
      <c r="I865" s="321"/>
      <c r="J865" s="187"/>
      <c r="K865" s="185"/>
      <c r="L865" s="322"/>
      <c r="M865" s="42"/>
      <c r="N865" s="42"/>
      <c r="O865" s="42"/>
      <c r="P865" s="42"/>
      <c r="Q865" s="42"/>
      <c r="R865" s="42"/>
      <c r="S865" s="42"/>
      <c r="T865" s="42"/>
      <c r="U865" s="42"/>
      <c r="V865" s="42"/>
      <c r="W865" s="42"/>
      <c r="X865" s="42"/>
      <c r="Y865" s="42"/>
      <c r="Z865" s="42"/>
      <c r="AA865" s="42"/>
    </row>
    <row r="866">
      <c r="A866" s="317"/>
      <c r="B866" s="318"/>
      <c r="C866" s="319"/>
      <c r="D866" s="187"/>
      <c r="E866" s="187"/>
      <c r="F866" s="187"/>
      <c r="G866" s="320"/>
      <c r="H866" s="187"/>
      <c r="I866" s="321"/>
      <c r="J866" s="187"/>
      <c r="K866" s="185"/>
      <c r="L866" s="322"/>
      <c r="M866" s="42"/>
      <c r="N866" s="42"/>
      <c r="O866" s="42"/>
      <c r="P866" s="42"/>
      <c r="Q866" s="42"/>
      <c r="R866" s="42"/>
      <c r="S866" s="42"/>
      <c r="T866" s="42"/>
      <c r="U866" s="42"/>
      <c r="V866" s="42"/>
      <c r="W866" s="42"/>
      <c r="X866" s="42"/>
      <c r="Y866" s="42"/>
      <c r="Z866" s="42"/>
      <c r="AA866" s="42"/>
    </row>
    <row r="867">
      <c r="A867" s="317"/>
      <c r="B867" s="318"/>
      <c r="C867" s="319"/>
      <c r="D867" s="187"/>
      <c r="E867" s="187"/>
      <c r="F867" s="187"/>
      <c r="G867" s="320"/>
      <c r="H867" s="187"/>
      <c r="I867" s="321"/>
      <c r="J867" s="187"/>
      <c r="K867" s="185"/>
      <c r="L867" s="322"/>
      <c r="M867" s="42"/>
      <c r="N867" s="42"/>
      <c r="O867" s="42"/>
      <c r="P867" s="42"/>
      <c r="Q867" s="42"/>
      <c r="R867" s="42"/>
      <c r="S867" s="42"/>
      <c r="T867" s="42"/>
      <c r="U867" s="42"/>
      <c r="V867" s="42"/>
      <c r="W867" s="42"/>
      <c r="X867" s="42"/>
      <c r="Y867" s="42"/>
      <c r="Z867" s="42"/>
      <c r="AA867" s="42"/>
    </row>
    <row r="868">
      <c r="A868" s="317"/>
      <c r="B868" s="318"/>
      <c r="C868" s="319"/>
      <c r="D868" s="187"/>
      <c r="E868" s="187"/>
      <c r="F868" s="187"/>
      <c r="G868" s="320"/>
      <c r="H868" s="187"/>
      <c r="I868" s="321"/>
      <c r="J868" s="187"/>
      <c r="K868" s="185"/>
      <c r="L868" s="322"/>
      <c r="M868" s="42"/>
      <c r="N868" s="42"/>
      <c r="O868" s="42"/>
      <c r="P868" s="42"/>
      <c r="Q868" s="42"/>
      <c r="R868" s="42"/>
      <c r="S868" s="42"/>
      <c r="T868" s="42"/>
      <c r="U868" s="42"/>
      <c r="V868" s="42"/>
      <c r="W868" s="42"/>
      <c r="X868" s="42"/>
      <c r="Y868" s="42"/>
      <c r="Z868" s="42"/>
      <c r="AA868" s="42"/>
    </row>
    <row r="869">
      <c r="A869" s="317"/>
      <c r="B869" s="318"/>
      <c r="C869" s="319"/>
      <c r="D869" s="187"/>
      <c r="E869" s="187"/>
      <c r="F869" s="187"/>
      <c r="G869" s="320"/>
      <c r="H869" s="187"/>
      <c r="I869" s="321"/>
      <c r="J869" s="187"/>
      <c r="K869" s="185"/>
      <c r="L869" s="322"/>
      <c r="M869" s="42"/>
      <c r="N869" s="42"/>
      <c r="O869" s="42"/>
      <c r="P869" s="42"/>
      <c r="Q869" s="42"/>
      <c r="R869" s="42"/>
      <c r="S869" s="42"/>
      <c r="T869" s="42"/>
      <c r="U869" s="42"/>
      <c r="V869" s="42"/>
      <c r="W869" s="42"/>
      <c r="X869" s="42"/>
      <c r="Y869" s="42"/>
      <c r="Z869" s="42"/>
      <c r="AA869" s="42"/>
    </row>
    <row r="870">
      <c r="A870" s="317"/>
      <c r="B870" s="318"/>
      <c r="C870" s="319"/>
      <c r="D870" s="187"/>
      <c r="E870" s="187"/>
      <c r="F870" s="187"/>
      <c r="G870" s="320"/>
      <c r="H870" s="187"/>
      <c r="I870" s="321"/>
      <c r="J870" s="187"/>
      <c r="K870" s="185"/>
      <c r="L870" s="322"/>
      <c r="M870" s="42"/>
      <c r="N870" s="42"/>
      <c r="O870" s="42"/>
      <c r="P870" s="42"/>
      <c r="Q870" s="42"/>
      <c r="R870" s="42"/>
      <c r="S870" s="42"/>
      <c r="T870" s="42"/>
      <c r="U870" s="42"/>
      <c r="V870" s="42"/>
      <c r="W870" s="42"/>
      <c r="X870" s="42"/>
      <c r="Y870" s="42"/>
      <c r="Z870" s="42"/>
      <c r="AA870" s="42"/>
    </row>
    <row r="871">
      <c r="A871" s="317"/>
      <c r="B871" s="318"/>
      <c r="C871" s="319"/>
      <c r="D871" s="187"/>
      <c r="E871" s="187"/>
      <c r="F871" s="187"/>
      <c r="G871" s="320"/>
      <c r="H871" s="187"/>
      <c r="I871" s="321"/>
      <c r="J871" s="187"/>
      <c r="K871" s="185"/>
      <c r="L871" s="322"/>
      <c r="M871" s="42"/>
      <c r="N871" s="42"/>
      <c r="O871" s="42"/>
      <c r="P871" s="42"/>
      <c r="Q871" s="42"/>
      <c r="R871" s="42"/>
      <c r="S871" s="42"/>
      <c r="T871" s="42"/>
      <c r="U871" s="42"/>
      <c r="V871" s="42"/>
      <c r="W871" s="42"/>
      <c r="X871" s="42"/>
      <c r="Y871" s="42"/>
      <c r="Z871" s="42"/>
      <c r="AA871" s="42"/>
    </row>
    <row r="872">
      <c r="A872" s="317"/>
      <c r="B872" s="318"/>
      <c r="C872" s="319"/>
      <c r="D872" s="187"/>
      <c r="E872" s="187"/>
      <c r="F872" s="187"/>
      <c r="G872" s="320"/>
      <c r="H872" s="187"/>
      <c r="I872" s="321"/>
      <c r="J872" s="187"/>
      <c r="K872" s="185"/>
      <c r="L872" s="322"/>
      <c r="M872" s="42"/>
      <c r="N872" s="42"/>
      <c r="O872" s="42"/>
      <c r="P872" s="42"/>
      <c r="Q872" s="42"/>
      <c r="R872" s="42"/>
      <c r="S872" s="42"/>
      <c r="T872" s="42"/>
      <c r="U872" s="42"/>
      <c r="V872" s="42"/>
      <c r="W872" s="42"/>
      <c r="X872" s="42"/>
      <c r="Y872" s="42"/>
      <c r="Z872" s="42"/>
      <c r="AA872" s="42"/>
    </row>
    <row r="873">
      <c r="A873" s="317"/>
      <c r="B873" s="318"/>
      <c r="C873" s="319"/>
      <c r="D873" s="187"/>
      <c r="E873" s="187"/>
      <c r="F873" s="187"/>
      <c r="G873" s="320"/>
      <c r="H873" s="187"/>
      <c r="I873" s="321"/>
      <c r="J873" s="187"/>
      <c r="K873" s="185"/>
      <c r="L873" s="322"/>
      <c r="M873" s="42"/>
      <c r="N873" s="42"/>
      <c r="O873" s="42"/>
      <c r="P873" s="42"/>
      <c r="Q873" s="42"/>
      <c r="R873" s="42"/>
      <c r="S873" s="42"/>
      <c r="T873" s="42"/>
      <c r="U873" s="42"/>
      <c r="V873" s="42"/>
      <c r="W873" s="42"/>
      <c r="X873" s="42"/>
      <c r="Y873" s="42"/>
      <c r="Z873" s="42"/>
      <c r="AA873" s="42"/>
    </row>
    <row r="874">
      <c r="A874" s="317"/>
      <c r="B874" s="318"/>
      <c r="C874" s="319"/>
      <c r="D874" s="187"/>
      <c r="E874" s="187"/>
      <c r="F874" s="187"/>
      <c r="G874" s="320"/>
      <c r="H874" s="187"/>
      <c r="I874" s="321"/>
      <c r="J874" s="187"/>
      <c r="K874" s="185"/>
      <c r="L874" s="322"/>
      <c r="M874" s="42"/>
      <c r="N874" s="42"/>
      <c r="O874" s="42"/>
      <c r="P874" s="42"/>
      <c r="Q874" s="42"/>
      <c r="R874" s="42"/>
      <c r="S874" s="42"/>
      <c r="T874" s="42"/>
      <c r="U874" s="42"/>
      <c r="V874" s="42"/>
      <c r="W874" s="42"/>
      <c r="X874" s="42"/>
      <c r="Y874" s="42"/>
      <c r="Z874" s="42"/>
      <c r="AA874" s="42"/>
    </row>
    <row r="875">
      <c r="A875" s="317"/>
      <c r="B875" s="318"/>
      <c r="C875" s="319"/>
      <c r="D875" s="187"/>
      <c r="E875" s="187"/>
      <c r="F875" s="187"/>
      <c r="G875" s="320"/>
      <c r="H875" s="187"/>
      <c r="I875" s="321"/>
      <c r="J875" s="187"/>
      <c r="K875" s="185"/>
      <c r="L875" s="322"/>
      <c r="M875" s="42"/>
      <c r="N875" s="42"/>
      <c r="O875" s="42"/>
      <c r="P875" s="42"/>
      <c r="Q875" s="42"/>
      <c r="R875" s="42"/>
      <c r="S875" s="42"/>
      <c r="T875" s="42"/>
      <c r="U875" s="42"/>
      <c r="V875" s="42"/>
      <c r="W875" s="42"/>
      <c r="X875" s="42"/>
      <c r="Y875" s="42"/>
      <c r="Z875" s="42"/>
      <c r="AA875" s="42"/>
    </row>
    <row r="876">
      <c r="A876" s="317"/>
      <c r="B876" s="318"/>
      <c r="C876" s="319"/>
      <c r="D876" s="187"/>
      <c r="E876" s="187"/>
      <c r="F876" s="187"/>
      <c r="G876" s="320"/>
      <c r="H876" s="187"/>
      <c r="I876" s="321"/>
      <c r="J876" s="187"/>
      <c r="K876" s="185"/>
      <c r="L876" s="322"/>
      <c r="M876" s="42"/>
      <c r="N876" s="42"/>
      <c r="O876" s="42"/>
      <c r="P876" s="42"/>
      <c r="Q876" s="42"/>
      <c r="R876" s="42"/>
      <c r="S876" s="42"/>
      <c r="T876" s="42"/>
      <c r="U876" s="42"/>
      <c r="V876" s="42"/>
      <c r="W876" s="42"/>
      <c r="X876" s="42"/>
      <c r="Y876" s="42"/>
      <c r="Z876" s="42"/>
      <c r="AA876" s="42"/>
    </row>
    <row r="877">
      <c r="A877" s="317"/>
      <c r="B877" s="318"/>
      <c r="C877" s="319"/>
      <c r="D877" s="187"/>
      <c r="E877" s="187"/>
      <c r="F877" s="187"/>
      <c r="G877" s="320"/>
      <c r="H877" s="187"/>
      <c r="I877" s="321"/>
      <c r="J877" s="187"/>
      <c r="K877" s="185"/>
      <c r="L877" s="322"/>
      <c r="M877" s="42"/>
      <c r="N877" s="42"/>
      <c r="O877" s="42"/>
      <c r="P877" s="42"/>
      <c r="Q877" s="42"/>
      <c r="R877" s="42"/>
      <c r="S877" s="42"/>
      <c r="T877" s="42"/>
      <c r="U877" s="42"/>
      <c r="V877" s="42"/>
      <c r="W877" s="42"/>
      <c r="X877" s="42"/>
      <c r="Y877" s="42"/>
      <c r="Z877" s="42"/>
      <c r="AA877" s="42"/>
    </row>
    <row r="878">
      <c r="A878" s="317"/>
      <c r="B878" s="318"/>
      <c r="C878" s="319"/>
      <c r="D878" s="187"/>
      <c r="E878" s="187"/>
      <c r="F878" s="187"/>
      <c r="G878" s="320"/>
      <c r="H878" s="187"/>
      <c r="I878" s="321"/>
      <c r="J878" s="187"/>
      <c r="K878" s="185"/>
      <c r="L878" s="322"/>
      <c r="M878" s="42"/>
      <c r="N878" s="42"/>
      <c r="O878" s="42"/>
      <c r="P878" s="42"/>
      <c r="Q878" s="42"/>
      <c r="R878" s="42"/>
      <c r="S878" s="42"/>
      <c r="T878" s="42"/>
      <c r="U878" s="42"/>
      <c r="V878" s="42"/>
      <c r="W878" s="42"/>
      <c r="X878" s="42"/>
      <c r="Y878" s="42"/>
      <c r="Z878" s="42"/>
      <c r="AA878" s="42"/>
    </row>
    <row r="879">
      <c r="A879" s="317"/>
      <c r="B879" s="318"/>
      <c r="C879" s="319"/>
      <c r="D879" s="187"/>
      <c r="E879" s="187"/>
      <c r="F879" s="187"/>
      <c r="G879" s="320"/>
      <c r="H879" s="187"/>
      <c r="I879" s="321"/>
      <c r="J879" s="187"/>
      <c r="K879" s="185"/>
      <c r="L879" s="322"/>
      <c r="M879" s="42"/>
      <c r="N879" s="42"/>
      <c r="O879" s="42"/>
      <c r="P879" s="42"/>
      <c r="Q879" s="42"/>
      <c r="R879" s="42"/>
      <c r="S879" s="42"/>
      <c r="T879" s="42"/>
      <c r="U879" s="42"/>
      <c r="V879" s="42"/>
      <c r="W879" s="42"/>
      <c r="X879" s="42"/>
      <c r="Y879" s="42"/>
      <c r="Z879" s="42"/>
      <c r="AA879" s="42"/>
    </row>
    <row r="880">
      <c r="A880" s="317"/>
      <c r="B880" s="318"/>
      <c r="C880" s="319"/>
      <c r="D880" s="187"/>
      <c r="E880" s="187"/>
      <c r="F880" s="187"/>
      <c r="G880" s="320"/>
      <c r="H880" s="187"/>
      <c r="I880" s="321"/>
      <c r="J880" s="187"/>
      <c r="K880" s="185"/>
      <c r="L880" s="322"/>
      <c r="M880" s="42"/>
      <c r="N880" s="42"/>
      <c r="O880" s="42"/>
      <c r="P880" s="42"/>
      <c r="Q880" s="42"/>
      <c r="R880" s="42"/>
      <c r="S880" s="42"/>
      <c r="T880" s="42"/>
      <c r="U880" s="42"/>
      <c r="V880" s="42"/>
      <c r="W880" s="42"/>
      <c r="X880" s="42"/>
      <c r="Y880" s="42"/>
      <c r="Z880" s="42"/>
      <c r="AA880" s="42"/>
    </row>
    <row r="881">
      <c r="A881" s="317"/>
      <c r="B881" s="318"/>
      <c r="C881" s="319"/>
      <c r="D881" s="187"/>
      <c r="E881" s="187"/>
      <c r="F881" s="187"/>
      <c r="G881" s="320"/>
      <c r="H881" s="187"/>
      <c r="I881" s="321"/>
      <c r="J881" s="187"/>
      <c r="K881" s="185"/>
      <c r="L881" s="322"/>
      <c r="M881" s="42"/>
      <c r="N881" s="42"/>
      <c r="O881" s="42"/>
      <c r="P881" s="42"/>
      <c r="Q881" s="42"/>
      <c r="R881" s="42"/>
      <c r="S881" s="42"/>
      <c r="T881" s="42"/>
      <c r="U881" s="42"/>
      <c r="V881" s="42"/>
      <c r="W881" s="42"/>
      <c r="X881" s="42"/>
      <c r="Y881" s="42"/>
      <c r="Z881" s="42"/>
      <c r="AA881" s="42"/>
    </row>
    <row r="882">
      <c r="A882" s="317"/>
      <c r="B882" s="318"/>
      <c r="C882" s="319"/>
      <c r="D882" s="187"/>
      <c r="E882" s="187"/>
      <c r="F882" s="187"/>
      <c r="G882" s="320"/>
      <c r="H882" s="187"/>
      <c r="I882" s="321"/>
      <c r="J882" s="187"/>
      <c r="K882" s="185"/>
      <c r="L882" s="322"/>
      <c r="M882" s="42"/>
      <c r="N882" s="42"/>
      <c r="O882" s="42"/>
      <c r="P882" s="42"/>
      <c r="Q882" s="42"/>
      <c r="R882" s="42"/>
      <c r="S882" s="42"/>
      <c r="T882" s="42"/>
      <c r="U882" s="42"/>
      <c r="V882" s="42"/>
      <c r="W882" s="42"/>
      <c r="X882" s="42"/>
      <c r="Y882" s="42"/>
      <c r="Z882" s="42"/>
      <c r="AA882" s="42"/>
    </row>
    <row r="883">
      <c r="A883" s="317"/>
      <c r="B883" s="318"/>
      <c r="C883" s="319"/>
      <c r="D883" s="187"/>
      <c r="E883" s="187"/>
      <c r="F883" s="187"/>
      <c r="G883" s="320"/>
      <c r="H883" s="187"/>
      <c r="I883" s="321"/>
      <c r="J883" s="187"/>
      <c r="K883" s="185"/>
      <c r="L883" s="322"/>
      <c r="M883" s="42"/>
      <c r="N883" s="42"/>
      <c r="O883" s="42"/>
      <c r="P883" s="42"/>
      <c r="Q883" s="42"/>
      <c r="R883" s="42"/>
      <c r="S883" s="42"/>
      <c r="T883" s="42"/>
      <c r="U883" s="42"/>
      <c r="V883" s="42"/>
      <c r="W883" s="42"/>
      <c r="X883" s="42"/>
      <c r="Y883" s="42"/>
      <c r="Z883" s="42"/>
      <c r="AA883" s="42"/>
    </row>
    <row r="884">
      <c r="A884" s="317"/>
      <c r="B884" s="318"/>
      <c r="C884" s="319"/>
      <c r="D884" s="187"/>
      <c r="E884" s="187"/>
      <c r="F884" s="187"/>
      <c r="G884" s="320"/>
      <c r="H884" s="187"/>
      <c r="I884" s="321"/>
      <c r="J884" s="187"/>
      <c r="K884" s="185"/>
      <c r="L884" s="322"/>
      <c r="M884" s="42"/>
      <c r="N884" s="42"/>
      <c r="O884" s="42"/>
      <c r="P884" s="42"/>
      <c r="Q884" s="42"/>
      <c r="R884" s="42"/>
      <c r="S884" s="42"/>
      <c r="T884" s="42"/>
      <c r="U884" s="42"/>
      <c r="V884" s="42"/>
      <c r="W884" s="42"/>
      <c r="X884" s="42"/>
      <c r="Y884" s="42"/>
      <c r="Z884" s="42"/>
      <c r="AA884" s="42"/>
    </row>
    <row r="885">
      <c r="A885" s="317"/>
      <c r="B885" s="318"/>
      <c r="C885" s="319"/>
      <c r="D885" s="187"/>
      <c r="E885" s="187"/>
      <c r="F885" s="187"/>
      <c r="G885" s="320"/>
      <c r="H885" s="187"/>
      <c r="I885" s="321"/>
      <c r="J885" s="187"/>
      <c r="K885" s="185"/>
      <c r="L885" s="322"/>
      <c r="M885" s="42"/>
      <c r="N885" s="42"/>
      <c r="O885" s="42"/>
      <c r="P885" s="42"/>
      <c r="Q885" s="42"/>
      <c r="R885" s="42"/>
      <c r="S885" s="42"/>
      <c r="T885" s="42"/>
      <c r="U885" s="42"/>
      <c r="V885" s="42"/>
      <c r="W885" s="42"/>
      <c r="X885" s="42"/>
      <c r="Y885" s="42"/>
      <c r="Z885" s="42"/>
      <c r="AA885" s="42"/>
    </row>
    <row r="886">
      <c r="A886" s="317"/>
      <c r="B886" s="318"/>
      <c r="C886" s="319"/>
      <c r="D886" s="187"/>
      <c r="E886" s="187"/>
      <c r="F886" s="187"/>
      <c r="G886" s="320"/>
      <c r="H886" s="187"/>
      <c r="I886" s="321"/>
      <c r="J886" s="187"/>
      <c r="K886" s="185"/>
      <c r="L886" s="322"/>
      <c r="M886" s="42"/>
      <c r="N886" s="42"/>
      <c r="O886" s="42"/>
      <c r="P886" s="42"/>
      <c r="Q886" s="42"/>
      <c r="R886" s="42"/>
      <c r="S886" s="42"/>
      <c r="T886" s="42"/>
      <c r="U886" s="42"/>
      <c r="V886" s="42"/>
      <c r="W886" s="42"/>
      <c r="X886" s="42"/>
      <c r="Y886" s="42"/>
      <c r="Z886" s="42"/>
      <c r="AA886" s="42"/>
    </row>
    <row r="887">
      <c r="A887" s="317"/>
      <c r="B887" s="318"/>
      <c r="C887" s="319"/>
      <c r="D887" s="187"/>
      <c r="E887" s="187"/>
      <c r="F887" s="187"/>
      <c r="G887" s="320"/>
      <c r="H887" s="187"/>
      <c r="I887" s="321"/>
      <c r="J887" s="187"/>
      <c r="K887" s="185"/>
      <c r="L887" s="322"/>
      <c r="M887" s="42"/>
      <c r="N887" s="42"/>
      <c r="O887" s="42"/>
      <c r="P887" s="42"/>
      <c r="Q887" s="42"/>
      <c r="R887" s="42"/>
      <c r="S887" s="42"/>
      <c r="T887" s="42"/>
      <c r="U887" s="42"/>
      <c r="V887" s="42"/>
      <c r="W887" s="42"/>
      <c r="X887" s="42"/>
      <c r="Y887" s="42"/>
      <c r="Z887" s="42"/>
      <c r="AA887" s="42"/>
    </row>
    <row r="888">
      <c r="A888" s="317"/>
      <c r="B888" s="318"/>
      <c r="C888" s="319"/>
      <c r="D888" s="187"/>
      <c r="E888" s="187"/>
      <c r="F888" s="187"/>
      <c r="G888" s="320"/>
      <c r="H888" s="187"/>
      <c r="I888" s="321"/>
      <c r="J888" s="187"/>
      <c r="K888" s="185"/>
      <c r="L888" s="322"/>
      <c r="M888" s="42"/>
      <c r="N888" s="42"/>
      <c r="O888" s="42"/>
      <c r="P888" s="42"/>
      <c r="Q888" s="42"/>
      <c r="R888" s="42"/>
      <c r="S888" s="42"/>
      <c r="T888" s="42"/>
      <c r="U888" s="42"/>
      <c r="V888" s="42"/>
      <c r="W888" s="42"/>
      <c r="X888" s="42"/>
      <c r="Y888" s="42"/>
      <c r="Z888" s="42"/>
      <c r="AA888" s="42"/>
    </row>
    <row r="889">
      <c r="A889" s="317"/>
      <c r="B889" s="318"/>
      <c r="C889" s="319"/>
      <c r="D889" s="187"/>
      <c r="E889" s="187"/>
      <c r="F889" s="187"/>
      <c r="G889" s="320"/>
      <c r="H889" s="187"/>
      <c r="I889" s="321"/>
      <c r="J889" s="187"/>
      <c r="K889" s="185"/>
      <c r="L889" s="322"/>
      <c r="M889" s="42"/>
      <c r="N889" s="42"/>
      <c r="O889" s="42"/>
      <c r="P889" s="42"/>
      <c r="Q889" s="42"/>
      <c r="R889" s="42"/>
      <c r="S889" s="42"/>
      <c r="T889" s="42"/>
      <c r="U889" s="42"/>
      <c r="V889" s="42"/>
      <c r="W889" s="42"/>
      <c r="X889" s="42"/>
      <c r="Y889" s="42"/>
      <c r="Z889" s="42"/>
      <c r="AA889" s="42"/>
    </row>
    <row r="890">
      <c r="A890" s="317"/>
      <c r="B890" s="318"/>
      <c r="C890" s="319"/>
      <c r="D890" s="187"/>
      <c r="E890" s="187"/>
      <c r="F890" s="187"/>
      <c r="G890" s="320"/>
      <c r="H890" s="187"/>
      <c r="I890" s="321"/>
      <c r="J890" s="187"/>
      <c r="K890" s="185"/>
      <c r="L890" s="322"/>
      <c r="M890" s="42"/>
      <c r="N890" s="42"/>
      <c r="O890" s="42"/>
      <c r="P890" s="42"/>
      <c r="Q890" s="42"/>
      <c r="R890" s="42"/>
      <c r="S890" s="42"/>
      <c r="T890" s="42"/>
      <c r="U890" s="42"/>
      <c r="V890" s="42"/>
      <c r="W890" s="42"/>
      <c r="X890" s="42"/>
      <c r="Y890" s="42"/>
      <c r="Z890" s="42"/>
      <c r="AA890" s="42"/>
    </row>
    <row r="891">
      <c r="A891" s="317"/>
      <c r="B891" s="318"/>
      <c r="C891" s="319"/>
      <c r="D891" s="187"/>
      <c r="E891" s="187"/>
      <c r="F891" s="187"/>
      <c r="G891" s="320"/>
      <c r="H891" s="187"/>
      <c r="I891" s="321"/>
      <c r="J891" s="187"/>
      <c r="K891" s="185"/>
      <c r="L891" s="322"/>
      <c r="M891" s="42"/>
      <c r="N891" s="42"/>
      <c r="O891" s="42"/>
      <c r="P891" s="42"/>
      <c r="Q891" s="42"/>
      <c r="R891" s="42"/>
      <c r="S891" s="42"/>
      <c r="T891" s="42"/>
      <c r="U891" s="42"/>
      <c r="V891" s="42"/>
      <c r="W891" s="42"/>
      <c r="X891" s="42"/>
      <c r="Y891" s="42"/>
      <c r="Z891" s="42"/>
      <c r="AA891" s="42"/>
    </row>
    <row r="892">
      <c r="A892" s="317"/>
      <c r="B892" s="318"/>
      <c r="C892" s="319"/>
      <c r="D892" s="187"/>
      <c r="E892" s="187"/>
      <c r="F892" s="187"/>
      <c r="G892" s="320"/>
      <c r="H892" s="187"/>
      <c r="I892" s="321"/>
      <c r="J892" s="187"/>
      <c r="K892" s="185"/>
      <c r="L892" s="322"/>
      <c r="M892" s="42"/>
      <c r="N892" s="42"/>
      <c r="O892" s="42"/>
      <c r="P892" s="42"/>
      <c r="Q892" s="42"/>
      <c r="R892" s="42"/>
      <c r="S892" s="42"/>
      <c r="T892" s="42"/>
      <c r="U892" s="42"/>
      <c r="V892" s="42"/>
      <c r="W892" s="42"/>
      <c r="X892" s="42"/>
      <c r="Y892" s="42"/>
      <c r="Z892" s="42"/>
      <c r="AA892" s="42"/>
    </row>
    <row r="893">
      <c r="A893" s="317"/>
      <c r="B893" s="318"/>
      <c r="C893" s="319"/>
      <c r="D893" s="187"/>
      <c r="E893" s="187"/>
      <c r="F893" s="187"/>
      <c r="G893" s="320"/>
      <c r="H893" s="187"/>
      <c r="I893" s="321"/>
      <c r="J893" s="187"/>
      <c r="K893" s="185"/>
      <c r="L893" s="322"/>
      <c r="M893" s="42"/>
      <c r="N893" s="42"/>
      <c r="O893" s="42"/>
      <c r="P893" s="42"/>
      <c r="Q893" s="42"/>
      <c r="R893" s="42"/>
      <c r="S893" s="42"/>
      <c r="T893" s="42"/>
      <c r="U893" s="42"/>
      <c r="V893" s="42"/>
      <c r="W893" s="42"/>
      <c r="X893" s="42"/>
      <c r="Y893" s="42"/>
      <c r="Z893" s="42"/>
      <c r="AA893" s="42"/>
    </row>
    <row r="894">
      <c r="A894" s="317"/>
      <c r="B894" s="318"/>
      <c r="C894" s="319"/>
      <c r="D894" s="187"/>
      <c r="E894" s="187"/>
      <c r="F894" s="187"/>
      <c r="G894" s="320"/>
      <c r="H894" s="187"/>
      <c r="I894" s="321"/>
      <c r="J894" s="187"/>
      <c r="K894" s="185"/>
      <c r="L894" s="322"/>
      <c r="M894" s="42"/>
      <c r="N894" s="42"/>
      <c r="O894" s="42"/>
      <c r="P894" s="42"/>
      <c r="Q894" s="42"/>
      <c r="R894" s="42"/>
      <c r="S894" s="42"/>
      <c r="T894" s="42"/>
      <c r="U894" s="42"/>
      <c r="V894" s="42"/>
      <c r="W894" s="42"/>
      <c r="X894" s="42"/>
      <c r="Y894" s="42"/>
      <c r="Z894" s="42"/>
      <c r="AA894" s="42"/>
    </row>
    <row r="895">
      <c r="A895" s="317"/>
      <c r="B895" s="318"/>
      <c r="C895" s="319"/>
      <c r="D895" s="187"/>
      <c r="E895" s="187"/>
      <c r="F895" s="187"/>
      <c r="G895" s="320"/>
      <c r="H895" s="187"/>
      <c r="I895" s="321"/>
      <c r="J895" s="187"/>
      <c r="K895" s="185"/>
      <c r="L895" s="322"/>
      <c r="M895" s="42"/>
      <c r="N895" s="42"/>
      <c r="O895" s="42"/>
      <c r="P895" s="42"/>
      <c r="Q895" s="42"/>
      <c r="R895" s="42"/>
      <c r="S895" s="42"/>
      <c r="T895" s="42"/>
      <c r="U895" s="42"/>
      <c r="V895" s="42"/>
      <c r="W895" s="42"/>
      <c r="X895" s="42"/>
      <c r="Y895" s="42"/>
      <c r="Z895" s="42"/>
      <c r="AA895" s="42"/>
    </row>
    <row r="896">
      <c r="A896" s="317"/>
      <c r="B896" s="318"/>
      <c r="C896" s="319"/>
      <c r="D896" s="187"/>
      <c r="E896" s="187"/>
      <c r="F896" s="187"/>
      <c r="G896" s="320"/>
      <c r="H896" s="187"/>
      <c r="I896" s="321"/>
      <c r="J896" s="187"/>
      <c r="K896" s="185"/>
      <c r="L896" s="322"/>
      <c r="M896" s="42"/>
      <c r="N896" s="42"/>
      <c r="O896" s="42"/>
      <c r="P896" s="42"/>
      <c r="Q896" s="42"/>
      <c r="R896" s="42"/>
      <c r="S896" s="42"/>
      <c r="T896" s="42"/>
      <c r="U896" s="42"/>
      <c r="V896" s="42"/>
      <c r="W896" s="42"/>
      <c r="X896" s="42"/>
      <c r="Y896" s="42"/>
      <c r="Z896" s="42"/>
      <c r="AA896" s="42"/>
    </row>
    <row r="897">
      <c r="A897" s="317"/>
      <c r="B897" s="318"/>
      <c r="C897" s="319"/>
      <c r="D897" s="187"/>
      <c r="E897" s="187"/>
      <c r="F897" s="187"/>
      <c r="G897" s="320"/>
      <c r="H897" s="187"/>
      <c r="I897" s="321"/>
      <c r="J897" s="187"/>
      <c r="K897" s="185"/>
      <c r="L897" s="322"/>
      <c r="M897" s="42"/>
      <c r="N897" s="42"/>
      <c r="O897" s="42"/>
      <c r="P897" s="42"/>
      <c r="Q897" s="42"/>
      <c r="R897" s="42"/>
      <c r="S897" s="42"/>
      <c r="T897" s="42"/>
      <c r="U897" s="42"/>
      <c r="V897" s="42"/>
      <c r="W897" s="42"/>
      <c r="X897" s="42"/>
      <c r="Y897" s="42"/>
      <c r="Z897" s="42"/>
      <c r="AA897" s="42"/>
    </row>
    <row r="898">
      <c r="A898" s="317"/>
      <c r="B898" s="318"/>
      <c r="C898" s="319"/>
      <c r="D898" s="187"/>
      <c r="E898" s="187"/>
      <c r="F898" s="187"/>
      <c r="G898" s="320"/>
      <c r="H898" s="187"/>
      <c r="I898" s="321"/>
      <c r="J898" s="187"/>
      <c r="K898" s="185"/>
      <c r="L898" s="322"/>
      <c r="M898" s="42"/>
      <c r="N898" s="42"/>
      <c r="O898" s="42"/>
      <c r="P898" s="42"/>
      <c r="Q898" s="42"/>
      <c r="R898" s="42"/>
      <c r="S898" s="42"/>
      <c r="T898" s="42"/>
      <c r="U898" s="42"/>
      <c r="V898" s="42"/>
      <c r="W898" s="42"/>
      <c r="X898" s="42"/>
      <c r="Y898" s="42"/>
      <c r="Z898" s="42"/>
      <c r="AA898" s="42"/>
    </row>
    <row r="899">
      <c r="A899" s="317"/>
      <c r="B899" s="318"/>
      <c r="C899" s="319"/>
      <c r="D899" s="187"/>
      <c r="E899" s="187"/>
      <c r="F899" s="187"/>
      <c r="G899" s="320"/>
      <c r="H899" s="187"/>
      <c r="I899" s="321"/>
      <c r="J899" s="187"/>
      <c r="K899" s="185"/>
      <c r="L899" s="322"/>
      <c r="M899" s="42"/>
      <c r="N899" s="42"/>
      <c r="O899" s="42"/>
      <c r="P899" s="42"/>
      <c r="Q899" s="42"/>
      <c r="R899" s="42"/>
      <c r="S899" s="42"/>
      <c r="T899" s="42"/>
      <c r="U899" s="42"/>
      <c r="V899" s="42"/>
      <c r="W899" s="42"/>
      <c r="X899" s="42"/>
      <c r="Y899" s="42"/>
      <c r="Z899" s="42"/>
      <c r="AA899" s="42"/>
    </row>
    <row r="900">
      <c r="A900" s="317"/>
      <c r="B900" s="318"/>
      <c r="C900" s="319"/>
      <c r="D900" s="187"/>
      <c r="E900" s="187"/>
      <c r="F900" s="187"/>
      <c r="G900" s="320"/>
      <c r="H900" s="187"/>
      <c r="I900" s="321"/>
      <c r="J900" s="187"/>
      <c r="K900" s="185"/>
      <c r="L900" s="322"/>
      <c r="M900" s="42"/>
      <c r="N900" s="42"/>
      <c r="O900" s="42"/>
      <c r="P900" s="42"/>
      <c r="Q900" s="42"/>
      <c r="R900" s="42"/>
      <c r="S900" s="42"/>
      <c r="T900" s="42"/>
      <c r="U900" s="42"/>
      <c r="V900" s="42"/>
      <c r="W900" s="42"/>
      <c r="X900" s="42"/>
      <c r="Y900" s="42"/>
      <c r="Z900" s="42"/>
      <c r="AA900" s="42"/>
    </row>
    <row r="901">
      <c r="A901" s="317"/>
      <c r="B901" s="318"/>
      <c r="C901" s="319"/>
      <c r="D901" s="187"/>
      <c r="E901" s="187"/>
      <c r="F901" s="187"/>
      <c r="G901" s="320"/>
      <c r="H901" s="187"/>
      <c r="I901" s="321"/>
      <c r="J901" s="187"/>
      <c r="K901" s="185"/>
      <c r="L901" s="322"/>
      <c r="M901" s="42"/>
      <c r="N901" s="42"/>
      <c r="O901" s="42"/>
      <c r="P901" s="42"/>
      <c r="Q901" s="42"/>
      <c r="R901" s="42"/>
      <c r="S901" s="42"/>
      <c r="T901" s="42"/>
      <c r="U901" s="42"/>
      <c r="V901" s="42"/>
      <c r="W901" s="42"/>
      <c r="X901" s="42"/>
      <c r="Y901" s="42"/>
      <c r="Z901" s="42"/>
      <c r="AA901" s="42"/>
    </row>
    <row r="902">
      <c r="A902" s="317"/>
      <c r="B902" s="318"/>
      <c r="C902" s="319"/>
      <c r="D902" s="187"/>
      <c r="E902" s="187"/>
      <c r="F902" s="187"/>
      <c r="G902" s="320"/>
      <c r="H902" s="187"/>
      <c r="I902" s="321"/>
      <c r="J902" s="187"/>
      <c r="K902" s="185"/>
      <c r="L902" s="322"/>
      <c r="M902" s="42"/>
      <c r="N902" s="42"/>
      <c r="O902" s="42"/>
      <c r="P902" s="42"/>
      <c r="Q902" s="42"/>
      <c r="R902" s="42"/>
      <c r="S902" s="42"/>
      <c r="T902" s="42"/>
      <c r="U902" s="42"/>
      <c r="V902" s="42"/>
      <c r="W902" s="42"/>
      <c r="X902" s="42"/>
      <c r="Y902" s="42"/>
      <c r="Z902" s="42"/>
      <c r="AA902" s="42"/>
    </row>
    <row r="903">
      <c r="A903" s="317"/>
      <c r="B903" s="318"/>
      <c r="C903" s="319"/>
      <c r="D903" s="187"/>
      <c r="E903" s="187"/>
      <c r="F903" s="187"/>
      <c r="G903" s="320"/>
      <c r="H903" s="187"/>
      <c r="I903" s="321"/>
      <c r="J903" s="187"/>
      <c r="K903" s="185"/>
      <c r="L903" s="322"/>
      <c r="M903" s="42"/>
      <c r="N903" s="42"/>
      <c r="O903" s="42"/>
      <c r="P903" s="42"/>
      <c r="Q903" s="42"/>
      <c r="R903" s="42"/>
      <c r="S903" s="42"/>
      <c r="T903" s="42"/>
      <c r="U903" s="42"/>
      <c r="V903" s="42"/>
      <c r="W903" s="42"/>
      <c r="X903" s="42"/>
      <c r="Y903" s="42"/>
      <c r="Z903" s="42"/>
      <c r="AA903" s="42"/>
    </row>
    <row r="904">
      <c r="A904" s="317"/>
      <c r="B904" s="318"/>
      <c r="C904" s="319"/>
      <c r="D904" s="187"/>
      <c r="E904" s="187"/>
      <c r="F904" s="187"/>
      <c r="G904" s="320"/>
      <c r="H904" s="187"/>
      <c r="I904" s="321"/>
      <c r="J904" s="187"/>
      <c r="K904" s="185"/>
      <c r="L904" s="322"/>
      <c r="M904" s="42"/>
      <c r="N904" s="42"/>
      <c r="O904" s="42"/>
      <c r="P904" s="42"/>
      <c r="Q904" s="42"/>
      <c r="R904" s="42"/>
      <c r="S904" s="42"/>
      <c r="T904" s="42"/>
      <c r="U904" s="42"/>
      <c r="V904" s="42"/>
      <c r="W904" s="42"/>
      <c r="X904" s="42"/>
      <c r="Y904" s="42"/>
      <c r="Z904" s="42"/>
      <c r="AA904" s="42"/>
    </row>
    <row r="905">
      <c r="A905" s="317"/>
      <c r="B905" s="318"/>
      <c r="C905" s="319"/>
      <c r="D905" s="187"/>
      <c r="E905" s="187"/>
      <c r="F905" s="187"/>
      <c r="G905" s="320"/>
      <c r="H905" s="187"/>
      <c r="I905" s="321"/>
      <c r="J905" s="187"/>
      <c r="K905" s="185"/>
      <c r="L905" s="322"/>
      <c r="M905" s="42"/>
      <c r="N905" s="42"/>
      <c r="O905" s="42"/>
      <c r="P905" s="42"/>
      <c r="Q905" s="42"/>
      <c r="R905" s="42"/>
      <c r="S905" s="42"/>
      <c r="T905" s="42"/>
      <c r="U905" s="42"/>
      <c r="V905" s="42"/>
      <c r="W905" s="42"/>
      <c r="X905" s="42"/>
      <c r="Y905" s="42"/>
      <c r="Z905" s="42"/>
      <c r="AA905" s="42"/>
    </row>
    <row r="906">
      <c r="A906" s="317"/>
      <c r="B906" s="318"/>
      <c r="C906" s="319"/>
      <c r="D906" s="187"/>
      <c r="E906" s="187"/>
      <c r="F906" s="187"/>
      <c r="G906" s="320"/>
      <c r="H906" s="187"/>
      <c r="I906" s="321"/>
      <c r="J906" s="187"/>
      <c r="K906" s="185"/>
      <c r="L906" s="322"/>
      <c r="M906" s="42"/>
      <c r="N906" s="42"/>
      <c r="O906" s="42"/>
      <c r="P906" s="42"/>
      <c r="Q906" s="42"/>
      <c r="R906" s="42"/>
      <c r="S906" s="42"/>
      <c r="T906" s="42"/>
      <c r="U906" s="42"/>
      <c r="V906" s="42"/>
      <c r="W906" s="42"/>
      <c r="X906" s="42"/>
      <c r="Y906" s="42"/>
      <c r="Z906" s="42"/>
      <c r="AA906" s="42"/>
    </row>
    <row r="907">
      <c r="A907" s="317"/>
      <c r="B907" s="318"/>
      <c r="C907" s="319"/>
      <c r="D907" s="187"/>
      <c r="E907" s="187"/>
      <c r="F907" s="187"/>
      <c r="G907" s="320"/>
      <c r="H907" s="187"/>
      <c r="I907" s="321"/>
      <c r="J907" s="187"/>
      <c r="K907" s="185"/>
      <c r="L907" s="322"/>
      <c r="M907" s="42"/>
      <c r="N907" s="42"/>
      <c r="O907" s="42"/>
      <c r="P907" s="42"/>
      <c r="Q907" s="42"/>
      <c r="R907" s="42"/>
      <c r="S907" s="42"/>
      <c r="T907" s="42"/>
      <c r="U907" s="42"/>
      <c r="V907" s="42"/>
      <c r="W907" s="42"/>
      <c r="X907" s="42"/>
      <c r="Y907" s="42"/>
      <c r="Z907" s="42"/>
      <c r="AA907" s="42"/>
    </row>
    <row r="908">
      <c r="A908" s="317"/>
      <c r="B908" s="318"/>
      <c r="C908" s="319"/>
      <c r="D908" s="187"/>
      <c r="E908" s="187"/>
      <c r="F908" s="187"/>
      <c r="G908" s="320"/>
      <c r="H908" s="187"/>
      <c r="I908" s="321"/>
      <c r="J908" s="187"/>
      <c r="K908" s="185"/>
      <c r="L908" s="322"/>
      <c r="M908" s="42"/>
      <c r="N908" s="42"/>
      <c r="O908" s="42"/>
      <c r="P908" s="42"/>
      <c r="Q908" s="42"/>
      <c r="R908" s="42"/>
      <c r="S908" s="42"/>
      <c r="T908" s="42"/>
      <c r="U908" s="42"/>
      <c r="V908" s="42"/>
      <c r="W908" s="42"/>
      <c r="X908" s="42"/>
      <c r="Y908" s="42"/>
      <c r="Z908" s="42"/>
      <c r="AA908" s="42"/>
    </row>
    <row r="909">
      <c r="A909" s="317"/>
      <c r="B909" s="318"/>
      <c r="C909" s="319"/>
      <c r="D909" s="187"/>
      <c r="E909" s="187"/>
      <c r="F909" s="187"/>
      <c r="G909" s="320"/>
      <c r="H909" s="187"/>
      <c r="I909" s="321"/>
      <c r="J909" s="187"/>
      <c r="K909" s="185"/>
      <c r="L909" s="322"/>
      <c r="M909" s="42"/>
      <c r="N909" s="42"/>
      <c r="O909" s="42"/>
      <c r="P909" s="42"/>
      <c r="Q909" s="42"/>
      <c r="R909" s="42"/>
      <c r="S909" s="42"/>
      <c r="T909" s="42"/>
      <c r="U909" s="42"/>
      <c r="V909" s="42"/>
      <c r="W909" s="42"/>
      <c r="X909" s="42"/>
      <c r="Y909" s="42"/>
      <c r="Z909" s="42"/>
      <c r="AA909" s="42"/>
    </row>
    <row r="910">
      <c r="A910" s="317"/>
      <c r="B910" s="318"/>
      <c r="C910" s="319"/>
      <c r="D910" s="187"/>
      <c r="E910" s="187"/>
      <c r="F910" s="187"/>
      <c r="G910" s="320"/>
      <c r="H910" s="187"/>
      <c r="I910" s="321"/>
      <c r="J910" s="187"/>
      <c r="K910" s="185"/>
      <c r="L910" s="322"/>
      <c r="M910" s="42"/>
      <c r="N910" s="42"/>
      <c r="O910" s="42"/>
      <c r="P910" s="42"/>
      <c r="Q910" s="42"/>
      <c r="R910" s="42"/>
      <c r="S910" s="42"/>
      <c r="T910" s="42"/>
      <c r="U910" s="42"/>
      <c r="V910" s="42"/>
      <c r="W910" s="42"/>
      <c r="X910" s="42"/>
      <c r="Y910" s="42"/>
      <c r="Z910" s="42"/>
      <c r="AA910" s="42"/>
    </row>
    <row r="911">
      <c r="A911" s="317"/>
      <c r="B911" s="318"/>
      <c r="C911" s="319"/>
      <c r="D911" s="187"/>
      <c r="E911" s="187"/>
      <c r="F911" s="187"/>
      <c r="G911" s="320"/>
      <c r="H911" s="187"/>
      <c r="I911" s="321"/>
      <c r="J911" s="187"/>
      <c r="K911" s="185"/>
      <c r="L911" s="322"/>
      <c r="M911" s="42"/>
      <c r="N911" s="42"/>
      <c r="O911" s="42"/>
      <c r="P911" s="42"/>
      <c r="Q911" s="42"/>
      <c r="R911" s="42"/>
      <c r="S911" s="42"/>
      <c r="T911" s="42"/>
      <c r="U911" s="42"/>
      <c r="V911" s="42"/>
      <c r="W911" s="42"/>
      <c r="X911" s="42"/>
      <c r="Y911" s="42"/>
      <c r="Z911" s="42"/>
      <c r="AA911" s="42"/>
    </row>
    <row r="912">
      <c r="A912" s="317"/>
      <c r="B912" s="318"/>
      <c r="C912" s="319"/>
      <c r="D912" s="187"/>
      <c r="E912" s="187"/>
      <c r="F912" s="187"/>
      <c r="G912" s="320"/>
      <c r="H912" s="187"/>
      <c r="I912" s="321"/>
      <c r="J912" s="187"/>
      <c r="K912" s="185"/>
      <c r="L912" s="322"/>
      <c r="M912" s="42"/>
      <c r="N912" s="42"/>
      <c r="O912" s="42"/>
      <c r="P912" s="42"/>
      <c r="Q912" s="42"/>
      <c r="R912" s="42"/>
      <c r="S912" s="42"/>
      <c r="T912" s="42"/>
      <c r="U912" s="42"/>
      <c r="V912" s="42"/>
      <c r="W912" s="42"/>
      <c r="X912" s="42"/>
      <c r="Y912" s="42"/>
      <c r="Z912" s="42"/>
      <c r="AA912" s="42"/>
    </row>
    <row r="913">
      <c r="A913" s="317"/>
      <c r="B913" s="318"/>
      <c r="C913" s="319"/>
      <c r="D913" s="187"/>
      <c r="E913" s="187"/>
      <c r="F913" s="187"/>
      <c r="G913" s="320"/>
      <c r="H913" s="187"/>
      <c r="I913" s="321"/>
      <c r="J913" s="187"/>
      <c r="K913" s="185"/>
      <c r="L913" s="322"/>
      <c r="M913" s="42"/>
      <c r="N913" s="42"/>
      <c r="O913" s="42"/>
      <c r="P913" s="42"/>
      <c r="Q913" s="42"/>
      <c r="R913" s="42"/>
      <c r="S913" s="42"/>
      <c r="T913" s="42"/>
      <c r="U913" s="42"/>
      <c r="V913" s="42"/>
      <c r="W913" s="42"/>
      <c r="X913" s="42"/>
      <c r="Y913" s="42"/>
      <c r="Z913" s="42"/>
      <c r="AA913" s="42"/>
    </row>
    <row r="914">
      <c r="A914" s="317"/>
      <c r="B914" s="318"/>
      <c r="C914" s="319"/>
      <c r="D914" s="187"/>
      <c r="E914" s="187"/>
      <c r="F914" s="187"/>
      <c r="G914" s="320"/>
      <c r="H914" s="187"/>
      <c r="I914" s="321"/>
      <c r="J914" s="187"/>
      <c r="K914" s="185"/>
      <c r="L914" s="322"/>
      <c r="M914" s="42"/>
      <c r="N914" s="42"/>
      <c r="O914" s="42"/>
      <c r="P914" s="42"/>
      <c r="Q914" s="42"/>
      <c r="R914" s="42"/>
      <c r="S914" s="42"/>
      <c r="T914" s="42"/>
      <c r="U914" s="42"/>
      <c r="V914" s="42"/>
      <c r="W914" s="42"/>
      <c r="X914" s="42"/>
      <c r="Y914" s="42"/>
      <c r="Z914" s="42"/>
      <c r="AA914" s="42"/>
    </row>
    <row r="915">
      <c r="A915" s="317"/>
      <c r="B915" s="318"/>
      <c r="C915" s="319"/>
      <c r="D915" s="187"/>
      <c r="E915" s="187"/>
      <c r="F915" s="187"/>
      <c r="G915" s="320"/>
      <c r="H915" s="187"/>
      <c r="I915" s="321"/>
      <c r="J915" s="187"/>
      <c r="K915" s="185"/>
      <c r="L915" s="322"/>
      <c r="M915" s="42"/>
      <c r="N915" s="42"/>
      <c r="O915" s="42"/>
      <c r="P915" s="42"/>
      <c r="Q915" s="42"/>
      <c r="R915" s="42"/>
      <c r="S915" s="42"/>
      <c r="T915" s="42"/>
      <c r="U915" s="42"/>
      <c r="V915" s="42"/>
      <c r="W915" s="42"/>
      <c r="X915" s="42"/>
      <c r="Y915" s="42"/>
      <c r="Z915" s="42"/>
      <c r="AA915" s="42"/>
    </row>
    <row r="916">
      <c r="A916" s="317"/>
      <c r="B916" s="318"/>
      <c r="C916" s="319"/>
      <c r="D916" s="187"/>
      <c r="E916" s="187"/>
      <c r="F916" s="187"/>
      <c r="G916" s="320"/>
      <c r="H916" s="187"/>
      <c r="I916" s="321"/>
      <c r="J916" s="187"/>
      <c r="K916" s="185"/>
      <c r="L916" s="322"/>
      <c r="M916" s="42"/>
      <c r="N916" s="42"/>
      <c r="O916" s="42"/>
      <c r="P916" s="42"/>
      <c r="Q916" s="42"/>
      <c r="R916" s="42"/>
      <c r="S916" s="42"/>
      <c r="T916" s="42"/>
      <c r="U916" s="42"/>
      <c r="V916" s="42"/>
      <c r="W916" s="42"/>
      <c r="X916" s="42"/>
      <c r="Y916" s="42"/>
      <c r="Z916" s="42"/>
      <c r="AA916" s="42"/>
    </row>
    <row r="917">
      <c r="A917" s="317"/>
      <c r="B917" s="318"/>
      <c r="C917" s="319"/>
      <c r="D917" s="187"/>
      <c r="E917" s="187"/>
      <c r="F917" s="187"/>
      <c r="G917" s="320"/>
      <c r="H917" s="187"/>
      <c r="I917" s="321"/>
      <c r="J917" s="187"/>
      <c r="K917" s="185"/>
      <c r="L917" s="322"/>
      <c r="M917" s="42"/>
      <c r="N917" s="42"/>
      <c r="O917" s="42"/>
      <c r="P917" s="42"/>
      <c r="Q917" s="42"/>
      <c r="R917" s="42"/>
      <c r="S917" s="42"/>
      <c r="T917" s="42"/>
      <c r="U917" s="42"/>
      <c r="V917" s="42"/>
      <c r="W917" s="42"/>
      <c r="X917" s="42"/>
      <c r="Y917" s="42"/>
      <c r="Z917" s="42"/>
      <c r="AA917" s="42"/>
    </row>
    <row r="918">
      <c r="A918" s="317"/>
      <c r="B918" s="318"/>
      <c r="C918" s="319"/>
      <c r="D918" s="187"/>
      <c r="E918" s="187"/>
      <c r="F918" s="187"/>
      <c r="G918" s="320"/>
      <c r="H918" s="187"/>
      <c r="I918" s="321"/>
      <c r="J918" s="187"/>
      <c r="K918" s="185"/>
      <c r="L918" s="322"/>
      <c r="M918" s="42"/>
      <c r="N918" s="42"/>
      <c r="O918" s="42"/>
      <c r="P918" s="42"/>
      <c r="Q918" s="42"/>
      <c r="R918" s="42"/>
      <c r="S918" s="42"/>
      <c r="T918" s="42"/>
      <c r="U918" s="42"/>
      <c r="V918" s="42"/>
      <c r="W918" s="42"/>
      <c r="X918" s="42"/>
      <c r="Y918" s="42"/>
      <c r="Z918" s="42"/>
      <c r="AA918" s="42"/>
    </row>
    <row r="919">
      <c r="A919" s="317"/>
      <c r="B919" s="318"/>
      <c r="C919" s="319"/>
      <c r="D919" s="187"/>
      <c r="E919" s="187"/>
      <c r="F919" s="187"/>
      <c r="G919" s="320"/>
      <c r="H919" s="187"/>
      <c r="I919" s="321"/>
      <c r="J919" s="187"/>
      <c r="K919" s="185"/>
      <c r="L919" s="322"/>
      <c r="M919" s="42"/>
      <c r="N919" s="42"/>
      <c r="O919" s="42"/>
      <c r="P919" s="42"/>
      <c r="Q919" s="42"/>
      <c r="R919" s="42"/>
      <c r="S919" s="42"/>
      <c r="T919" s="42"/>
      <c r="U919" s="42"/>
      <c r="V919" s="42"/>
      <c r="W919" s="42"/>
      <c r="X919" s="42"/>
      <c r="Y919" s="42"/>
      <c r="Z919" s="42"/>
      <c r="AA919" s="42"/>
    </row>
    <row r="920">
      <c r="A920" s="317"/>
      <c r="B920" s="318"/>
      <c r="C920" s="319"/>
      <c r="D920" s="187"/>
      <c r="E920" s="187"/>
      <c r="F920" s="187"/>
      <c r="G920" s="320"/>
      <c r="H920" s="187"/>
      <c r="I920" s="321"/>
      <c r="J920" s="187"/>
      <c r="K920" s="185"/>
      <c r="L920" s="322"/>
      <c r="M920" s="42"/>
      <c r="N920" s="42"/>
      <c r="O920" s="42"/>
      <c r="P920" s="42"/>
      <c r="Q920" s="42"/>
      <c r="R920" s="42"/>
      <c r="S920" s="42"/>
      <c r="T920" s="42"/>
      <c r="U920" s="42"/>
      <c r="V920" s="42"/>
      <c r="W920" s="42"/>
      <c r="X920" s="42"/>
      <c r="Y920" s="42"/>
      <c r="Z920" s="42"/>
      <c r="AA920" s="42"/>
    </row>
    <row r="921">
      <c r="A921" s="317"/>
      <c r="B921" s="318"/>
      <c r="C921" s="319"/>
      <c r="D921" s="187"/>
      <c r="E921" s="187"/>
      <c r="F921" s="187"/>
      <c r="G921" s="320"/>
      <c r="H921" s="187"/>
      <c r="I921" s="321"/>
      <c r="J921" s="187"/>
      <c r="K921" s="185"/>
      <c r="L921" s="322"/>
      <c r="M921" s="42"/>
      <c r="N921" s="42"/>
      <c r="O921" s="42"/>
      <c r="P921" s="42"/>
      <c r="Q921" s="42"/>
      <c r="R921" s="42"/>
      <c r="S921" s="42"/>
      <c r="T921" s="42"/>
      <c r="U921" s="42"/>
      <c r="V921" s="42"/>
      <c r="W921" s="42"/>
      <c r="X921" s="42"/>
      <c r="Y921" s="42"/>
      <c r="Z921" s="42"/>
      <c r="AA921" s="42"/>
    </row>
    <row r="922">
      <c r="A922" s="317"/>
      <c r="B922" s="318"/>
      <c r="C922" s="319"/>
      <c r="D922" s="187"/>
      <c r="E922" s="187"/>
      <c r="F922" s="187"/>
      <c r="G922" s="320"/>
      <c r="H922" s="187"/>
      <c r="I922" s="321"/>
      <c r="J922" s="187"/>
      <c r="K922" s="185"/>
      <c r="L922" s="322"/>
      <c r="M922" s="42"/>
      <c r="N922" s="42"/>
      <c r="O922" s="42"/>
      <c r="P922" s="42"/>
      <c r="Q922" s="42"/>
      <c r="R922" s="42"/>
      <c r="S922" s="42"/>
      <c r="T922" s="42"/>
      <c r="U922" s="42"/>
      <c r="V922" s="42"/>
      <c r="W922" s="42"/>
      <c r="X922" s="42"/>
      <c r="Y922" s="42"/>
      <c r="Z922" s="42"/>
      <c r="AA922" s="42"/>
    </row>
    <row r="923">
      <c r="A923" s="317"/>
      <c r="B923" s="318"/>
      <c r="C923" s="319"/>
      <c r="D923" s="187"/>
      <c r="E923" s="187"/>
      <c r="F923" s="187"/>
      <c r="G923" s="320"/>
      <c r="H923" s="187"/>
      <c r="I923" s="321"/>
      <c r="J923" s="187"/>
      <c r="K923" s="185"/>
      <c r="L923" s="322"/>
      <c r="M923" s="42"/>
      <c r="N923" s="42"/>
      <c r="O923" s="42"/>
      <c r="P923" s="42"/>
      <c r="Q923" s="42"/>
      <c r="R923" s="42"/>
      <c r="S923" s="42"/>
      <c r="T923" s="42"/>
      <c r="U923" s="42"/>
      <c r="V923" s="42"/>
      <c r="W923" s="42"/>
      <c r="X923" s="42"/>
      <c r="Y923" s="42"/>
      <c r="Z923" s="42"/>
      <c r="AA923" s="42"/>
    </row>
    <row r="924">
      <c r="A924" s="317"/>
      <c r="B924" s="318"/>
      <c r="C924" s="319"/>
      <c r="D924" s="187"/>
      <c r="E924" s="187"/>
      <c r="F924" s="187"/>
      <c r="G924" s="320"/>
      <c r="H924" s="187"/>
      <c r="I924" s="321"/>
      <c r="J924" s="187"/>
      <c r="K924" s="185"/>
      <c r="L924" s="322"/>
      <c r="M924" s="42"/>
      <c r="N924" s="42"/>
      <c r="O924" s="42"/>
      <c r="P924" s="42"/>
      <c r="Q924" s="42"/>
      <c r="R924" s="42"/>
      <c r="S924" s="42"/>
      <c r="T924" s="42"/>
      <c r="U924" s="42"/>
      <c r="V924" s="42"/>
      <c r="W924" s="42"/>
      <c r="X924" s="42"/>
      <c r="Y924" s="42"/>
      <c r="Z924" s="42"/>
      <c r="AA924" s="42"/>
    </row>
    <row r="925">
      <c r="A925" s="317"/>
      <c r="B925" s="318"/>
      <c r="C925" s="319"/>
      <c r="D925" s="187"/>
      <c r="E925" s="187"/>
      <c r="F925" s="187"/>
      <c r="G925" s="320"/>
      <c r="H925" s="187"/>
      <c r="I925" s="321"/>
      <c r="J925" s="187"/>
      <c r="K925" s="185"/>
      <c r="L925" s="322"/>
      <c r="M925" s="42"/>
      <c r="N925" s="42"/>
      <c r="O925" s="42"/>
      <c r="P925" s="42"/>
      <c r="Q925" s="42"/>
      <c r="R925" s="42"/>
      <c r="S925" s="42"/>
      <c r="T925" s="42"/>
      <c r="U925" s="42"/>
      <c r="V925" s="42"/>
      <c r="W925" s="42"/>
      <c r="X925" s="42"/>
      <c r="Y925" s="42"/>
      <c r="Z925" s="42"/>
      <c r="AA925" s="42"/>
    </row>
    <row r="926">
      <c r="A926" s="317"/>
      <c r="B926" s="318"/>
      <c r="C926" s="319"/>
      <c r="D926" s="187"/>
      <c r="E926" s="187"/>
      <c r="F926" s="187"/>
      <c r="G926" s="320"/>
      <c r="H926" s="187"/>
      <c r="I926" s="321"/>
      <c r="J926" s="187"/>
      <c r="K926" s="185"/>
      <c r="L926" s="322"/>
      <c r="M926" s="42"/>
      <c r="N926" s="42"/>
      <c r="O926" s="42"/>
      <c r="P926" s="42"/>
      <c r="Q926" s="42"/>
      <c r="R926" s="42"/>
      <c r="S926" s="42"/>
      <c r="T926" s="42"/>
      <c r="U926" s="42"/>
      <c r="V926" s="42"/>
      <c r="W926" s="42"/>
      <c r="X926" s="42"/>
      <c r="Y926" s="42"/>
      <c r="Z926" s="42"/>
      <c r="AA926" s="42"/>
    </row>
    <row r="927">
      <c r="A927" s="317"/>
      <c r="B927" s="318"/>
      <c r="C927" s="319"/>
      <c r="D927" s="187"/>
      <c r="E927" s="187"/>
      <c r="F927" s="187"/>
      <c r="G927" s="320"/>
      <c r="H927" s="187"/>
      <c r="I927" s="321"/>
      <c r="J927" s="187"/>
      <c r="K927" s="185"/>
      <c r="L927" s="322"/>
      <c r="M927" s="42"/>
      <c r="N927" s="42"/>
      <c r="O927" s="42"/>
      <c r="P927" s="42"/>
      <c r="Q927" s="42"/>
      <c r="R927" s="42"/>
      <c r="S927" s="42"/>
      <c r="T927" s="42"/>
      <c r="U927" s="42"/>
      <c r="V927" s="42"/>
      <c r="W927" s="42"/>
      <c r="X927" s="42"/>
      <c r="Y927" s="42"/>
      <c r="Z927" s="42"/>
      <c r="AA927" s="42"/>
    </row>
    <row r="928">
      <c r="A928" s="317"/>
      <c r="B928" s="318"/>
      <c r="C928" s="319"/>
      <c r="D928" s="187"/>
      <c r="E928" s="187"/>
      <c r="F928" s="187"/>
      <c r="G928" s="320"/>
      <c r="H928" s="187"/>
      <c r="I928" s="321"/>
      <c r="J928" s="187"/>
      <c r="K928" s="185"/>
      <c r="L928" s="322"/>
      <c r="M928" s="42"/>
      <c r="N928" s="42"/>
      <c r="O928" s="42"/>
      <c r="P928" s="42"/>
      <c r="Q928" s="42"/>
      <c r="R928" s="42"/>
      <c r="S928" s="42"/>
      <c r="T928" s="42"/>
      <c r="U928" s="42"/>
      <c r="V928" s="42"/>
      <c r="W928" s="42"/>
      <c r="X928" s="42"/>
      <c r="Y928" s="42"/>
      <c r="Z928" s="42"/>
      <c r="AA928" s="42"/>
    </row>
    <row r="929">
      <c r="A929" s="317"/>
      <c r="B929" s="318"/>
      <c r="C929" s="319"/>
      <c r="D929" s="187"/>
      <c r="E929" s="187"/>
      <c r="F929" s="187"/>
      <c r="G929" s="320"/>
      <c r="H929" s="187"/>
      <c r="I929" s="321"/>
      <c r="J929" s="187"/>
      <c r="K929" s="185"/>
      <c r="L929" s="322"/>
      <c r="M929" s="42"/>
      <c r="N929" s="42"/>
      <c r="O929" s="42"/>
      <c r="P929" s="42"/>
      <c r="Q929" s="42"/>
      <c r="R929" s="42"/>
      <c r="S929" s="42"/>
      <c r="T929" s="42"/>
      <c r="U929" s="42"/>
      <c r="V929" s="42"/>
      <c r="W929" s="42"/>
      <c r="X929" s="42"/>
      <c r="Y929" s="42"/>
      <c r="Z929" s="42"/>
      <c r="AA929" s="42"/>
    </row>
    <row r="930">
      <c r="A930" s="317"/>
      <c r="B930" s="318"/>
      <c r="C930" s="319"/>
      <c r="D930" s="187"/>
      <c r="E930" s="187"/>
      <c r="F930" s="187"/>
      <c r="G930" s="320"/>
      <c r="H930" s="187"/>
      <c r="I930" s="321"/>
      <c r="J930" s="187"/>
      <c r="K930" s="185"/>
      <c r="L930" s="322"/>
      <c r="M930" s="42"/>
      <c r="N930" s="42"/>
      <c r="O930" s="42"/>
      <c r="P930" s="42"/>
      <c r="Q930" s="42"/>
      <c r="R930" s="42"/>
      <c r="S930" s="42"/>
      <c r="T930" s="42"/>
      <c r="U930" s="42"/>
      <c r="V930" s="42"/>
      <c r="W930" s="42"/>
      <c r="X930" s="42"/>
      <c r="Y930" s="42"/>
      <c r="Z930" s="42"/>
      <c r="AA930" s="42"/>
    </row>
    <row r="931">
      <c r="A931" s="317"/>
      <c r="B931" s="318"/>
      <c r="C931" s="319"/>
      <c r="D931" s="187"/>
      <c r="E931" s="187"/>
      <c r="F931" s="187"/>
      <c r="G931" s="320"/>
      <c r="H931" s="187"/>
      <c r="I931" s="321"/>
      <c r="J931" s="187"/>
      <c r="K931" s="185"/>
      <c r="L931" s="322"/>
      <c r="M931" s="42"/>
      <c r="N931" s="42"/>
      <c r="O931" s="42"/>
      <c r="P931" s="42"/>
      <c r="Q931" s="42"/>
      <c r="R931" s="42"/>
      <c r="S931" s="42"/>
      <c r="T931" s="42"/>
      <c r="U931" s="42"/>
      <c r="V931" s="42"/>
      <c r="W931" s="42"/>
      <c r="X931" s="42"/>
      <c r="Y931" s="42"/>
      <c r="Z931" s="42"/>
      <c r="AA931" s="42"/>
    </row>
    <row r="932">
      <c r="A932" s="317"/>
      <c r="B932" s="318"/>
      <c r="C932" s="319"/>
      <c r="D932" s="187"/>
      <c r="E932" s="187"/>
      <c r="F932" s="187"/>
      <c r="G932" s="320"/>
      <c r="H932" s="187"/>
      <c r="I932" s="321"/>
      <c r="J932" s="187"/>
      <c r="K932" s="185"/>
      <c r="L932" s="322"/>
      <c r="M932" s="42"/>
      <c r="N932" s="42"/>
      <c r="O932" s="42"/>
      <c r="P932" s="42"/>
      <c r="Q932" s="42"/>
      <c r="R932" s="42"/>
      <c r="S932" s="42"/>
      <c r="T932" s="42"/>
      <c r="U932" s="42"/>
      <c r="V932" s="42"/>
      <c r="W932" s="42"/>
      <c r="X932" s="42"/>
      <c r="Y932" s="42"/>
      <c r="Z932" s="42"/>
      <c r="AA932" s="42"/>
    </row>
    <row r="933">
      <c r="A933" s="317"/>
      <c r="B933" s="318"/>
      <c r="C933" s="319"/>
      <c r="D933" s="187"/>
      <c r="E933" s="187"/>
      <c r="F933" s="187"/>
      <c r="G933" s="320"/>
      <c r="H933" s="187"/>
      <c r="I933" s="321"/>
      <c r="J933" s="187"/>
      <c r="K933" s="185"/>
      <c r="L933" s="322"/>
      <c r="M933" s="42"/>
      <c r="N933" s="42"/>
      <c r="O933" s="42"/>
      <c r="P933" s="42"/>
      <c r="Q933" s="42"/>
      <c r="R933" s="42"/>
      <c r="S933" s="42"/>
      <c r="T933" s="42"/>
      <c r="U933" s="42"/>
      <c r="V933" s="42"/>
      <c r="W933" s="42"/>
      <c r="X933" s="42"/>
      <c r="Y933" s="42"/>
      <c r="Z933" s="42"/>
      <c r="AA933" s="42"/>
    </row>
    <row r="934">
      <c r="A934" s="317"/>
      <c r="B934" s="318"/>
      <c r="C934" s="319"/>
      <c r="D934" s="187"/>
      <c r="E934" s="187"/>
      <c r="F934" s="187"/>
      <c r="G934" s="320"/>
      <c r="H934" s="187"/>
      <c r="I934" s="321"/>
      <c r="J934" s="187"/>
      <c r="K934" s="185"/>
      <c r="L934" s="322"/>
      <c r="M934" s="42"/>
      <c r="N934" s="42"/>
      <c r="O934" s="42"/>
      <c r="P934" s="42"/>
      <c r="Q934" s="42"/>
      <c r="R934" s="42"/>
      <c r="S934" s="42"/>
      <c r="T934" s="42"/>
      <c r="U934" s="42"/>
      <c r="V934" s="42"/>
      <c r="W934" s="42"/>
      <c r="X934" s="42"/>
      <c r="Y934" s="42"/>
      <c r="Z934" s="42"/>
      <c r="AA934" s="42"/>
    </row>
    <row r="935">
      <c r="A935" s="317"/>
      <c r="B935" s="318"/>
      <c r="C935" s="319"/>
      <c r="D935" s="187"/>
      <c r="E935" s="187"/>
      <c r="F935" s="187"/>
      <c r="G935" s="320"/>
      <c r="H935" s="187"/>
      <c r="I935" s="321"/>
      <c r="J935" s="187"/>
      <c r="K935" s="185"/>
      <c r="L935" s="322"/>
      <c r="M935" s="42"/>
      <c r="N935" s="42"/>
      <c r="O935" s="42"/>
      <c r="P935" s="42"/>
      <c r="Q935" s="42"/>
      <c r="R935" s="42"/>
      <c r="S935" s="42"/>
      <c r="T935" s="42"/>
      <c r="U935" s="42"/>
      <c r="V935" s="42"/>
      <c r="W935" s="42"/>
      <c r="X935" s="42"/>
      <c r="Y935" s="42"/>
      <c r="Z935" s="42"/>
      <c r="AA935" s="42"/>
    </row>
    <row r="936">
      <c r="A936" s="317"/>
      <c r="B936" s="318"/>
      <c r="C936" s="319"/>
      <c r="D936" s="187"/>
      <c r="E936" s="187"/>
      <c r="F936" s="187"/>
      <c r="G936" s="320"/>
      <c r="H936" s="187"/>
      <c r="I936" s="321"/>
      <c r="J936" s="187"/>
      <c r="K936" s="185"/>
      <c r="L936" s="322"/>
      <c r="M936" s="42"/>
      <c r="N936" s="42"/>
      <c r="O936" s="42"/>
      <c r="P936" s="42"/>
      <c r="Q936" s="42"/>
      <c r="R936" s="42"/>
      <c r="S936" s="42"/>
      <c r="T936" s="42"/>
      <c r="U936" s="42"/>
      <c r="V936" s="42"/>
      <c r="W936" s="42"/>
      <c r="X936" s="42"/>
      <c r="Y936" s="42"/>
      <c r="Z936" s="42"/>
      <c r="AA936" s="42"/>
    </row>
    <row r="937">
      <c r="A937" s="317"/>
      <c r="B937" s="318"/>
      <c r="C937" s="319"/>
      <c r="D937" s="187"/>
      <c r="E937" s="187"/>
      <c r="F937" s="187"/>
      <c r="G937" s="320"/>
      <c r="H937" s="187"/>
      <c r="I937" s="321"/>
      <c r="J937" s="187"/>
      <c r="K937" s="185"/>
      <c r="L937" s="322"/>
      <c r="M937" s="42"/>
      <c r="N937" s="42"/>
      <c r="O937" s="42"/>
      <c r="P937" s="42"/>
      <c r="Q937" s="42"/>
      <c r="R937" s="42"/>
      <c r="S937" s="42"/>
      <c r="T937" s="42"/>
      <c r="U937" s="42"/>
      <c r="V937" s="42"/>
      <c r="W937" s="42"/>
      <c r="X937" s="42"/>
      <c r="Y937" s="42"/>
      <c r="Z937" s="42"/>
      <c r="AA937" s="42"/>
    </row>
    <row r="938">
      <c r="A938" s="317"/>
      <c r="B938" s="318"/>
      <c r="C938" s="319"/>
      <c r="D938" s="187"/>
      <c r="E938" s="187"/>
      <c r="F938" s="187"/>
      <c r="G938" s="320"/>
      <c r="H938" s="187"/>
      <c r="I938" s="321"/>
      <c r="J938" s="187"/>
      <c r="K938" s="185"/>
      <c r="L938" s="322"/>
      <c r="M938" s="42"/>
      <c r="N938" s="42"/>
      <c r="O938" s="42"/>
      <c r="P938" s="42"/>
      <c r="Q938" s="42"/>
      <c r="R938" s="42"/>
      <c r="S938" s="42"/>
      <c r="T938" s="42"/>
      <c r="U938" s="42"/>
      <c r="V938" s="42"/>
      <c r="W938" s="42"/>
      <c r="X938" s="42"/>
      <c r="Y938" s="42"/>
      <c r="Z938" s="42"/>
      <c r="AA938" s="42"/>
    </row>
    <row r="939">
      <c r="A939" s="317"/>
      <c r="B939" s="318"/>
      <c r="C939" s="319"/>
      <c r="D939" s="187"/>
      <c r="E939" s="187"/>
      <c r="F939" s="187"/>
      <c r="G939" s="320"/>
      <c r="H939" s="187"/>
      <c r="I939" s="321"/>
      <c r="J939" s="187"/>
      <c r="K939" s="185"/>
      <c r="L939" s="322"/>
      <c r="M939" s="42"/>
      <c r="N939" s="42"/>
      <c r="O939" s="42"/>
      <c r="P939" s="42"/>
      <c r="Q939" s="42"/>
      <c r="R939" s="42"/>
      <c r="S939" s="42"/>
      <c r="T939" s="42"/>
      <c r="U939" s="42"/>
      <c r="V939" s="42"/>
      <c r="W939" s="42"/>
      <c r="X939" s="42"/>
      <c r="Y939" s="42"/>
      <c r="Z939" s="42"/>
      <c r="AA939" s="42"/>
    </row>
    <row r="940">
      <c r="A940" s="317"/>
      <c r="B940" s="318"/>
      <c r="C940" s="319"/>
      <c r="D940" s="187"/>
      <c r="E940" s="187"/>
      <c r="F940" s="187"/>
      <c r="G940" s="320"/>
      <c r="H940" s="187"/>
      <c r="I940" s="321"/>
      <c r="J940" s="187"/>
      <c r="K940" s="185"/>
      <c r="L940" s="322"/>
      <c r="M940" s="42"/>
      <c r="N940" s="42"/>
      <c r="O940" s="42"/>
      <c r="P940" s="42"/>
      <c r="Q940" s="42"/>
      <c r="R940" s="42"/>
      <c r="S940" s="42"/>
      <c r="T940" s="42"/>
      <c r="U940" s="42"/>
      <c r="V940" s="42"/>
      <c r="W940" s="42"/>
      <c r="X940" s="42"/>
      <c r="Y940" s="42"/>
      <c r="Z940" s="42"/>
      <c r="AA940" s="42"/>
    </row>
    <row r="941">
      <c r="A941" s="317"/>
      <c r="B941" s="318"/>
      <c r="C941" s="319"/>
      <c r="D941" s="187"/>
      <c r="E941" s="187"/>
      <c r="F941" s="187"/>
      <c r="G941" s="320"/>
      <c r="H941" s="187"/>
      <c r="I941" s="321"/>
      <c r="J941" s="187"/>
      <c r="K941" s="185"/>
      <c r="L941" s="322"/>
      <c r="M941" s="42"/>
      <c r="N941" s="42"/>
      <c r="O941" s="42"/>
      <c r="P941" s="42"/>
      <c r="Q941" s="42"/>
      <c r="R941" s="42"/>
      <c r="S941" s="42"/>
      <c r="T941" s="42"/>
      <c r="U941" s="42"/>
      <c r="V941" s="42"/>
      <c r="W941" s="42"/>
      <c r="X941" s="42"/>
      <c r="Y941" s="42"/>
      <c r="Z941" s="42"/>
      <c r="AA941" s="42"/>
    </row>
    <row r="942">
      <c r="A942" s="317"/>
      <c r="B942" s="318"/>
      <c r="C942" s="319"/>
      <c r="D942" s="187"/>
      <c r="E942" s="187"/>
      <c r="F942" s="187"/>
      <c r="G942" s="320"/>
      <c r="H942" s="187"/>
      <c r="I942" s="321"/>
      <c r="J942" s="187"/>
      <c r="K942" s="185"/>
      <c r="L942" s="322"/>
      <c r="M942" s="42"/>
      <c r="N942" s="42"/>
      <c r="O942" s="42"/>
      <c r="P942" s="42"/>
      <c r="Q942" s="42"/>
      <c r="R942" s="42"/>
      <c r="S942" s="42"/>
      <c r="T942" s="42"/>
      <c r="U942" s="42"/>
      <c r="V942" s="42"/>
      <c r="W942" s="42"/>
      <c r="X942" s="42"/>
      <c r="Y942" s="42"/>
      <c r="Z942" s="42"/>
      <c r="AA942" s="42"/>
    </row>
    <row r="943">
      <c r="A943" s="317"/>
      <c r="B943" s="318"/>
      <c r="C943" s="319"/>
      <c r="D943" s="187"/>
      <c r="E943" s="187"/>
      <c r="F943" s="187"/>
      <c r="G943" s="320"/>
      <c r="H943" s="187"/>
      <c r="I943" s="321"/>
      <c r="J943" s="187"/>
      <c r="K943" s="185"/>
      <c r="L943" s="322"/>
      <c r="M943" s="42"/>
      <c r="N943" s="42"/>
      <c r="O943" s="42"/>
      <c r="P943" s="42"/>
      <c r="Q943" s="42"/>
      <c r="R943" s="42"/>
      <c r="S943" s="42"/>
      <c r="T943" s="42"/>
      <c r="U943" s="42"/>
      <c r="V943" s="42"/>
      <c r="W943" s="42"/>
      <c r="X943" s="42"/>
      <c r="Y943" s="42"/>
      <c r="Z943" s="42"/>
      <c r="AA943" s="42"/>
    </row>
    <row r="944">
      <c r="A944" s="317"/>
      <c r="B944" s="318"/>
      <c r="C944" s="319"/>
      <c r="D944" s="187"/>
      <c r="E944" s="187"/>
      <c r="F944" s="187"/>
      <c r="G944" s="320"/>
      <c r="H944" s="187"/>
      <c r="I944" s="321"/>
      <c r="J944" s="187"/>
      <c r="K944" s="185"/>
      <c r="L944" s="322"/>
      <c r="M944" s="42"/>
      <c r="N944" s="42"/>
      <c r="O944" s="42"/>
      <c r="P944" s="42"/>
      <c r="Q944" s="42"/>
      <c r="R944" s="42"/>
      <c r="S944" s="42"/>
      <c r="T944" s="42"/>
      <c r="U944" s="42"/>
      <c r="V944" s="42"/>
      <c r="W944" s="42"/>
      <c r="X944" s="42"/>
      <c r="Y944" s="42"/>
      <c r="Z944" s="42"/>
      <c r="AA944" s="42"/>
    </row>
    <row r="945">
      <c r="A945" s="317"/>
      <c r="B945" s="318"/>
      <c r="C945" s="319"/>
      <c r="D945" s="187"/>
      <c r="E945" s="187"/>
      <c r="F945" s="187"/>
      <c r="G945" s="320"/>
      <c r="H945" s="187"/>
      <c r="I945" s="321"/>
      <c r="J945" s="187"/>
      <c r="K945" s="185"/>
      <c r="L945" s="322"/>
      <c r="M945" s="42"/>
      <c r="N945" s="42"/>
      <c r="O945" s="42"/>
      <c r="P945" s="42"/>
      <c r="Q945" s="42"/>
      <c r="R945" s="42"/>
      <c r="S945" s="42"/>
      <c r="T945" s="42"/>
      <c r="U945" s="42"/>
      <c r="V945" s="42"/>
      <c r="W945" s="42"/>
      <c r="X945" s="42"/>
      <c r="Y945" s="42"/>
      <c r="Z945" s="42"/>
      <c r="AA945" s="42"/>
    </row>
    <row r="946">
      <c r="A946" s="317"/>
      <c r="B946" s="318"/>
      <c r="C946" s="319"/>
      <c r="D946" s="187"/>
      <c r="E946" s="187"/>
      <c r="F946" s="187"/>
      <c r="G946" s="320"/>
      <c r="H946" s="187"/>
      <c r="I946" s="321"/>
      <c r="J946" s="187"/>
      <c r="K946" s="185"/>
      <c r="L946" s="322"/>
      <c r="M946" s="42"/>
      <c r="N946" s="42"/>
      <c r="O946" s="42"/>
      <c r="P946" s="42"/>
      <c r="Q946" s="42"/>
      <c r="R946" s="42"/>
      <c r="S946" s="42"/>
      <c r="T946" s="42"/>
      <c r="U946" s="42"/>
      <c r="V946" s="42"/>
      <c r="W946" s="42"/>
      <c r="X946" s="42"/>
      <c r="Y946" s="42"/>
      <c r="Z946" s="42"/>
      <c r="AA946" s="42"/>
    </row>
    <row r="947">
      <c r="A947" s="317"/>
      <c r="B947" s="318"/>
      <c r="C947" s="319"/>
      <c r="D947" s="187"/>
      <c r="E947" s="187"/>
      <c r="F947" s="187"/>
      <c r="G947" s="320"/>
      <c r="H947" s="187"/>
      <c r="I947" s="321"/>
      <c r="J947" s="187"/>
      <c r="K947" s="185"/>
      <c r="L947" s="322"/>
      <c r="M947" s="42"/>
      <c r="N947" s="42"/>
      <c r="O947" s="42"/>
      <c r="P947" s="42"/>
      <c r="Q947" s="42"/>
      <c r="R947" s="42"/>
      <c r="S947" s="42"/>
      <c r="T947" s="42"/>
      <c r="U947" s="42"/>
      <c r="V947" s="42"/>
      <c r="W947" s="42"/>
      <c r="X947" s="42"/>
      <c r="Y947" s="42"/>
      <c r="Z947" s="42"/>
      <c r="AA947" s="42"/>
    </row>
    <row r="948">
      <c r="A948" s="317"/>
      <c r="B948" s="318"/>
      <c r="C948" s="319"/>
      <c r="D948" s="187"/>
      <c r="E948" s="187"/>
      <c r="F948" s="187"/>
      <c r="G948" s="320"/>
      <c r="H948" s="187"/>
      <c r="I948" s="321"/>
      <c r="J948" s="187"/>
      <c r="K948" s="185"/>
      <c r="L948" s="322"/>
      <c r="M948" s="42"/>
      <c r="N948" s="42"/>
      <c r="O948" s="42"/>
      <c r="P948" s="42"/>
      <c r="Q948" s="42"/>
      <c r="R948" s="42"/>
      <c r="S948" s="42"/>
      <c r="T948" s="42"/>
      <c r="U948" s="42"/>
      <c r="V948" s="42"/>
      <c r="W948" s="42"/>
      <c r="X948" s="42"/>
      <c r="Y948" s="42"/>
      <c r="Z948" s="42"/>
      <c r="AA948" s="42"/>
    </row>
    <row r="949">
      <c r="A949" s="317"/>
      <c r="B949" s="318"/>
      <c r="C949" s="319"/>
      <c r="D949" s="187"/>
      <c r="E949" s="187"/>
      <c r="F949" s="187"/>
      <c r="G949" s="320"/>
      <c r="H949" s="187"/>
      <c r="I949" s="321"/>
      <c r="J949" s="187"/>
      <c r="K949" s="185"/>
      <c r="L949" s="322"/>
      <c r="M949" s="42"/>
      <c r="N949" s="42"/>
      <c r="O949" s="42"/>
      <c r="P949" s="42"/>
      <c r="Q949" s="42"/>
      <c r="R949" s="42"/>
      <c r="S949" s="42"/>
      <c r="T949" s="42"/>
      <c r="U949" s="42"/>
      <c r="V949" s="42"/>
      <c r="W949" s="42"/>
      <c r="X949" s="42"/>
      <c r="Y949" s="42"/>
      <c r="Z949" s="42"/>
      <c r="AA949" s="42"/>
    </row>
    <row r="950">
      <c r="A950" s="317"/>
      <c r="B950" s="318"/>
      <c r="C950" s="319"/>
      <c r="D950" s="187"/>
      <c r="E950" s="187"/>
      <c r="F950" s="187"/>
      <c r="G950" s="320"/>
      <c r="H950" s="187"/>
      <c r="I950" s="321"/>
      <c r="J950" s="187"/>
      <c r="K950" s="185"/>
      <c r="L950" s="322"/>
      <c r="M950" s="42"/>
      <c r="N950" s="42"/>
      <c r="O950" s="42"/>
      <c r="P950" s="42"/>
      <c r="Q950" s="42"/>
      <c r="R950" s="42"/>
      <c r="S950" s="42"/>
      <c r="T950" s="42"/>
      <c r="U950" s="42"/>
      <c r="V950" s="42"/>
      <c r="W950" s="42"/>
      <c r="X950" s="42"/>
      <c r="Y950" s="42"/>
      <c r="Z950" s="42"/>
      <c r="AA950" s="42"/>
    </row>
    <row r="951">
      <c r="A951" s="317"/>
      <c r="B951" s="318"/>
      <c r="C951" s="319"/>
      <c r="D951" s="187"/>
      <c r="E951" s="187"/>
      <c r="F951" s="187"/>
      <c r="G951" s="320"/>
      <c r="H951" s="187"/>
      <c r="I951" s="321"/>
      <c r="J951" s="187"/>
      <c r="K951" s="185"/>
      <c r="L951" s="322"/>
      <c r="M951" s="42"/>
      <c r="N951" s="42"/>
      <c r="O951" s="42"/>
      <c r="P951" s="42"/>
      <c r="Q951" s="42"/>
      <c r="R951" s="42"/>
      <c r="S951" s="42"/>
      <c r="T951" s="42"/>
      <c r="U951" s="42"/>
      <c r="V951" s="42"/>
      <c r="W951" s="42"/>
      <c r="X951" s="42"/>
      <c r="Y951" s="42"/>
      <c r="Z951" s="42"/>
      <c r="AA951" s="42"/>
    </row>
    <row r="952">
      <c r="A952" s="317"/>
      <c r="B952" s="318"/>
      <c r="C952" s="319"/>
      <c r="D952" s="187"/>
      <c r="E952" s="187"/>
      <c r="F952" s="187"/>
      <c r="G952" s="320"/>
      <c r="H952" s="187"/>
      <c r="I952" s="321"/>
      <c r="J952" s="187"/>
      <c r="K952" s="185"/>
      <c r="L952" s="322"/>
      <c r="M952" s="42"/>
      <c r="N952" s="42"/>
      <c r="O952" s="42"/>
      <c r="P952" s="42"/>
      <c r="Q952" s="42"/>
      <c r="R952" s="42"/>
      <c r="S952" s="42"/>
      <c r="T952" s="42"/>
      <c r="U952" s="42"/>
      <c r="V952" s="42"/>
      <c r="W952" s="42"/>
      <c r="X952" s="42"/>
      <c r="Y952" s="42"/>
      <c r="Z952" s="42"/>
      <c r="AA952" s="42"/>
    </row>
    <row r="953">
      <c r="A953" s="317"/>
      <c r="B953" s="318"/>
      <c r="C953" s="319"/>
      <c r="D953" s="187"/>
      <c r="E953" s="187"/>
      <c r="F953" s="187"/>
      <c r="G953" s="320"/>
      <c r="H953" s="187"/>
      <c r="I953" s="321"/>
      <c r="J953" s="187"/>
      <c r="K953" s="185"/>
      <c r="L953" s="322"/>
      <c r="M953" s="42"/>
      <c r="N953" s="42"/>
      <c r="O953" s="42"/>
      <c r="P953" s="42"/>
      <c r="Q953" s="42"/>
      <c r="R953" s="42"/>
      <c r="S953" s="42"/>
      <c r="T953" s="42"/>
      <c r="U953" s="42"/>
      <c r="V953" s="42"/>
      <c r="W953" s="42"/>
      <c r="X953" s="42"/>
      <c r="Y953" s="42"/>
      <c r="Z953" s="42"/>
      <c r="AA953" s="42"/>
    </row>
    <row r="954">
      <c r="A954" s="317"/>
      <c r="B954" s="318"/>
      <c r="C954" s="319"/>
      <c r="D954" s="187"/>
      <c r="E954" s="187"/>
      <c r="F954" s="187"/>
      <c r="G954" s="320"/>
      <c r="H954" s="187"/>
      <c r="I954" s="321"/>
      <c r="J954" s="187"/>
      <c r="K954" s="185"/>
      <c r="L954" s="322"/>
      <c r="M954" s="42"/>
      <c r="N954" s="42"/>
      <c r="O954" s="42"/>
      <c r="P954" s="42"/>
      <c r="Q954" s="42"/>
      <c r="R954" s="42"/>
      <c r="S954" s="42"/>
      <c r="T954" s="42"/>
      <c r="U954" s="42"/>
      <c r="V954" s="42"/>
      <c r="W954" s="42"/>
      <c r="X954" s="42"/>
      <c r="Y954" s="42"/>
      <c r="Z954" s="42"/>
      <c r="AA954" s="42"/>
    </row>
    <row r="955">
      <c r="A955" s="317"/>
      <c r="B955" s="318"/>
      <c r="C955" s="319"/>
      <c r="D955" s="187"/>
      <c r="E955" s="187"/>
      <c r="F955" s="187"/>
      <c r="G955" s="320"/>
      <c r="H955" s="187"/>
      <c r="I955" s="321"/>
      <c r="J955" s="187"/>
      <c r="K955" s="185"/>
      <c r="L955" s="322"/>
      <c r="M955" s="42"/>
      <c r="N955" s="42"/>
      <c r="O955" s="42"/>
      <c r="P955" s="42"/>
      <c r="Q955" s="42"/>
      <c r="R955" s="42"/>
      <c r="S955" s="42"/>
      <c r="T955" s="42"/>
      <c r="U955" s="42"/>
      <c r="V955" s="42"/>
      <c r="W955" s="42"/>
      <c r="X955" s="42"/>
      <c r="Y955" s="42"/>
      <c r="Z955" s="42"/>
      <c r="AA955" s="42"/>
    </row>
    <row r="956">
      <c r="A956" s="317"/>
      <c r="B956" s="318"/>
      <c r="C956" s="319"/>
      <c r="D956" s="187"/>
      <c r="E956" s="187"/>
      <c r="F956" s="187"/>
      <c r="G956" s="320"/>
      <c r="H956" s="187"/>
      <c r="I956" s="321"/>
      <c r="J956" s="187"/>
      <c r="K956" s="185"/>
      <c r="L956" s="322"/>
      <c r="M956" s="42"/>
      <c r="N956" s="42"/>
      <c r="O956" s="42"/>
      <c r="P956" s="42"/>
      <c r="Q956" s="42"/>
      <c r="R956" s="42"/>
      <c r="S956" s="42"/>
      <c r="T956" s="42"/>
      <c r="U956" s="42"/>
      <c r="V956" s="42"/>
      <c r="W956" s="42"/>
      <c r="X956" s="42"/>
      <c r="Y956" s="42"/>
      <c r="Z956" s="42"/>
      <c r="AA956" s="42"/>
    </row>
    <row r="957">
      <c r="A957" s="317"/>
      <c r="B957" s="318"/>
      <c r="C957" s="319"/>
      <c r="D957" s="187"/>
      <c r="E957" s="187"/>
      <c r="F957" s="187"/>
      <c r="G957" s="320"/>
      <c r="H957" s="187"/>
      <c r="I957" s="321"/>
      <c r="J957" s="187"/>
      <c r="K957" s="185"/>
      <c r="L957" s="322"/>
      <c r="M957" s="42"/>
      <c r="N957" s="42"/>
      <c r="O957" s="42"/>
      <c r="P957" s="42"/>
      <c r="Q957" s="42"/>
      <c r="R957" s="42"/>
      <c r="S957" s="42"/>
      <c r="T957" s="42"/>
      <c r="U957" s="42"/>
      <c r="V957" s="42"/>
      <c r="W957" s="42"/>
      <c r="X957" s="42"/>
      <c r="Y957" s="42"/>
      <c r="Z957" s="42"/>
      <c r="AA957" s="42"/>
    </row>
    <row r="958">
      <c r="A958" s="317"/>
      <c r="B958" s="318"/>
      <c r="C958" s="319"/>
      <c r="D958" s="187"/>
      <c r="E958" s="187"/>
      <c r="F958" s="187"/>
      <c r="G958" s="320"/>
      <c r="H958" s="187"/>
      <c r="I958" s="321"/>
      <c r="J958" s="187"/>
      <c r="K958" s="185"/>
      <c r="L958" s="322"/>
      <c r="M958" s="42"/>
      <c r="N958" s="42"/>
      <c r="O958" s="42"/>
      <c r="P958" s="42"/>
      <c r="Q958" s="42"/>
      <c r="R958" s="42"/>
      <c r="S958" s="42"/>
      <c r="T958" s="42"/>
      <c r="U958" s="42"/>
      <c r="V958" s="42"/>
      <c r="W958" s="42"/>
      <c r="X958" s="42"/>
      <c r="Y958" s="42"/>
      <c r="Z958" s="42"/>
      <c r="AA958" s="42"/>
    </row>
    <row r="959">
      <c r="A959" s="317"/>
      <c r="B959" s="318"/>
      <c r="C959" s="319"/>
      <c r="D959" s="187"/>
      <c r="E959" s="187"/>
      <c r="F959" s="187"/>
      <c r="G959" s="320"/>
      <c r="H959" s="187"/>
      <c r="I959" s="321"/>
      <c r="J959" s="187"/>
      <c r="K959" s="185"/>
      <c r="L959" s="322"/>
      <c r="M959" s="42"/>
      <c r="N959" s="42"/>
      <c r="O959" s="42"/>
      <c r="P959" s="42"/>
      <c r="Q959" s="42"/>
      <c r="R959" s="42"/>
      <c r="S959" s="42"/>
      <c r="T959" s="42"/>
      <c r="U959" s="42"/>
      <c r="V959" s="42"/>
      <c r="W959" s="42"/>
      <c r="X959" s="42"/>
      <c r="Y959" s="42"/>
      <c r="Z959" s="42"/>
      <c r="AA959" s="42"/>
    </row>
    <row r="960">
      <c r="A960" s="317"/>
      <c r="B960" s="318"/>
      <c r="C960" s="319"/>
      <c r="D960" s="187"/>
      <c r="E960" s="187"/>
      <c r="F960" s="187"/>
      <c r="G960" s="320"/>
      <c r="H960" s="187"/>
      <c r="I960" s="321"/>
      <c r="J960" s="187"/>
      <c r="K960" s="185"/>
      <c r="L960" s="322"/>
      <c r="M960" s="42"/>
      <c r="N960" s="42"/>
      <c r="O960" s="42"/>
      <c r="P960" s="42"/>
      <c r="Q960" s="42"/>
      <c r="R960" s="42"/>
      <c r="S960" s="42"/>
      <c r="T960" s="42"/>
      <c r="U960" s="42"/>
      <c r="V960" s="42"/>
      <c r="W960" s="42"/>
      <c r="X960" s="42"/>
      <c r="Y960" s="42"/>
      <c r="Z960" s="42"/>
      <c r="AA960" s="42"/>
    </row>
    <row r="961">
      <c r="A961" s="317"/>
      <c r="B961" s="318"/>
      <c r="C961" s="319"/>
      <c r="D961" s="187"/>
      <c r="E961" s="187"/>
      <c r="F961" s="187"/>
      <c r="G961" s="320"/>
      <c r="H961" s="187"/>
      <c r="I961" s="321"/>
      <c r="J961" s="187"/>
      <c r="K961" s="185"/>
      <c r="L961" s="322"/>
      <c r="M961" s="42"/>
      <c r="N961" s="42"/>
      <c r="O961" s="42"/>
      <c r="P961" s="42"/>
      <c r="Q961" s="42"/>
      <c r="R961" s="42"/>
      <c r="S961" s="42"/>
      <c r="T961" s="42"/>
      <c r="U961" s="42"/>
      <c r="V961" s="42"/>
      <c r="W961" s="42"/>
      <c r="X961" s="42"/>
      <c r="Y961" s="42"/>
      <c r="Z961" s="42"/>
      <c r="AA961" s="42"/>
    </row>
    <row r="962">
      <c r="A962" s="317"/>
      <c r="B962" s="318"/>
      <c r="C962" s="319"/>
      <c r="D962" s="187"/>
      <c r="E962" s="187"/>
      <c r="F962" s="187"/>
      <c r="G962" s="320"/>
      <c r="H962" s="187"/>
      <c r="I962" s="321"/>
      <c r="J962" s="187"/>
      <c r="K962" s="185"/>
      <c r="L962" s="322"/>
      <c r="M962" s="42"/>
      <c r="N962" s="42"/>
      <c r="O962" s="42"/>
      <c r="P962" s="42"/>
      <c r="Q962" s="42"/>
      <c r="R962" s="42"/>
      <c r="S962" s="42"/>
      <c r="T962" s="42"/>
      <c r="U962" s="42"/>
      <c r="V962" s="42"/>
      <c r="W962" s="42"/>
      <c r="X962" s="42"/>
      <c r="Y962" s="42"/>
      <c r="Z962" s="42"/>
      <c r="AA962" s="42"/>
    </row>
    <row r="963">
      <c r="A963" s="317"/>
      <c r="B963" s="318"/>
      <c r="C963" s="319"/>
      <c r="D963" s="187"/>
      <c r="E963" s="187"/>
      <c r="F963" s="187"/>
      <c r="G963" s="320"/>
      <c r="H963" s="187"/>
      <c r="I963" s="321"/>
      <c r="J963" s="187"/>
      <c r="K963" s="185"/>
      <c r="L963" s="322"/>
      <c r="M963" s="42"/>
      <c r="N963" s="42"/>
      <c r="O963" s="42"/>
      <c r="P963" s="42"/>
      <c r="Q963" s="42"/>
      <c r="R963" s="42"/>
      <c r="S963" s="42"/>
      <c r="T963" s="42"/>
      <c r="U963" s="42"/>
      <c r="V963" s="42"/>
      <c r="W963" s="42"/>
      <c r="X963" s="42"/>
      <c r="Y963" s="42"/>
      <c r="Z963" s="42"/>
      <c r="AA963" s="42"/>
    </row>
    <row r="964">
      <c r="A964" s="317"/>
      <c r="B964" s="318"/>
      <c r="C964" s="319"/>
      <c r="D964" s="187"/>
      <c r="E964" s="187"/>
      <c r="F964" s="187"/>
      <c r="G964" s="320"/>
      <c r="H964" s="187"/>
      <c r="I964" s="321"/>
      <c r="J964" s="187"/>
      <c r="K964" s="185"/>
      <c r="L964" s="322"/>
      <c r="M964" s="42"/>
      <c r="N964" s="42"/>
      <c r="O964" s="42"/>
      <c r="P964" s="42"/>
      <c r="Q964" s="42"/>
      <c r="R964" s="42"/>
      <c r="S964" s="42"/>
      <c r="T964" s="42"/>
      <c r="U964" s="42"/>
      <c r="V964" s="42"/>
      <c r="W964" s="42"/>
      <c r="X964" s="42"/>
      <c r="Y964" s="42"/>
      <c r="Z964" s="42"/>
      <c r="AA964" s="42"/>
    </row>
    <row r="965">
      <c r="A965" s="317"/>
      <c r="B965" s="318"/>
      <c r="C965" s="319"/>
      <c r="D965" s="187"/>
      <c r="E965" s="187"/>
      <c r="F965" s="187"/>
      <c r="G965" s="320"/>
      <c r="H965" s="187"/>
      <c r="I965" s="321"/>
      <c r="J965" s="187"/>
      <c r="K965" s="185"/>
      <c r="L965" s="322"/>
      <c r="M965" s="42"/>
      <c r="N965" s="42"/>
      <c r="O965" s="42"/>
      <c r="P965" s="42"/>
      <c r="Q965" s="42"/>
      <c r="R965" s="42"/>
      <c r="S965" s="42"/>
      <c r="T965" s="42"/>
      <c r="U965" s="42"/>
      <c r="V965" s="42"/>
      <c r="W965" s="42"/>
      <c r="X965" s="42"/>
      <c r="Y965" s="42"/>
      <c r="Z965" s="42"/>
      <c r="AA965" s="42"/>
    </row>
    <row r="966">
      <c r="A966" s="317"/>
      <c r="B966" s="318"/>
      <c r="C966" s="319"/>
      <c r="D966" s="187"/>
      <c r="E966" s="187"/>
      <c r="F966" s="187"/>
      <c r="G966" s="320"/>
      <c r="H966" s="187"/>
      <c r="I966" s="321"/>
      <c r="J966" s="187"/>
      <c r="K966" s="185"/>
      <c r="L966" s="322"/>
      <c r="M966" s="42"/>
      <c r="N966" s="42"/>
      <c r="O966" s="42"/>
      <c r="P966" s="42"/>
      <c r="Q966" s="42"/>
      <c r="R966" s="42"/>
      <c r="S966" s="42"/>
      <c r="T966" s="42"/>
      <c r="U966" s="42"/>
      <c r="V966" s="42"/>
      <c r="W966" s="42"/>
      <c r="X966" s="42"/>
      <c r="Y966" s="42"/>
      <c r="Z966" s="42"/>
      <c r="AA966" s="42"/>
    </row>
    <row r="967">
      <c r="A967" s="317"/>
      <c r="B967" s="318"/>
      <c r="C967" s="319"/>
      <c r="D967" s="187"/>
      <c r="E967" s="187"/>
      <c r="F967" s="187"/>
      <c r="G967" s="320"/>
      <c r="H967" s="187"/>
      <c r="I967" s="321"/>
      <c r="J967" s="187"/>
      <c r="K967" s="185"/>
      <c r="L967" s="322"/>
      <c r="M967" s="42"/>
      <c r="N967" s="42"/>
      <c r="O967" s="42"/>
      <c r="P967" s="42"/>
      <c r="Q967" s="42"/>
      <c r="R967" s="42"/>
      <c r="S967" s="42"/>
      <c r="T967" s="42"/>
      <c r="U967" s="42"/>
      <c r="V967" s="42"/>
      <c r="W967" s="42"/>
      <c r="X967" s="42"/>
      <c r="Y967" s="42"/>
      <c r="Z967" s="42"/>
      <c r="AA967" s="42"/>
    </row>
    <row r="968">
      <c r="A968" s="317"/>
      <c r="B968" s="318"/>
      <c r="C968" s="319"/>
      <c r="D968" s="187"/>
      <c r="E968" s="187"/>
      <c r="F968" s="187"/>
      <c r="G968" s="320"/>
      <c r="H968" s="187"/>
      <c r="I968" s="321"/>
      <c r="J968" s="187"/>
      <c r="K968" s="185"/>
      <c r="L968" s="322"/>
      <c r="M968" s="42"/>
      <c r="N968" s="42"/>
      <c r="O968" s="42"/>
      <c r="P968" s="42"/>
      <c r="Q968" s="42"/>
      <c r="R968" s="42"/>
      <c r="S968" s="42"/>
      <c r="T968" s="42"/>
      <c r="U968" s="42"/>
      <c r="V968" s="42"/>
      <c r="W968" s="42"/>
      <c r="X968" s="42"/>
      <c r="Y968" s="42"/>
      <c r="Z968" s="42"/>
      <c r="AA968" s="42"/>
    </row>
    <row r="969">
      <c r="A969" s="317"/>
      <c r="B969" s="318"/>
      <c r="C969" s="319"/>
      <c r="D969" s="187"/>
      <c r="E969" s="187"/>
      <c r="F969" s="187"/>
      <c r="G969" s="320"/>
      <c r="H969" s="187"/>
      <c r="I969" s="321"/>
      <c r="J969" s="187"/>
      <c r="K969" s="185"/>
      <c r="L969" s="322"/>
      <c r="M969" s="42"/>
      <c r="N969" s="42"/>
      <c r="O969" s="42"/>
      <c r="P969" s="42"/>
      <c r="Q969" s="42"/>
      <c r="R969" s="42"/>
      <c r="S969" s="42"/>
      <c r="T969" s="42"/>
      <c r="U969" s="42"/>
      <c r="V969" s="42"/>
      <c r="W969" s="42"/>
      <c r="X969" s="42"/>
      <c r="Y969" s="42"/>
      <c r="Z969" s="42"/>
      <c r="AA969" s="42"/>
    </row>
    <row r="970">
      <c r="A970" s="317"/>
      <c r="B970" s="318"/>
      <c r="C970" s="319"/>
      <c r="D970" s="187"/>
      <c r="E970" s="187"/>
      <c r="F970" s="187"/>
      <c r="G970" s="320"/>
      <c r="H970" s="187"/>
      <c r="I970" s="321"/>
      <c r="J970" s="187"/>
      <c r="K970" s="185"/>
      <c r="L970" s="322"/>
      <c r="M970" s="42"/>
      <c r="N970" s="42"/>
      <c r="O970" s="42"/>
      <c r="P970" s="42"/>
      <c r="Q970" s="42"/>
      <c r="R970" s="42"/>
      <c r="S970" s="42"/>
      <c r="T970" s="42"/>
      <c r="U970" s="42"/>
      <c r="V970" s="42"/>
      <c r="W970" s="42"/>
      <c r="X970" s="42"/>
      <c r="Y970" s="42"/>
      <c r="Z970" s="42"/>
      <c r="AA970" s="42"/>
    </row>
    <row r="971">
      <c r="A971" s="317"/>
      <c r="B971" s="318"/>
      <c r="C971" s="319"/>
      <c r="D971" s="187"/>
      <c r="E971" s="187"/>
      <c r="F971" s="187"/>
      <c r="G971" s="320"/>
      <c r="H971" s="187"/>
      <c r="I971" s="321"/>
      <c r="J971" s="187"/>
      <c r="K971" s="185"/>
      <c r="L971" s="322"/>
      <c r="M971" s="42"/>
      <c r="N971" s="42"/>
      <c r="O971" s="42"/>
      <c r="P971" s="42"/>
      <c r="Q971" s="42"/>
      <c r="R971" s="42"/>
      <c r="S971" s="42"/>
      <c r="T971" s="42"/>
      <c r="U971" s="42"/>
      <c r="V971" s="42"/>
      <c r="W971" s="42"/>
      <c r="X971" s="42"/>
      <c r="Y971" s="42"/>
      <c r="Z971" s="42"/>
      <c r="AA971" s="42"/>
    </row>
    <row r="972">
      <c r="A972" s="317"/>
      <c r="B972" s="318"/>
      <c r="C972" s="319"/>
      <c r="D972" s="187"/>
      <c r="E972" s="187"/>
      <c r="F972" s="187"/>
      <c r="G972" s="320"/>
      <c r="H972" s="187"/>
      <c r="I972" s="321"/>
      <c r="J972" s="187"/>
      <c r="K972" s="185"/>
      <c r="L972" s="322"/>
      <c r="M972" s="42"/>
      <c r="N972" s="42"/>
      <c r="O972" s="42"/>
      <c r="P972" s="42"/>
      <c r="Q972" s="42"/>
      <c r="R972" s="42"/>
      <c r="S972" s="42"/>
      <c r="T972" s="42"/>
      <c r="U972" s="42"/>
      <c r="V972" s="42"/>
      <c r="W972" s="42"/>
      <c r="X972" s="42"/>
      <c r="Y972" s="42"/>
      <c r="Z972" s="42"/>
      <c r="AA972" s="42"/>
    </row>
    <row r="973">
      <c r="A973" s="317"/>
      <c r="B973" s="318"/>
      <c r="C973" s="319"/>
      <c r="D973" s="187"/>
      <c r="E973" s="187"/>
      <c r="F973" s="187"/>
      <c r="G973" s="320"/>
      <c r="H973" s="187"/>
      <c r="I973" s="321"/>
      <c r="J973" s="187"/>
      <c r="K973" s="185"/>
      <c r="L973" s="322"/>
      <c r="M973" s="42"/>
      <c r="N973" s="42"/>
      <c r="O973" s="42"/>
      <c r="P973" s="42"/>
      <c r="Q973" s="42"/>
      <c r="R973" s="42"/>
      <c r="S973" s="42"/>
      <c r="T973" s="42"/>
      <c r="U973" s="42"/>
      <c r="V973" s="42"/>
      <c r="W973" s="42"/>
      <c r="X973" s="42"/>
      <c r="Y973" s="42"/>
      <c r="Z973" s="42"/>
      <c r="AA973" s="42"/>
    </row>
    <row r="974">
      <c r="A974" s="317"/>
      <c r="B974" s="318"/>
      <c r="C974" s="319"/>
      <c r="D974" s="187"/>
      <c r="E974" s="187"/>
      <c r="F974" s="187"/>
      <c r="G974" s="320"/>
      <c r="H974" s="187"/>
      <c r="I974" s="321"/>
      <c r="J974" s="187"/>
      <c r="K974" s="185"/>
      <c r="L974" s="322"/>
      <c r="M974" s="42"/>
      <c r="N974" s="42"/>
      <c r="O974" s="42"/>
      <c r="P974" s="42"/>
      <c r="Q974" s="42"/>
      <c r="R974" s="42"/>
      <c r="S974" s="42"/>
      <c r="T974" s="42"/>
      <c r="U974" s="42"/>
      <c r="V974" s="42"/>
      <c r="W974" s="42"/>
      <c r="X974" s="42"/>
      <c r="Y974" s="42"/>
      <c r="Z974" s="42"/>
      <c r="AA974" s="42"/>
    </row>
    <row r="975">
      <c r="A975" s="317"/>
      <c r="B975" s="318"/>
      <c r="C975" s="319"/>
      <c r="D975" s="187"/>
      <c r="E975" s="187"/>
      <c r="F975" s="187"/>
      <c r="G975" s="320"/>
      <c r="H975" s="187"/>
      <c r="I975" s="321"/>
      <c r="J975" s="187"/>
      <c r="K975" s="185"/>
      <c r="L975" s="322"/>
      <c r="M975" s="42"/>
      <c r="N975" s="42"/>
      <c r="O975" s="42"/>
      <c r="P975" s="42"/>
      <c r="Q975" s="42"/>
      <c r="R975" s="42"/>
      <c r="S975" s="42"/>
      <c r="T975" s="42"/>
      <c r="U975" s="42"/>
      <c r="V975" s="42"/>
      <c r="W975" s="42"/>
      <c r="X975" s="42"/>
      <c r="Y975" s="42"/>
      <c r="Z975" s="42"/>
      <c r="AA975" s="42"/>
    </row>
    <row r="976">
      <c r="A976" s="317"/>
      <c r="B976" s="318"/>
      <c r="C976" s="319"/>
      <c r="D976" s="187"/>
      <c r="E976" s="187"/>
      <c r="F976" s="187"/>
      <c r="G976" s="320"/>
      <c r="H976" s="187"/>
      <c r="I976" s="321"/>
      <c r="J976" s="187"/>
      <c r="K976" s="185"/>
      <c r="L976" s="322"/>
      <c r="M976" s="42"/>
      <c r="N976" s="42"/>
      <c r="O976" s="42"/>
      <c r="P976" s="42"/>
      <c r="Q976" s="42"/>
      <c r="R976" s="42"/>
      <c r="S976" s="42"/>
      <c r="T976" s="42"/>
      <c r="U976" s="42"/>
      <c r="V976" s="42"/>
      <c r="W976" s="42"/>
      <c r="X976" s="42"/>
      <c r="Y976" s="42"/>
      <c r="Z976" s="42"/>
      <c r="AA976" s="42"/>
    </row>
  </sheetData>
  <conditionalFormatting sqref="E1:E976">
    <cfRule type="expression" dxfId="6" priority="1">
      <formula>AND(ISNUMBER(E1),TRUNC(E1)&lt;TODAY())</formula>
    </cfRule>
  </conditionalFormatting>
  <dataValidations>
    <dataValidation type="list" allowBlank="1" showErrorMessage="1" sqref="F2:F37 F39:F93 F198:F496">
      <formula1>"Yes,No,No Answer"</formula1>
    </dataValidation>
    <dataValidation type="list" allowBlank="1" showErrorMessage="1" sqref="H383:H496">
      <formula1>"Meeting,Signed Contract,Waiting his reply"</formula1>
    </dataValidation>
    <dataValidation type="list" allowBlank="1" sqref="I2:I197">
      <formula1>"Shahzaib,Inshirah,Ahmed,Dawood,Sales,Saeed,Nairouz,Salwa"</formula1>
    </dataValidation>
    <dataValidation type="list" allowBlank="1" showErrorMessage="1" sqref="D210">
      <formula1>"Ejar,POS,APP or Website,Car,E-commerce,Other"</formula1>
    </dataValidation>
    <dataValidation type="list" allowBlank="1" showErrorMessage="1" sqref="D2:D93 D199:D203 D206:D209 D211 D526:D976">
      <formula1>"Ejar,POS,APP or Website,Car"</formula1>
    </dataValidation>
    <dataValidation type="list" allowBlank="1" sqref="L198:L351">
      <formula1>"instagram"</formula1>
    </dataValidation>
    <dataValidation type="list" allowBlank="1" showErrorMessage="1" sqref="D212">
      <formula1>"Ejar,POS,APP or Website,Car Rental,E-commerce,Other"</formula1>
    </dataValidation>
    <dataValidation type="list" allowBlank="1" showErrorMessage="1" sqref="L383:L496">
      <formula1>"instagram,Whatsapp,Website,Direct Call"</formula1>
    </dataValidation>
    <dataValidation type="list" allowBlank="1" sqref="H2:H197">
      <formula1>"Meeting,Signed Contract,Waiting his reply,Canceled"</formula1>
    </dataValidation>
    <dataValidation type="list" allowBlank="1" sqref="I198:I490">
      <formula1>"Shahzaib,Inshirah,Ahmed,Sales,Saeed,Nairouz,Salwa"</formula1>
    </dataValidation>
    <dataValidation type="list" allowBlank="1" showErrorMessage="1" sqref="C2:C93 C198:C976">
      <formula1>"Qualified,Cold Lead,Mislead,Ready"</formula1>
    </dataValidation>
    <dataValidation type="list" allowBlank="1" showErrorMessage="1" sqref="F2:F197">
      <formula1>"Yes,No,No Answer"</formula1>
    </dataValidation>
    <dataValidation type="list" allowBlank="1" sqref="J2:J197">
      <formula1>"instagram,Whatsapp,Website,Direct Call,Approach ,Contact List"</formula1>
    </dataValidation>
    <dataValidation type="list" allowBlank="1" showErrorMessage="1" sqref="D443">
      <formula1>"Ejar,POS,APP or Website,Car Rental,E-commerce,Other,Booking,Seo"</formula1>
    </dataValidation>
    <dataValidation type="list" allowBlank="1" showErrorMessage="1" sqref="D204">
      <formula1>"Ejar,POS,APP or Website,Car,E-commerce"</formula1>
    </dataValidation>
    <dataValidation type="list" allowBlank="1" sqref="L2:L197">
      <formula1>"instagram"</formula1>
    </dataValidation>
    <dataValidation type="list" allowBlank="1" sqref="J198:J580">
      <formula1>"instagram,Whatsapp,Website,Direct Call,Approach ,Contact List,Referal,Images Maabila,RealEstate List,Maabila List,COMEX2025"</formula1>
    </dataValidation>
    <dataValidation type="custom" allowBlank="1" showDropDown="1" sqref="K2:K197">
      <formula1>OR(NOT(ISERROR(DATEVALUE(K2))), AND(ISNUMBER(K2), LEFT(CELL("format", K2))="D"))</formula1>
    </dataValidation>
    <dataValidation type="list" allowBlank="1" showErrorMessage="1" sqref="C2:C197">
      <formula1>"Qualified,Cold Lead,Mislead,Ready"</formula1>
    </dataValidation>
    <dataValidation type="list" allowBlank="1" showErrorMessage="1" sqref="D2:D197">
      <formula1>"Ejar,POS,APP or Website,Car"</formula1>
    </dataValidation>
    <dataValidation type="list" allowBlank="1" showErrorMessage="1" sqref="D213:D442 D444:D525">
      <formula1>"Ejar,POS,APP or Website,Car Rental,E-commerce,Other,Booking,call center"</formula1>
    </dataValidation>
    <dataValidation type="custom" allowBlank="1" showDropDown="1" sqref="K2:K51 K53:K93 K198:K445 E2:E976 I491:I976">
      <formula1>OR(NOT(ISERROR(DATEVALUE(E2))), AND(ISNUMBER(E2), LEFT(CELL("format", E2))="D"))</formula1>
    </dataValidation>
    <dataValidation type="list" allowBlank="1" sqref="H198:H382">
      <formula1>"Meeting,Signed Contract,Waiting his reply,Canceled"</formula1>
    </dataValidation>
  </dataValidations>
  <hyperlinks>
    <hyperlink r:id="rId1" ref="A45"/>
    <hyperlink r:id="rId2" ref="A46"/>
    <hyperlink r:id="rId3" ref="A47"/>
    <hyperlink r:id="rId4" ref="A48"/>
    <hyperlink r:id="rId5" ref="A49"/>
    <hyperlink r:id="rId6" ref="A50"/>
    <hyperlink r:id="rId7" ref="A51"/>
    <hyperlink r:id="rId8" ref="A52"/>
    <hyperlink r:id="rId9" ref="A53"/>
    <hyperlink r:id="rId10" ref="A54"/>
    <hyperlink r:id="rId11" ref="A55"/>
    <hyperlink r:id="rId12" ref="A57"/>
    <hyperlink r:id="rId13" ref="A58"/>
    <hyperlink r:id="rId14" ref="A59"/>
    <hyperlink r:id="rId15" ref="A60"/>
    <hyperlink r:id="rId16" ref="A61"/>
    <hyperlink r:id="rId17" ref="A62"/>
    <hyperlink r:id="rId18" ref="A63"/>
    <hyperlink r:id="rId19" ref="A64"/>
    <hyperlink r:id="rId20" ref="A65"/>
    <hyperlink r:id="rId21" ref="A66"/>
    <hyperlink r:id="rId22" ref="A67"/>
    <hyperlink r:id="rId23" ref="A68"/>
    <hyperlink r:id="rId24" ref="A69"/>
    <hyperlink r:id="rId25" ref="A70"/>
    <hyperlink r:id="rId26" ref="A71"/>
    <hyperlink r:id="rId27" ref="A72"/>
    <hyperlink r:id="rId28" ref="A73"/>
    <hyperlink r:id="rId29" ref="A74"/>
    <hyperlink r:id="rId30" ref="A75"/>
    <hyperlink r:id="rId31" ref="A76"/>
    <hyperlink r:id="rId32" ref="A77"/>
    <hyperlink r:id="rId33" ref="A78"/>
    <hyperlink r:id="rId34" ref="A79"/>
    <hyperlink r:id="rId35" ref="A80"/>
    <hyperlink r:id="rId36" ref="A81"/>
    <hyperlink r:id="rId37" ref="A82"/>
    <hyperlink r:id="rId38" ref="A83"/>
    <hyperlink r:id="rId39" ref="A84"/>
    <hyperlink r:id="rId40" ref="A85"/>
    <hyperlink r:id="rId41" ref="A86"/>
    <hyperlink r:id="rId42" ref="A87"/>
    <hyperlink r:id="rId43" ref="A88"/>
    <hyperlink r:id="rId44" ref="A89"/>
    <hyperlink r:id="rId45" ref="G92"/>
    <hyperlink r:id="rId46" ref="A463"/>
  </hyperlinks>
  <drawing r:id="rId47"/>
  <tableParts count="2">
    <tablePart r:id="rId50"/>
    <tablePart r:id="rId51"/>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min="1" max="1" width="27.25"/>
    <col customWidth="1" min="2" max="2" width="23.75"/>
    <col customWidth="1" min="3" max="3" width="13.0"/>
    <col customWidth="1" min="4" max="4" width="14.63"/>
    <col customWidth="1" min="5" max="5" width="17.0"/>
    <col customWidth="1" min="6" max="6" width="13.63"/>
    <col customWidth="1" min="7" max="7" width="12.88"/>
    <col customWidth="1" min="8" max="8" width="35.13"/>
    <col customWidth="1" min="9" max="9" width="18.0"/>
    <col customWidth="1" min="10" max="10" width="16.5"/>
    <col customWidth="1" min="11" max="11" width="21.38"/>
    <col customWidth="1" min="12" max="12" width="16.63"/>
    <col customWidth="1" min="13" max="13" width="18.88"/>
    <col customWidth="1" min="14" max="14" width="29.88"/>
    <col customWidth="1" min="15" max="15" width="16.88"/>
    <col customWidth="1" min="16" max="16" width="19.38"/>
    <col customWidth="1" min="17" max="17" width="15.88"/>
    <col customWidth="1" min="18" max="18" width="19.88"/>
    <col customWidth="1" min="19" max="19" width="14.88"/>
    <col customWidth="1" min="20" max="20" width="15.38"/>
    <col customWidth="1" min="22" max="22" width="16.75"/>
    <col customWidth="1" min="25" max="25" width="16.5"/>
    <col customWidth="1" min="26" max="26" width="18.88"/>
    <col customWidth="1" min="27" max="27" width="14.88"/>
    <col customWidth="1" min="28" max="28" width="15.0"/>
  </cols>
  <sheetData>
    <row r="1" ht="22.5" customHeight="1">
      <c r="A1" s="8" t="s">
        <v>31</v>
      </c>
      <c r="B1" s="10" t="s">
        <v>35</v>
      </c>
      <c r="C1" s="12" t="s">
        <v>37</v>
      </c>
      <c r="D1" s="13" t="s">
        <v>40</v>
      </c>
      <c r="E1" s="14" t="s">
        <v>39</v>
      </c>
      <c r="F1" s="13" t="s">
        <v>45</v>
      </c>
      <c r="G1" s="12" t="s">
        <v>42</v>
      </c>
      <c r="H1" s="18" t="s">
        <v>48</v>
      </c>
      <c r="I1" s="12" t="s">
        <v>11</v>
      </c>
      <c r="J1" s="12" t="s">
        <v>51</v>
      </c>
      <c r="K1" s="12" t="s">
        <v>52</v>
      </c>
      <c r="L1" s="23" t="s">
        <v>59</v>
      </c>
      <c r="M1" s="25" t="s">
        <v>64</v>
      </c>
      <c r="N1" s="27" t="s">
        <v>69</v>
      </c>
      <c r="O1" s="23" t="s">
        <v>70</v>
      </c>
      <c r="P1" s="25" t="s">
        <v>75</v>
      </c>
      <c r="Q1" s="23" t="s">
        <v>76</v>
      </c>
      <c r="R1" s="23" t="s">
        <v>80</v>
      </c>
      <c r="S1" s="23" t="s">
        <v>83</v>
      </c>
      <c r="T1" s="30" t="s">
        <v>86</v>
      </c>
      <c r="U1" s="23" t="s">
        <v>91</v>
      </c>
      <c r="V1" s="23" t="s">
        <v>92</v>
      </c>
      <c r="W1" s="30" t="s">
        <v>95</v>
      </c>
      <c r="X1" s="23" t="s">
        <v>97</v>
      </c>
      <c r="Y1" s="23" t="s">
        <v>100</v>
      </c>
      <c r="Z1" s="30" t="s">
        <v>103</v>
      </c>
      <c r="AA1" s="34" t="s">
        <v>105</v>
      </c>
      <c r="AB1" s="23" t="s">
        <v>110</v>
      </c>
      <c r="AC1" s="23" t="s">
        <v>112</v>
      </c>
      <c r="AD1" s="38" t="s">
        <v>115</v>
      </c>
    </row>
    <row r="2" ht="22.5" customHeight="1">
      <c r="A2" s="40" t="s">
        <v>60</v>
      </c>
      <c r="B2" s="43" t="s">
        <v>65</v>
      </c>
      <c r="C2" s="45" t="s">
        <v>74</v>
      </c>
      <c r="D2" s="46">
        <v>45539.0</v>
      </c>
      <c r="E2" s="47" t="s">
        <v>82</v>
      </c>
      <c r="F2" s="46"/>
      <c r="G2" s="45" t="s">
        <v>98</v>
      </c>
      <c r="H2" s="50" t="s">
        <v>101</v>
      </c>
      <c r="I2" s="45"/>
      <c r="J2" s="45" t="s">
        <v>108</v>
      </c>
      <c r="K2" s="45" t="s">
        <v>111</v>
      </c>
      <c r="L2" s="53"/>
      <c r="M2" s="56"/>
      <c r="N2" s="57"/>
      <c r="O2" s="59"/>
      <c r="P2" s="56"/>
      <c r="Q2" s="57"/>
      <c r="R2" s="63"/>
      <c r="S2" s="53"/>
      <c r="T2" s="56"/>
      <c r="U2" s="57"/>
      <c r="V2" s="65" t="s">
        <v>138</v>
      </c>
      <c r="W2" s="66" t="s">
        <v>140</v>
      </c>
      <c r="X2" s="65">
        <v>500.0</v>
      </c>
      <c r="Y2" s="67" t="s">
        <v>151</v>
      </c>
      <c r="Z2" s="68"/>
      <c r="AA2" s="69"/>
      <c r="AB2" s="56"/>
      <c r="AC2" s="57"/>
      <c r="AD2" s="70"/>
    </row>
    <row r="3" ht="22.5" customHeight="1">
      <c r="A3" s="40" t="s">
        <v>121</v>
      </c>
      <c r="B3" s="43" t="s">
        <v>122</v>
      </c>
      <c r="C3" s="45" t="s">
        <v>74</v>
      </c>
      <c r="D3" s="46">
        <v>45539.0</v>
      </c>
      <c r="E3" s="47" t="s">
        <v>82</v>
      </c>
      <c r="F3" s="46"/>
      <c r="G3" s="45" t="s">
        <v>98</v>
      </c>
      <c r="H3" s="80" t="s">
        <v>206</v>
      </c>
      <c r="I3" s="45"/>
      <c r="J3" s="45" t="s">
        <v>126</v>
      </c>
      <c r="K3" s="45" t="s">
        <v>128</v>
      </c>
      <c r="L3" s="84"/>
      <c r="M3" s="85"/>
      <c r="N3" s="86"/>
      <c r="O3" s="88"/>
      <c r="P3" s="85"/>
      <c r="Q3" s="86"/>
      <c r="R3" s="84"/>
      <c r="S3" s="84"/>
      <c r="T3" s="85"/>
      <c r="U3" s="86"/>
      <c r="V3" s="86"/>
      <c r="W3" s="86"/>
      <c r="X3" s="86"/>
      <c r="Y3" s="85"/>
      <c r="Z3" s="93"/>
      <c r="AA3" s="94"/>
      <c r="AB3" s="85"/>
      <c r="AC3" s="86"/>
      <c r="AD3" s="96"/>
    </row>
    <row r="4" ht="22.5" customHeight="1">
      <c r="A4" s="40" t="s">
        <v>143</v>
      </c>
      <c r="B4" s="43" t="s">
        <v>144</v>
      </c>
      <c r="C4" s="45" t="s">
        <v>74</v>
      </c>
      <c r="D4" s="46">
        <v>45539.0</v>
      </c>
      <c r="E4" s="47" t="s">
        <v>82</v>
      </c>
      <c r="F4" s="46"/>
      <c r="G4" s="45" t="s">
        <v>98</v>
      </c>
      <c r="H4" s="50" t="s">
        <v>273</v>
      </c>
      <c r="I4" s="45"/>
      <c r="J4" s="45" t="s">
        <v>108</v>
      </c>
      <c r="K4" s="45" t="s">
        <v>111</v>
      </c>
      <c r="L4" s="53"/>
      <c r="M4" s="56"/>
      <c r="N4" s="57"/>
      <c r="O4" s="59"/>
      <c r="P4" s="56"/>
      <c r="Q4" s="57"/>
      <c r="R4" s="53"/>
      <c r="S4" s="53"/>
      <c r="T4" s="56"/>
      <c r="U4" s="57"/>
      <c r="V4" s="57"/>
      <c r="W4" s="57"/>
      <c r="X4" s="57"/>
      <c r="Y4" s="56"/>
      <c r="Z4" s="68"/>
      <c r="AA4" s="69"/>
      <c r="AB4" s="56"/>
      <c r="AC4" s="57"/>
      <c r="AD4" s="70"/>
    </row>
    <row r="5" ht="22.5" customHeight="1">
      <c r="A5" s="40" t="s">
        <v>164</v>
      </c>
      <c r="B5" s="43" t="s">
        <v>167</v>
      </c>
      <c r="C5" s="45" t="s">
        <v>169</v>
      </c>
      <c r="D5" s="46">
        <v>45539.0</v>
      </c>
      <c r="E5" s="47" t="s">
        <v>82</v>
      </c>
      <c r="F5" s="46">
        <v>45391.0</v>
      </c>
      <c r="G5" s="45" t="s">
        <v>98</v>
      </c>
      <c r="H5" s="80" t="s">
        <v>177</v>
      </c>
      <c r="I5" s="45" t="s">
        <v>179</v>
      </c>
      <c r="J5" s="45" t="s">
        <v>181</v>
      </c>
      <c r="K5" s="45" t="s">
        <v>111</v>
      </c>
      <c r="L5" s="84"/>
      <c r="M5" s="85"/>
      <c r="N5" s="86"/>
      <c r="O5" s="88"/>
      <c r="P5" s="85"/>
      <c r="Q5" s="86"/>
      <c r="R5" s="84"/>
      <c r="S5" s="84"/>
      <c r="T5" s="85"/>
      <c r="U5" s="86"/>
      <c r="V5" s="86"/>
      <c r="W5" s="86"/>
      <c r="X5" s="86"/>
      <c r="Y5" s="85"/>
      <c r="Z5" s="93"/>
      <c r="AA5" s="94"/>
      <c r="AB5" s="85"/>
      <c r="AC5" s="86"/>
      <c r="AD5" s="96"/>
    </row>
    <row r="6" ht="22.5" customHeight="1">
      <c r="A6" s="40" t="s">
        <v>199</v>
      </c>
      <c r="B6" s="43" t="s">
        <v>200</v>
      </c>
      <c r="C6" s="45" t="s">
        <v>74</v>
      </c>
      <c r="D6" s="46">
        <v>45539.0</v>
      </c>
      <c r="E6" s="47" t="s">
        <v>82</v>
      </c>
      <c r="F6" s="46"/>
      <c r="G6" s="45" t="s">
        <v>98</v>
      </c>
      <c r="H6" s="80" t="s">
        <v>205</v>
      </c>
      <c r="I6" s="45"/>
      <c r="J6" s="45"/>
      <c r="K6" s="45" t="s">
        <v>111</v>
      </c>
      <c r="L6" s="53"/>
      <c r="M6" s="56"/>
      <c r="N6" s="57"/>
      <c r="O6" s="59"/>
      <c r="P6" s="56"/>
      <c r="Q6" s="57"/>
      <c r="R6" s="53"/>
      <c r="S6" s="53"/>
      <c r="T6" s="56"/>
      <c r="U6" s="57"/>
      <c r="V6" s="57"/>
      <c r="W6" s="57"/>
      <c r="X6" s="57"/>
      <c r="Y6" s="56"/>
      <c r="Z6" s="68"/>
      <c r="AA6" s="69"/>
      <c r="AB6" s="56"/>
      <c r="AC6" s="57"/>
      <c r="AD6" s="70"/>
    </row>
    <row r="7" ht="22.5" customHeight="1">
      <c r="A7" s="40" t="s">
        <v>218</v>
      </c>
      <c r="B7" s="43" t="s">
        <v>414</v>
      </c>
      <c r="C7" s="45" t="s">
        <v>224</v>
      </c>
      <c r="D7" s="46">
        <v>45540.0</v>
      </c>
      <c r="E7" s="47" t="s">
        <v>82</v>
      </c>
      <c r="F7" s="46">
        <v>45540.0</v>
      </c>
      <c r="G7" s="45" t="s">
        <v>228</v>
      </c>
      <c r="H7" s="80" t="s">
        <v>232</v>
      </c>
      <c r="I7" s="45"/>
      <c r="J7" s="109" t="s">
        <v>417</v>
      </c>
      <c r="K7" s="45"/>
      <c r="L7" s="84"/>
      <c r="M7" s="85"/>
      <c r="N7" s="110"/>
      <c r="O7" s="88"/>
      <c r="P7" s="85"/>
      <c r="Q7" s="86"/>
      <c r="R7" s="112" t="s">
        <v>420</v>
      </c>
      <c r="S7" s="112"/>
      <c r="T7" s="85"/>
      <c r="U7" s="86"/>
      <c r="V7" s="86"/>
      <c r="W7" s="86"/>
      <c r="X7" s="86"/>
      <c r="Y7" s="85"/>
      <c r="Z7" s="93"/>
      <c r="AA7" s="94"/>
      <c r="AB7" s="85"/>
      <c r="AC7" s="86"/>
      <c r="AD7" s="96"/>
    </row>
    <row r="8" ht="22.5" customHeight="1">
      <c r="A8" s="40" t="s">
        <v>252</v>
      </c>
      <c r="B8" s="43" t="s">
        <v>429</v>
      </c>
      <c r="C8" s="45" t="s">
        <v>224</v>
      </c>
      <c r="D8" s="46">
        <v>45542.0</v>
      </c>
      <c r="E8" s="47" t="s">
        <v>82</v>
      </c>
      <c r="F8" s="46"/>
      <c r="G8" s="45" t="s">
        <v>98</v>
      </c>
      <c r="H8" s="50" t="s">
        <v>432</v>
      </c>
      <c r="I8" s="45"/>
      <c r="J8" s="109" t="s">
        <v>417</v>
      </c>
      <c r="K8" s="45" t="s">
        <v>128</v>
      </c>
      <c r="L8" s="114" t="s">
        <v>433</v>
      </c>
      <c r="M8" s="115">
        <v>46226.0</v>
      </c>
      <c r="N8" s="116" t="s">
        <v>435</v>
      </c>
      <c r="O8" s="59"/>
      <c r="P8" s="56"/>
      <c r="Q8" s="57"/>
      <c r="R8" s="114" t="s">
        <v>437</v>
      </c>
      <c r="S8" s="53"/>
      <c r="T8" s="115">
        <v>46237.0</v>
      </c>
      <c r="U8" s="57"/>
      <c r="V8" s="57"/>
      <c r="W8" s="57"/>
      <c r="X8" s="57"/>
      <c r="Y8" s="56"/>
      <c r="Z8" s="68"/>
      <c r="AA8" s="69"/>
      <c r="AB8" s="56"/>
      <c r="AC8" s="57"/>
      <c r="AD8" s="70"/>
    </row>
    <row r="9" ht="22.5" customHeight="1">
      <c r="A9" s="40" t="s">
        <v>278</v>
      </c>
      <c r="B9" s="43" t="s">
        <v>279</v>
      </c>
      <c r="C9" s="45" t="s">
        <v>224</v>
      </c>
      <c r="D9" s="46">
        <v>45541.0</v>
      </c>
      <c r="E9" s="47" t="s">
        <v>82</v>
      </c>
      <c r="F9" s="46"/>
      <c r="G9" s="45" t="s">
        <v>98</v>
      </c>
      <c r="H9" s="80" t="s">
        <v>445</v>
      </c>
      <c r="I9" s="45"/>
      <c r="J9" s="109" t="s">
        <v>417</v>
      </c>
      <c r="K9" s="45" t="s">
        <v>111</v>
      </c>
      <c r="L9" s="112" t="s">
        <v>433</v>
      </c>
      <c r="M9" s="117">
        <v>46226.0</v>
      </c>
      <c r="N9" s="118" t="s">
        <v>446</v>
      </c>
      <c r="O9" s="88"/>
      <c r="P9" s="85"/>
      <c r="Q9" s="86"/>
      <c r="R9" s="112" t="s">
        <v>420</v>
      </c>
      <c r="S9" s="84"/>
      <c r="T9" s="85"/>
      <c r="U9" s="86"/>
      <c r="V9" s="86"/>
      <c r="W9" s="86"/>
      <c r="X9" s="86"/>
      <c r="Y9" s="85"/>
      <c r="Z9" s="93"/>
      <c r="AA9" s="94"/>
      <c r="AB9" s="85"/>
      <c r="AC9" s="86"/>
      <c r="AD9" s="96"/>
    </row>
    <row r="10" ht="22.5" customHeight="1">
      <c r="A10" s="40" t="s">
        <v>306</v>
      </c>
      <c r="B10" s="43" t="s">
        <v>308</v>
      </c>
      <c r="C10" s="45" t="s">
        <v>224</v>
      </c>
      <c r="D10" s="46">
        <v>45541.0</v>
      </c>
      <c r="E10" s="47" t="s">
        <v>82</v>
      </c>
      <c r="F10" s="46"/>
      <c r="G10" s="45" t="s">
        <v>98</v>
      </c>
      <c r="H10" s="80" t="s">
        <v>455</v>
      </c>
      <c r="I10" s="45"/>
      <c r="J10" s="109" t="s">
        <v>417</v>
      </c>
      <c r="K10" s="45" t="s">
        <v>111</v>
      </c>
      <c r="L10" s="114" t="s">
        <v>433</v>
      </c>
      <c r="M10" s="115">
        <v>46226.0</v>
      </c>
      <c r="N10" s="116" t="s">
        <v>461</v>
      </c>
      <c r="O10" s="59"/>
      <c r="P10" s="56"/>
      <c r="Q10" s="57"/>
      <c r="R10" s="114" t="s">
        <v>420</v>
      </c>
      <c r="S10" s="53"/>
      <c r="T10" s="56"/>
      <c r="U10" s="57"/>
      <c r="V10" s="57"/>
      <c r="W10" s="57"/>
      <c r="X10" s="57"/>
      <c r="Y10" s="56"/>
      <c r="Z10" s="68"/>
      <c r="AA10" s="69"/>
      <c r="AB10" s="56"/>
      <c r="AC10" s="57"/>
      <c r="AD10" s="70"/>
    </row>
    <row r="11" ht="22.5" customHeight="1">
      <c r="A11" s="40" t="s">
        <v>329</v>
      </c>
      <c r="B11" s="43" t="s">
        <v>331</v>
      </c>
      <c r="C11" s="45" t="s">
        <v>224</v>
      </c>
      <c r="D11" s="46">
        <v>45541.0</v>
      </c>
      <c r="E11" s="47" t="s">
        <v>82</v>
      </c>
      <c r="F11" s="46">
        <v>45544.0</v>
      </c>
      <c r="G11" s="45" t="s">
        <v>98</v>
      </c>
      <c r="H11" s="80" t="s">
        <v>483</v>
      </c>
      <c r="I11" s="45"/>
      <c r="J11" s="109" t="s">
        <v>417</v>
      </c>
      <c r="K11" s="45" t="s">
        <v>111</v>
      </c>
      <c r="L11" s="112" t="s">
        <v>433</v>
      </c>
      <c r="M11" s="117">
        <v>46226.0</v>
      </c>
      <c r="N11" s="118" t="s">
        <v>486</v>
      </c>
      <c r="O11" s="88"/>
      <c r="P11" s="85"/>
      <c r="Q11" s="86"/>
      <c r="R11" s="112" t="s">
        <v>420</v>
      </c>
      <c r="S11" s="84"/>
      <c r="T11" s="85"/>
      <c r="U11" s="86"/>
      <c r="V11" s="86"/>
      <c r="W11" s="86"/>
      <c r="X11" s="86"/>
      <c r="Y11" s="85"/>
      <c r="Z11" s="93"/>
      <c r="AA11" s="94"/>
      <c r="AB11" s="85"/>
      <c r="AC11" s="86"/>
      <c r="AD11" s="96"/>
    </row>
    <row r="12" ht="22.5" customHeight="1">
      <c r="A12" s="40" t="s">
        <v>359</v>
      </c>
      <c r="B12" s="43" t="s">
        <v>360</v>
      </c>
      <c r="C12" s="45" t="s">
        <v>224</v>
      </c>
      <c r="D12" s="46">
        <v>45541.0</v>
      </c>
      <c r="E12" s="47" t="s">
        <v>82</v>
      </c>
      <c r="F12" s="46"/>
      <c r="G12" s="45" t="s">
        <v>98</v>
      </c>
      <c r="H12" s="50" t="s">
        <v>502</v>
      </c>
      <c r="I12" s="45"/>
      <c r="J12" s="109" t="s">
        <v>417</v>
      </c>
      <c r="K12" s="45" t="s">
        <v>111</v>
      </c>
      <c r="L12" s="114" t="s">
        <v>433</v>
      </c>
      <c r="M12" s="115">
        <v>46226.0</v>
      </c>
      <c r="N12" s="151" t="s">
        <v>435</v>
      </c>
      <c r="O12" s="59"/>
      <c r="P12" s="56"/>
      <c r="Q12" s="57"/>
      <c r="R12" s="114" t="s">
        <v>135</v>
      </c>
      <c r="S12" s="53"/>
      <c r="T12" s="56"/>
      <c r="U12" s="57"/>
      <c r="V12" s="57"/>
      <c r="W12" s="57"/>
      <c r="X12" s="151">
        <v>300.0</v>
      </c>
      <c r="Y12" s="115">
        <v>46226.0</v>
      </c>
      <c r="Z12" s="68"/>
      <c r="AA12" s="69"/>
      <c r="AB12" s="56"/>
      <c r="AC12" s="57"/>
      <c r="AD12" s="70"/>
    </row>
    <row r="13" ht="22.5" customHeight="1">
      <c r="A13" s="40" t="s">
        <v>378</v>
      </c>
      <c r="B13" s="43" t="s">
        <v>380</v>
      </c>
      <c r="C13" s="45" t="s">
        <v>169</v>
      </c>
      <c r="D13" s="46">
        <v>45543.0</v>
      </c>
      <c r="E13" s="47" t="s">
        <v>82</v>
      </c>
      <c r="F13" s="46"/>
      <c r="G13" s="45" t="s">
        <v>98</v>
      </c>
      <c r="H13" s="80" t="s">
        <v>386</v>
      </c>
      <c r="I13" s="45"/>
      <c r="J13" s="109" t="s">
        <v>417</v>
      </c>
      <c r="K13" s="45" t="s">
        <v>128</v>
      </c>
      <c r="L13" s="112" t="s">
        <v>228</v>
      </c>
      <c r="M13" s="117">
        <v>46226.0</v>
      </c>
      <c r="N13" s="110"/>
      <c r="O13" s="88"/>
      <c r="P13" s="85"/>
      <c r="Q13" s="86"/>
      <c r="R13" s="84"/>
      <c r="S13" s="84"/>
      <c r="T13" s="85"/>
      <c r="U13" s="86"/>
      <c r="V13" s="86"/>
      <c r="W13" s="86"/>
      <c r="X13" s="86"/>
      <c r="Y13" s="85"/>
      <c r="Z13" s="93"/>
      <c r="AA13" s="94"/>
      <c r="AB13" s="85"/>
      <c r="AC13" s="86"/>
      <c r="AD13" s="96"/>
    </row>
    <row r="14" ht="22.5" customHeight="1">
      <c r="A14" s="40" t="s">
        <v>401</v>
      </c>
      <c r="B14" s="158" t="s">
        <v>541</v>
      </c>
      <c r="C14" s="45" t="s">
        <v>224</v>
      </c>
      <c r="D14" s="46">
        <v>45542.0</v>
      </c>
      <c r="E14" s="47" t="s">
        <v>82</v>
      </c>
      <c r="F14" s="46"/>
      <c r="G14" s="45" t="s">
        <v>98</v>
      </c>
      <c r="H14" s="50" t="s">
        <v>405</v>
      </c>
      <c r="I14" s="45"/>
      <c r="J14" s="109" t="s">
        <v>417</v>
      </c>
      <c r="K14" s="45" t="s">
        <v>128</v>
      </c>
      <c r="L14" s="114" t="s">
        <v>433</v>
      </c>
      <c r="M14" s="115">
        <v>46226.0</v>
      </c>
      <c r="N14" s="116" t="s">
        <v>545</v>
      </c>
      <c r="O14" s="159" t="s">
        <v>548</v>
      </c>
      <c r="P14" s="115">
        <v>46226.0</v>
      </c>
      <c r="Q14" s="151" t="s">
        <v>435</v>
      </c>
      <c r="R14" s="114" t="s">
        <v>135</v>
      </c>
      <c r="S14" s="53"/>
      <c r="T14" s="115">
        <v>46229.0</v>
      </c>
      <c r="U14" s="57"/>
      <c r="V14" s="57"/>
      <c r="W14" s="57"/>
      <c r="X14" s="151">
        <v>300.0</v>
      </c>
      <c r="Y14" s="115">
        <v>46229.0</v>
      </c>
      <c r="Z14" s="68"/>
      <c r="AA14" s="69"/>
      <c r="AB14" s="56"/>
      <c r="AC14" s="57"/>
      <c r="AD14" s="70"/>
    </row>
    <row r="15" ht="22.5" customHeight="1">
      <c r="A15" s="40"/>
      <c r="B15" s="43" t="s">
        <v>567</v>
      </c>
      <c r="C15" s="45" t="s">
        <v>413</v>
      </c>
      <c r="D15" s="46">
        <v>45542.0</v>
      </c>
      <c r="E15" s="47" t="s">
        <v>82</v>
      </c>
      <c r="F15" s="46"/>
      <c r="G15" s="45" t="s">
        <v>98</v>
      </c>
      <c r="H15" s="80" t="s">
        <v>415</v>
      </c>
      <c r="I15" s="45"/>
      <c r="J15" s="45" t="s">
        <v>108</v>
      </c>
      <c r="K15" s="45" t="s">
        <v>128</v>
      </c>
      <c r="L15" s="84"/>
      <c r="M15" s="85"/>
      <c r="N15" s="86"/>
      <c r="O15" s="84"/>
      <c r="P15" s="85"/>
      <c r="Q15" s="86"/>
      <c r="R15" s="84"/>
      <c r="S15" s="84"/>
      <c r="T15" s="85"/>
      <c r="U15" s="86"/>
      <c r="V15" s="86"/>
      <c r="W15" s="86"/>
      <c r="X15" s="86"/>
      <c r="Y15" s="85"/>
      <c r="Z15" s="93"/>
      <c r="AA15" s="94"/>
      <c r="AB15" s="85"/>
      <c r="AC15" s="86"/>
      <c r="AD15" s="96"/>
    </row>
    <row r="16" ht="22.5" customHeight="1">
      <c r="A16" s="40" t="s">
        <v>418</v>
      </c>
      <c r="B16" s="43" t="s">
        <v>419</v>
      </c>
      <c r="C16" s="45" t="s">
        <v>224</v>
      </c>
      <c r="D16" s="46">
        <v>45539.0</v>
      </c>
      <c r="E16" s="47" t="s">
        <v>82</v>
      </c>
      <c r="F16" s="46"/>
      <c r="G16" s="45" t="s">
        <v>98</v>
      </c>
      <c r="H16" s="80" t="s">
        <v>421</v>
      </c>
      <c r="I16" s="45"/>
      <c r="J16" s="109" t="s">
        <v>417</v>
      </c>
      <c r="K16" s="45" t="s">
        <v>128</v>
      </c>
      <c r="L16" s="114" t="s">
        <v>433</v>
      </c>
      <c r="M16" s="115">
        <v>46226.0</v>
      </c>
      <c r="N16" s="116" t="s">
        <v>592</v>
      </c>
      <c r="O16" s="53"/>
      <c r="P16" s="56"/>
      <c r="Q16" s="57"/>
      <c r="R16" s="114" t="s">
        <v>420</v>
      </c>
      <c r="S16" s="53"/>
      <c r="T16" s="56"/>
      <c r="U16" s="57"/>
      <c r="V16" s="57"/>
      <c r="W16" s="57"/>
      <c r="X16" s="57"/>
      <c r="Y16" s="56"/>
      <c r="Z16" s="68"/>
      <c r="AA16" s="69"/>
      <c r="AB16" s="56"/>
      <c r="AC16" s="57"/>
      <c r="AD16" s="70"/>
    </row>
    <row r="17" ht="22.5" customHeight="1">
      <c r="A17" s="40" t="s">
        <v>424</v>
      </c>
      <c r="B17" s="43" t="s">
        <v>425</v>
      </c>
      <c r="C17" s="45" t="s">
        <v>74</v>
      </c>
      <c r="D17" s="46">
        <v>45538.0</v>
      </c>
      <c r="E17" s="47" t="s">
        <v>82</v>
      </c>
      <c r="F17" s="46"/>
      <c r="G17" s="45" t="s">
        <v>98</v>
      </c>
      <c r="H17" s="50" t="s">
        <v>426</v>
      </c>
      <c r="I17" s="45"/>
      <c r="J17" s="109" t="s">
        <v>417</v>
      </c>
      <c r="K17" s="45" t="s">
        <v>427</v>
      </c>
      <c r="L17" s="112" t="s">
        <v>228</v>
      </c>
      <c r="M17" s="117">
        <v>46226.0</v>
      </c>
      <c r="N17" s="110"/>
      <c r="O17" s="84"/>
      <c r="P17" s="85"/>
      <c r="Q17" s="86"/>
      <c r="R17" s="112" t="s">
        <v>420</v>
      </c>
      <c r="S17" s="84"/>
      <c r="T17" s="85"/>
      <c r="U17" s="86"/>
      <c r="V17" s="86"/>
      <c r="W17" s="86"/>
      <c r="X17" s="86"/>
      <c r="Y17" s="85"/>
      <c r="Z17" s="93"/>
      <c r="AA17" s="94"/>
      <c r="AB17" s="85"/>
      <c r="AC17" s="86"/>
      <c r="AD17" s="96"/>
    </row>
    <row r="18" ht="22.5" customHeight="1">
      <c r="A18" s="40" t="s">
        <v>621</v>
      </c>
      <c r="B18" s="43" t="s">
        <v>431</v>
      </c>
      <c r="C18" s="45" t="s">
        <v>224</v>
      </c>
      <c r="D18" s="46">
        <v>45539.0</v>
      </c>
      <c r="E18" s="47" t="s">
        <v>82</v>
      </c>
      <c r="F18" s="46"/>
      <c r="G18" s="45" t="s">
        <v>98</v>
      </c>
      <c r="H18" s="80" t="s">
        <v>624</v>
      </c>
      <c r="I18" s="45"/>
      <c r="J18" s="109" t="s">
        <v>417</v>
      </c>
      <c r="K18" s="45" t="s">
        <v>427</v>
      </c>
      <c r="L18" s="114" t="s">
        <v>433</v>
      </c>
      <c r="M18" s="115">
        <v>46226.0</v>
      </c>
      <c r="N18" s="116" t="s">
        <v>626</v>
      </c>
      <c r="O18" s="53"/>
      <c r="P18" s="56"/>
      <c r="Q18" s="57"/>
      <c r="R18" s="114" t="s">
        <v>83</v>
      </c>
      <c r="S18" s="114" t="s">
        <v>632</v>
      </c>
      <c r="T18" s="56"/>
      <c r="U18" s="57"/>
      <c r="V18" s="57"/>
      <c r="W18" s="57"/>
      <c r="X18" s="57"/>
      <c r="Y18" s="56"/>
      <c r="Z18" s="180"/>
      <c r="AA18" s="116" t="s">
        <v>626</v>
      </c>
      <c r="AB18" s="115">
        <v>46226.0</v>
      </c>
      <c r="AC18" s="57"/>
      <c r="AD18" s="70"/>
    </row>
    <row r="19" ht="22.5" customHeight="1">
      <c r="A19" s="40" t="s">
        <v>438</v>
      </c>
      <c r="B19" s="43" t="s">
        <v>643</v>
      </c>
      <c r="C19" s="45" t="s">
        <v>413</v>
      </c>
      <c r="D19" s="46">
        <v>45540.0</v>
      </c>
      <c r="E19" s="47" t="s">
        <v>82</v>
      </c>
      <c r="F19" s="46"/>
      <c r="G19" s="45" t="s">
        <v>98</v>
      </c>
      <c r="H19" s="80" t="s">
        <v>440</v>
      </c>
      <c r="I19" s="45"/>
      <c r="J19" s="45" t="s">
        <v>181</v>
      </c>
      <c r="K19" s="45" t="s">
        <v>427</v>
      </c>
      <c r="L19" s="84"/>
      <c r="M19" s="85"/>
      <c r="N19" s="86"/>
      <c r="O19" s="84"/>
      <c r="P19" s="85"/>
      <c r="Q19" s="86"/>
      <c r="R19" s="84"/>
      <c r="S19" s="84"/>
      <c r="T19" s="85"/>
      <c r="U19" s="86"/>
      <c r="V19" s="86"/>
      <c r="W19" s="86"/>
      <c r="X19" s="86"/>
      <c r="Y19" s="85"/>
      <c r="Z19" s="93"/>
      <c r="AA19" s="94"/>
      <c r="AB19" s="85"/>
      <c r="AC19" s="86"/>
      <c r="AD19" s="96"/>
    </row>
    <row r="20" ht="22.5" customHeight="1">
      <c r="A20" s="40" t="s">
        <v>441</v>
      </c>
      <c r="B20" s="43" t="s">
        <v>442</v>
      </c>
      <c r="C20" s="45" t="s">
        <v>224</v>
      </c>
      <c r="D20" s="46">
        <v>45539.0</v>
      </c>
      <c r="E20" s="47" t="s">
        <v>82</v>
      </c>
      <c r="F20" s="46">
        <v>45544.0</v>
      </c>
      <c r="G20" s="45" t="s">
        <v>98</v>
      </c>
      <c r="H20" s="50" t="s">
        <v>656</v>
      </c>
      <c r="I20" s="45"/>
      <c r="J20" s="109" t="s">
        <v>417</v>
      </c>
      <c r="K20" s="45" t="s">
        <v>427</v>
      </c>
      <c r="L20" s="114" t="s">
        <v>228</v>
      </c>
      <c r="M20" s="115">
        <v>46226.0</v>
      </c>
      <c r="N20" s="57"/>
      <c r="O20" s="53"/>
      <c r="P20" s="56"/>
      <c r="Q20" s="57"/>
      <c r="R20" s="114" t="s">
        <v>420</v>
      </c>
      <c r="S20" s="53"/>
      <c r="T20" s="56"/>
      <c r="U20" s="57"/>
      <c r="V20" s="57"/>
      <c r="W20" s="57"/>
      <c r="X20" s="57"/>
      <c r="Y20" s="56"/>
      <c r="Z20" s="68"/>
      <c r="AA20" s="69"/>
      <c r="AB20" s="56"/>
      <c r="AC20" s="57"/>
      <c r="AD20" s="70"/>
    </row>
    <row r="21" ht="22.5" customHeight="1">
      <c r="A21" s="40" t="s">
        <v>447</v>
      </c>
      <c r="B21" s="43" t="s">
        <v>448</v>
      </c>
      <c r="C21" s="45" t="s">
        <v>224</v>
      </c>
      <c r="D21" s="46">
        <v>45539.0</v>
      </c>
      <c r="E21" s="47" t="s">
        <v>82</v>
      </c>
      <c r="F21" s="46"/>
      <c r="G21" s="45" t="s">
        <v>228</v>
      </c>
      <c r="H21" s="80" t="s">
        <v>449</v>
      </c>
      <c r="I21" s="45"/>
      <c r="J21" s="109" t="s">
        <v>417</v>
      </c>
      <c r="K21" s="45" t="s">
        <v>427</v>
      </c>
      <c r="L21" s="112" t="s">
        <v>673</v>
      </c>
      <c r="M21" s="117">
        <v>46226.0</v>
      </c>
      <c r="N21" s="86"/>
      <c r="O21" s="84"/>
      <c r="P21" s="85"/>
      <c r="Q21" s="86"/>
      <c r="R21" s="112" t="s">
        <v>420</v>
      </c>
      <c r="S21" s="84"/>
      <c r="T21" s="85"/>
      <c r="U21" s="86"/>
      <c r="V21" s="86"/>
      <c r="W21" s="86"/>
      <c r="X21" s="86"/>
      <c r="Y21" s="85"/>
      <c r="Z21" s="93"/>
      <c r="AA21" s="94"/>
      <c r="AB21" s="85"/>
      <c r="AC21" s="86"/>
      <c r="AD21" s="96"/>
    </row>
    <row r="22" ht="22.5" customHeight="1">
      <c r="A22" s="40" t="s">
        <v>450</v>
      </c>
      <c r="B22" s="43" t="s">
        <v>451</v>
      </c>
      <c r="C22" s="45" t="s">
        <v>224</v>
      </c>
      <c r="D22" s="46">
        <v>45539.0</v>
      </c>
      <c r="E22" s="47" t="s">
        <v>82</v>
      </c>
      <c r="F22" s="46"/>
      <c r="G22" s="45" t="s">
        <v>98</v>
      </c>
      <c r="H22" s="80" t="s">
        <v>688</v>
      </c>
      <c r="I22" s="45"/>
      <c r="J22" s="109" t="s">
        <v>417</v>
      </c>
      <c r="K22" s="45" t="s">
        <v>427</v>
      </c>
      <c r="L22" s="114" t="s">
        <v>673</v>
      </c>
      <c r="M22" s="115">
        <v>46226.0</v>
      </c>
      <c r="N22" s="57"/>
      <c r="O22" s="53"/>
      <c r="P22" s="56"/>
      <c r="Q22" s="57"/>
      <c r="R22" s="114" t="s">
        <v>420</v>
      </c>
      <c r="S22" s="53"/>
      <c r="T22" s="56"/>
      <c r="U22" s="57"/>
      <c r="V22" s="57"/>
      <c r="W22" s="57"/>
      <c r="X22" s="57"/>
      <c r="Y22" s="56"/>
      <c r="Z22" s="68"/>
      <c r="AA22" s="69"/>
      <c r="AB22" s="56"/>
      <c r="AC22" s="57"/>
      <c r="AD22" s="70"/>
    </row>
    <row r="23" ht="22.5" customHeight="1">
      <c r="A23" s="40" t="s">
        <v>457</v>
      </c>
      <c r="B23" s="43" t="s">
        <v>459</v>
      </c>
      <c r="C23" s="45" t="s">
        <v>74</v>
      </c>
      <c r="D23" s="46">
        <v>45539.0</v>
      </c>
      <c r="E23" s="47" t="s">
        <v>82</v>
      </c>
      <c r="F23" s="46"/>
      <c r="G23" s="45" t="s">
        <v>228</v>
      </c>
      <c r="H23" s="80" t="s">
        <v>465</v>
      </c>
      <c r="I23" s="45"/>
      <c r="J23" s="109" t="s">
        <v>417</v>
      </c>
      <c r="K23" s="45" t="s">
        <v>427</v>
      </c>
      <c r="L23" s="112" t="s">
        <v>228</v>
      </c>
      <c r="M23" s="117">
        <v>46226.0</v>
      </c>
      <c r="N23" s="86"/>
      <c r="O23" s="84"/>
      <c r="P23" s="85"/>
      <c r="Q23" s="86"/>
      <c r="R23" s="112" t="s">
        <v>420</v>
      </c>
      <c r="S23" s="84"/>
      <c r="T23" s="85"/>
      <c r="U23" s="86"/>
      <c r="V23" s="86"/>
      <c r="W23" s="86"/>
      <c r="X23" s="86"/>
      <c r="Y23" s="85"/>
      <c r="Z23" s="93"/>
      <c r="AA23" s="94"/>
      <c r="AB23" s="85"/>
      <c r="AC23" s="86"/>
      <c r="AD23" s="96"/>
    </row>
    <row r="24" ht="22.5" customHeight="1">
      <c r="A24" s="40" t="s">
        <v>472</v>
      </c>
      <c r="B24" s="43" t="s">
        <v>473</v>
      </c>
      <c r="C24" s="45" t="s">
        <v>224</v>
      </c>
      <c r="D24" s="46">
        <v>45539.0</v>
      </c>
      <c r="E24" s="47" t="s">
        <v>82</v>
      </c>
      <c r="F24" s="46"/>
      <c r="G24" s="45" t="s">
        <v>98</v>
      </c>
      <c r="H24" s="80" t="s">
        <v>475</v>
      </c>
      <c r="I24" s="45"/>
      <c r="J24" s="109" t="s">
        <v>417</v>
      </c>
      <c r="K24" s="45" t="s">
        <v>427</v>
      </c>
      <c r="L24" s="114" t="s">
        <v>433</v>
      </c>
      <c r="M24" s="115">
        <v>46226.0</v>
      </c>
      <c r="N24" s="57"/>
      <c r="O24" s="53"/>
      <c r="P24" s="56"/>
      <c r="Q24" s="57"/>
      <c r="R24" s="114" t="s">
        <v>83</v>
      </c>
      <c r="S24" s="114" t="s">
        <v>632</v>
      </c>
      <c r="T24" s="56"/>
      <c r="U24" s="57"/>
      <c r="V24" s="57"/>
      <c r="W24" s="57"/>
      <c r="X24" s="57"/>
      <c r="Y24" s="56"/>
      <c r="Z24" s="180"/>
      <c r="AA24" s="116" t="s">
        <v>718</v>
      </c>
      <c r="AB24" s="115">
        <v>46226.0</v>
      </c>
      <c r="AC24" s="57"/>
      <c r="AD24" s="70"/>
    </row>
    <row r="25" ht="22.5" customHeight="1">
      <c r="A25" s="40" t="s">
        <v>480</v>
      </c>
      <c r="B25" s="43" t="s">
        <v>481</v>
      </c>
      <c r="C25" s="45" t="s">
        <v>224</v>
      </c>
      <c r="D25" s="46">
        <v>45541.0</v>
      </c>
      <c r="E25" s="47" t="s">
        <v>82</v>
      </c>
      <c r="F25" s="46"/>
      <c r="G25" s="45" t="s">
        <v>98</v>
      </c>
      <c r="H25" s="50" t="s">
        <v>485</v>
      </c>
      <c r="I25" s="45"/>
      <c r="J25" s="45" t="s">
        <v>181</v>
      </c>
      <c r="K25" s="45" t="s">
        <v>427</v>
      </c>
      <c r="L25" s="84"/>
      <c r="M25" s="85"/>
      <c r="N25" s="86"/>
      <c r="O25" s="84"/>
      <c r="P25" s="85"/>
      <c r="Q25" s="86"/>
      <c r="R25" s="84"/>
      <c r="S25" s="84"/>
      <c r="T25" s="85"/>
      <c r="U25" s="86"/>
      <c r="V25" s="86"/>
      <c r="W25" s="86"/>
      <c r="X25" s="86"/>
      <c r="Y25" s="85"/>
      <c r="Z25" s="93"/>
      <c r="AA25" s="94"/>
      <c r="AB25" s="85"/>
      <c r="AC25" s="86"/>
      <c r="AD25" s="96"/>
    </row>
    <row r="26" ht="22.5" customHeight="1">
      <c r="A26" s="40" t="s">
        <v>489</v>
      </c>
      <c r="B26" s="43" t="s">
        <v>491</v>
      </c>
      <c r="C26" s="45" t="s">
        <v>74</v>
      </c>
      <c r="D26" s="46">
        <v>45541.0</v>
      </c>
      <c r="E26" s="47" t="s">
        <v>82</v>
      </c>
      <c r="F26" s="46"/>
      <c r="G26" s="45" t="s">
        <v>98</v>
      </c>
      <c r="H26" s="80" t="s">
        <v>494</v>
      </c>
      <c r="I26" s="45"/>
      <c r="J26" s="45" t="s">
        <v>181</v>
      </c>
      <c r="K26" s="45" t="s">
        <v>427</v>
      </c>
      <c r="L26" s="53"/>
      <c r="M26" s="56"/>
      <c r="N26" s="57"/>
      <c r="O26" s="53"/>
      <c r="P26" s="56"/>
      <c r="Q26" s="57"/>
      <c r="R26" s="53"/>
      <c r="S26" s="53"/>
      <c r="T26" s="56"/>
      <c r="U26" s="57"/>
      <c r="V26" s="57"/>
      <c r="W26" s="57"/>
      <c r="X26" s="57"/>
      <c r="Y26" s="56"/>
      <c r="Z26" s="68"/>
      <c r="AA26" s="69"/>
      <c r="AB26" s="56"/>
      <c r="AC26" s="57"/>
      <c r="AD26" s="70"/>
    </row>
    <row r="27" ht="22.5" customHeight="1">
      <c r="A27" s="40" t="s">
        <v>499</v>
      </c>
      <c r="B27" s="43" t="s">
        <v>459</v>
      </c>
      <c r="C27" s="45"/>
      <c r="D27" s="46">
        <v>45541.0</v>
      </c>
      <c r="E27" s="47" t="s">
        <v>82</v>
      </c>
      <c r="F27" s="46"/>
      <c r="G27" s="45" t="s">
        <v>228</v>
      </c>
      <c r="H27" s="80"/>
      <c r="I27" s="45"/>
      <c r="J27" s="45" t="s">
        <v>181</v>
      </c>
      <c r="K27" s="45" t="s">
        <v>427</v>
      </c>
      <c r="L27" s="84"/>
      <c r="M27" s="85"/>
      <c r="N27" s="86"/>
      <c r="O27" s="84"/>
      <c r="P27" s="85"/>
      <c r="Q27" s="86"/>
      <c r="R27" s="84"/>
      <c r="S27" s="84"/>
      <c r="T27" s="85"/>
      <c r="U27" s="86"/>
      <c r="V27" s="86"/>
      <c r="W27" s="86"/>
      <c r="X27" s="86"/>
      <c r="Y27" s="85"/>
      <c r="Z27" s="93"/>
      <c r="AA27" s="94"/>
      <c r="AB27" s="85"/>
      <c r="AC27" s="86"/>
      <c r="AD27" s="96"/>
    </row>
    <row r="28" ht="22.5" customHeight="1">
      <c r="A28" s="40" t="s">
        <v>505</v>
      </c>
      <c r="B28" s="43" t="s">
        <v>506</v>
      </c>
      <c r="C28" s="45" t="s">
        <v>74</v>
      </c>
      <c r="D28" s="46">
        <v>45541.0</v>
      </c>
      <c r="E28" s="47" t="s">
        <v>82</v>
      </c>
      <c r="F28" s="46">
        <v>45544.0</v>
      </c>
      <c r="G28" s="45" t="s">
        <v>98</v>
      </c>
      <c r="H28" s="80" t="s">
        <v>508</v>
      </c>
      <c r="I28" s="45"/>
      <c r="J28" s="45" t="s">
        <v>181</v>
      </c>
      <c r="K28" s="45" t="s">
        <v>427</v>
      </c>
      <c r="L28" s="53"/>
      <c r="M28" s="56"/>
      <c r="N28" s="57"/>
      <c r="O28" s="53"/>
      <c r="P28" s="56"/>
      <c r="Q28" s="57"/>
      <c r="R28" s="53"/>
      <c r="S28" s="53"/>
      <c r="T28" s="56"/>
      <c r="U28" s="57"/>
      <c r="V28" s="57"/>
      <c r="W28" s="57"/>
      <c r="X28" s="57"/>
      <c r="Y28" s="56"/>
      <c r="Z28" s="68"/>
      <c r="AA28" s="69"/>
      <c r="AB28" s="56"/>
      <c r="AC28" s="57"/>
      <c r="AD28" s="70"/>
    </row>
    <row r="29" ht="22.5" customHeight="1">
      <c r="A29" s="40" t="s">
        <v>512</v>
      </c>
      <c r="B29" s="43" t="s">
        <v>513</v>
      </c>
      <c r="C29" s="45" t="s">
        <v>224</v>
      </c>
      <c r="D29" s="46">
        <v>45541.0</v>
      </c>
      <c r="E29" s="47" t="s">
        <v>82</v>
      </c>
      <c r="F29" s="46"/>
      <c r="G29" s="45" t="s">
        <v>98</v>
      </c>
      <c r="H29" s="50" t="s">
        <v>516</v>
      </c>
      <c r="I29" s="45"/>
      <c r="J29" s="109" t="s">
        <v>417</v>
      </c>
      <c r="K29" s="45" t="s">
        <v>427</v>
      </c>
      <c r="L29" s="112" t="s">
        <v>433</v>
      </c>
      <c r="M29" s="117">
        <v>46231.0</v>
      </c>
      <c r="N29" s="217" t="s">
        <v>763</v>
      </c>
      <c r="O29" s="112"/>
      <c r="P29" s="85"/>
      <c r="Q29" s="86"/>
      <c r="R29" s="112" t="s">
        <v>83</v>
      </c>
      <c r="S29" s="112" t="s">
        <v>632</v>
      </c>
      <c r="T29" s="85"/>
      <c r="U29" s="86"/>
      <c r="V29" s="86"/>
      <c r="W29" s="86"/>
      <c r="X29" s="86"/>
      <c r="Y29" s="85"/>
      <c r="Z29" s="93"/>
      <c r="AA29" s="94"/>
      <c r="AB29" s="85"/>
      <c r="AC29" s="86"/>
      <c r="AD29" s="96"/>
    </row>
    <row r="30" ht="22.5" customHeight="1">
      <c r="A30" s="40" t="s">
        <v>520</v>
      </c>
      <c r="B30" s="43" t="s">
        <v>769</v>
      </c>
      <c r="C30" s="45" t="s">
        <v>74</v>
      </c>
      <c r="D30" s="46">
        <v>45541.0</v>
      </c>
      <c r="E30" s="47" t="s">
        <v>82</v>
      </c>
      <c r="F30" s="46"/>
      <c r="G30" s="45" t="s">
        <v>98</v>
      </c>
      <c r="H30" s="80" t="s">
        <v>524</v>
      </c>
      <c r="I30" s="45"/>
      <c r="J30" s="45"/>
      <c r="K30" s="45" t="s">
        <v>427</v>
      </c>
      <c r="L30" s="53"/>
      <c r="M30" s="56"/>
      <c r="N30" s="57"/>
      <c r="O30" s="53"/>
      <c r="P30" s="56"/>
      <c r="Q30" s="57"/>
      <c r="R30" s="53"/>
      <c r="S30" s="53"/>
      <c r="T30" s="56"/>
      <c r="U30" s="57"/>
      <c r="V30" s="57"/>
      <c r="W30" s="57"/>
      <c r="X30" s="57"/>
      <c r="Y30" s="56"/>
      <c r="Z30" s="68"/>
      <c r="AA30" s="69"/>
      <c r="AB30" s="56"/>
      <c r="AC30" s="57"/>
      <c r="AD30" s="70"/>
    </row>
    <row r="31" ht="22.5" customHeight="1">
      <c r="A31" s="40" t="s">
        <v>528</v>
      </c>
      <c r="B31" s="43" t="s">
        <v>529</v>
      </c>
      <c r="C31" s="45" t="s">
        <v>224</v>
      </c>
      <c r="D31" s="46">
        <v>45541.0</v>
      </c>
      <c r="E31" s="47" t="s">
        <v>82</v>
      </c>
      <c r="F31" s="46"/>
      <c r="G31" s="45" t="s">
        <v>98</v>
      </c>
      <c r="H31" s="80" t="s">
        <v>532</v>
      </c>
      <c r="I31" s="45"/>
      <c r="J31" s="109" t="s">
        <v>417</v>
      </c>
      <c r="K31" s="45" t="s">
        <v>427</v>
      </c>
      <c r="L31" s="112" t="s">
        <v>433</v>
      </c>
      <c r="M31" s="117">
        <v>46231.0</v>
      </c>
      <c r="N31" s="217" t="s">
        <v>651</v>
      </c>
      <c r="O31" s="84"/>
      <c r="P31" s="85"/>
      <c r="Q31" s="86"/>
      <c r="R31" s="112" t="s">
        <v>83</v>
      </c>
      <c r="S31" s="112" t="s">
        <v>632</v>
      </c>
      <c r="T31" s="85"/>
      <c r="U31" s="86"/>
      <c r="V31" s="86"/>
      <c r="W31" s="86"/>
      <c r="X31" s="86"/>
      <c r="Y31" s="85"/>
      <c r="Z31" s="93"/>
      <c r="AA31" s="94"/>
      <c r="AB31" s="85"/>
      <c r="AC31" s="86"/>
      <c r="AD31" s="96"/>
    </row>
    <row r="32" ht="22.5" customHeight="1">
      <c r="A32" s="40" t="s">
        <v>790</v>
      </c>
      <c r="B32" s="43" t="s">
        <v>538</v>
      </c>
      <c r="C32" s="45" t="s">
        <v>224</v>
      </c>
      <c r="D32" s="46">
        <v>45541.0</v>
      </c>
      <c r="E32" s="47" t="s">
        <v>82</v>
      </c>
      <c r="F32" s="46">
        <v>45605.0</v>
      </c>
      <c r="G32" s="45" t="s">
        <v>98</v>
      </c>
      <c r="H32" s="80" t="s">
        <v>793</v>
      </c>
      <c r="I32" s="45"/>
      <c r="J32" s="109" t="s">
        <v>417</v>
      </c>
      <c r="K32" s="45" t="s">
        <v>427</v>
      </c>
      <c r="L32" s="114" t="s">
        <v>433</v>
      </c>
      <c r="M32" s="115">
        <v>46231.0</v>
      </c>
      <c r="N32" s="151" t="s">
        <v>796</v>
      </c>
      <c r="O32" s="53"/>
      <c r="P32" s="56"/>
      <c r="Q32" s="57"/>
      <c r="R32" s="114" t="s">
        <v>420</v>
      </c>
      <c r="S32" s="53"/>
      <c r="T32" s="56"/>
      <c r="U32" s="57"/>
      <c r="V32" s="57"/>
      <c r="W32" s="57"/>
      <c r="X32" s="57"/>
      <c r="Y32" s="56"/>
      <c r="Z32" s="68"/>
      <c r="AA32" s="69"/>
      <c r="AB32" s="56"/>
      <c r="AC32" s="57"/>
      <c r="AD32" s="70"/>
    </row>
    <row r="33" ht="22.5" customHeight="1">
      <c r="A33" s="40" t="s">
        <v>546</v>
      </c>
      <c r="B33" s="43" t="s">
        <v>547</v>
      </c>
      <c r="C33" s="45" t="s">
        <v>169</v>
      </c>
      <c r="D33" s="46">
        <v>45542.0</v>
      </c>
      <c r="E33" s="47" t="s">
        <v>82</v>
      </c>
      <c r="F33" s="46"/>
      <c r="G33" s="45" t="s">
        <v>98</v>
      </c>
      <c r="H33" s="50" t="s">
        <v>802</v>
      </c>
      <c r="I33" s="45"/>
      <c r="J33" s="109" t="s">
        <v>417</v>
      </c>
      <c r="K33" s="45" t="s">
        <v>427</v>
      </c>
      <c r="L33" s="112" t="s">
        <v>228</v>
      </c>
      <c r="M33" s="117">
        <v>46231.0</v>
      </c>
      <c r="N33" s="86"/>
      <c r="O33" s="112" t="s">
        <v>548</v>
      </c>
      <c r="P33" s="117">
        <v>46231.0</v>
      </c>
      <c r="Q33" s="86"/>
      <c r="R33" s="112" t="s">
        <v>83</v>
      </c>
      <c r="S33" s="112" t="s">
        <v>632</v>
      </c>
      <c r="T33" s="85"/>
      <c r="U33" s="86"/>
      <c r="V33" s="86"/>
      <c r="W33" s="86"/>
      <c r="X33" s="86"/>
      <c r="Y33" s="85"/>
      <c r="Z33" s="93"/>
      <c r="AA33" s="94"/>
      <c r="AB33" s="85"/>
      <c r="AC33" s="86"/>
      <c r="AD33" s="96"/>
    </row>
    <row r="34" ht="22.5" customHeight="1">
      <c r="A34" s="40" t="s">
        <v>557</v>
      </c>
      <c r="B34" s="43" t="s">
        <v>559</v>
      </c>
      <c r="C34" s="45" t="s">
        <v>169</v>
      </c>
      <c r="D34" s="46">
        <v>45541.0</v>
      </c>
      <c r="E34" s="47" t="s">
        <v>82</v>
      </c>
      <c r="F34" s="46">
        <v>45544.0</v>
      </c>
      <c r="G34" s="45" t="s">
        <v>98</v>
      </c>
      <c r="H34" s="80" t="s">
        <v>561</v>
      </c>
      <c r="I34" s="45"/>
      <c r="J34" s="109" t="s">
        <v>417</v>
      </c>
      <c r="K34" s="45" t="s">
        <v>427</v>
      </c>
      <c r="L34" s="114" t="s">
        <v>433</v>
      </c>
      <c r="M34" s="115">
        <v>46231.0</v>
      </c>
      <c r="N34" s="57"/>
      <c r="O34" s="53"/>
      <c r="P34" s="56"/>
      <c r="Q34" s="57"/>
      <c r="R34" s="114" t="s">
        <v>437</v>
      </c>
      <c r="S34" s="53"/>
      <c r="T34" s="115">
        <v>46232.0</v>
      </c>
      <c r="U34" s="151" t="s">
        <v>819</v>
      </c>
      <c r="V34" s="57"/>
      <c r="W34" s="57"/>
      <c r="X34" s="57"/>
      <c r="Y34" s="56"/>
      <c r="Z34" s="68"/>
      <c r="AA34" s="69"/>
      <c r="AB34" s="56"/>
      <c r="AC34" s="57"/>
      <c r="AD34" s="70"/>
    </row>
    <row r="35" ht="22.5" customHeight="1">
      <c r="A35" s="40" t="s">
        <v>568</v>
      </c>
      <c r="B35" s="43" t="s">
        <v>569</v>
      </c>
      <c r="C35" s="45" t="s">
        <v>224</v>
      </c>
      <c r="D35" s="46">
        <v>45542.0</v>
      </c>
      <c r="E35" s="47" t="s">
        <v>82</v>
      </c>
      <c r="F35" s="46">
        <v>45544.0</v>
      </c>
      <c r="G35" s="45" t="s">
        <v>98</v>
      </c>
      <c r="H35" s="50" t="s">
        <v>818</v>
      </c>
      <c r="I35" s="45"/>
      <c r="J35" s="109" t="s">
        <v>417</v>
      </c>
      <c r="K35" s="45" t="s">
        <v>427</v>
      </c>
      <c r="L35" s="112" t="s">
        <v>433</v>
      </c>
      <c r="M35" s="117">
        <v>46231.0</v>
      </c>
      <c r="N35" s="217" t="s">
        <v>827</v>
      </c>
      <c r="O35" s="84"/>
      <c r="P35" s="85"/>
      <c r="Q35" s="86"/>
      <c r="R35" s="112" t="s">
        <v>420</v>
      </c>
      <c r="S35" s="84"/>
      <c r="T35" s="85"/>
      <c r="U35" s="86"/>
      <c r="V35" s="86"/>
      <c r="W35" s="86"/>
      <c r="X35" s="86"/>
      <c r="Y35" s="85"/>
      <c r="Z35" s="93"/>
      <c r="AA35" s="94"/>
      <c r="AB35" s="85"/>
      <c r="AC35" s="86"/>
      <c r="AD35" s="96"/>
    </row>
    <row r="36" ht="22.5" customHeight="1">
      <c r="A36" s="40" t="s">
        <v>575</v>
      </c>
      <c r="B36" s="43" t="s">
        <v>576</v>
      </c>
      <c r="C36" s="45" t="s">
        <v>224</v>
      </c>
      <c r="D36" s="46">
        <v>45542.0</v>
      </c>
      <c r="E36" s="47" t="s">
        <v>82</v>
      </c>
      <c r="F36" s="46">
        <v>45544.0</v>
      </c>
      <c r="G36" s="45" t="s">
        <v>98</v>
      </c>
      <c r="H36" s="50" t="s">
        <v>830</v>
      </c>
      <c r="I36" s="45"/>
      <c r="J36" s="109" t="s">
        <v>417</v>
      </c>
      <c r="K36" s="45" t="s">
        <v>427</v>
      </c>
      <c r="L36" s="114" t="s">
        <v>673</v>
      </c>
      <c r="M36" s="115">
        <v>46231.0</v>
      </c>
      <c r="N36" s="57"/>
      <c r="O36" s="53"/>
      <c r="P36" s="56"/>
      <c r="Q36" s="57"/>
      <c r="R36" s="114" t="s">
        <v>420</v>
      </c>
      <c r="S36" s="53"/>
      <c r="T36" s="56"/>
      <c r="U36" s="57"/>
      <c r="V36" s="57"/>
      <c r="W36" s="57"/>
      <c r="X36" s="57"/>
      <c r="Y36" s="56"/>
      <c r="Z36" s="68"/>
      <c r="AA36" s="69"/>
      <c r="AB36" s="56"/>
      <c r="AC36" s="57"/>
      <c r="AD36" s="70"/>
    </row>
    <row r="37" ht="22.5" customHeight="1">
      <c r="A37" s="40" t="s">
        <v>584</v>
      </c>
      <c r="B37" s="43" t="s">
        <v>585</v>
      </c>
      <c r="C37" s="45" t="s">
        <v>224</v>
      </c>
      <c r="D37" s="46">
        <v>45541.0</v>
      </c>
      <c r="E37" s="47" t="s">
        <v>82</v>
      </c>
      <c r="F37" s="46" t="s">
        <v>588</v>
      </c>
      <c r="G37" s="45" t="s">
        <v>98</v>
      </c>
      <c r="H37" s="50" t="s">
        <v>586</v>
      </c>
      <c r="I37" s="45"/>
      <c r="J37" s="45" t="s">
        <v>181</v>
      </c>
      <c r="K37" s="45" t="s">
        <v>427</v>
      </c>
      <c r="L37" s="84"/>
      <c r="M37" s="85"/>
      <c r="N37" s="86"/>
      <c r="O37" s="84"/>
      <c r="P37" s="85"/>
      <c r="Q37" s="86"/>
      <c r="R37" s="84"/>
      <c r="S37" s="84"/>
      <c r="T37" s="85"/>
      <c r="U37" s="86"/>
      <c r="V37" s="86"/>
      <c r="W37" s="86"/>
      <c r="X37" s="86"/>
      <c r="Y37" s="85"/>
      <c r="Z37" s="93"/>
      <c r="AA37" s="94"/>
      <c r="AB37" s="85"/>
      <c r="AC37" s="86"/>
      <c r="AD37" s="96"/>
    </row>
    <row r="38" ht="22.5" customHeight="1">
      <c r="A38" s="40" t="s">
        <v>591</v>
      </c>
      <c r="B38" s="43"/>
      <c r="C38" s="45"/>
      <c r="D38" s="46"/>
      <c r="E38" s="47" t="s">
        <v>82</v>
      </c>
      <c r="F38" s="46"/>
      <c r="G38" s="45"/>
      <c r="H38" s="80"/>
      <c r="I38" s="45"/>
      <c r="J38" s="45"/>
      <c r="K38" s="45"/>
      <c r="L38" s="53"/>
      <c r="M38" s="115"/>
      <c r="N38" s="57"/>
      <c r="O38" s="53"/>
      <c r="P38" s="56"/>
      <c r="Q38" s="57"/>
      <c r="R38" s="53"/>
      <c r="S38" s="53"/>
      <c r="T38" s="56"/>
      <c r="U38" s="57"/>
      <c r="V38" s="57"/>
      <c r="W38" s="57"/>
      <c r="X38" s="57"/>
      <c r="Y38" s="56"/>
      <c r="Z38" s="68"/>
      <c r="AA38" s="69"/>
      <c r="AB38" s="56"/>
      <c r="AC38" s="57"/>
      <c r="AD38" s="70"/>
    </row>
    <row r="39" ht="22.5" customHeight="1">
      <c r="A39" s="40" t="s">
        <v>598</v>
      </c>
      <c r="B39" s="43" t="s">
        <v>599</v>
      </c>
      <c r="C39" s="45" t="s">
        <v>224</v>
      </c>
      <c r="D39" s="46">
        <v>45549.0</v>
      </c>
      <c r="E39" s="47" t="s">
        <v>82</v>
      </c>
      <c r="F39" s="46">
        <v>45557.0</v>
      </c>
      <c r="G39" s="45" t="s">
        <v>98</v>
      </c>
      <c r="H39" s="80" t="s">
        <v>850</v>
      </c>
      <c r="I39" s="45"/>
      <c r="J39" s="109" t="s">
        <v>417</v>
      </c>
      <c r="K39" s="45" t="s">
        <v>128</v>
      </c>
      <c r="L39" s="112" t="s">
        <v>673</v>
      </c>
      <c r="M39" s="117">
        <v>46232.0</v>
      </c>
      <c r="N39" s="86"/>
      <c r="O39" s="84"/>
      <c r="P39" s="85"/>
      <c r="Q39" s="86"/>
      <c r="R39" s="112" t="s">
        <v>420</v>
      </c>
      <c r="S39" s="84"/>
      <c r="T39" s="85"/>
      <c r="U39" s="86"/>
      <c r="V39" s="86"/>
      <c r="W39" s="86"/>
      <c r="X39" s="86"/>
      <c r="Y39" s="85"/>
      <c r="Z39" s="93"/>
      <c r="AA39" s="94"/>
      <c r="AB39" s="85"/>
      <c r="AC39" s="86"/>
      <c r="AD39" s="96"/>
    </row>
    <row r="40" ht="22.5" customHeight="1">
      <c r="A40" s="40" t="s">
        <v>852</v>
      </c>
      <c r="B40" s="43" t="s">
        <v>609</v>
      </c>
      <c r="C40" s="45" t="s">
        <v>224</v>
      </c>
      <c r="D40" s="46">
        <v>45549.0</v>
      </c>
      <c r="E40" s="47" t="s">
        <v>82</v>
      </c>
      <c r="F40" s="46">
        <v>45557.0</v>
      </c>
      <c r="G40" s="45" t="s">
        <v>228</v>
      </c>
      <c r="H40" s="80" t="s">
        <v>853</v>
      </c>
      <c r="I40" s="45"/>
      <c r="J40" s="109" t="s">
        <v>417</v>
      </c>
      <c r="K40" s="45" t="s">
        <v>111</v>
      </c>
      <c r="L40" s="114" t="s">
        <v>433</v>
      </c>
      <c r="M40" s="115">
        <v>46232.0</v>
      </c>
      <c r="N40" s="151" t="s">
        <v>856</v>
      </c>
      <c r="O40" s="53"/>
      <c r="P40" s="56"/>
      <c r="Q40" s="57"/>
      <c r="R40" s="114" t="s">
        <v>83</v>
      </c>
      <c r="S40" s="114" t="s">
        <v>632</v>
      </c>
      <c r="T40" s="56"/>
      <c r="U40" s="57"/>
      <c r="V40" s="57"/>
      <c r="W40" s="57"/>
      <c r="X40" s="57"/>
      <c r="Y40" s="56"/>
      <c r="Z40" s="68"/>
      <c r="AA40" s="69"/>
      <c r="AB40" s="56"/>
      <c r="AC40" s="57"/>
      <c r="AD40" s="70"/>
    </row>
    <row r="41" ht="22.5" customHeight="1">
      <c r="A41" s="227" t="s">
        <v>860</v>
      </c>
      <c r="B41" s="43" t="s">
        <v>614</v>
      </c>
      <c r="C41" s="45" t="s">
        <v>224</v>
      </c>
      <c r="D41" s="46">
        <v>45549.0</v>
      </c>
      <c r="E41" s="47" t="s">
        <v>82</v>
      </c>
      <c r="F41" s="46"/>
      <c r="G41" s="45" t="s">
        <v>98</v>
      </c>
      <c r="H41" s="80" t="s">
        <v>615</v>
      </c>
      <c r="I41" s="45"/>
      <c r="J41" s="109" t="s">
        <v>417</v>
      </c>
      <c r="K41" s="45" t="s">
        <v>128</v>
      </c>
      <c r="L41" s="112" t="s">
        <v>228</v>
      </c>
      <c r="M41" s="117">
        <v>46232.0</v>
      </c>
      <c r="N41" s="86"/>
      <c r="O41" s="112" t="s">
        <v>548</v>
      </c>
      <c r="P41" s="117">
        <v>46232.0</v>
      </c>
      <c r="Q41" s="86"/>
      <c r="R41" s="112" t="s">
        <v>437</v>
      </c>
      <c r="S41" s="84"/>
      <c r="T41" s="117">
        <v>46240.0</v>
      </c>
      <c r="U41" s="86"/>
      <c r="V41" s="86"/>
      <c r="W41" s="86"/>
      <c r="X41" s="86"/>
      <c r="Y41" s="85"/>
      <c r="Z41" s="93"/>
      <c r="AA41" s="94"/>
      <c r="AB41" s="85"/>
      <c r="AC41" s="86"/>
      <c r="AD41" s="96"/>
    </row>
    <row r="42" ht="22.5" customHeight="1">
      <c r="A42" s="40" t="s">
        <v>858</v>
      </c>
      <c r="B42" s="43" t="s">
        <v>620</v>
      </c>
      <c r="C42" s="45" t="s">
        <v>224</v>
      </c>
      <c r="D42" s="46">
        <v>45549.0</v>
      </c>
      <c r="E42" s="47" t="s">
        <v>82</v>
      </c>
      <c r="F42" s="46">
        <v>45557.0</v>
      </c>
      <c r="G42" s="45" t="s">
        <v>98</v>
      </c>
      <c r="H42" s="80" t="s">
        <v>859</v>
      </c>
      <c r="I42" s="45"/>
      <c r="J42" s="109" t="s">
        <v>417</v>
      </c>
      <c r="K42" s="45" t="s">
        <v>111</v>
      </c>
      <c r="L42" s="114" t="s">
        <v>433</v>
      </c>
      <c r="M42" s="115">
        <v>46232.0</v>
      </c>
      <c r="N42" s="151" t="s">
        <v>864</v>
      </c>
      <c r="O42" s="53"/>
      <c r="P42" s="56"/>
      <c r="Q42" s="57"/>
      <c r="R42" s="114" t="s">
        <v>83</v>
      </c>
      <c r="S42" s="114" t="s">
        <v>632</v>
      </c>
      <c r="T42" s="56"/>
      <c r="U42" s="57"/>
      <c r="V42" s="57"/>
      <c r="W42" s="57"/>
      <c r="X42" s="57"/>
      <c r="Y42" s="56"/>
      <c r="Z42" s="68"/>
      <c r="AA42" s="69"/>
      <c r="AB42" s="56"/>
      <c r="AC42" s="57"/>
      <c r="AD42" s="70"/>
    </row>
    <row r="43" ht="22.5" customHeight="1">
      <c r="A43" s="40" t="s">
        <v>628</v>
      </c>
      <c r="B43" s="43" t="s">
        <v>629</v>
      </c>
      <c r="C43" s="45" t="s">
        <v>169</v>
      </c>
      <c r="D43" s="46">
        <v>45549.0</v>
      </c>
      <c r="E43" s="47" t="s">
        <v>82</v>
      </c>
      <c r="F43" s="46"/>
      <c r="G43" s="45" t="s">
        <v>98</v>
      </c>
      <c r="H43" s="80" t="s">
        <v>633</v>
      </c>
      <c r="I43" s="45"/>
      <c r="J43" s="109" t="s">
        <v>417</v>
      </c>
      <c r="K43" s="45" t="s">
        <v>128</v>
      </c>
      <c r="L43" s="112" t="s">
        <v>228</v>
      </c>
      <c r="M43" s="117">
        <v>46232.0</v>
      </c>
      <c r="N43" s="217" t="s">
        <v>867</v>
      </c>
      <c r="O43" s="84"/>
      <c r="P43" s="85"/>
      <c r="Q43" s="86"/>
      <c r="R43" s="112" t="s">
        <v>420</v>
      </c>
      <c r="S43" s="84"/>
      <c r="T43" s="85"/>
      <c r="U43" s="86"/>
      <c r="V43" s="86"/>
      <c r="W43" s="86"/>
      <c r="X43" s="86"/>
      <c r="Y43" s="85"/>
      <c r="Z43" s="93"/>
      <c r="AA43" s="94"/>
      <c r="AB43" s="85"/>
      <c r="AC43" s="86"/>
      <c r="AD43" s="96"/>
    </row>
    <row r="44" ht="22.5" customHeight="1">
      <c r="A44" s="40" t="s">
        <v>638</v>
      </c>
      <c r="B44" s="43" t="s">
        <v>484</v>
      </c>
      <c r="C44" s="45" t="s">
        <v>169</v>
      </c>
      <c r="D44" s="46">
        <v>45551.0</v>
      </c>
      <c r="E44" s="47" t="s">
        <v>82</v>
      </c>
      <c r="F44" s="46">
        <v>45551.0</v>
      </c>
      <c r="G44" s="45" t="s">
        <v>98</v>
      </c>
      <c r="H44" s="80" t="s">
        <v>640</v>
      </c>
      <c r="I44" s="45" t="s">
        <v>179</v>
      </c>
      <c r="J44" s="45" t="s">
        <v>181</v>
      </c>
      <c r="K44" s="45" t="s">
        <v>427</v>
      </c>
      <c r="L44" s="53"/>
      <c r="M44" s="56"/>
      <c r="N44" s="57"/>
      <c r="O44" s="53"/>
      <c r="P44" s="56"/>
      <c r="Q44" s="57"/>
      <c r="R44" s="53"/>
      <c r="S44" s="53"/>
      <c r="T44" s="56"/>
      <c r="U44" s="57"/>
      <c r="V44" s="57"/>
      <c r="W44" s="57"/>
      <c r="X44" s="57"/>
      <c r="Y44" s="56"/>
      <c r="Z44" s="68"/>
      <c r="AA44" s="69"/>
      <c r="AB44" s="56"/>
      <c r="AC44" s="57"/>
      <c r="AD44" s="70"/>
    </row>
    <row r="45" ht="22.5" customHeight="1">
      <c r="A45" s="40" t="s">
        <v>865</v>
      </c>
      <c r="B45" s="43" t="s">
        <v>647</v>
      </c>
      <c r="C45" s="45" t="s">
        <v>74</v>
      </c>
      <c r="D45" s="46">
        <v>45548.0</v>
      </c>
      <c r="E45" s="47" t="s">
        <v>82</v>
      </c>
      <c r="F45" s="46"/>
      <c r="G45" s="45" t="s">
        <v>98</v>
      </c>
      <c r="H45" s="80" t="s">
        <v>648</v>
      </c>
      <c r="I45" s="45"/>
      <c r="J45" s="45" t="s">
        <v>181</v>
      </c>
      <c r="K45" s="45" t="s">
        <v>427</v>
      </c>
      <c r="L45" s="84"/>
      <c r="M45" s="85"/>
      <c r="N45" s="86"/>
      <c r="O45" s="84"/>
      <c r="P45" s="85"/>
      <c r="Q45" s="86"/>
      <c r="R45" s="84"/>
      <c r="S45" s="84"/>
      <c r="T45" s="85"/>
      <c r="U45" s="86"/>
      <c r="V45" s="86"/>
      <c r="W45" s="86"/>
      <c r="X45" s="86"/>
      <c r="Y45" s="85"/>
      <c r="Z45" s="93"/>
      <c r="AA45" s="94"/>
      <c r="AB45" s="85"/>
      <c r="AC45" s="86"/>
      <c r="AD45" s="96"/>
    </row>
    <row r="46" ht="22.5" customHeight="1">
      <c r="A46" s="40" t="s">
        <v>869</v>
      </c>
      <c r="B46" s="43" t="s">
        <v>654</v>
      </c>
      <c r="C46" s="45" t="s">
        <v>413</v>
      </c>
      <c r="D46" s="46">
        <v>45548.0</v>
      </c>
      <c r="E46" s="47" t="s">
        <v>82</v>
      </c>
      <c r="F46" s="46"/>
      <c r="G46" s="45" t="s">
        <v>98</v>
      </c>
      <c r="H46" s="80" t="s">
        <v>655</v>
      </c>
      <c r="I46" s="45"/>
      <c r="J46" s="45"/>
      <c r="K46" s="45"/>
      <c r="L46" s="53"/>
      <c r="M46" s="56"/>
      <c r="N46" s="57"/>
      <c r="O46" s="53"/>
      <c r="P46" s="56"/>
      <c r="Q46" s="57"/>
      <c r="R46" s="53"/>
      <c r="S46" s="53"/>
      <c r="T46" s="56"/>
      <c r="U46" s="57"/>
      <c r="V46" s="57"/>
      <c r="W46" s="57"/>
      <c r="X46" s="57"/>
      <c r="Y46" s="56"/>
      <c r="Z46" s="68"/>
      <c r="AA46" s="69"/>
      <c r="AB46" s="56"/>
      <c r="AC46" s="57"/>
      <c r="AD46" s="70"/>
    </row>
    <row r="47" ht="22.5" customHeight="1">
      <c r="A47" s="40" t="s">
        <v>875</v>
      </c>
      <c r="B47" s="43" t="s">
        <v>659</v>
      </c>
      <c r="C47" s="45" t="s">
        <v>74</v>
      </c>
      <c r="D47" s="46">
        <v>45548.0</v>
      </c>
      <c r="E47" s="47" t="s">
        <v>82</v>
      </c>
      <c r="F47" s="46">
        <v>45557.0</v>
      </c>
      <c r="G47" s="45" t="s">
        <v>98</v>
      </c>
      <c r="H47" s="80" t="s">
        <v>877</v>
      </c>
      <c r="I47" s="45"/>
      <c r="J47" s="45" t="s">
        <v>181</v>
      </c>
      <c r="K47" s="45" t="s">
        <v>427</v>
      </c>
      <c r="L47" s="84"/>
      <c r="M47" s="85"/>
      <c r="N47" s="86"/>
      <c r="O47" s="84"/>
      <c r="P47" s="85"/>
      <c r="Q47" s="86"/>
      <c r="R47" s="84"/>
      <c r="S47" s="84"/>
      <c r="T47" s="85"/>
      <c r="U47" s="86"/>
      <c r="V47" s="86"/>
      <c r="W47" s="86"/>
      <c r="X47" s="86"/>
      <c r="Y47" s="85"/>
      <c r="Z47" s="93"/>
      <c r="AA47" s="94"/>
      <c r="AB47" s="85"/>
      <c r="AC47" s="86"/>
      <c r="AD47" s="96"/>
    </row>
    <row r="48" ht="22.5" customHeight="1">
      <c r="A48" s="40" t="s">
        <v>665</v>
      </c>
      <c r="B48" s="43" t="s">
        <v>667</v>
      </c>
      <c r="C48" s="45" t="s">
        <v>224</v>
      </c>
      <c r="D48" s="46">
        <v>45548.0</v>
      </c>
      <c r="E48" s="47" t="s">
        <v>82</v>
      </c>
      <c r="F48" s="46">
        <v>45552.0</v>
      </c>
      <c r="G48" s="45" t="s">
        <v>98</v>
      </c>
      <c r="H48" s="80" t="s">
        <v>882</v>
      </c>
      <c r="I48" s="45"/>
      <c r="J48" s="109" t="s">
        <v>417</v>
      </c>
      <c r="K48" s="45" t="s">
        <v>427</v>
      </c>
      <c r="L48" s="114" t="s">
        <v>228</v>
      </c>
      <c r="M48" s="115">
        <v>46232.0</v>
      </c>
      <c r="N48" s="57"/>
      <c r="O48" s="53"/>
      <c r="P48" s="56"/>
      <c r="Q48" s="57"/>
      <c r="R48" s="114" t="s">
        <v>420</v>
      </c>
      <c r="S48" s="53"/>
      <c r="T48" s="56"/>
      <c r="U48" s="57"/>
      <c r="V48" s="57"/>
      <c r="W48" s="57"/>
      <c r="X48" s="57"/>
      <c r="Y48" s="56"/>
      <c r="Z48" s="68"/>
      <c r="AA48" s="69"/>
      <c r="AB48" s="56"/>
      <c r="AC48" s="57"/>
      <c r="AD48" s="70"/>
    </row>
    <row r="49" ht="22.5" customHeight="1">
      <c r="A49" s="40" t="s">
        <v>886</v>
      </c>
      <c r="B49" s="43" t="s">
        <v>677</v>
      </c>
      <c r="C49" s="45" t="s">
        <v>224</v>
      </c>
      <c r="D49" s="46">
        <v>45548.0</v>
      </c>
      <c r="E49" s="47" t="s">
        <v>82</v>
      </c>
      <c r="F49" s="46">
        <v>45552.0</v>
      </c>
      <c r="G49" s="45" t="s">
        <v>98</v>
      </c>
      <c r="H49" s="80" t="s">
        <v>887</v>
      </c>
      <c r="I49" s="45"/>
      <c r="J49" s="109" t="s">
        <v>417</v>
      </c>
      <c r="K49" s="45" t="s">
        <v>128</v>
      </c>
      <c r="L49" s="112" t="s">
        <v>433</v>
      </c>
      <c r="M49" s="117">
        <v>46232.0</v>
      </c>
      <c r="N49" s="86"/>
      <c r="O49" s="84"/>
      <c r="P49" s="85"/>
      <c r="Q49" s="86"/>
      <c r="R49" s="112" t="s">
        <v>83</v>
      </c>
      <c r="S49" s="112" t="s">
        <v>632</v>
      </c>
      <c r="T49" s="85"/>
      <c r="U49" s="86"/>
      <c r="V49" s="86"/>
      <c r="W49" s="86"/>
      <c r="X49" s="86"/>
      <c r="Y49" s="85"/>
      <c r="Z49" s="93"/>
      <c r="AA49" s="118" t="s">
        <v>931</v>
      </c>
      <c r="AB49" s="85"/>
      <c r="AC49" s="86"/>
      <c r="AD49" s="96"/>
    </row>
    <row r="50" ht="22.5" customHeight="1">
      <c r="A50" s="40" t="s">
        <v>898</v>
      </c>
      <c r="B50" s="43" t="s">
        <v>686</v>
      </c>
      <c r="C50" s="45" t="s">
        <v>224</v>
      </c>
      <c r="D50" s="46">
        <v>45548.0</v>
      </c>
      <c r="E50" s="47" t="s">
        <v>82</v>
      </c>
      <c r="F50" s="46">
        <v>45552.0</v>
      </c>
      <c r="G50" s="45" t="s">
        <v>98</v>
      </c>
      <c r="H50" s="80" t="s">
        <v>901</v>
      </c>
      <c r="I50" s="45"/>
      <c r="J50" s="109" t="s">
        <v>417</v>
      </c>
      <c r="K50" s="45" t="s">
        <v>427</v>
      </c>
      <c r="L50" s="114" t="s">
        <v>228</v>
      </c>
      <c r="M50" s="115">
        <v>46232.0</v>
      </c>
      <c r="N50" s="57"/>
      <c r="O50" s="53"/>
      <c r="P50" s="56"/>
      <c r="Q50" s="57"/>
      <c r="R50" s="114" t="s">
        <v>420</v>
      </c>
      <c r="S50" s="53"/>
      <c r="T50" s="56"/>
      <c r="U50" s="57"/>
      <c r="V50" s="57"/>
      <c r="W50" s="57"/>
      <c r="X50" s="57"/>
      <c r="Y50" s="56"/>
      <c r="Z50" s="68"/>
      <c r="AA50" s="69"/>
      <c r="AB50" s="56"/>
      <c r="AC50" s="57"/>
      <c r="AD50" s="70"/>
    </row>
    <row r="51" ht="22.5" customHeight="1">
      <c r="A51" s="40" t="s">
        <v>907</v>
      </c>
      <c r="B51" s="158" t="s">
        <v>943</v>
      </c>
      <c r="C51" s="45" t="s">
        <v>169</v>
      </c>
      <c r="D51" s="46">
        <v>45548.0</v>
      </c>
      <c r="E51" s="47" t="s">
        <v>82</v>
      </c>
      <c r="F51" s="46">
        <v>45553.0</v>
      </c>
      <c r="G51" s="45" t="s">
        <v>98</v>
      </c>
      <c r="H51" s="80" t="s">
        <v>698</v>
      </c>
      <c r="I51" s="45"/>
      <c r="J51" s="109" t="s">
        <v>417</v>
      </c>
      <c r="K51" s="45" t="s">
        <v>427</v>
      </c>
      <c r="L51" s="241" t="s">
        <v>433</v>
      </c>
      <c r="M51" s="242">
        <v>46232.0</v>
      </c>
      <c r="N51" s="243" t="s">
        <v>947</v>
      </c>
      <c r="O51" s="244"/>
      <c r="P51" s="245"/>
      <c r="Q51" s="246"/>
      <c r="R51" s="244"/>
      <c r="S51" s="244"/>
      <c r="T51" s="245"/>
      <c r="U51" s="246"/>
      <c r="V51" s="246"/>
      <c r="W51" s="246"/>
      <c r="X51" s="246"/>
      <c r="Y51" s="245"/>
      <c r="Z51" s="247"/>
      <c r="AA51" s="248"/>
      <c r="AB51" s="245"/>
      <c r="AC51" s="246"/>
      <c r="AD51" s="249"/>
    </row>
    <row r="52" ht="22.5" customHeight="1">
      <c r="A52" s="40" t="s">
        <v>914</v>
      </c>
      <c r="B52" s="43" t="s">
        <v>702</v>
      </c>
      <c r="C52" s="45" t="s">
        <v>74</v>
      </c>
      <c r="D52" s="46">
        <v>45549.0</v>
      </c>
      <c r="E52" s="47" t="s">
        <v>82</v>
      </c>
      <c r="F52" s="46"/>
      <c r="G52" s="45" t="s">
        <v>228</v>
      </c>
      <c r="H52" s="80" t="s">
        <v>704</v>
      </c>
      <c r="I52" s="45"/>
      <c r="J52" s="109" t="s">
        <v>417</v>
      </c>
      <c r="K52" s="45" t="s">
        <v>427</v>
      </c>
      <c r="L52" s="114" t="s">
        <v>228</v>
      </c>
      <c r="M52" s="115">
        <v>46232.0</v>
      </c>
      <c r="N52" s="57"/>
      <c r="O52" s="53"/>
      <c r="P52" s="56"/>
      <c r="Q52" s="57"/>
      <c r="R52" s="114" t="s">
        <v>420</v>
      </c>
      <c r="S52" s="53"/>
      <c r="T52" s="56"/>
      <c r="U52" s="57"/>
      <c r="V52" s="57"/>
      <c r="W52" s="57"/>
      <c r="X52" s="57"/>
      <c r="Y52" s="56"/>
      <c r="Z52" s="68"/>
      <c r="AA52" s="69"/>
      <c r="AB52" s="56"/>
      <c r="AC52" s="57"/>
      <c r="AD52" s="70"/>
    </row>
    <row r="53" ht="22.5" customHeight="1">
      <c r="A53" s="40" t="s">
        <v>707</v>
      </c>
      <c r="B53" s="43" t="s">
        <v>710</v>
      </c>
      <c r="C53" s="45" t="s">
        <v>224</v>
      </c>
      <c r="D53" s="46">
        <v>45549.0</v>
      </c>
      <c r="E53" s="47" t="s">
        <v>82</v>
      </c>
      <c r="F53" s="46">
        <v>45553.0</v>
      </c>
      <c r="G53" s="45" t="s">
        <v>98</v>
      </c>
      <c r="H53" s="80" t="s">
        <v>711</v>
      </c>
      <c r="I53" s="45"/>
      <c r="J53" s="109" t="s">
        <v>417</v>
      </c>
      <c r="K53" s="45" t="s">
        <v>427</v>
      </c>
      <c r="L53" s="112" t="s">
        <v>228</v>
      </c>
      <c r="M53" s="117">
        <v>46232.0</v>
      </c>
      <c r="N53" s="86"/>
      <c r="O53" s="84"/>
      <c r="P53" s="85"/>
      <c r="Q53" s="86"/>
      <c r="R53" s="112" t="s">
        <v>420</v>
      </c>
      <c r="S53" s="84"/>
      <c r="T53" s="85"/>
      <c r="U53" s="86"/>
      <c r="V53" s="86"/>
      <c r="W53" s="86"/>
      <c r="X53" s="86"/>
      <c r="Y53" s="85"/>
      <c r="Z53" s="93"/>
      <c r="AA53" s="94"/>
      <c r="AB53" s="85"/>
      <c r="AC53" s="86"/>
      <c r="AD53" s="96"/>
    </row>
    <row r="54" ht="22.5" customHeight="1">
      <c r="A54" s="40" t="s">
        <v>929</v>
      </c>
      <c r="B54" s="43" t="s">
        <v>716</v>
      </c>
      <c r="C54" s="45" t="s">
        <v>413</v>
      </c>
      <c r="D54" s="46">
        <v>45548.0</v>
      </c>
      <c r="E54" s="47" t="s">
        <v>82</v>
      </c>
      <c r="F54" s="46">
        <v>45557.0</v>
      </c>
      <c r="G54" s="45" t="s">
        <v>98</v>
      </c>
      <c r="H54" s="80" t="s">
        <v>717</v>
      </c>
      <c r="I54" s="45"/>
      <c r="J54" s="45" t="s">
        <v>181</v>
      </c>
      <c r="K54" s="45" t="s">
        <v>427</v>
      </c>
      <c r="L54" s="53"/>
      <c r="M54" s="56"/>
      <c r="N54" s="57"/>
      <c r="O54" s="53"/>
      <c r="P54" s="56"/>
      <c r="Q54" s="57"/>
      <c r="R54" s="53"/>
      <c r="S54" s="53"/>
      <c r="T54" s="56"/>
      <c r="U54" s="57"/>
      <c r="V54" s="57"/>
      <c r="W54" s="57"/>
      <c r="X54" s="57"/>
      <c r="Y54" s="56"/>
      <c r="Z54" s="68"/>
      <c r="AA54" s="69"/>
      <c r="AB54" s="56"/>
      <c r="AC54" s="57"/>
      <c r="AD54" s="70"/>
    </row>
    <row r="55" ht="22.5" customHeight="1">
      <c r="A55" s="40" t="s">
        <v>936</v>
      </c>
      <c r="B55" s="43" t="s">
        <v>722</v>
      </c>
      <c r="C55" s="45" t="s">
        <v>224</v>
      </c>
      <c r="D55" s="46">
        <v>45549.0</v>
      </c>
      <c r="E55" s="47" t="s">
        <v>723</v>
      </c>
      <c r="F55" s="46"/>
      <c r="G55" s="45"/>
      <c r="H55" s="80" t="s">
        <v>725</v>
      </c>
      <c r="I55" s="45"/>
      <c r="J55" s="45"/>
      <c r="K55" s="45"/>
      <c r="L55" s="84"/>
      <c r="M55" s="85"/>
      <c r="N55" s="86"/>
      <c r="O55" s="84"/>
      <c r="P55" s="85"/>
      <c r="Q55" s="86"/>
      <c r="R55" s="84"/>
      <c r="S55" s="84"/>
      <c r="T55" s="85"/>
      <c r="U55" s="86"/>
      <c r="V55" s="86"/>
      <c r="W55" s="86"/>
      <c r="X55" s="86"/>
      <c r="Y55" s="85"/>
      <c r="Z55" s="93"/>
      <c r="AA55" s="94"/>
      <c r="AB55" s="85"/>
      <c r="AC55" s="86"/>
      <c r="AD55" s="96"/>
    </row>
    <row r="56" ht="22.5" customHeight="1">
      <c r="A56" s="40" t="s">
        <v>728</v>
      </c>
      <c r="B56" s="43" t="s">
        <v>729</v>
      </c>
      <c r="C56" s="45" t="s">
        <v>74</v>
      </c>
      <c r="D56" s="46">
        <v>45552.0</v>
      </c>
      <c r="E56" s="47" t="s">
        <v>82</v>
      </c>
      <c r="F56" s="46">
        <v>45557.0</v>
      </c>
      <c r="G56" s="45" t="s">
        <v>98</v>
      </c>
      <c r="H56" s="80" t="s">
        <v>731</v>
      </c>
      <c r="I56" s="45"/>
      <c r="J56" s="109" t="s">
        <v>417</v>
      </c>
      <c r="K56" s="45" t="s">
        <v>111</v>
      </c>
      <c r="L56" s="114" t="s">
        <v>228</v>
      </c>
      <c r="M56" s="115">
        <v>46232.0</v>
      </c>
      <c r="N56" s="57"/>
      <c r="O56" s="53"/>
      <c r="P56" s="56"/>
      <c r="Q56" s="57"/>
      <c r="R56" s="114" t="s">
        <v>420</v>
      </c>
      <c r="S56" s="53"/>
      <c r="T56" s="56"/>
      <c r="U56" s="57"/>
      <c r="V56" s="57"/>
      <c r="W56" s="57"/>
      <c r="X56" s="57"/>
      <c r="Y56" s="56"/>
      <c r="Z56" s="68"/>
      <c r="AA56" s="69"/>
      <c r="AB56" s="56"/>
      <c r="AC56" s="57"/>
      <c r="AD56" s="70"/>
    </row>
    <row r="57" ht="22.5" customHeight="1">
      <c r="A57" s="40" t="s">
        <v>950</v>
      </c>
      <c r="B57" s="43"/>
      <c r="C57" s="45"/>
      <c r="D57" s="46">
        <v>45549.0</v>
      </c>
      <c r="E57" s="47" t="s">
        <v>82</v>
      </c>
      <c r="F57" s="46"/>
      <c r="G57" s="45"/>
      <c r="H57" s="80"/>
      <c r="I57" s="45"/>
      <c r="J57" s="45"/>
      <c r="K57" s="45"/>
      <c r="L57" s="84"/>
      <c r="M57" s="85"/>
      <c r="N57" s="86"/>
      <c r="O57" s="84"/>
      <c r="P57" s="85"/>
      <c r="Q57" s="86"/>
      <c r="R57" s="84"/>
      <c r="S57" s="84"/>
      <c r="T57" s="85"/>
      <c r="U57" s="86"/>
      <c r="V57" s="86"/>
      <c r="W57" s="86"/>
      <c r="X57" s="86"/>
      <c r="Y57" s="85"/>
      <c r="Z57" s="93"/>
      <c r="AA57" s="94"/>
      <c r="AB57" s="85"/>
      <c r="AC57" s="86"/>
      <c r="AD57" s="96"/>
    </row>
    <row r="58" ht="22.5" customHeight="1">
      <c r="A58" s="40" t="s">
        <v>955</v>
      </c>
      <c r="B58" s="43"/>
      <c r="C58" s="45"/>
      <c r="D58" s="46">
        <v>45548.0</v>
      </c>
      <c r="E58" s="47" t="s">
        <v>82</v>
      </c>
      <c r="F58" s="46"/>
      <c r="G58" s="45"/>
      <c r="H58" s="80"/>
      <c r="I58" s="45"/>
      <c r="J58" s="45"/>
      <c r="K58" s="45"/>
      <c r="L58" s="53"/>
      <c r="M58" s="56"/>
      <c r="N58" s="57"/>
      <c r="O58" s="53"/>
      <c r="P58" s="56"/>
      <c r="Q58" s="57"/>
      <c r="R58" s="53"/>
      <c r="S58" s="53"/>
      <c r="T58" s="56"/>
      <c r="U58" s="57"/>
      <c r="V58" s="57"/>
      <c r="W58" s="57"/>
      <c r="X58" s="57"/>
      <c r="Y58" s="56"/>
      <c r="Z58" s="68"/>
      <c r="AA58" s="69"/>
      <c r="AB58" s="56"/>
      <c r="AC58" s="57"/>
      <c r="AD58" s="70"/>
    </row>
    <row r="59" ht="22.5" customHeight="1">
      <c r="A59" s="40" t="s">
        <v>960</v>
      </c>
      <c r="B59" s="43"/>
      <c r="C59" s="45"/>
      <c r="D59" s="46">
        <v>45548.0</v>
      </c>
      <c r="E59" s="47" t="s">
        <v>82</v>
      </c>
      <c r="F59" s="46"/>
      <c r="G59" s="45"/>
      <c r="H59" s="80"/>
      <c r="I59" s="45"/>
      <c r="J59" s="45"/>
      <c r="K59" s="45"/>
      <c r="L59" s="84"/>
      <c r="M59" s="85"/>
      <c r="N59" s="86"/>
      <c r="O59" s="84"/>
      <c r="P59" s="85"/>
      <c r="Q59" s="86"/>
      <c r="R59" s="84"/>
      <c r="S59" s="84"/>
      <c r="T59" s="85"/>
      <c r="U59" s="86"/>
      <c r="V59" s="86"/>
      <c r="W59" s="86"/>
      <c r="X59" s="86"/>
      <c r="Y59" s="85"/>
      <c r="Z59" s="93"/>
      <c r="AA59" s="94"/>
      <c r="AB59" s="85"/>
      <c r="AC59" s="86"/>
      <c r="AD59" s="96"/>
    </row>
    <row r="60" ht="22.5" customHeight="1">
      <c r="A60" s="40" t="s">
        <v>965</v>
      </c>
      <c r="B60" s="43"/>
      <c r="C60" s="45"/>
      <c r="D60" s="46">
        <v>45548.0</v>
      </c>
      <c r="E60" s="47" t="s">
        <v>82</v>
      </c>
      <c r="F60" s="46"/>
      <c r="G60" s="45"/>
      <c r="H60" s="80"/>
      <c r="I60" s="45"/>
      <c r="J60" s="45"/>
      <c r="K60" s="45"/>
      <c r="L60" s="53"/>
      <c r="M60" s="56"/>
      <c r="N60" s="57"/>
      <c r="O60" s="53"/>
      <c r="P60" s="56"/>
      <c r="Q60" s="57"/>
      <c r="R60" s="53"/>
      <c r="S60" s="53"/>
      <c r="T60" s="56"/>
      <c r="U60" s="57"/>
      <c r="V60" s="57"/>
      <c r="W60" s="57"/>
      <c r="X60" s="57"/>
      <c r="Y60" s="56"/>
      <c r="Z60" s="68"/>
      <c r="AA60" s="69"/>
      <c r="AB60" s="56"/>
      <c r="AC60" s="57"/>
      <c r="AD60" s="70"/>
    </row>
    <row r="61" ht="22.5" customHeight="1">
      <c r="A61" s="40" t="s">
        <v>970</v>
      </c>
      <c r="B61" s="43"/>
      <c r="C61" s="45"/>
      <c r="D61" s="46">
        <v>45548.0</v>
      </c>
      <c r="E61" s="47" t="s">
        <v>82</v>
      </c>
      <c r="F61" s="46"/>
      <c r="G61" s="45"/>
      <c r="H61" s="80"/>
      <c r="I61" s="45"/>
      <c r="J61" s="45"/>
      <c r="K61" s="45"/>
      <c r="L61" s="84"/>
      <c r="M61" s="85"/>
      <c r="N61" s="86"/>
      <c r="O61" s="84"/>
      <c r="P61" s="85"/>
      <c r="Q61" s="86"/>
      <c r="R61" s="84"/>
      <c r="S61" s="84"/>
      <c r="T61" s="85"/>
      <c r="U61" s="86"/>
      <c r="V61" s="86"/>
      <c r="W61" s="86"/>
      <c r="X61" s="86"/>
      <c r="Y61" s="85"/>
      <c r="Z61" s="93"/>
      <c r="AA61" s="94"/>
      <c r="AB61" s="85"/>
      <c r="AC61" s="86"/>
      <c r="AD61" s="96"/>
    </row>
    <row r="62" ht="22.5" customHeight="1">
      <c r="A62" s="40" t="s">
        <v>977</v>
      </c>
      <c r="B62" s="43"/>
      <c r="C62" s="45"/>
      <c r="D62" s="46">
        <v>45548.0</v>
      </c>
      <c r="E62" s="47" t="s">
        <v>82</v>
      </c>
      <c r="F62" s="46"/>
      <c r="G62" s="45"/>
      <c r="H62" s="80"/>
      <c r="I62" s="45"/>
      <c r="J62" s="45"/>
      <c r="K62" s="45"/>
      <c r="L62" s="53"/>
      <c r="M62" s="56"/>
      <c r="N62" s="57"/>
      <c r="O62" s="53"/>
      <c r="P62" s="56"/>
      <c r="Q62" s="57"/>
      <c r="R62" s="53"/>
      <c r="S62" s="53"/>
      <c r="T62" s="56"/>
      <c r="U62" s="57"/>
      <c r="V62" s="57"/>
      <c r="W62" s="57"/>
      <c r="X62" s="57"/>
      <c r="Y62" s="56"/>
      <c r="Z62" s="68"/>
      <c r="AA62" s="69"/>
      <c r="AB62" s="56"/>
      <c r="AC62" s="57"/>
      <c r="AD62" s="70"/>
    </row>
    <row r="63" ht="22.5" customHeight="1">
      <c r="A63" s="40" t="s">
        <v>982</v>
      </c>
      <c r="B63" s="43"/>
      <c r="C63" s="45"/>
      <c r="D63" s="46">
        <v>45548.0</v>
      </c>
      <c r="E63" s="47" t="s">
        <v>82</v>
      </c>
      <c r="F63" s="46"/>
      <c r="G63" s="45"/>
      <c r="H63" s="80"/>
      <c r="I63" s="45"/>
      <c r="J63" s="45"/>
      <c r="K63" s="45"/>
      <c r="L63" s="84"/>
      <c r="M63" s="85"/>
      <c r="N63" s="86"/>
      <c r="O63" s="84"/>
      <c r="P63" s="85"/>
      <c r="Q63" s="86"/>
      <c r="R63" s="84"/>
      <c r="S63" s="84"/>
      <c r="T63" s="85"/>
      <c r="U63" s="86"/>
      <c r="V63" s="86"/>
      <c r="W63" s="86"/>
      <c r="X63" s="86"/>
      <c r="Y63" s="85"/>
      <c r="Z63" s="93"/>
      <c r="AA63" s="94"/>
      <c r="AB63" s="85"/>
      <c r="AC63" s="86"/>
      <c r="AD63" s="96"/>
    </row>
    <row r="64" ht="22.5" customHeight="1">
      <c r="A64" s="40" t="s">
        <v>768</v>
      </c>
      <c r="B64" s="43"/>
      <c r="C64" s="45"/>
      <c r="D64" s="46">
        <v>45548.0</v>
      </c>
      <c r="E64" s="47" t="s">
        <v>82</v>
      </c>
      <c r="F64" s="46"/>
      <c r="G64" s="45"/>
      <c r="H64" s="80"/>
      <c r="I64" s="45"/>
      <c r="J64" s="45"/>
      <c r="K64" s="45"/>
      <c r="L64" s="53"/>
      <c r="M64" s="56"/>
      <c r="N64" s="57"/>
      <c r="O64" s="53"/>
      <c r="P64" s="56"/>
      <c r="Q64" s="57"/>
      <c r="R64" s="53"/>
      <c r="S64" s="53"/>
      <c r="T64" s="56"/>
      <c r="U64" s="57"/>
      <c r="V64" s="57"/>
      <c r="W64" s="57"/>
      <c r="X64" s="57"/>
      <c r="Y64" s="56"/>
      <c r="Z64" s="68"/>
      <c r="AA64" s="69"/>
      <c r="AB64" s="56"/>
      <c r="AC64" s="57"/>
      <c r="AD64" s="70"/>
    </row>
    <row r="65" ht="22.5" customHeight="1">
      <c r="A65" s="40" t="s">
        <v>992</v>
      </c>
      <c r="B65" s="43"/>
      <c r="C65" s="45"/>
      <c r="D65" s="46">
        <v>45548.0</v>
      </c>
      <c r="E65" s="47" t="s">
        <v>82</v>
      </c>
      <c r="F65" s="46"/>
      <c r="G65" s="45"/>
      <c r="H65" s="80"/>
      <c r="I65" s="45"/>
      <c r="J65" s="45"/>
      <c r="K65" s="45"/>
      <c r="L65" s="84"/>
      <c r="M65" s="85"/>
      <c r="N65" s="86"/>
      <c r="O65" s="84"/>
      <c r="P65" s="85"/>
      <c r="Q65" s="86"/>
      <c r="R65" s="84"/>
      <c r="S65" s="84"/>
      <c r="T65" s="85"/>
      <c r="U65" s="86"/>
      <c r="V65" s="86"/>
      <c r="W65" s="86"/>
      <c r="X65" s="86"/>
      <c r="Y65" s="85"/>
      <c r="Z65" s="93"/>
      <c r="AA65" s="94"/>
      <c r="AB65" s="85"/>
      <c r="AC65" s="86"/>
      <c r="AD65" s="96"/>
    </row>
    <row r="66" ht="22.5" customHeight="1">
      <c r="A66" s="40" t="s">
        <v>997</v>
      </c>
      <c r="B66" s="43"/>
      <c r="C66" s="45"/>
      <c r="D66" s="46">
        <v>45548.0</v>
      </c>
      <c r="E66" s="47" t="s">
        <v>82</v>
      </c>
      <c r="F66" s="46"/>
      <c r="G66" s="45"/>
      <c r="H66" s="80"/>
      <c r="I66" s="45"/>
      <c r="J66" s="45"/>
      <c r="K66" s="45"/>
      <c r="L66" s="53"/>
      <c r="M66" s="56"/>
      <c r="N66" s="57"/>
      <c r="O66" s="53"/>
      <c r="P66" s="56"/>
      <c r="Q66" s="57"/>
      <c r="R66" s="53"/>
      <c r="S66" s="53"/>
      <c r="T66" s="56"/>
      <c r="U66" s="57"/>
      <c r="V66" s="57"/>
      <c r="W66" s="57"/>
      <c r="X66" s="57"/>
      <c r="Y66" s="56"/>
      <c r="Z66" s="68"/>
      <c r="AA66" s="69"/>
      <c r="AB66" s="56"/>
      <c r="AC66" s="57"/>
      <c r="AD66" s="70"/>
    </row>
    <row r="67" ht="22.5" customHeight="1">
      <c r="A67" s="40" t="s">
        <v>788</v>
      </c>
      <c r="B67" s="43"/>
      <c r="C67" s="45"/>
      <c r="D67" s="46">
        <v>45548.0</v>
      </c>
      <c r="E67" s="47" t="s">
        <v>82</v>
      </c>
      <c r="F67" s="46"/>
      <c r="G67" s="45"/>
      <c r="H67" s="80"/>
      <c r="I67" s="45"/>
      <c r="J67" s="45"/>
      <c r="K67" s="45"/>
      <c r="L67" s="84"/>
      <c r="M67" s="85"/>
      <c r="N67" s="86"/>
      <c r="O67" s="84"/>
      <c r="P67" s="85"/>
      <c r="Q67" s="86"/>
      <c r="R67" s="84"/>
      <c r="S67" s="84"/>
      <c r="T67" s="85"/>
      <c r="U67" s="86"/>
      <c r="V67" s="86"/>
      <c r="W67" s="86"/>
      <c r="X67" s="86"/>
      <c r="Y67" s="85"/>
      <c r="Z67" s="93"/>
      <c r="AA67" s="94"/>
      <c r="AB67" s="85"/>
      <c r="AC67" s="86"/>
      <c r="AD67" s="96"/>
    </row>
    <row r="68" ht="22.5" customHeight="1">
      <c r="A68" s="40" t="s">
        <v>1005</v>
      </c>
      <c r="B68" s="43"/>
      <c r="C68" s="45"/>
      <c r="D68" s="46">
        <v>45548.0</v>
      </c>
      <c r="E68" s="47" t="s">
        <v>82</v>
      </c>
      <c r="F68" s="46"/>
      <c r="G68" s="45"/>
      <c r="H68" s="80"/>
      <c r="I68" s="45"/>
      <c r="J68" s="45"/>
      <c r="K68" s="45"/>
      <c r="L68" s="53"/>
      <c r="M68" s="56"/>
      <c r="N68" s="57"/>
      <c r="O68" s="53"/>
      <c r="P68" s="56"/>
      <c r="Q68" s="57"/>
      <c r="R68" s="53"/>
      <c r="S68" s="53"/>
      <c r="T68" s="56"/>
      <c r="U68" s="57"/>
      <c r="V68" s="57"/>
      <c r="W68" s="57"/>
      <c r="X68" s="57"/>
      <c r="Y68" s="56"/>
      <c r="Z68" s="68"/>
      <c r="AA68" s="69"/>
      <c r="AB68" s="56"/>
      <c r="AC68" s="57"/>
      <c r="AD68" s="70"/>
    </row>
    <row r="69" ht="22.5" customHeight="1">
      <c r="A69" s="40" t="s">
        <v>798</v>
      </c>
      <c r="B69" s="43"/>
      <c r="C69" s="45"/>
      <c r="D69" s="46">
        <v>45548.0</v>
      </c>
      <c r="E69" s="47" t="s">
        <v>82</v>
      </c>
      <c r="F69" s="46"/>
      <c r="G69" s="45"/>
      <c r="H69" s="80"/>
      <c r="I69" s="45"/>
      <c r="J69" s="45"/>
      <c r="K69" s="45"/>
      <c r="L69" s="84"/>
      <c r="M69" s="85"/>
      <c r="N69" s="86"/>
      <c r="O69" s="84"/>
      <c r="P69" s="85"/>
      <c r="Q69" s="86"/>
      <c r="R69" s="84"/>
      <c r="S69" s="84"/>
      <c r="T69" s="85"/>
      <c r="U69" s="86"/>
      <c r="V69" s="86"/>
      <c r="W69" s="86"/>
      <c r="X69" s="86"/>
      <c r="Y69" s="85"/>
      <c r="Z69" s="93"/>
      <c r="AA69" s="94"/>
      <c r="AB69" s="85"/>
      <c r="AC69" s="86"/>
      <c r="AD69" s="96"/>
    </row>
    <row r="70" ht="22.5" customHeight="1">
      <c r="A70" s="40" t="s">
        <v>1013</v>
      </c>
      <c r="B70" s="43"/>
      <c r="C70" s="45"/>
      <c r="D70" s="46">
        <v>45548.0</v>
      </c>
      <c r="E70" s="47" t="s">
        <v>82</v>
      </c>
      <c r="F70" s="46"/>
      <c r="G70" s="45"/>
      <c r="H70" s="80"/>
      <c r="I70" s="45"/>
      <c r="J70" s="45"/>
      <c r="K70" s="45"/>
      <c r="L70" s="53"/>
      <c r="M70" s="56"/>
      <c r="N70" s="57"/>
      <c r="O70" s="53"/>
      <c r="P70" s="56"/>
      <c r="Q70" s="57"/>
      <c r="R70" s="53"/>
      <c r="S70" s="53"/>
      <c r="T70" s="56"/>
      <c r="U70" s="57"/>
      <c r="V70" s="57"/>
      <c r="W70" s="57"/>
      <c r="X70" s="57"/>
      <c r="Y70" s="56"/>
      <c r="Z70" s="68"/>
      <c r="AA70" s="69"/>
      <c r="AB70" s="56"/>
      <c r="AC70" s="57"/>
      <c r="AD70" s="70"/>
    </row>
    <row r="71" ht="22.5" customHeight="1">
      <c r="A71" s="40" t="s">
        <v>807</v>
      </c>
      <c r="B71" s="43"/>
      <c r="C71" s="45"/>
      <c r="D71" s="46">
        <v>45548.0</v>
      </c>
      <c r="E71" s="47" t="s">
        <v>82</v>
      </c>
      <c r="F71" s="46"/>
      <c r="G71" s="45"/>
      <c r="H71" s="80"/>
      <c r="I71" s="45"/>
      <c r="J71" s="45"/>
      <c r="K71" s="45"/>
      <c r="L71" s="84"/>
      <c r="M71" s="85"/>
      <c r="N71" s="86"/>
      <c r="O71" s="84"/>
      <c r="P71" s="85"/>
      <c r="Q71" s="86"/>
      <c r="R71" s="84"/>
      <c r="S71" s="84"/>
      <c r="T71" s="85"/>
      <c r="U71" s="86"/>
      <c r="V71" s="86"/>
      <c r="W71" s="86"/>
      <c r="X71" s="86"/>
      <c r="Y71" s="85"/>
      <c r="Z71" s="93"/>
      <c r="AA71" s="94"/>
      <c r="AB71" s="85"/>
      <c r="AC71" s="86"/>
      <c r="AD71" s="96"/>
    </row>
    <row r="72" ht="22.5" customHeight="1">
      <c r="A72" s="40" t="s">
        <v>1022</v>
      </c>
      <c r="B72" s="43"/>
      <c r="C72" s="45"/>
      <c r="D72" s="46">
        <v>45548.0</v>
      </c>
      <c r="E72" s="47" t="s">
        <v>82</v>
      </c>
      <c r="F72" s="46"/>
      <c r="G72" s="45"/>
      <c r="H72" s="80"/>
      <c r="I72" s="45"/>
      <c r="J72" s="45"/>
      <c r="K72" s="45"/>
      <c r="L72" s="53"/>
      <c r="M72" s="56"/>
      <c r="N72" s="57"/>
      <c r="O72" s="53"/>
      <c r="P72" s="56"/>
      <c r="Q72" s="57"/>
      <c r="R72" s="53"/>
      <c r="S72" s="53"/>
      <c r="T72" s="56"/>
      <c r="U72" s="57"/>
      <c r="V72" s="57"/>
      <c r="W72" s="57"/>
      <c r="X72" s="57"/>
      <c r="Y72" s="56"/>
      <c r="Z72" s="68"/>
      <c r="AA72" s="69"/>
      <c r="AB72" s="56"/>
      <c r="AC72" s="57"/>
      <c r="AD72" s="70"/>
    </row>
    <row r="73" ht="22.5" customHeight="1">
      <c r="A73" s="40" t="s">
        <v>1024</v>
      </c>
      <c r="B73" s="43"/>
      <c r="C73" s="45"/>
      <c r="D73" s="46">
        <v>45548.0</v>
      </c>
      <c r="E73" s="47" t="s">
        <v>82</v>
      </c>
      <c r="F73" s="46"/>
      <c r="G73" s="45"/>
      <c r="H73" s="80"/>
      <c r="I73" s="45"/>
      <c r="J73" s="45"/>
      <c r="K73" s="45"/>
      <c r="L73" s="84"/>
      <c r="M73" s="85"/>
      <c r="N73" s="86"/>
      <c r="O73" s="84"/>
      <c r="P73" s="85"/>
      <c r="Q73" s="86"/>
      <c r="R73" s="84"/>
      <c r="S73" s="84"/>
      <c r="T73" s="85"/>
      <c r="U73" s="86"/>
      <c r="V73" s="86"/>
      <c r="W73" s="86"/>
      <c r="X73" s="86"/>
      <c r="Y73" s="85"/>
      <c r="Z73" s="93"/>
      <c r="AA73" s="94"/>
      <c r="AB73" s="85"/>
      <c r="AC73" s="86"/>
      <c r="AD73" s="96"/>
    </row>
    <row r="74" ht="22.5" customHeight="1">
      <c r="A74" s="40" t="s">
        <v>1028</v>
      </c>
      <c r="B74" s="43"/>
      <c r="C74" s="45"/>
      <c r="D74" s="46">
        <v>45548.0</v>
      </c>
      <c r="E74" s="47" t="s">
        <v>82</v>
      </c>
      <c r="F74" s="46"/>
      <c r="G74" s="45"/>
      <c r="H74" s="80"/>
      <c r="I74" s="45"/>
      <c r="J74" s="45"/>
      <c r="K74" s="45"/>
      <c r="L74" s="53"/>
      <c r="M74" s="56"/>
      <c r="N74" s="57"/>
      <c r="O74" s="53"/>
      <c r="P74" s="56"/>
      <c r="Q74" s="57"/>
      <c r="R74" s="53"/>
      <c r="S74" s="53"/>
      <c r="T74" s="56"/>
      <c r="U74" s="57"/>
      <c r="V74" s="57"/>
      <c r="W74" s="57"/>
      <c r="X74" s="57"/>
      <c r="Y74" s="56"/>
      <c r="Z74" s="68"/>
      <c r="AA74" s="69"/>
      <c r="AB74" s="56"/>
      <c r="AC74" s="57"/>
      <c r="AD74" s="70"/>
    </row>
    <row r="75" ht="22.5" customHeight="1">
      <c r="A75" s="40" t="s">
        <v>829</v>
      </c>
      <c r="B75" s="43"/>
      <c r="C75" s="45"/>
      <c r="D75" s="46">
        <v>45548.0</v>
      </c>
      <c r="E75" s="47" t="s">
        <v>82</v>
      </c>
      <c r="F75" s="46"/>
      <c r="G75" s="45"/>
      <c r="H75" s="80"/>
      <c r="I75" s="45"/>
      <c r="J75" s="45"/>
      <c r="K75" s="45"/>
      <c r="L75" s="84"/>
      <c r="M75" s="85"/>
      <c r="N75" s="86"/>
      <c r="O75" s="84"/>
      <c r="P75" s="85"/>
      <c r="Q75" s="86"/>
      <c r="R75" s="84"/>
      <c r="S75" s="84"/>
      <c r="T75" s="85"/>
      <c r="U75" s="86"/>
      <c r="V75" s="86"/>
      <c r="W75" s="86"/>
      <c r="X75" s="86"/>
      <c r="Y75" s="85"/>
      <c r="Z75" s="93"/>
      <c r="AA75" s="94"/>
      <c r="AB75" s="85"/>
      <c r="AC75" s="86"/>
      <c r="AD75" s="96"/>
    </row>
    <row r="76" ht="22.5" customHeight="1">
      <c r="A76" s="40" t="s">
        <v>1036</v>
      </c>
      <c r="B76" s="43"/>
      <c r="C76" s="45"/>
      <c r="D76" s="46">
        <v>45548.0</v>
      </c>
      <c r="E76" s="47" t="s">
        <v>82</v>
      </c>
      <c r="F76" s="46"/>
      <c r="G76" s="45"/>
      <c r="H76" s="80"/>
      <c r="I76" s="45"/>
      <c r="J76" s="45"/>
      <c r="K76" s="45"/>
      <c r="L76" s="53"/>
      <c r="M76" s="56"/>
      <c r="N76" s="57"/>
      <c r="O76" s="53"/>
      <c r="P76" s="56"/>
      <c r="Q76" s="57"/>
      <c r="R76" s="53"/>
      <c r="S76" s="53"/>
      <c r="T76" s="56"/>
      <c r="U76" s="57"/>
      <c r="V76" s="57"/>
      <c r="W76" s="57"/>
      <c r="X76" s="57"/>
      <c r="Y76" s="56"/>
      <c r="Z76" s="68"/>
      <c r="AA76" s="69"/>
      <c r="AB76" s="56"/>
      <c r="AC76" s="57"/>
      <c r="AD76" s="70"/>
    </row>
    <row r="77" ht="22.5" customHeight="1">
      <c r="A77" s="40" t="s">
        <v>1040</v>
      </c>
      <c r="B77" s="43"/>
      <c r="C77" s="45"/>
      <c r="D77" s="46">
        <v>45548.0</v>
      </c>
      <c r="E77" s="47" t="s">
        <v>82</v>
      </c>
      <c r="F77" s="46"/>
      <c r="G77" s="45"/>
      <c r="H77" s="80"/>
      <c r="I77" s="45"/>
      <c r="J77" s="45"/>
      <c r="K77" s="45"/>
      <c r="L77" s="84"/>
      <c r="M77" s="85"/>
      <c r="N77" s="86"/>
      <c r="O77" s="84"/>
      <c r="P77" s="85"/>
      <c r="Q77" s="86"/>
      <c r="R77" s="84"/>
      <c r="S77" s="84"/>
      <c r="T77" s="85"/>
      <c r="U77" s="86"/>
      <c r="V77" s="86"/>
      <c r="W77" s="86"/>
      <c r="X77" s="86"/>
      <c r="Y77" s="85"/>
      <c r="Z77" s="93"/>
      <c r="AA77" s="94"/>
      <c r="AB77" s="85"/>
      <c r="AC77" s="86"/>
      <c r="AD77" s="96"/>
    </row>
    <row r="78" ht="22.5" customHeight="1">
      <c r="A78" s="40" t="s">
        <v>846</v>
      </c>
      <c r="B78" s="43"/>
      <c r="C78" s="45"/>
      <c r="D78" s="46">
        <v>45549.0</v>
      </c>
      <c r="E78" s="47" t="s">
        <v>82</v>
      </c>
      <c r="F78" s="46"/>
      <c r="G78" s="45"/>
      <c r="H78" s="80"/>
      <c r="I78" s="45"/>
      <c r="J78" s="45"/>
      <c r="K78" s="45"/>
      <c r="L78" s="53"/>
      <c r="M78" s="56"/>
      <c r="N78" s="57"/>
      <c r="O78" s="53"/>
      <c r="P78" s="56"/>
      <c r="Q78" s="57"/>
      <c r="R78" s="53"/>
      <c r="S78" s="53"/>
      <c r="T78" s="56"/>
      <c r="U78" s="57"/>
      <c r="V78" s="57"/>
      <c r="W78" s="57"/>
      <c r="X78" s="57"/>
      <c r="Y78" s="56"/>
      <c r="Z78" s="68"/>
      <c r="AA78" s="69"/>
      <c r="AB78" s="56"/>
      <c r="AC78" s="57"/>
      <c r="AD78" s="70"/>
    </row>
    <row r="79" ht="22.5" customHeight="1">
      <c r="A79" s="40" t="s">
        <v>1051</v>
      </c>
      <c r="B79" s="43"/>
      <c r="C79" s="45"/>
      <c r="D79" s="46">
        <v>45549.0</v>
      </c>
      <c r="E79" s="47" t="s">
        <v>82</v>
      </c>
      <c r="F79" s="46"/>
      <c r="G79" s="45"/>
      <c r="H79" s="80"/>
      <c r="I79" s="45"/>
      <c r="J79" s="45"/>
      <c r="K79" s="45"/>
      <c r="L79" s="84"/>
      <c r="M79" s="85"/>
      <c r="N79" s="86"/>
      <c r="O79" s="84"/>
      <c r="P79" s="85"/>
      <c r="Q79" s="86"/>
      <c r="R79" s="84"/>
      <c r="S79" s="84"/>
      <c r="T79" s="85"/>
      <c r="U79" s="86"/>
      <c r="V79" s="86"/>
      <c r="W79" s="86"/>
      <c r="X79" s="86"/>
      <c r="Y79" s="85"/>
      <c r="Z79" s="93"/>
      <c r="AA79" s="94"/>
      <c r="AB79" s="85"/>
      <c r="AC79" s="86"/>
      <c r="AD79" s="96"/>
    </row>
    <row r="80" ht="22.5" customHeight="1">
      <c r="A80" s="40" t="s">
        <v>1057</v>
      </c>
      <c r="B80" s="43"/>
      <c r="C80" s="45"/>
      <c r="D80" s="46">
        <v>45550.0</v>
      </c>
      <c r="E80" s="47" t="s">
        <v>82</v>
      </c>
      <c r="F80" s="46"/>
      <c r="G80" s="45"/>
      <c r="H80" s="80"/>
      <c r="I80" s="45"/>
      <c r="J80" s="45"/>
      <c r="K80" s="45"/>
      <c r="L80" s="53"/>
      <c r="M80" s="56"/>
      <c r="N80" s="57"/>
      <c r="O80" s="53"/>
      <c r="P80" s="56"/>
      <c r="Q80" s="57"/>
      <c r="R80" s="53"/>
      <c r="S80" s="53"/>
      <c r="T80" s="56"/>
      <c r="U80" s="57"/>
      <c r="V80" s="57"/>
      <c r="W80" s="57"/>
      <c r="X80" s="57"/>
      <c r="Y80" s="56"/>
      <c r="Z80" s="68"/>
      <c r="AA80" s="69"/>
      <c r="AB80" s="56"/>
      <c r="AC80" s="57"/>
      <c r="AD80" s="70"/>
    </row>
    <row r="81" ht="22.5" customHeight="1">
      <c r="A81" s="40" t="s">
        <v>1060</v>
      </c>
      <c r="B81" s="43"/>
      <c r="C81" s="45"/>
      <c r="D81" s="46">
        <v>45550.0</v>
      </c>
      <c r="E81" s="47" t="s">
        <v>82</v>
      </c>
      <c r="F81" s="46"/>
      <c r="G81" s="45"/>
      <c r="H81" s="80"/>
      <c r="I81" s="45"/>
      <c r="J81" s="45"/>
      <c r="K81" s="45"/>
      <c r="L81" s="84"/>
      <c r="M81" s="85"/>
      <c r="N81" s="86"/>
      <c r="O81" s="84"/>
      <c r="P81" s="85"/>
      <c r="Q81" s="86"/>
      <c r="R81" s="84"/>
      <c r="S81" s="84"/>
      <c r="T81" s="85"/>
      <c r="U81" s="86"/>
      <c r="V81" s="86"/>
      <c r="W81" s="86"/>
      <c r="X81" s="86"/>
      <c r="Y81" s="85"/>
      <c r="Z81" s="93"/>
      <c r="AA81" s="94"/>
      <c r="AB81" s="85"/>
      <c r="AC81" s="86"/>
      <c r="AD81" s="96"/>
    </row>
    <row r="82" ht="22.5" customHeight="1">
      <c r="A82" s="40" t="s">
        <v>1063</v>
      </c>
      <c r="B82" s="43"/>
      <c r="C82" s="45"/>
      <c r="D82" s="46">
        <v>45550.0</v>
      </c>
      <c r="E82" s="47" t="s">
        <v>82</v>
      </c>
      <c r="F82" s="46"/>
      <c r="G82" s="45"/>
      <c r="H82" s="80"/>
      <c r="I82" s="45"/>
      <c r="J82" s="45"/>
      <c r="K82" s="45"/>
      <c r="L82" s="53"/>
      <c r="M82" s="56"/>
      <c r="N82" s="57"/>
      <c r="O82" s="53"/>
      <c r="P82" s="56"/>
      <c r="Q82" s="57"/>
      <c r="R82" s="53"/>
      <c r="S82" s="53"/>
      <c r="T82" s="56"/>
      <c r="U82" s="57"/>
      <c r="V82" s="57"/>
      <c r="W82" s="57"/>
      <c r="X82" s="57"/>
      <c r="Y82" s="56"/>
      <c r="Z82" s="68"/>
      <c r="AA82" s="69"/>
      <c r="AB82" s="56"/>
      <c r="AC82" s="57"/>
      <c r="AD82" s="70"/>
    </row>
    <row r="83" ht="22.5" customHeight="1">
      <c r="A83" s="40" t="s">
        <v>1066</v>
      </c>
      <c r="B83" s="43"/>
      <c r="C83" s="45"/>
      <c r="D83" s="46">
        <v>45549.0</v>
      </c>
      <c r="E83" s="47" t="s">
        <v>82</v>
      </c>
      <c r="F83" s="46"/>
      <c r="G83" s="45"/>
      <c r="H83" s="80"/>
      <c r="I83" s="45"/>
      <c r="J83" s="45"/>
      <c r="K83" s="45"/>
      <c r="L83" s="84"/>
      <c r="M83" s="85"/>
      <c r="N83" s="86"/>
      <c r="O83" s="84"/>
      <c r="P83" s="85"/>
      <c r="Q83" s="86"/>
      <c r="R83" s="84"/>
      <c r="S83" s="84"/>
      <c r="T83" s="85"/>
      <c r="U83" s="86"/>
      <c r="V83" s="86"/>
      <c r="W83" s="86"/>
      <c r="X83" s="86"/>
      <c r="Y83" s="85"/>
      <c r="Z83" s="93"/>
      <c r="AA83" s="94"/>
      <c r="AB83" s="85"/>
      <c r="AC83" s="86"/>
      <c r="AD83" s="96"/>
    </row>
    <row r="84" ht="22.5" customHeight="1">
      <c r="A84" s="40" t="s">
        <v>1070</v>
      </c>
      <c r="B84" s="43"/>
      <c r="C84" s="45"/>
      <c r="D84" s="46">
        <v>45550.0</v>
      </c>
      <c r="E84" s="47" t="s">
        <v>82</v>
      </c>
      <c r="F84" s="46"/>
      <c r="G84" s="45"/>
      <c r="H84" s="80"/>
      <c r="I84" s="45"/>
      <c r="J84" s="45"/>
      <c r="K84" s="45"/>
      <c r="L84" s="53"/>
      <c r="M84" s="56"/>
      <c r="N84" s="57"/>
      <c r="O84" s="53"/>
      <c r="P84" s="56"/>
      <c r="Q84" s="57"/>
      <c r="R84" s="53"/>
      <c r="S84" s="53"/>
      <c r="T84" s="56"/>
      <c r="U84" s="57"/>
      <c r="V84" s="57"/>
      <c r="W84" s="57"/>
      <c r="X84" s="57"/>
      <c r="Y84" s="56"/>
      <c r="Z84" s="68"/>
      <c r="AA84" s="69"/>
      <c r="AB84" s="56"/>
      <c r="AC84" s="57"/>
      <c r="AD84" s="70"/>
    </row>
    <row r="85" ht="22.5" customHeight="1">
      <c r="A85" s="40" t="s">
        <v>1074</v>
      </c>
      <c r="B85" s="43"/>
      <c r="C85" s="45"/>
      <c r="D85" s="46">
        <v>45550.0</v>
      </c>
      <c r="E85" s="47" t="s">
        <v>82</v>
      </c>
      <c r="F85" s="46"/>
      <c r="G85" s="45"/>
      <c r="H85" s="80"/>
      <c r="I85" s="45"/>
      <c r="J85" s="45"/>
      <c r="K85" s="45"/>
      <c r="L85" s="84"/>
      <c r="M85" s="85"/>
      <c r="N85" s="86"/>
      <c r="O85" s="84"/>
      <c r="P85" s="85"/>
      <c r="Q85" s="86"/>
      <c r="R85" s="84"/>
      <c r="S85" s="84"/>
      <c r="T85" s="85"/>
      <c r="U85" s="86"/>
      <c r="V85" s="86"/>
      <c r="W85" s="86"/>
      <c r="X85" s="86"/>
      <c r="Y85" s="85"/>
      <c r="Z85" s="93"/>
      <c r="AA85" s="94"/>
      <c r="AB85" s="85"/>
      <c r="AC85" s="86"/>
      <c r="AD85" s="96"/>
    </row>
    <row r="86" ht="22.5" customHeight="1">
      <c r="A86" s="40" t="s">
        <v>1076</v>
      </c>
      <c r="B86" s="43"/>
      <c r="C86" s="45"/>
      <c r="D86" s="46">
        <v>45550.0</v>
      </c>
      <c r="E86" s="47" t="s">
        <v>82</v>
      </c>
      <c r="F86" s="46"/>
      <c r="G86" s="45"/>
      <c r="H86" s="80"/>
      <c r="I86" s="45"/>
      <c r="J86" s="45"/>
      <c r="K86" s="45"/>
      <c r="L86" s="53"/>
      <c r="M86" s="56"/>
      <c r="N86" s="57"/>
      <c r="O86" s="53"/>
      <c r="P86" s="56"/>
      <c r="Q86" s="57"/>
      <c r="R86" s="53"/>
      <c r="S86" s="53"/>
      <c r="T86" s="56"/>
      <c r="U86" s="57"/>
      <c r="V86" s="57"/>
      <c r="W86" s="57"/>
      <c r="X86" s="57"/>
      <c r="Y86" s="56"/>
      <c r="Z86" s="68"/>
      <c r="AA86" s="69"/>
      <c r="AB86" s="56"/>
      <c r="AC86" s="57"/>
      <c r="AD86" s="70"/>
    </row>
    <row r="87" ht="22.5" customHeight="1">
      <c r="A87" s="40" t="s">
        <v>1079</v>
      </c>
      <c r="B87" s="43"/>
      <c r="C87" s="45"/>
      <c r="D87" s="46">
        <v>45550.0</v>
      </c>
      <c r="E87" s="47" t="s">
        <v>82</v>
      </c>
      <c r="F87" s="46"/>
      <c r="G87" s="45"/>
      <c r="H87" s="80"/>
      <c r="I87" s="45"/>
      <c r="J87" s="45"/>
      <c r="K87" s="45"/>
      <c r="L87" s="84"/>
      <c r="M87" s="85"/>
      <c r="N87" s="86"/>
      <c r="O87" s="84"/>
      <c r="P87" s="85"/>
      <c r="Q87" s="86"/>
      <c r="R87" s="84"/>
      <c r="S87" s="84"/>
      <c r="T87" s="85"/>
      <c r="U87" s="86"/>
      <c r="V87" s="86"/>
      <c r="W87" s="86"/>
      <c r="X87" s="86"/>
      <c r="Y87" s="85"/>
      <c r="Z87" s="93"/>
      <c r="AA87" s="94"/>
      <c r="AB87" s="85"/>
      <c r="AC87" s="86"/>
      <c r="AD87" s="96"/>
    </row>
    <row r="88" ht="22.5" customHeight="1">
      <c r="A88" s="40" t="s">
        <v>1082</v>
      </c>
      <c r="B88" s="43"/>
      <c r="C88" s="45"/>
      <c r="D88" s="46">
        <v>45549.0</v>
      </c>
      <c r="E88" s="47" t="s">
        <v>82</v>
      </c>
      <c r="F88" s="46"/>
      <c r="G88" s="45"/>
      <c r="H88" s="80"/>
      <c r="I88" s="45"/>
      <c r="J88" s="45"/>
      <c r="K88" s="45"/>
      <c r="L88" s="53"/>
      <c r="M88" s="56"/>
      <c r="N88" s="57"/>
      <c r="O88" s="53"/>
      <c r="P88" s="56"/>
      <c r="Q88" s="57"/>
      <c r="R88" s="53"/>
      <c r="S88" s="53"/>
      <c r="T88" s="56"/>
      <c r="U88" s="57"/>
      <c r="V88" s="57"/>
      <c r="W88" s="57"/>
      <c r="X88" s="57"/>
      <c r="Y88" s="56"/>
      <c r="Z88" s="68"/>
      <c r="AA88" s="69"/>
      <c r="AB88" s="56"/>
      <c r="AC88" s="57"/>
      <c r="AD88" s="70"/>
    </row>
    <row r="89" ht="22.5" customHeight="1">
      <c r="A89" s="40" t="s">
        <v>1085</v>
      </c>
      <c r="B89" s="43"/>
      <c r="C89" s="45"/>
      <c r="D89" s="46">
        <v>45549.0</v>
      </c>
      <c r="E89" s="47" t="s">
        <v>82</v>
      </c>
      <c r="F89" s="46"/>
      <c r="G89" s="45"/>
      <c r="H89" s="80"/>
      <c r="I89" s="45"/>
      <c r="J89" s="45"/>
      <c r="K89" s="45"/>
      <c r="L89" s="84"/>
      <c r="M89" s="85"/>
      <c r="N89" s="86"/>
      <c r="O89" s="84"/>
      <c r="P89" s="85"/>
      <c r="Q89" s="86"/>
      <c r="R89" s="84"/>
      <c r="S89" s="84"/>
      <c r="T89" s="85"/>
      <c r="U89" s="86"/>
      <c r="V89" s="86"/>
      <c r="W89" s="86"/>
      <c r="X89" s="86"/>
      <c r="Y89" s="85"/>
      <c r="Z89" s="93"/>
      <c r="AA89" s="94"/>
      <c r="AB89" s="85"/>
      <c r="AC89" s="86"/>
      <c r="AD89" s="96"/>
    </row>
    <row r="90" ht="22.5" customHeight="1">
      <c r="A90" s="40"/>
      <c r="B90" s="43" t="s">
        <v>868</v>
      </c>
      <c r="C90" s="45" t="s">
        <v>74</v>
      </c>
      <c r="D90" s="46">
        <v>45553.0</v>
      </c>
      <c r="E90" s="47" t="s">
        <v>82</v>
      </c>
      <c r="F90" s="46">
        <v>45553.0</v>
      </c>
      <c r="G90" s="45" t="s">
        <v>98</v>
      </c>
      <c r="H90" s="80" t="s">
        <v>1089</v>
      </c>
      <c r="I90" s="45"/>
      <c r="J90" s="45" t="s">
        <v>181</v>
      </c>
      <c r="K90" s="45" t="s">
        <v>128</v>
      </c>
      <c r="L90" s="53"/>
      <c r="M90" s="56"/>
      <c r="N90" s="57"/>
      <c r="O90" s="53"/>
      <c r="P90" s="56"/>
      <c r="Q90" s="57"/>
      <c r="R90" s="53"/>
      <c r="S90" s="53"/>
      <c r="T90" s="56"/>
      <c r="U90" s="57"/>
      <c r="V90" s="57"/>
      <c r="W90" s="57"/>
      <c r="X90" s="57"/>
      <c r="Y90" s="56"/>
      <c r="Z90" s="68"/>
      <c r="AA90" s="69"/>
      <c r="AB90" s="56"/>
      <c r="AC90" s="57"/>
      <c r="AD90" s="70"/>
    </row>
    <row r="91" ht="22.5" customHeight="1">
      <c r="A91" s="40" t="s">
        <v>871</v>
      </c>
      <c r="B91" s="43" t="s">
        <v>872</v>
      </c>
      <c r="C91" s="45" t="s">
        <v>224</v>
      </c>
      <c r="D91" s="46">
        <v>45554.0</v>
      </c>
      <c r="E91" s="47" t="s">
        <v>82</v>
      </c>
      <c r="F91" s="46"/>
      <c r="G91" s="45" t="s">
        <v>98</v>
      </c>
      <c r="H91" s="80" t="s">
        <v>873</v>
      </c>
      <c r="I91" s="45"/>
      <c r="J91" s="109" t="s">
        <v>417</v>
      </c>
      <c r="K91" s="45" t="s">
        <v>111</v>
      </c>
      <c r="L91" s="112" t="s">
        <v>433</v>
      </c>
      <c r="M91" s="117">
        <v>46232.0</v>
      </c>
      <c r="N91" s="86"/>
      <c r="O91" s="84"/>
      <c r="P91" s="85"/>
      <c r="Q91" s="86"/>
      <c r="R91" s="112" t="s">
        <v>437</v>
      </c>
      <c r="S91" s="84"/>
      <c r="T91" s="117">
        <v>46236.0</v>
      </c>
      <c r="U91" s="86"/>
      <c r="V91" s="86"/>
      <c r="W91" s="86"/>
      <c r="X91" s="86"/>
      <c r="Y91" s="85"/>
      <c r="Z91" s="93"/>
      <c r="AA91" s="94"/>
      <c r="AB91" s="85"/>
      <c r="AC91" s="86"/>
      <c r="AD91" s="96"/>
    </row>
    <row r="92" ht="22.5" customHeight="1">
      <c r="A92" s="40" t="s">
        <v>876</v>
      </c>
      <c r="B92" s="43" t="s">
        <v>566</v>
      </c>
      <c r="C92" s="45" t="s">
        <v>224</v>
      </c>
      <c r="D92" s="46">
        <v>45578.0</v>
      </c>
      <c r="E92" s="47" t="s">
        <v>82</v>
      </c>
      <c r="F92" s="46"/>
      <c r="G92" s="45" t="s">
        <v>98</v>
      </c>
      <c r="H92" s="80" t="s">
        <v>1094</v>
      </c>
      <c r="I92" s="45" t="s">
        <v>179</v>
      </c>
      <c r="J92" s="109" t="s">
        <v>417</v>
      </c>
      <c r="K92" s="45" t="s">
        <v>111</v>
      </c>
      <c r="L92" s="114" t="s">
        <v>433</v>
      </c>
      <c r="M92" s="115">
        <v>46232.0</v>
      </c>
      <c r="N92" s="57"/>
      <c r="O92" s="53"/>
      <c r="P92" s="56"/>
      <c r="Q92" s="57"/>
      <c r="R92" s="114" t="s">
        <v>83</v>
      </c>
      <c r="S92" s="114" t="s">
        <v>632</v>
      </c>
      <c r="T92" s="115">
        <v>46232.0</v>
      </c>
      <c r="U92" s="57"/>
      <c r="V92" s="57"/>
      <c r="W92" s="57"/>
      <c r="X92" s="57"/>
      <c r="Y92" s="56"/>
      <c r="Z92" s="68"/>
      <c r="AA92" s="116" t="s">
        <v>1139</v>
      </c>
      <c r="AB92" s="56"/>
      <c r="AC92" s="57"/>
      <c r="AD92" s="70"/>
    </row>
    <row r="93" ht="22.5" customHeight="1">
      <c r="A93" s="40" t="s">
        <v>1096</v>
      </c>
      <c r="B93" s="158" t="s">
        <v>1140</v>
      </c>
      <c r="C93" s="45" t="s">
        <v>224</v>
      </c>
      <c r="D93" s="46">
        <v>45579.0</v>
      </c>
      <c r="E93" s="47" t="s">
        <v>82</v>
      </c>
      <c r="F93" s="46"/>
      <c r="G93" s="45" t="s">
        <v>98</v>
      </c>
      <c r="H93" s="80" t="s">
        <v>883</v>
      </c>
      <c r="I93" s="45"/>
      <c r="J93" s="109" t="s">
        <v>417</v>
      </c>
      <c r="K93" s="45" t="s">
        <v>111</v>
      </c>
      <c r="L93" s="112" t="s">
        <v>433</v>
      </c>
      <c r="M93" s="117">
        <v>46232.0</v>
      </c>
      <c r="N93" s="217" t="s">
        <v>1142</v>
      </c>
      <c r="O93" s="84"/>
      <c r="P93" s="85"/>
      <c r="Q93" s="86"/>
      <c r="R93" s="112" t="s">
        <v>420</v>
      </c>
      <c r="S93" s="84"/>
      <c r="T93" s="85"/>
      <c r="U93" s="86"/>
      <c r="V93" s="86"/>
      <c r="W93" s="86"/>
      <c r="X93" s="86"/>
      <c r="Y93" s="85"/>
      <c r="Z93" s="93"/>
      <c r="AA93" s="94"/>
      <c r="AB93" s="85"/>
      <c r="AC93" s="86"/>
      <c r="AD93" s="96"/>
    </row>
    <row r="94" ht="22.5" customHeight="1">
      <c r="A94" s="252" t="s">
        <v>885</v>
      </c>
      <c r="B94" s="43"/>
      <c r="C94" s="253"/>
      <c r="D94" s="254"/>
      <c r="E94" s="255"/>
      <c r="F94" s="254"/>
      <c r="G94" s="253"/>
      <c r="H94" s="256"/>
      <c r="I94" s="253"/>
      <c r="J94" s="253"/>
      <c r="K94" s="253"/>
      <c r="L94" s="257"/>
      <c r="M94" s="258"/>
      <c r="N94" s="259"/>
      <c r="O94" s="257"/>
      <c r="P94" s="258"/>
      <c r="Q94" s="259"/>
      <c r="R94" s="257"/>
      <c r="S94" s="257"/>
      <c r="T94" s="258"/>
      <c r="U94" s="259"/>
      <c r="V94" s="259"/>
      <c r="W94" s="259"/>
      <c r="X94" s="259"/>
      <c r="Y94" s="258"/>
      <c r="Z94" s="260"/>
      <c r="AA94" s="261"/>
      <c r="AB94" s="258"/>
      <c r="AC94" s="259"/>
      <c r="AD94" s="262"/>
    </row>
    <row r="95" ht="22.5" customHeight="1">
      <c r="A95" s="40" t="s">
        <v>888</v>
      </c>
      <c r="B95" s="158" t="s">
        <v>433</v>
      </c>
      <c r="C95" s="45" t="s">
        <v>169</v>
      </c>
      <c r="D95" s="46" t="s">
        <v>889</v>
      </c>
      <c r="E95" s="47" t="s">
        <v>82</v>
      </c>
      <c r="F95" s="46">
        <v>45805.0</v>
      </c>
      <c r="G95" s="45" t="s">
        <v>98</v>
      </c>
      <c r="H95" s="80" t="s">
        <v>890</v>
      </c>
      <c r="I95" s="45" t="s">
        <v>179</v>
      </c>
      <c r="J95" s="109" t="s">
        <v>417</v>
      </c>
      <c r="K95" s="45" t="s">
        <v>1102</v>
      </c>
      <c r="L95" s="112" t="s">
        <v>228</v>
      </c>
      <c r="M95" s="117">
        <v>46232.0</v>
      </c>
      <c r="N95" s="86"/>
      <c r="O95" s="84"/>
      <c r="P95" s="85"/>
      <c r="Q95" s="86"/>
      <c r="R95" s="112" t="s">
        <v>420</v>
      </c>
      <c r="S95" s="84"/>
      <c r="T95" s="85"/>
      <c r="U95" s="86"/>
      <c r="V95" s="86"/>
      <c r="W95" s="86"/>
      <c r="X95" s="86"/>
      <c r="Y95" s="85"/>
      <c r="Z95" s="93"/>
      <c r="AA95" s="94"/>
      <c r="AB95" s="85"/>
      <c r="AC95" s="86"/>
      <c r="AD95" s="96"/>
    </row>
    <row r="96" ht="22.5" customHeight="1">
      <c r="A96" s="40" t="s">
        <v>894</v>
      </c>
      <c r="B96" s="43" t="s">
        <v>895</v>
      </c>
      <c r="C96" s="45" t="s">
        <v>74</v>
      </c>
      <c r="D96" s="46" t="s">
        <v>889</v>
      </c>
      <c r="E96" s="47" t="s">
        <v>82</v>
      </c>
      <c r="F96" s="46">
        <v>45678.0</v>
      </c>
      <c r="G96" s="45" t="s">
        <v>98</v>
      </c>
      <c r="H96" s="80" t="s">
        <v>896</v>
      </c>
      <c r="I96" s="45" t="s">
        <v>897</v>
      </c>
      <c r="J96" s="45" t="s">
        <v>479</v>
      </c>
      <c r="K96" s="45" t="s">
        <v>1102</v>
      </c>
      <c r="L96" s="53"/>
      <c r="M96" s="56"/>
      <c r="N96" s="57"/>
      <c r="O96" s="53"/>
      <c r="P96" s="56"/>
      <c r="Q96" s="57"/>
      <c r="R96" s="53"/>
      <c r="S96" s="53"/>
      <c r="T96" s="56"/>
      <c r="U96" s="57"/>
      <c r="V96" s="57"/>
      <c r="W96" s="57"/>
      <c r="X96" s="57"/>
      <c r="Y96" s="56"/>
      <c r="Z96" s="68"/>
      <c r="AA96" s="69"/>
      <c r="AB96" s="56"/>
      <c r="AC96" s="57"/>
      <c r="AD96" s="70"/>
    </row>
    <row r="97" ht="22.5" customHeight="1">
      <c r="A97" s="40" t="s">
        <v>902</v>
      </c>
      <c r="B97" s="43" t="s">
        <v>903</v>
      </c>
      <c r="C97" s="45" t="s">
        <v>74</v>
      </c>
      <c r="D97" s="46" t="s">
        <v>904</v>
      </c>
      <c r="E97" s="47" t="s">
        <v>82</v>
      </c>
      <c r="F97" s="46">
        <v>45678.0</v>
      </c>
      <c r="G97" s="45" t="s">
        <v>98</v>
      </c>
      <c r="H97" s="80" t="s">
        <v>905</v>
      </c>
      <c r="I97" s="45"/>
      <c r="J97" s="45" t="s">
        <v>479</v>
      </c>
      <c r="K97" s="45" t="s">
        <v>427</v>
      </c>
      <c r="L97" s="84"/>
      <c r="M97" s="85"/>
      <c r="N97" s="86"/>
      <c r="O97" s="84"/>
      <c r="P97" s="85"/>
      <c r="Q97" s="86"/>
      <c r="R97" s="84"/>
      <c r="S97" s="84"/>
      <c r="T97" s="85"/>
      <c r="U97" s="86"/>
      <c r="V97" s="86"/>
      <c r="W97" s="86"/>
      <c r="X97" s="86"/>
      <c r="Y97" s="85"/>
      <c r="Z97" s="93"/>
      <c r="AA97" s="94"/>
      <c r="AB97" s="85"/>
      <c r="AC97" s="86"/>
      <c r="AD97" s="96"/>
    </row>
    <row r="98" ht="22.5" customHeight="1">
      <c r="A98" s="40"/>
      <c r="B98" s="43" t="s">
        <v>906</v>
      </c>
      <c r="C98" s="45" t="s">
        <v>74</v>
      </c>
      <c r="D98" s="46" t="s">
        <v>904</v>
      </c>
      <c r="E98" s="47" t="s">
        <v>82</v>
      </c>
      <c r="F98" s="46">
        <v>45678.0</v>
      </c>
      <c r="G98" s="45" t="s">
        <v>98</v>
      </c>
      <c r="H98" s="80" t="s">
        <v>908</v>
      </c>
      <c r="I98" s="45"/>
      <c r="J98" s="45" t="s">
        <v>479</v>
      </c>
      <c r="K98" s="45" t="s">
        <v>427</v>
      </c>
      <c r="L98" s="53"/>
      <c r="M98" s="56"/>
      <c r="N98" s="57"/>
      <c r="O98" s="53"/>
      <c r="P98" s="56"/>
      <c r="Q98" s="57"/>
      <c r="R98" s="53"/>
      <c r="S98" s="53"/>
      <c r="T98" s="56"/>
      <c r="U98" s="57"/>
      <c r="V98" s="57"/>
      <c r="W98" s="57"/>
      <c r="X98" s="57"/>
      <c r="Y98" s="56"/>
      <c r="Z98" s="68"/>
      <c r="AA98" s="69"/>
      <c r="AB98" s="56"/>
      <c r="AC98" s="57"/>
      <c r="AD98" s="70"/>
    </row>
    <row r="99" ht="22.5" customHeight="1">
      <c r="A99" s="40" t="s">
        <v>910</v>
      </c>
      <c r="B99" s="43" t="s">
        <v>911</v>
      </c>
      <c r="C99" s="45" t="s">
        <v>74</v>
      </c>
      <c r="D99" s="46" t="s">
        <v>904</v>
      </c>
      <c r="E99" s="47" t="s">
        <v>82</v>
      </c>
      <c r="F99" s="46">
        <v>45678.0</v>
      </c>
      <c r="G99" s="45" t="s">
        <v>98</v>
      </c>
      <c r="H99" s="80" t="s">
        <v>912</v>
      </c>
      <c r="I99" s="45"/>
      <c r="J99" s="45" t="s">
        <v>479</v>
      </c>
      <c r="K99" s="45" t="s">
        <v>427</v>
      </c>
      <c r="L99" s="84"/>
      <c r="M99" s="85"/>
      <c r="N99" s="86"/>
      <c r="O99" s="84"/>
      <c r="P99" s="85"/>
      <c r="Q99" s="86"/>
      <c r="R99" s="84"/>
      <c r="S99" s="84"/>
      <c r="T99" s="85"/>
      <c r="U99" s="86"/>
      <c r="V99" s="86"/>
      <c r="W99" s="86"/>
      <c r="X99" s="86"/>
      <c r="Y99" s="85"/>
      <c r="Z99" s="93"/>
      <c r="AA99" s="94"/>
      <c r="AB99" s="85"/>
      <c r="AC99" s="86"/>
      <c r="AD99" s="96"/>
    </row>
    <row r="100" ht="22.5" customHeight="1">
      <c r="A100" s="40" t="s">
        <v>915</v>
      </c>
      <c r="B100" s="43" t="s">
        <v>916</v>
      </c>
      <c r="C100" s="45" t="s">
        <v>74</v>
      </c>
      <c r="D100" s="46" t="s">
        <v>917</v>
      </c>
      <c r="E100" s="47" t="s">
        <v>82</v>
      </c>
      <c r="F100" s="46">
        <v>45678.0</v>
      </c>
      <c r="G100" s="45" t="s">
        <v>98</v>
      </c>
      <c r="H100" s="80" t="s">
        <v>1112</v>
      </c>
      <c r="I100" s="45"/>
      <c r="J100" s="45" t="s">
        <v>479</v>
      </c>
      <c r="K100" s="45" t="s">
        <v>111</v>
      </c>
      <c r="L100" s="53"/>
      <c r="M100" s="56"/>
      <c r="N100" s="57"/>
      <c r="O100" s="53"/>
      <c r="P100" s="56"/>
      <c r="Q100" s="57"/>
      <c r="R100" s="53"/>
      <c r="S100" s="53"/>
      <c r="T100" s="56"/>
      <c r="U100" s="57"/>
      <c r="V100" s="57"/>
      <c r="W100" s="57"/>
      <c r="X100" s="57"/>
      <c r="Y100" s="56"/>
      <c r="Z100" s="68"/>
      <c r="AA100" s="69"/>
      <c r="AB100" s="56"/>
      <c r="AC100" s="57"/>
      <c r="AD100" s="70"/>
    </row>
    <row r="101" ht="22.5" customHeight="1">
      <c r="A101" s="40"/>
      <c r="B101" s="43" t="s">
        <v>919</v>
      </c>
      <c r="C101" s="45" t="s">
        <v>74</v>
      </c>
      <c r="D101" s="46" t="s">
        <v>917</v>
      </c>
      <c r="E101" s="47" t="s">
        <v>82</v>
      </c>
      <c r="F101" s="46">
        <v>45678.0</v>
      </c>
      <c r="G101" s="45" t="s">
        <v>98</v>
      </c>
      <c r="H101" s="80" t="s">
        <v>920</v>
      </c>
      <c r="I101" s="45"/>
      <c r="J101" s="45" t="s">
        <v>479</v>
      </c>
      <c r="K101" s="45" t="s">
        <v>427</v>
      </c>
      <c r="L101" s="84"/>
      <c r="M101" s="85"/>
      <c r="N101" s="86"/>
      <c r="O101" s="84"/>
      <c r="P101" s="85"/>
      <c r="Q101" s="86"/>
      <c r="R101" s="84"/>
      <c r="S101" s="84"/>
      <c r="T101" s="85"/>
      <c r="U101" s="86"/>
      <c r="V101" s="86"/>
      <c r="W101" s="86"/>
      <c r="X101" s="86"/>
      <c r="Y101" s="85"/>
      <c r="Z101" s="93"/>
      <c r="AA101" s="94"/>
      <c r="AB101" s="85"/>
      <c r="AC101" s="86"/>
      <c r="AD101" s="96"/>
    </row>
    <row r="102" ht="22.5" customHeight="1">
      <c r="A102" s="40" t="s">
        <v>921</v>
      </c>
      <c r="B102" s="43" t="s">
        <v>922</v>
      </c>
      <c r="C102" s="45" t="s">
        <v>74</v>
      </c>
      <c r="D102" s="46" t="s">
        <v>917</v>
      </c>
      <c r="E102" s="47" t="s">
        <v>923</v>
      </c>
      <c r="F102" s="46">
        <v>45678.0</v>
      </c>
      <c r="G102" s="45" t="s">
        <v>98</v>
      </c>
      <c r="H102" s="80" t="s">
        <v>924</v>
      </c>
      <c r="I102" s="45"/>
      <c r="J102" s="45" t="s">
        <v>479</v>
      </c>
      <c r="K102" s="45" t="s">
        <v>111</v>
      </c>
      <c r="L102" s="53"/>
      <c r="M102" s="56"/>
      <c r="N102" s="57"/>
      <c r="O102" s="53"/>
      <c r="P102" s="56"/>
      <c r="Q102" s="57"/>
      <c r="R102" s="53"/>
      <c r="S102" s="53"/>
      <c r="T102" s="56"/>
      <c r="U102" s="57"/>
      <c r="V102" s="57"/>
      <c r="W102" s="57"/>
      <c r="X102" s="57"/>
      <c r="Y102" s="56"/>
      <c r="Z102" s="68"/>
      <c r="AA102" s="69"/>
      <c r="AB102" s="56"/>
      <c r="AC102" s="57"/>
      <c r="AD102" s="70"/>
    </row>
    <row r="103" ht="22.5" customHeight="1">
      <c r="A103" s="40" t="s">
        <v>927</v>
      </c>
      <c r="B103" s="43" t="s">
        <v>928</v>
      </c>
      <c r="C103" s="45" t="s">
        <v>74</v>
      </c>
      <c r="D103" s="46" t="s">
        <v>917</v>
      </c>
      <c r="E103" s="47" t="s">
        <v>82</v>
      </c>
      <c r="F103" s="46">
        <v>45678.0</v>
      </c>
      <c r="G103" s="45" t="s">
        <v>98</v>
      </c>
      <c r="H103" s="80" t="s">
        <v>930</v>
      </c>
      <c r="I103" s="45"/>
      <c r="J103" s="45" t="s">
        <v>479</v>
      </c>
      <c r="K103" s="45" t="s">
        <v>427</v>
      </c>
      <c r="L103" s="84"/>
      <c r="M103" s="85"/>
      <c r="N103" s="86"/>
      <c r="O103" s="84"/>
      <c r="P103" s="85"/>
      <c r="Q103" s="86"/>
      <c r="R103" s="84"/>
      <c r="S103" s="84"/>
      <c r="T103" s="85"/>
      <c r="U103" s="86"/>
      <c r="V103" s="86"/>
      <c r="W103" s="86"/>
      <c r="X103" s="86"/>
      <c r="Y103" s="85"/>
      <c r="Z103" s="93"/>
      <c r="AA103" s="94"/>
      <c r="AB103" s="85"/>
      <c r="AC103" s="86"/>
      <c r="AD103" s="96"/>
    </row>
    <row r="104" ht="22.5" customHeight="1">
      <c r="A104" s="40"/>
      <c r="B104" s="43" t="s">
        <v>932</v>
      </c>
      <c r="C104" s="45" t="s">
        <v>413</v>
      </c>
      <c r="D104" s="46" t="s">
        <v>917</v>
      </c>
      <c r="E104" s="47" t="s">
        <v>82</v>
      </c>
      <c r="F104" s="46">
        <v>45678.0</v>
      </c>
      <c r="G104" s="45" t="s">
        <v>98</v>
      </c>
      <c r="H104" s="80" t="s">
        <v>1127</v>
      </c>
      <c r="I104" s="45"/>
      <c r="J104" s="45" t="s">
        <v>479</v>
      </c>
      <c r="K104" s="45" t="s">
        <v>427</v>
      </c>
      <c r="L104" s="53"/>
      <c r="M104" s="56"/>
      <c r="N104" s="57"/>
      <c r="O104" s="53"/>
      <c r="P104" s="56"/>
      <c r="Q104" s="57"/>
      <c r="R104" s="53"/>
      <c r="S104" s="53"/>
      <c r="T104" s="56"/>
      <c r="U104" s="57"/>
      <c r="V104" s="57"/>
      <c r="W104" s="57"/>
      <c r="X104" s="57"/>
      <c r="Y104" s="56"/>
      <c r="Z104" s="68"/>
      <c r="AA104" s="69"/>
      <c r="AB104" s="56"/>
      <c r="AC104" s="57"/>
      <c r="AD104" s="70"/>
    </row>
    <row r="105" ht="22.5" customHeight="1">
      <c r="A105" s="40" t="s">
        <v>934</v>
      </c>
      <c r="B105" s="43" t="s">
        <v>935</v>
      </c>
      <c r="C105" s="45" t="s">
        <v>74</v>
      </c>
      <c r="D105" s="46" t="s">
        <v>917</v>
      </c>
      <c r="E105" s="47" t="s">
        <v>82</v>
      </c>
      <c r="F105" s="46">
        <v>45678.0</v>
      </c>
      <c r="G105" s="45" t="s">
        <v>98</v>
      </c>
      <c r="H105" s="80" t="s">
        <v>1130</v>
      </c>
      <c r="I105" s="45"/>
      <c r="J105" s="45" t="s">
        <v>479</v>
      </c>
      <c r="K105" s="45" t="s">
        <v>427</v>
      </c>
      <c r="L105" s="84"/>
      <c r="M105" s="85"/>
      <c r="N105" s="86"/>
      <c r="O105" s="84"/>
      <c r="P105" s="85"/>
      <c r="Q105" s="86"/>
      <c r="R105" s="84"/>
      <c r="S105" s="84"/>
      <c r="T105" s="85"/>
      <c r="U105" s="86"/>
      <c r="V105" s="86"/>
      <c r="W105" s="86"/>
      <c r="X105" s="86"/>
      <c r="Y105" s="85"/>
      <c r="Z105" s="93"/>
      <c r="AA105" s="94"/>
      <c r="AB105" s="85"/>
      <c r="AC105" s="86"/>
      <c r="AD105" s="96"/>
    </row>
    <row r="106" ht="22.5" customHeight="1">
      <c r="A106" s="40" t="s">
        <v>940</v>
      </c>
      <c r="B106" s="43" t="s">
        <v>941</v>
      </c>
      <c r="C106" s="45" t="s">
        <v>74</v>
      </c>
      <c r="D106" s="46" t="s">
        <v>917</v>
      </c>
      <c r="E106" s="47" t="s">
        <v>82</v>
      </c>
      <c r="F106" s="46">
        <v>45678.0</v>
      </c>
      <c r="G106" s="45" t="s">
        <v>98</v>
      </c>
      <c r="H106" s="80" t="s">
        <v>942</v>
      </c>
      <c r="I106" s="45"/>
      <c r="J106" s="45" t="s">
        <v>479</v>
      </c>
      <c r="K106" s="45" t="s">
        <v>427</v>
      </c>
      <c r="L106" s="53"/>
      <c r="M106" s="56"/>
      <c r="N106" s="57"/>
      <c r="O106" s="53"/>
      <c r="P106" s="56"/>
      <c r="Q106" s="57"/>
      <c r="R106" s="53"/>
      <c r="S106" s="53"/>
      <c r="T106" s="56"/>
      <c r="U106" s="57"/>
      <c r="V106" s="57"/>
      <c r="W106" s="57"/>
      <c r="X106" s="57"/>
      <c r="Y106" s="56"/>
      <c r="Z106" s="68"/>
      <c r="AA106" s="69"/>
      <c r="AB106" s="56"/>
      <c r="AC106" s="57"/>
      <c r="AD106" s="70"/>
    </row>
    <row r="107" ht="22.5" customHeight="1">
      <c r="A107" s="40" t="s">
        <v>944</v>
      </c>
      <c r="B107" s="43" t="s">
        <v>945</v>
      </c>
      <c r="C107" s="45" t="s">
        <v>74</v>
      </c>
      <c r="D107" s="46" t="s">
        <v>917</v>
      </c>
      <c r="E107" s="47" t="s">
        <v>82</v>
      </c>
      <c r="F107" s="46">
        <v>45678.0</v>
      </c>
      <c r="G107" s="45" t="s">
        <v>98</v>
      </c>
      <c r="H107" s="80" t="s">
        <v>946</v>
      </c>
      <c r="I107" s="45"/>
      <c r="J107" s="45" t="s">
        <v>479</v>
      </c>
      <c r="K107" s="45" t="s">
        <v>427</v>
      </c>
      <c r="L107" s="84"/>
      <c r="M107" s="85"/>
      <c r="N107" s="86"/>
      <c r="O107" s="84"/>
      <c r="P107" s="85"/>
      <c r="Q107" s="86"/>
      <c r="R107" s="84"/>
      <c r="S107" s="84"/>
      <c r="T107" s="85"/>
      <c r="U107" s="86"/>
      <c r="V107" s="86"/>
      <c r="W107" s="86"/>
      <c r="X107" s="86"/>
      <c r="Y107" s="85"/>
      <c r="Z107" s="93"/>
      <c r="AA107" s="94"/>
      <c r="AB107" s="85"/>
      <c r="AC107" s="86"/>
      <c r="AD107" s="96"/>
    </row>
    <row r="108" ht="22.5" customHeight="1">
      <c r="A108" s="40" t="s">
        <v>948</v>
      </c>
      <c r="B108" s="43" t="s">
        <v>949</v>
      </c>
      <c r="C108" s="45" t="s">
        <v>74</v>
      </c>
      <c r="D108" s="46" t="s">
        <v>917</v>
      </c>
      <c r="E108" s="47" t="s">
        <v>82</v>
      </c>
      <c r="F108" s="46">
        <v>45678.0</v>
      </c>
      <c r="G108" s="45" t="s">
        <v>98</v>
      </c>
      <c r="H108" s="80" t="s">
        <v>951</v>
      </c>
      <c r="I108" s="45"/>
      <c r="J108" s="45" t="s">
        <v>479</v>
      </c>
      <c r="K108" s="45" t="s">
        <v>427</v>
      </c>
      <c r="L108" s="53"/>
      <c r="M108" s="56"/>
      <c r="N108" s="57"/>
      <c r="O108" s="53"/>
      <c r="P108" s="56"/>
      <c r="Q108" s="57"/>
      <c r="R108" s="53"/>
      <c r="S108" s="53"/>
      <c r="T108" s="56"/>
      <c r="U108" s="57"/>
      <c r="V108" s="57"/>
      <c r="W108" s="57"/>
      <c r="X108" s="57"/>
      <c r="Y108" s="56"/>
      <c r="Z108" s="68"/>
      <c r="AA108" s="69"/>
      <c r="AB108" s="56"/>
      <c r="AC108" s="57"/>
      <c r="AD108" s="70"/>
    </row>
    <row r="109" ht="22.5" customHeight="1">
      <c r="A109" s="40" t="s">
        <v>952</v>
      </c>
      <c r="B109" s="43" t="s">
        <v>953</v>
      </c>
      <c r="C109" s="45" t="s">
        <v>74</v>
      </c>
      <c r="D109" s="46" t="s">
        <v>917</v>
      </c>
      <c r="E109" s="47" t="s">
        <v>82</v>
      </c>
      <c r="F109" s="46">
        <v>45678.0</v>
      </c>
      <c r="G109" s="45" t="s">
        <v>98</v>
      </c>
      <c r="H109" s="80" t="s">
        <v>954</v>
      </c>
      <c r="I109" s="45"/>
      <c r="J109" s="45" t="s">
        <v>479</v>
      </c>
      <c r="K109" s="45" t="s">
        <v>427</v>
      </c>
      <c r="L109" s="84"/>
      <c r="M109" s="85"/>
      <c r="N109" s="86"/>
      <c r="O109" s="84"/>
      <c r="P109" s="85"/>
      <c r="Q109" s="86"/>
      <c r="R109" s="84"/>
      <c r="S109" s="84"/>
      <c r="T109" s="85"/>
      <c r="U109" s="86"/>
      <c r="V109" s="86"/>
      <c r="W109" s="86"/>
      <c r="X109" s="86"/>
      <c r="Y109" s="85"/>
      <c r="Z109" s="93"/>
      <c r="AA109" s="94"/>
      <c r="AB109" s="85"/>
      <c r="AC109" s="86"/>
      <c r="AD109" s="96"/>
    </row>
    <row r="110" ht="22.5" customHeight="1">
      <c r="A110" s="40" t="s">
        <v>956</v>
      </c>
      <c r="B110" s="43" t="s">
        <v>957</v>
      </c>
      <c r="C110" s="45" t="s">
        <v>413</v>
      </c>
      <c r="D110" s="46" t="s">
        <v>917</v>
      </c>
      <c r="E110" s="47" t="s">
        <v>82</v>
      </c>
      <c r="F110" s="46">
        <v>45678.0</v>
      </c>
      <c r="G110" s="45" t="s">
        <v>98</v>
      </c>
      <c r="H110" s="80" t="s">
        <v>958</v>
      </c>
      <c r="I110" s="45"/>
      <c r="J110" s="45" t="s">
        <v>479</v>
      </c>
      <c r="K110" s="45" t="s">
        <v>427</v>
      </c>
      <c r="L110" s="53"/>
      <c r="M110" s="56"/>
      <c r="N110" s="57"/>
      <c r="O110" s="53"/>
      <c r="P110" s="56"/>
      <c r="Q110" s="57"/>
      <c r="R110" s="53"/>
      <c r="S110" s="53"/>
      <c r="T110" s="56"/>
      <c r="U110" s="57"/>
      <c r="V110" s="57"/>
      <c r="W110" s="57"/>
      <c r="X110" s="57"/>
      <c r="Y110" s="56"/>
      <c r="Z110" s="68"/>
      <c r="AA110" s="69"/>
      <c r="AB110" s="56"/>
      <c r="AC110" s="57"/>
      <c r="AD110" s="70"/>
    </row>
    <row r="111" ht="22.5" customHeight="1">
      <c r="A111" s="40" t="s">
        <v>959</v>
      </c>
      <c r="B111" s="43" t="s">
        <v>526</v>
      </c>
      <c r="C111" s="45" t="s">
        <v>74</v>
      </c>
      <c r="D111" s="46" t="s">
        <v>917</v>
      </c>
      <c r="E111" s="47" t="s">
        <v>82</v>
      </c>
      <c r="F111" s="46">
        <v>45678.0</v>
      </c>
      <c r="G111" s="45" t="s">
        <v>98</v>
      </c>
      <c r="H111" s="80" t="s">
        <v>961</v>
      </c>
      <c r="I111" s="45" t="s">
        <v>962</v>
      </c>
      <c r="J111" s="45" t="s">
        <v>479</v>
      </c>
      <c r="K111" s="45" t="s">
        <v>427</v>
      </c>
      <c r="L111" s="84"/>
      <c r="M111" s="85"/>
      <c r="N111" s="86"/>
      <c r="O111" s="84"/>
      <c r="P111" s="85"/>
      <c r="Q111" s="86"/>
      <c r="R111" s="84"/>
      <c r="S111" s="84"/>
      <c r="T111" s="85"/>
      <c r="U111" s="86"/>
      <c r="V111" s="86"/>
      <c r="W111" s="86"/>
      <c r="X111" s="86"/>
      <c r="Y111" s="85"/>
      <c r="Z111" s="93"/>
      <c r="AA111" s="94"/>
      <c r="AB111" s="85"/>
      <c r="AC111" s="86"/>
      <c r="AD111" s="96"/>
    </row>
    <row r="112" ht="22.5" customHeight="1">
      <c r="A112" s="40" t="s">
        <v>963</v>
      </c>
      <c r="B112" s="43" t="s">
        <v>964</v>
      </c>
      <c r="C112" s="45" t="s">
        <v>74</v>
      </c>
      <c r="D112" s="46" t="s">
        <v>917</v>
      </c>
      <c r="E112" s="47" t="s">
        <v>82</v>
      </c>
      <c r="F112" s="46">
        <v>45678.0</v>
      </c>
      <c r="G112" s="45" t="s">
        <v>98</v>
      </c>
      <c r="H112" s="80" t="s">
        <v>966</v>
      </c>
      <c r="I112" s="45"/>
      <c r="J112" s="45" t="s">
        <v>479</v>
      </c>
      <c r="K112" s="45" t="s">
        <v>427</v>
      </c>
      <c r="L112" s="53"/>
      <c r="M112" s="56"/>
      <c r="N112" s="57"/>
      <c r="O112" s="53"/>
      <c r="P112" s="56"/>
      <c r="Q112" s="57"/>
      <c r="R112" s="53"/>
      <c r="S112" s="53"/>
      <c r="T112" s="56"/>
      <c r="U112" s="57"/>
      <c r="V112" s="57"/>
      <c r="W112" s="57"/>
      <c r="X112" s="57"/>
      <c r="Y112" s="56"/>
      <c r="Z112" s="68"/>
      <c r="AA112" s="69"/>
      <c r="AB112" s="56"/>
      <c r="AC112" s="57"/>
      <c r="AD112" s="70"/>
    </row>
    <row r="113" ht="22.5" customHeight="1">
      <c r="A113" s="40" t="s">
        <v>967</v>
      </c>
      <c r="B113" s="43" t="s">
        <v>968</v>
      </c>
      <c r="C113" s="45" t="s">
        <v>413</v>
      </c>
      <c r="D113" s="46" t="s">
        <v>917</v>
      </c>
      <c r="E113" s="47" t="s">
        <v>82</v>
      </c>
      <c r="F113" s="46">
        <v>45678.0</v>
      </c>
      <c r="G113" s="45" t="s">
        <v>98</v>
      </c>
      <c r="H113" s="80" t="s">
        <v>969</v>
      </c>
      <c r="I113" s="45"/>
      <c r="J113" s="45" t="s">
        <v>479</v>
      </c>
      <c r="K113" s="45" t="s">
        <v>427</v>
      </c>
      <c r="L113" s="84"/>
      <c r="M113" s="85"/>
      <c r="N113" s="86"/>
      <c r="O113" s="84"/>
      <c r="P113" s="85"/>
      <c r="Q113" s="86"/>
      <c r="R113" s="84"/>
      <c r="S113" s="84"/>
      <c r="T113" s="85"/>
      <c r="U113" s="86"/>
      <c r="V113" s="86"/>
      <c r="W113" s="86"/>
      <c r="X113" s="86"/>
      <c r="Y113" s="85"/>
      <c r="Z113" s="93"/>
      <c r="AA113" s="94"/>
      <c r="AB113" s="85"/>
      <c r="AC113" s="86"/>
      <c r="AD113" s="96"/>
    </row>
    <row r="114" ht="22.5" customHeight="1">
      <c r="A114" s="40" t="s">
        <v>971</v>
      </c>
      <c r="B114" s="43" t="s">
        <v>972</v>
      </c>
      <c r="C114" s="45" t="s">
        <v>413</v>
      </c>
      <c r="D114" s="46" t="s">
        <v>917</v>
      </c>
      <c r="E114" s="47" t="s">
        <v>82</v>
      </c>
      <c r="F114" s="46">
        <v>45678.0</v>
      </c>
      <c r="G114" s="45" t="s">
        <v>98</v>
      </c>
      <c r="H114" s="80" t="s">
        <v>1165</v>
      </c>
      <c r="I114" s="45"/>
      <c r="J114" s="45" t="s">
        <v>479</v>
      </c>
      <c r="K114" s="45" t="s">
        <v>427</v>
      </c>
      <c r="L114" s="53"/>
      <c r="M114" s="56"/>
      <c r="N114" s="57"/>
      <c r="O114" s="53"/>
      <c r="P114" s="56"/>
      <c r="Q114" s="57"/>
      <c r="R114" s="53"/>
      <c r="S114" s="53"/>
      <c r="T114" s="56"/>
      <c r="U114" s="57"/>
      <c r="V114" s="57"/>
      <c r="W114" s="57"/>
      <c r="X114" s="57"/>
      <c r="Y114" s="56"/>
      <c r="Z114" s="68"/>
      <c r="AA114" s="69"/>
      <c r="AB114" s="56"/>
      <c r="AC114" s="57"/>
      <c r="AD114" s="70"/>
    </row>
    <row r="115" ht="22.5" customHeight="1">
      <c r="A115" s="40" t="s">
        <v>974</v>
      </c>
      <c r="B115" s="43" t="s">
        <v>975</v>
      </c>
      <c r="C115" s="45" t="s">
        <v>74</v>
      </c>
      <c r="D115" s="46" t="s">
        <v>917</v>
      </c>
      <c r="E115" s="47" t="s">
        <v>82</v>
      </c>
      <c r="F115" s="46">
        <v>45678.0</v>
      </c>
      <c r="G115" s="45" t="s">
        <v>98</v>
      </c>
      <c r="H115" s="80" t="s">
        <v>976</v>
      </c>
      <c r="I115" s="45"/>
      <c r="J115" s="45" t="s">
        <v>479</v>
      </c>
      <c r="K115" s="45" t="s">
        <v>111</v>
      </c>
      <c r="L115" s="84"/>
      <c r="M115" s="85"/>
      <c r="N115" s="86"/>
      <c r="O115" s="84"/>
      <c r="P115" s="85"/>
      <c r="Q115" s="86"/>
      <c r="R115" s="84"/>
      <c r="S115" s="84"/>
      <c r="T115" s="85"/>
      <c r="U115" s="86"/>
      <c r="V115" s="86"/>
      <c r="W115" s="86"/>
      <c r="X115" s="86"/>
      <c r="Y115" s="85"/>
      <c r="Z115" s="93"/>
      <c r="AA115" s="94"/>
      <c r="AB115" s="85"/>
      <c r="AC115" s="86"/>
      <c r="AD115" s="96"/>
    </row>
    <row r="116" ht="22.5" customHeight="1">
      <c r="A116" s="40" t="s">
        <v>978</v>
      </c>
      <c r="B116" s="43" t="s">
        <v>979</v>
      </c>
      <c r="C116" s="45" t="s">
        <v>74</v>
      </c>
      <c r="D116" s="46" t="s">
        <v>917</v>
      </c>
      <c r="E116" s="47" t="s">
        <v>82</v>
      </c>
      <c r="F116" s="46">
        <v>45678.0</v>
      </c>
      <c r="G116" s="45" t="s">
        <v>98</v>
      </c>
      <c r="H116" s="80" t="s">
        <v>980</v>
      </c>
      <c r="I116" s="45"/>
      <c r="J116" s="45" t="s">
        <v>479</v>
      </c>
      <c r="K116" s="45" t="s">
        <v>128</v>
      </c>
      <c r="L116" s="53"/>
      <c r="M116" s="56"/>
      <c r="N116" s="57"/>
      <c r="O116" s="53"/>
      <c r="P116" s="56"/>
      <c r="Q116" s="57"/>
      <c r="R116" s="53"/>
      <c r="S116" s="53"/>
      <c r="T116" s="56"/>
      <c r="U116" s="57"/>
      <c r="V116" s="57"/>
      <c r="W116" s="57"/>
      <c r="X116" s="57"/>
      <c r="Y116" s="56"/>
      <c r="Z116" s="68"/>
      <c r="AA116" s="69"/>
      <c r="AB116" s="56"/>
      <c r="AC116" s="57"/>
      <c r="AD116" s="70"/>
    </row>
    <row r="117" ht="22.5" customHeight="1">
      <c r="A117" s="40" t="s">
        <v>981</v>
      </c>
      <c r="B117" s="43" t="s">
        <v>585</v>
      </c>
      <c r="C117" s="45" t="s">
        <v>74</v>
      </c>
      <c r="D117" s="46" t="s">
        <v>917</v>
      </c>
      <c r="E117" s="47" t="s">
        <v>82</v>
      </c>
      <c r="F117" s="46">
        <v>45678.0</v>
      </c>
      <c r="G117" s="45" t="s">
        <v>98</v>
      </c>
      <c r="H117" s="80" t="s">
        <v>983</v>
      </c>
      <c r="I117" s="45"/>
      <c r="J117" s="45" t="s">
        <v>479</v>
      </c>
      <c r="K117" s="45" t="s">
        <v>427</v>
      </c>
      <c r="L117" s="84"/>
      <c r="M117" s="85"/>
      <c r="N117" s="86"/>
      <c r="O117" s="84"/>
      <c r="P117" s="85"/>
      <c r="Q117" s="86"/>
      <c r="R117" s="84"/>
      <c r="S117" s="84"/>
      <c r="T117" s="85"/>
      <c r="U117" s="86"/>
      <c r="V117" s="86"/>
      <c r="W117" s="86"/>
      <c r="X117" s="86"/>
      <c r="Y117" s="85"/>
      <c r="Z117" s="93"/>
      <c r="AA117" s="94"/>
      <c r="AB117" s="85"/>
      <c r="AC117" s="86"/>
      <c r="AD117" s="96"/>
    </row>
    <row r="118" ht="22.5" customHeight="1">
      <c r="A118" s="40" t="s">
        <v>1198</v>
      </c>
      <c r="B118" s="43" t="s">
        <v>558</v>
      </c>
      <c r="C118" s="45" t="s">
        <v>169</v>
      </c>
      <c r="D118" s="46" t="s">
        <v>917</v>
      </c>
      <c r="E118" s="47" t="s">
        <v>82</v>
      </c>
      <c r="F118" s="46">
        <v>45678.0</v>
      </c>
      <c r="G118" s="45" t="s">
        <v>98</v>
      </c>
      <c r="H118" s="80" t="s">
        <v>1202</v>
      </c>
      <c r="I118" s="45" t="s">
        <v>179</v>
      </c>
      <c r="J118" s="45" t="s">
        <v>479</v>
      </c>
      <c r="K118" s="45" t="s">
        <v>427</v>
      </c>
      <c r="L118" s="114" t="s">
        <v>433</v>
      </c>
      <c r="M118" s="115">
        <v>46232.0</v>
      </c>
      <c r="N118" s="57"/>
      <c r="O118" s="53"/>
      <c r="P118" s="56"/>
      <c r="Q118" s="57"/>
      <c r="R118" s="114" t="s">
        <v>437</v>
      </c>
      <c r="S118" s="53"/>
      <c r="T118" s="56"/>
      <c r="U118" s="57"/>
      <c r="V118" s="57"/>
      <c r="W118" s="57"/>
      <c r="X118" s="57"/>
      <c r="Y118" s="56"/>
      <c r="Z118" s="68"/>
      <c r="AA118" s="69"/>
      <c r="AB118" s="56"/>
      <c r="AC118" s="57"/>
      <c r="AD118" s="70"/>
    </row>
    <row r="119" ht="22.5" customHeight="1">
      <c r="A119" s="40" t="s">
        <v>986</v>
      </c>
      <c r="B119" s="43" t="s">
        <v>987</v>
      </c>
      <c r="C119" s="45" t="s">
        <v>74</v>
      </c>
      <c r="D119" s="46" t="s">
        <v>917</v>
      </c>
      <c r="E119" s="47" t="s">
        <v>923</v>
      </c>
      <c r="F119" s="46">
        <v>45678.0</v>
      </c>
      <c r="G119" s="45" t="s">
        <v>98</v>
      </c>
      <c r="H119" s="80" t="s">
        <v>1216</v>
      </c>
      <c r="I119" s="45"/>
      <c r="J119" s="45" t="s">
        <v>479</v>
      </c>
      <c r="K119" s="45" t="s">
        <v>427</v>
      </c>
      <c r="L119" s="84"/>
      <c r="M119" s="85"/>
      <c r="N119" s="86"/>
      <c r="O119" s="84"/>
      <c r="P119" s="85"/>
      <c r="Q119" s="86"/>
      <c r="R119" s="84"/>
      <c r="S119" s="84"/>
      <c r="T119" s="85"/>
      <c r="U119" s="86"/>
      <c r="V119" s="86"/>
      <c r="W119" s="86"/>
      <c r="X119" s="86"/>
      <c r="Y119" s="85"/>
      <c r="Z119" s="93"/>
      <c r="AA119" s="94"/>
      <c r="AB119" s="85"/>
      <c r="AC119" s="86"/>
      <c r="AD119" s="96"/>
    </row>
    <row r="120" ht="22.5" customHeight="1">
      <c r="A120" s="40" t="s">
        <v>989</v>
      </c>
      <c r="B120" s="43" t="s">
        <v>990</v>
      </c>
      <c r="C120" s="45" t="s">
        <v>74</v>
      </c>
      <c r="D120" s="46" t="s">
        <v>917</v>
      </c>
      <c r="E120" s="47" t="s">
        <v>923</v>
      </c>
      <c r="F120" s="46">
        <v>45678.0</v>
      </c>
      <c r="G120" s="45" t="s">
        <v>98</v>
      </c>
      <c r="H120" s="80" t="s">
        <v>991</v>
      </c>
      <c r="I120" s="45"/>
      <c r="J120" s="45" t="s">
        <v>479</v>
      </c>
      <c r="K120" s="45" t="s">
        <v>427</v>
      </c>
      <c r="L120" s="53"/>
      <c r="M120" s="56"/>
      <c r="N120" s="57"/>
      <c r="O120" s="53"/>
      <c r="P120" s="56"/>
      <c r="Q120" s="57"/>
      <c r="R120" s="53"/>
      <c r="S120" s="53"/>
      <c r="T120" s="56"/>
      <c r="U120" s="57"/>
      <c r="V120" s="57"/>
      <c r="W120" s="57"/>
      <c r="X120" s="57"/>
      <c r="Y120" s="56"/>
      <c r="Z120" s="68"/>
      <c r="AA120" s="69"/>
      <c r="AB120" s="56"/>
      <c r="AC120" s="57"/>
      <c r="AD120" s="70"/>
    </row>
    <row r="121" ht="22.5" customHeight="1">
      <c r="A121" s="40" t="s">
        <v>993</v>
      </c>
      <c r="B121" s="43" t="s">
        <v>459</v>
      </c>
      <c r="C121" s="45" t="s">
        <v>74</v>
      </c>
      <c r="D121" s="46" t="s">
        <v>917</v>
      </c>
      <c r="E121" s="47" t="s">
        <v>82</v>
      </c>
      <c r="F121" s="46">
        <v>45678.0</v>
      </c>
      <c r="G121" s="45" t="s">
        <v>98</v>
      </c>
      <c r="H121" s="80" t="s">
        <v>994</v>
      </c>
      <c r="I121" s="45"/>
      <c r="J121" s="45" t="s">
        <v>479</v>
      </c>
      <c r="K121" s="45" t="s">
        <v>427</v>
      </c>
      <c r="L121" s="84"/>
      <c r="M121" s="85"/>
      <c r="N121" s="86"/>
      <c r="O121" s="84"/>
      <c r="P121" s="85"/>
      <c r="Q121" s="86"/>
      <c r="R121" s="84"/>
      <c r="S121" s="84"/>
      <c r="T121" s="85"/>
      <c r="U121" s="86"/>
      <c r="V121" s="86"/>
      <c r="W121" s="86"/>
      <c r="X121" s="86"/>
      <c r="Y121" s="85"/>
      <c r="Z121" s="93"/>
      <c r="AA121" s="94"/>
      <c r="AB121" s="85"/>
      <c r="AC121" s="86"/>
      <c r="AD121" s="96"/>
    </row>
    <row r="122" ht="22.5" customHeight="1">
      <c r="A122" s="40" t="s">
        <v>995</v>
      </c>
      <c r="B122" s="43" t="s">
        <v>996</v>
      </c>
      <c r="C122" s="45" t="s">
        <v>74</v>
      </c>
      <c r="D122" s="46" t="s">
        <v>917</v>
      </c>
      <c r="E122" s="47" t="s">
        <v>82</v>
      </c>
      <c r="F122" s="46">
        <v>45678.0</v>
      </c>
      <c r="G122" s="45" t="s">
        <v>98</v>
      </c>
      <c r="H122" s="80" t="s">
        <v>998</v>
      </c>
      <c r="I122" s="45"/>
      <c r="J122" s="45" t="s">
        <v>479</v>
      </c>
      <c r="K122" s="45" t="s">
        <v>427</v>
      </c>
      <c r="L122" s="53"/>
      <c r="M122" s="56"/>
      <c r="N122" s="57"/>
      <c r="O122" s="53"/>
      <c r="P122" s="56"/>
      <c r="Q122" s="57"/>
      <c r="R122" s="53"/>
      <c r="S122" s="53"/>
      <c r="T122" s="56"/>
      <c r="U122" s="57"/>
      <c r="V122" s="57"/>
      <c r="W122" s="57"/>
      <c r="X122" s="57"/>
      <c r="Y122" s="56"/>
      <c r="Z122" s="68"/>
      <c r="AA122" s="69"/>
      <c r="AB122" s="56"/>
      <c r="AC122" s="57"/>
      <c r="AD122" s="70"/>
    </row>
    <row r="123" ht="22.5" customHeight="1">
      <c r="A123" s="40" t="s">
        <v>999</v>
      </c>
      <c r="B123" s="43" t="s">
        <v>1000</v>
      </c>
      <c r="C123" s="45" t="s">
        <v>74</v>
      </c>
      <c r="D123" s="46" t="s">
        <v>917</v>
      </c>
      <c r="E123" s="47" t="s">
        <v>82</v>
      </c>
      <c r="F123" s="46">
        <v>45678.0</v>
      </c>
      <c r="G123" s="45" t="s">
        <v>98</v>
      </c>
      <c r="H123" s="80" t="s">
        <v>1287</v>
      </c>
      <c r="I123" s="45"/>
      <c r="J123" s="45" t="s">
        <v>479</v>
      </c>
      <c r="K123" s="45" t="s">
        <v>427</v>
      </c>
      <c r="L123" s="84"/>
      <c r="M123" s="85"/>
      <c r="N123" s="86"/>
      <c r="O123" s="84"/>
      <c r="P123" s="85"/>
      <c r="Q123" s="86"/>
      <c r="R123" s="84"/>
      <c r="S123" s="84"/>
      <c r="T123" s="85"/>
      <c r="U123" s="86"/>
      <c r="V123" s="86"/>
      <c r="W123" s="86"/>
      <c r="X123" s="86"/>
      <c r="Y123" s="85"/>
      <c r="Z123" s="93"/>
      <c r="AA123" s="94"/>
      <c r="AB123" s="85"/>
      <c r="AC123" s="86"/>
      <c r="AD123" s="96"/>
    </row>
    <row r="124" ht="22.5" customHeight="1">
      <c r="A124" s="40" t="s">
        <v>1002</v>
      </c>
      <c r="B124" s="43" t="s">
        <v>1003</v>
      </c>
      <c r="C124" s="45" t="s">
        <v>74</v>
      </c>
      <c r="D124" s="46" t="s">
        <v>917</v>
      </c>
      <c r="E124" s="47" t="s">
        <v>82</v>
      </c>
      <c r="F124" s="46">
        <v>45678.0</v>
      </c>
      <c r="G124" s="45" t="s">
        <v>98</v>
      </c>
      <c r="H124" s="80" t="s">
        <v>651</v>
      </c>
      <c r="I124" s="45"/>
      <c r="J124" s="45" t="s">
        <v>479</v>
      </c>
      <c r="K124" s="45" t="s">
        <v>427</v>
      </c>
      <c r="L124" s="53"/>
      <c r="M124" s="56"/>
      <c r="N124" s="57"/>
      <c r="O124" s="53"/>
      <c r="P124" s="56"/>
      <c r="Q124" s="57"/>
      <c r="R124" s="53"/>
      <c r="S124" s="53"/>
      <c r="T124" s="56"/>
      <c r="U124" s="57"/>
      <c r="V124" s="57"/>
      <c r="W124" s="57"/>
      <c r="X124" s="57"/>
      <c r="Y124" s="56"/>
      <c r="Z124" s="68"/>
      <c r="AA124" s="69"/>
      <c r="AB124" s="56"/>
      <c r="AC124" s="57"/>
      <c r="AD124" s="70"/>
    </row>
    <row r="125" ht="22.5" customHeight="1">
      <c r="A125" s="40" t="s">
        <v>1006</v>
      </c>
      <c r="B125" s="43" t="s">
        <v>1007</v>
      </c>
      <c r="C125" s="45" t="s">
        <v>74</v>
      </c>
      <c r="D125" s="46">
        <v>45621.0</v>
      </c>
      <c r="E125" s="47" t="s">
        <v>82</v>
      </c>
      <c r="F125" s="46">
        <v>45678.0</v>
      </c>
      <c r="G125" s="45" t="s">
        <v>98</v>
      </c>
      <c r="H125" s="80" t="s">
        <v>1329</v>
      </c>
      <c r="I125" s="45" t="s">
        <v>897</v>
      </c>
      <c r="J125" s="45" t="s">
        <v>479</v>
      </c>
      <c r="K125" s="45" t="s">
        <v>427</v>
      </c>
      <c r="L125" s="84"/>
      <c r="M125" s="85"/>
      <c r="N125" s="86"/>
      <c r="O125" s="84"/>
      <c r="P125" s="85"/>
      <c r="Q125" s="86"/>
      <c r="R125" s="84"/>
      <c r="S125" s="84"/>
      <c r="T125" s="85"/>
      <c r="U125" s="86"/>
      <c r="V125" s="86"/>
      <c r="W125" s="86"/>
      <c r="X125" s="86"/>
      <c r="Y125" s="85"/>
      <c r="Z125" s="93"/>
      <c r="AA125" s="94"/>
      <c r="AB125" s="85"/>
      <c r="AC125" s="86"/>
      <c r="AD125" s="96"/>
    </row>
    <row r="126" ht="22.5" customHeight="1">
      <c r="A126" s="40" t="s">
        <v>1009</v>
      </c>
      <c r="B126" s="43" t="s">
        <v>1010</v>
      </c>
      <c r="C126" s="45" t="s">
        <v>413</v>
      </c>
      <c r="D126" s="46">
        <v>45621.0</v>
      </c>
      <c r="E126" s="47" t="s">
        <v>82</v>
      </c>
      <c r="F126" s="46">
        <v>45678.0</v>
      </c>
      <c r="G126" s="45" t="s">
        <v>98</v>
      </c>
      <c r="H126" s="80" t="s">
        <v>1011</v>
      </c>
      <c r="I126" s="45"/>
      <c r="J126" s="45" t="s">
        <v>479</v>
      </c>
      <c r="K126" s="45" t="s">
        <v>427</v>
      </c>
      <c r="L126" s="53"/>
      <c r="M126" s="56"/>
      <c r="N126" s="57"/>
      <c r="O126" s="53"/>
      <c r="P126" s="56"/>
      <c r="Q126" s="57"/>
      <c r="R126" s="53"/>
      <c r="S126" s="53"/>
      <c r="T126" s="56"/>
      <c r="U126" s="57"/>
      <c r="V126" s="57"/>
      <c r="W126" s="57"/>
      <c r="X126" s="57"/>
      <c r="Y126" s="56"/>
      <c r="Z126" s="68"/>
      <c r="AA126" s="69"/>
      <c r="AB126" s="56"/>
      <c r="AC126" s="57"/>
      <c r="AD126" s="70"/>
    </row>
    <row r="127" ht="22.5" customHeight="1">
      <c r="A127" s="40" t="s">
        <v>1012</v>
      </c>
      <c r="B127" s="43" t="s">
        <v>504</v>
      </c>
      <c r="C127" s="45" t="s">
        <v>169</v>
      </c>
      <c r="D127" s="46">
        <v>45621.0</v>
      </c>
      <c r="E127" s="47" t="s">
        <v>82</v>
      </c>
      <c r="F127" s="46">
        <v>45805.0</v>
      </c>
      <c r="G127" s="45" t="s">
        <v>98</v>
      </c>
      <c r="H127" s="80" t="s">
        <v>1014</v>
      </c>
      <c r="I127" s="45" t="s">
        <v>179</v>
      </c>
      <c r="J127" s="45" t="s">
        <v>479</v>
      </c>
      <c r="K127" s="45" t="s">
        <v>427</v>
      </c>
      <c r="L127" s="84"/>
      <c r="M127" s="85"/>
      <c r="N127" s="86"/>
      <c r="O127" s="84"/>
      <c r="P127" s="85"/>
      <c r="Q127" s="86"/>
      <c r="R127" s="84"/>
      <c r="S127" s="84"/>
      <c r="T127" s="85"/>
      <c r="U127" s="86"/>
      <c r="V127" s="86"/>
      <c r="W127" s="86"/>
      <c r="X127" s="86"/>
      <c r="Y127" s="85"/>
      <c r="Z127" s="93"/>
      <c r="AA127" s="94"/>
      <c r="AB127" s="85"/>
      <c r="AC127" s="86"/>
      <c r="AD127" s="96"/>
    </row>
    <row r="128" ht="22.5" customHeight="1">
      <c r="A128" s="40" t="s">
        <v>1015</v>
      </c>
      <c r="B128" s="43" t="s">
        <v>1016</v>
      </c>
      <c r="C128" s="45" t="s">
        <v>74</v>
      </c>
      <c r="D128" s="46" t="s">
        <v>1017</v>
      </c>
      <c r="E128" s="47" t="s">
        <v>82</v>
      </c>
      <c r="F128" s="46">
        <v>45678.0</v>
      </c>
      <c r="G128" s="45" t="s">
        <v>98</v>
      </c>
      <c r="H128" s="80" t="s">
        <v>1018</v>
      </c>
      <c r="I128" s="45"/>
      <c r="J128" s="45" t="s">
        <v>479</v>
      </c>
      <c r="K128" s="45" t="s">
        <v>427</v>
      </c>
      <c r="L128" s="53"/>
      <c r="M128" s="56"/>
      <c r="N128" s="57"/>
      <c r="O128" s="53"/>
      <c r="P128" s="56"/>
      <c r="Q128" s="57"/>
      <c r="R128" s="53"/>
      <c r="S128" s="53"/>
      <c r="T128" s="56"/>
      <c r="U128" s="57"/>
      <c r="V128" s="57"/>
      <c r="W128" s="57"/>
      <c r="X128" s="57"/>
      <c r="Y128" s="56"/>
      <c r="Z128" s="68"/>
      <c r="AA128" s="69"/>
      <c r="AB128" s="56"/>
      <c r="AC128" s="57"/>
      <c r="AD128" s="70"/>
    </row>
    <row r="129" ht="22.5" customHeight="1">
      <c r="A129" s="40" t="s">
        <v>1019</v>
      </c>
      <c r="B129" s="43" t="s">
        <v>1020</v>
      </c>
      <c r="C129" s="45" t="s">
        <v>74</v>
      </c>
      <c r="D129" s="46" t="s">
        <v>1017</v>
      </c>
      <c r="E129" s="47" t="s">
        <v>82</v>
      </c>
      <c r="F129" s="46">
        <v>45678.0</v>
      </c>
      <c r="G129" s="45" t="s">
        <v>98</v>
      </c>
      <c r="H129" s="80" t="s">
        <v>1021</v>
      </c>
      <c r="I129" s="45" t="s">
        <v>897</v>
      </c>
      <c r="J129" s="45" t="s">
        <v>479</v>
      </c>
      <c r="K129" s="45" t="s">
        <v>111</v>
      </c>
      <c r="L129" s="84"/>
      <c r="M129" s="85"/>
      <c r="N129" s="86"/>
      <c r="O129" s="84"/>
      <c r="P129" s="85"/>
      <c r="Q129" s="86"/>
      <c r="R129" s="84"/>
      <c r="S129" s="84"/>
      <c r="T129" s="85"/>
      <c r="U129" s="86"/>
      <c r="V129" s="86"/>
      <c r="W129" s="86"/>
      <c r="X129" s="86"/>
      <c r="Y129" s="85"/>
      <c r="Z129" s="93"/>
      <c r="AA129" s="94"/>
      <c r="AB129" s="85"/>
      <c r="AC129" s="86"/>
      <c r="AD129" s="96"/>
    </row>
    <row r="130" ht="22.5" customHeight="1">
      <c r="A130" s="40"/>
      <c r="B130" s="43" t="s">
        <v>1023</v>
      </c>
      <c r="C130" s="45" t="s">
        <v>74</v>
      </c>
      <c r="D130" s="46" t="s">
        <v>1017</v>
      </c>
      <c r="E130" s="47" t="s">
        <v>82</v>
      </c>
      <c r="F130" s="46">
        <v>45678.0</v>
      </c>
      <c r="G130" s="45" t="s">
        <v>98</v>
      </c>
      <c r="H130" s="80" t="s">
        <v>920</v>
      </c>
      <c r="I130" s="45"/>
      <c r="J130" s="45" t="s">
        <v>479</v>
      </c>
      <c r="K130" s="45" t="s">
        <v>111</v>
      </c>
      <c r="L130" s="53"/>
      <c r="M130" s="56"/>
      <c r="N130" s="57"/>
      <c r="O130" s="53"/>
      <c r="P130" s="56"/>
      <c r="Q130" s="57"/>
      <c r="R130" s="53"/>
      <c r="S130" s="53"/>
      <c r="T130" s="56"/>
      <c r="U130" s="57"/>
      <c r="V130" s="57"/>
      <c r="W130" s="57"/>
      <c r="X130" s="57"/>
      <c r="Y130" s="56"/>
      <c r="Z130" s="68"/>
      <c r="AA130" s="69"/>
      <c r="AB130" s="56"/>
      <c r="AC130" s="57"/>
      <c r="AD130" s="70"/>
    </row>
    <row r="131" ht="22.5" customHeight="1">
      <c r="A131" s="40" t="s">
        <v>1025</v>
      </c>
      <c r="B131" s="43" t="s">
        <v>594</v>
      </c>
      <c r="C131" s="45" t="s">
        <v>74</v>
      </c>
      <c r="D131" s="46" t="s">
        <v>1017</v>
      </c>
      <c r="E131" s="47" t="s">
        <v>82</v>
      </c>
      <c r="F131" s="46">
        <v>45678.0</v>
      </c>
      <c r="G131" s="45" t="s">
        <v>98</v>
      </c>
      <c r="H131" s="80" t="s">
        <v>1026</v>
      </c>
      <c r="I131" s="45"/>
      <c r="J131" s="45" t="s">
        <v>479</v>
      </c>
      <c r="K131" s="45" t="s">
        <v>427</v>
      </c>
      <c r="L131" s="84"/>
      <c r="M131" s="85"/>
      <c r="N131" s="86"/>
      <c r="O131" s="84"/>
      <c r="P131" s="85"/>
      <c r="Q131" s="86"/>
      <c r="R131" s="84"/>
      <c r="S131" s="84"/>
      <c r="T131" s="85"/>
      <c r="U131" s="86"/>
      <c r="V131" s="86"/>
      <c r="W131" s="86"/>
      <c r="X131" s="86"/>
      <c r="Y131" s="85"/>
      <c r="Z131" s="93"/>
      <c r="AA131" s="94"/>
      <c r="AB131" s="85"/>
      <c r="AC131" s="86"/>
      <c r="AD131" s="96"/>
    </row>
    <row r="132" ht="22.5" customHeight="1">
      <c r="A132" s="40" t="s">
        <v>1027</v>
      </c>
      <c r="B132" s="43" t="s">
        <v>542</v>
      </c>
      <c r="C132" s="45" t="s">
        <v>74</v>
      </c>
      <c r="D132" s="46">
        <v>45622.0</v>
      </c>
      <c r="E132" s="47" t="s">
        <v>82</v>
      </c>
      <c r="F132" s="46">
        <v>45678.0</v>
      </c>
      <c r="G132" s="45" t="s">
        <v>98</v>
      </c>
      <c r="H132" s="80" t="s">
        <v>1029</v>
      </c>
      <c r="I132" s="45" t="s">
        <v>962</v>
      </c>
      <c r="J132" s="45" t="s">
        <v>479</v>
      </c>
      <c r="K132" s="45" t="s">
        <v>427</v>
      </c>
      <c r="L132" s="53"/>
      <c r="M132" s="56"/>
      <c r="N132" s="57"/>
      <c r="O132" s="53"/>
      <c r="P132" s="56"/>
      <c r="Q132" s="57"/>
      <c r="R132" s="53"/>
      <c r="S132" s="53"/>
      <c r="T132" s="56"/>
      <c r="U132" s="57"/>
      <c r="V132" s="57"/>
      <c r="W132" s="57"/>
      <c r="X132" s="57"/>
      <c r="Y132" s="56"/>
      <c r="Z132" s="68"/>
      <c r="AA132" s="69"/>
      <c r="AB132" s="56"/>
      <c r="AC132" s="57"/>
      <c r="AD132" s="70"/>
    </row>
    <row r="133" ht="22.5" customHeight="1">
      <c r="A133" s="40" t="s">
        <v>1030</v>
      </c>
      <c r="B133" s="43" t="s">
        <v>1031</v>
      </c>
      <c r="C133" s="45" t="s">
        <v>74</v>
      </c>
      <c r="D133" s="46">
        <v>45622.0</v>
      </c>
      <c r="E133" s="47" t="s">
        <v>82</v>
      </c>
      <c r="F133" s="46">
        <v>45678.0</v>
      </c>
      <c r="G133" s="45" t="s">
        <v>98</v>
      </c>
      <c r="H133" s="80" t="s">
        <v>1032</v>
      </c>
      <c r="I133" s="45"/>
      <c r="J133" s="45" t="s">
        <v>479</v>
      </c>
      <c r="K133" s="45" t="s">
        <v>427</v>
      </c>
      <c r="L133" s="84"/>
      <c r="M133" s="85"/>
      <c r="N133" s="86"/>
      <c r="O133" s="84"/>
      <c r="P133" s="85"/>
      <c r="Q133" s="86"/>
      <c r="R133" s="84"/>
      <c r="S133" s="84"/>
      <c r="T133" s="85"/>
      <c r="U133" s="86"/>
      <c r="V133" s="86"/>
      <c r="W133" s="86"/>
      <c r="X133" s="86"/>
      <c r="Y133" s="85"/>
      <c r="Z133" s="93"/>
      <c r="AA133" s="94"/>
      <c r="AB133" s="85"/>
      <c r="AC133" s="86"/>
      <c r="AD133" s="96"/>
    </row>
    <row r="134" ht="22.5" customHeight="1">
      <c r="A134" s="40" t="s">
        <v>1033</v>
      </c>
      <c r="B134" s="43" t="s">
        <v>1034</v>
      </c>
      <c r="C134" s="45" t="s">
        <v>74</v>
      </c>
      <c r="D134" s="46">
        <v>45622.0</v>
      </c>
      <c r="E134" s="47" t="s">
        <v>82</v>
      </c>
      <c r="F134" s="46">
        <v>45678.0</v>
      </c>
      <c r="G134" s="45" t="s">
        <v>98</v>
      </c>
      <c r="H134" s="80" t="s">
        <v>1455</v>
      </c>
      <c r="I134" s="45"/>
      <c r="J134" s="45" t="s">
        <v>479</v>
      </c>
      <c r="K134" s="45" t="s">
        <v>427</v>
      </c>
      <c r="L134" s="53"/>
      <c r="M134" s="56"/>
      <c r="N134" s="57"/>
      <c r="O134" s="53"/>
      <c r="P134" s="56"/>
      <c r="Q134" s="57"/>
      <c r="R134" s="53"/>
      <c r="S134" s="53"/>
      <c r="T134" s="56"/>
      <c r="U134" s="57"/>
      <c r="V134" s="57"/>
      <c r="W134" s="57"/>
      <c r="X134" s="57"/>
      <c r="Y134" s="56"/>
      <c r="Z134" s="68"/>
      <c r="AA134" s="69"/>
      <c r="AB134" s="56"/>
      <c r="AC134" s="57"/>
      <c r="AD134" s="70"/>
    </row>
    <row r="135" ht="22.5" customHeight="1">
      <c r="A135" s="40" t="s">
        <v>1037</v>
      </c>
      <c r="B135" s="43" t="s">
        <v>1038</v>
      </c>
      <c r="C135" s="45" t="s">
        <v>74</v>
      </c>
      <c r="D135" s="46">
        <v>45622.0</v>
      </c>
      <c r="E135" s="47" t="s">
        <v>82</v>
      </c>
      <c r="F135" s="46">
        <v>45678.0</v>
      </c>
      <c r="G135" s="45" t="s">
        <v>98</v>
      </c>
      <c r="H135" s="80" t="s">
        <v>1470</v>
      </c>
      <c r="I135" s="45"/>
      <c r="J135" s="45" t="s">
        <v>479</v>
      </c>
      <c r="K135" s="45" t="s">
        <v>427</v>
      </c>
      <c r="L135" s="84"/>
      <c r="M135" s="85"/>
      <c r="N135" s="86"/>
      <c r="O135" s="84"/>
      <c r="P135" s="85"/>
      <c r="Q135" s="86"/>
      <c r="R135" s="84"/>
      <c r="S135" s="84"/>
      <c r="T135" s="85"/>
      <c r="U135" s="86"/>
      <c r="V135" s="86"/>
      <c r="W135" s="86"/>
      <c r="X135" s="86"/>
      <c r="Y135" s="85"/>
      <c r="Z135" s="93"/>
      <c r="AA135" s="94"/>
      <c r="AB135" s="85"/>
      <c r="AC135" s="86"/>
      <c r="AD135" s="96"/>
    </row>
    <row r="136" ht="22.5" customHeight="1">
      <c r="A136" s="40" t="s">
        <v>1041</v>
      </c>
      <c r="B136" s="43" t="s">
        <v>1042</v>
      </c>
      <c r="C136" s="45" t="s">
        <v>74</v>
      </c>
      <c r="D136" s="46">
        <v>45622.0</v>
      </c>
      <c r="E136" s="47" t="s">
        <v>82</v>
      </c>
      <c r="F136" s="46">
        <v>45678.0</v>
      </c>
      <c r="G136" s="45" t="s">
        <v>98</v>
      </c>
      <c r="H136" s="80" t="s">
        <v>1043</v>
      </c>
      <c r="I136" s="45"/>
      <c r="J136" s="45" t="s">
        <v>479</v>
      </c>
      <c r="K136" s="45" t="s">
        <v>427</v>
      </c>
      <c r="L136" s="53"/>
      <c r="M136" s="56"/>
      <c r="N136" s="57"/>
      <c r="O136" s="53"/>
      <c r="P136" s="56"/>
      <c r="Q136" s="57"/>
      <c r="R136" s="53"/>
      <c r="S136" s="53"/>
      <c r="T136" s="56"/>
      <c r="U136" s="57"/>
      <c r="V136" s="57"/>
      <c r="W136" s="57"/>
      <c r="X136" s="57"/>
      <c r="Y136" s="56"/>
      <c r="Z136" s="68"/>
      <c r="AA136" s="69"/>
      <c r="AB136" s="56"/>
      <c r="AC136" s="57"/>
      <c r="AD136" s="70"/>
    </row>
    <row r="137" ht="22.5" customHeight="1">
      <c r="A137" s="40" t="s">
        <v>1044</v>
      </c>
      <c r="B137" s="43" t="s">
        <v>1045</v>
      </c>
      <c r="C137" s="45" t="s">
        <v>74</v>
      </c>
      <c r="D137" s="46">
        <v>45622.0</v>
      </c>
      <c r="E137" s="47" t="s">
        <v>82</v>
      </c>
      <c r="F137" s="46">
        <v>45701.0</v>
      </c>
      <c r="G137" s="45" t="s">
        <v>98</v>
      </c>
      <c r="H137" s="50" t="s">
        <v>1046</v>
      </c>
      <c r="I137" s="45" t="s">
        <v>897</v>
      </c>
      <c r="J137" s="45" t="s">
        <v>479</v>
      </c>
      <c r="K137" s="45" t="s">
        <v>128</v>
      </c>
      <c r="L137" s="84"/>
      <c r="M137" s="85"/>
      <c r="N137" s="86"/>
      <c r="O137" s="84"/>
      <c r="P137" s="85"/>
      <c r="Q137" s="86"/>
      <c r="R137" s="84"/>
      <c r="S137" s="84"/>
      <c r="T137" s="85"/>
      <c r="U137" s="86"/>
      <c r="V137" s="86"/>
      <c r="W137" s="86"/>
      <c r="X137" s="86"/>
      <c r="Y137" s="85"/>
      <c r="Z137" s="93"/>
      <c r="AA137" s="94"/>
      <c r="AB137" s="85"/>
      <c r="AC137" s="86"/>
      <c r="AD137" s="96"/>
    </row>
    <row r="138" ht="22.5" customHeight="1">
      <c r="A138" s="40" t="s">
        <v>1504</v>
      </c>
      <c r="B138" s="43" t="s">
        <v>1048</v>
      </c>
      <c r="C138" s="45" t="s">
        <v>74</v>
      </c>
      <c r="D138" s="46">
        <v>45623.0</v>
      </c>
      <c r="E138" s="47" t="s">
        <v>82</v>
      </c>
      <c r="F138" s="46">
        <v>45678.0</v>
      </c>
      <c r="G138" s="45" t="s">
        <v>98</v>
      </c>
      <c r="H138" s="80" t="s">
        <v>1049</v>
      </c>
      <c r="I138" s="45"/>
      <c r="J138" s="45" t="s">
        <v>479</v>
      </c>
      <c r="K138" s="45" t="s">
        <v>111</v>
      </c>
      <c r="L138" s="53"/>
      <c r="M138" s="56"/>
      <c r="N138" s="57"/>
      <c r="O138" s="53"/>
      <c r="P138" s="56"/>
      <c r="Q138" s="57"/>
      <c r="R138" s="53"/>
      <c r="S138" s="53"/>
      <c r="T138" s="56"/>
      <c r="U138" s="57"/>
      <c r="V138" s="57"/>
      <c r="W138" s="57"/>
      <c r="X138" s="57"/>
      <c r="Y138" s="56"/>
      <c r="Z138" s="68"/>
      <c r="AA138" s="69"/>
      <c r="AB138" s="56"/>
      <c r="AC138" s="57"/>
      <c r="AD138" s="70"/>
    </row>
    <row r="139" ht="22.5" customHeight="1">
      <c r="A139" s="40" t="s">
        <v>1050</v>
      </c>
      <c r="B139" s="43" t="s">
        <v>1052</v>
      </c>
      <c r="C139" s="45" t="s">
        <v>74</v>
      </c>
      <c r="D139" s="46">
        <v>45623.0</v>
      </c>
      <c r="E139" s="47" t="s">
        <v>82</v>
      </c>
      <c r="F139" s="46">
        <v>45678.0</v>
      </c>
      <c r="G139" s="45" t="s">
        <v>98</v>
      </c>
      <c r="H139" s="80" t="s">
        <v>1519</v>
      </c>
      <c r="I139" s="45"/>
      <c r="J139" s="45" t="s">
        <v>479</v>
      </c>
      <c r="K139" s="45" t="s">
        <v>427</v>
      </c>
      <c r="L139" s="84"/>
      <c r="M139" s="85"/>
      <c r="N139" s="86"/>
      <c r="O139" s="84"/>
      <c r="P139" s="85"/>
      <c r="Q139" s="86"/>
      <c r="R139" s="84"/>
      <c r="S139" s="84"/>
      <c r="T139" s="85"/>
      <c r="U139" s="86"/>
      <c r="V139" s="86"/>
      <c r="W139" s="86"/>
      <c r="X139" s="86"/>
      <c r="Y139" s="85"/>
      <c r="Z139" s="93"/>
      <c r="AA139" s="94"/>
      <c r="AB139" s="85"/>
      <c r="AC139" s="86"/>
      <c r="AD139" s="96"/>
    </row>
    <row r="140" ht="22.5" customHeight="1">
      <c r="A140" s="40" t="s">
        <v>1054</v>
      </c>
      <c r="B140" s="43" t="s">
        <v>1055</v>
      </c>
      <c r="C140" s="45" t="s">
        <v>74</v>
      </c>
      <c r="D140" s="46">
        <v>45623.0</v>
      </c>
      <c r="E140" s="47" t="s">
        <v>82</v>
      </c>
      <c r="F140" s="46">
        <v>45722.0</v>
      </c>
      <c r="G140" s="45" t="s">
        <v>98</v>
      </c>
      <c r="H140" s="50" t="s">
        <v>1056</v>
      </c>
      <c r="I140" s="45" t="s">
        <v>897</v>
      </c>
      <c r="J140" s="45" t="s">
        <v>479</v>
      </c>
      <c r="K140" s="45" t="s">
        <v>128</v>
      </c>
      <c r="L140" s="53"/>
      <c r="M140" s="56"/>
      <c r="N140" s="57"/>
      <c r="O140" s="53"/>
      <c r="P140" s="56"/>
      <c r="Q140" s="57"/>
      <c r="R140" s="53"/>
      <c r="S140" s="53"/>
      <c r="T140" s="56"/>
      <c r="U140" s="57"/>
      <c r="V140" s="57"/>
      <c r="W140" s="57"/>
      <c r="X140" s="57"/>
      <c r="Y140" s="56"/>
      <c r="Z140" s="68"/>
      <c r="AA140" s="69"/>
      <c r="AB140" s="56"/>
      <c r="AC140" s="57"/>
      <c r="AD140" s="70"/>
    </row>
    <row r="141" ht="22.5" customHeight="1">
      <c r="A141" s="40" t="s">
        <v>1058</v>
      </c>
      <c r="B141" s="43" t="s">
        <v>1759</v>
      </c>
      <c r="C141" s="45" t="s">
        <v>74</v>
      </c>
      <c r="D141" s="46">
        <v>45623.0</v>
      </c>
      <c r="E141" s="47" t="s">
        <v>82</v>
      </c>
      <c r="F141" s="46"/>
      <c r="G141" s="45" t="s">
        <v>98</v>
      </c>
      <c r="H141" s="80" t="s">
        <v>1546</v>
      </c>
      <c r="I141" s="45" t="s">
        <v>962</v>
      </c>
      <c r="J141" s="45" t="s">
        <v>181</v>
      </c>
      <c r="K141" s="45" t="s">
        <v>128</v>
      </c>
      <c r="L141" s="84"/>
      <c r="M141" s="85"/>
      <c r="N141" s="86"/>
      <c r="O141" s="84"/>
      <c r="P141" s="85"/>
      <c r="Q141" s="86"/>
      <c r="R141" s="84"/>
      <c r="S141" s="84"/>
      <c r="T141" s="85"/>
      <c r="U141" s="86"/>
      <c r="V141" s="86"/>
      <c r="W141" s="86"/>
      <c r="X141" s="86"/>
      <c r="Y141" s="85"/>
      <c r="Z141" s="93"/>
      <c r="AA141" s="94"/>
      <c r="AB141" s="85"/>
      <c r="AC141" s="86"/>
      <c r="AD141" s="96"/>
    </row>
    <row r="142" ht="22.5" customHeight="1">
      <c r="A142" s="40" t="s">
        <v>1061</v>
      </c>
      <c r="B142" s="43" t="s">
        <v>1762</v>
      </c>
      <c r="C142" s="45" t="s">
        <v>74</v>
      </c>
      <c r="D142" s="46">
        <v>45623.0</v>
      </c>
      <c r="E142" s="47" t="s">
        <v>82</v>
      </c>
      <c r="F142" s="46">
        <v>45678.0</v>
      </c>
      <c r="G142" s="45" t="s">
        <v>98</v>
      </c>
      <c r="H142" s="80" t="s">
        <v>1062</v>
      </c>
      <c r="I142" s="45"/>
      <c r="J142" s="45" t="s">
        <v>479</v>
      </c>
      <c r="K142" s="45" t="s">
        <v>111</v>
      </c>
      <c r="L142" s="53"/>
      <c r="M142" s="56"/>
      <c r="N142" s="57"/>
      <c r="O142" s="53"/>
      <c r="P142" s="56"/>
      <c r="Q142" s="57"/>
      <c r="R142" s="53"/>
      <c r="S142" s="53"/>
      <c r="T142" s="56"/>
      <c r="U142" s="57"/>
      <c r="V142" s="57"/>
      <c r="W142" s="57"/>
      <c r="X142" s="57"/>
      <c r="Y142" s="56"/>
      <c r="Z142" s="68"/>
      <c r="AA142" s="69"/>
      <c r="AB142" s="56"/>
      <c r="AC142" s="57"/>
      <c r="AD142" s="70"/>
    </row>
    <row r="143" ht="22.5" customHeight="1">
      <c r="A143" s="40" t="s">
        <v>860</v>
      </c>
      <c r="B143" s="43" t="s">
        <v>1763</v>
      </c>
      <c r="C143" s="45" t="s">
        <v>74</v>
      </c>
      <c r="D143" s="46">
        <v>45623.0</v>
      </c>
      <c r="E143" s="47" t="s">
        <v>82</v>
      </c>
      <c r="F143" s="46">
        <v>45678.0</v>
      </c>
      <c r="G143" s="45" t="s">
        <v>98</v>
      </c>
      <c r="H143" s="80" t="s">
        <v>1064</v>
      </c>
      <c r="I143" s="45"/>
      <c r="J143" s="45" t="s">
        <v>479</v>
      </c>
      <c r="K143" s="45" t="s">
        <v>111</v>
      </c>
      <c r="L143" s="84"/>
      <c r="M143" s="85"/>
      <c r="N143" s="86"/>
      <c r="O143" s="84"/>
      <c r="P143" s="85"/>
      <c r="Q143" s="86"/>
      <c r="R143" s="84"/>
      <c r="S143" s="84"/>
      <c r="T143" s="85"/>
      <c r="U143" s="86"/>
      <c r="V143" s="86"/>
      <c r="W143" s="86"/>
      <c r="X143" s="86"/>
      <c r="Y143" s="85"/>
      <c r="Z143" s="93"/>
      <c r="AA143" s="94"/>
      <c r="AB143" s="85"/>
      <c r="AC143" s="86"/>
      <c r="AD143" s="96"/>
    </row>
    <row r="144" ht="22.5" customHeight="1">
      <c r="A144" s="40" t="s">
        <v>1065</v>
      </c>
      <c r="B144" s="43" t="s">
        <v>1765</v>
      </c>
      <c r="C144" s="45" t="s">
        <v>74</v>
      </c>
      <c r="D144" s="46">
        <v>45624.0</v>
      </c>
      <c r="E144" s="47" t="s">
        <v>82</v>
      </c>
      <c r="F144" s="46">
        <v>45678.0</v>
      </c>
      <c r="G144" s="45" t="s">
        <v>98</v>
      </c>
      <c r="H144" s="80" t="s">
        <v>1598</v>
      </c>
      <c r="I144" s="45"/>
      <c r="J144" s="45" t="s">
        <v>479</v>
      </c>
      <c r="K144" s="45" t="s">
        <v>111</v>
      </c>
      <c r="L144" s="53"/>
      <c r="M144" s="56"/>
      <c r="N144" s="57"/>
      <c r="O144" s="53"/>
      <c r="P144" s="56"/>
      <c r="Q144" s="57"/>
      <c r="R144" s="53"/>
      <c r="S144" s="53"/>
      <c r="T144" s="56"/>
      <c r="U144" s="57"/>
      <c r="V144" s="57"/>
      <c r="W144" s="57"/>
      <c r="X144" s="57"/>
      <c r="Y144" s="56"/>
      <c r="Z144" s="68"/>
      <c r="AA144" s="69"/>
      <c r="AB144" s="56"/>
      <c r="AC144" s="57"/>
      <c r="AD144" s="70"/>
    </row>
    <row r="145" ht="22.5" customHeight="1">
      <c r="A145" s="40" t="s">
        <v>1068</v>
      </c>
      <c r="B145" s="43" t="s">
        <v>1768</v>
      </c>
      <c r="C145" s="45" t="s">
        <v>224</v>
      </c>
      <c r="D145" s="46">
        <v>45624.0</v>
      </c>
      <c r="E145" s="47" t="s">
        <v>923</v>
      </c>
      <c r="F145" s="46">
        <v>45805.0</v>
      </c>
      <c r="G145" s="45" t="s">
        <v>98</v>
      </c>
      <c r="H145" s="80" t="s">
        <v>1069</v>
      </c>
      <c r="I145" s="45" t="s">
        <v>897</v>
      </c>
      <c r="J145" s="109" t="s">
        <v>417</v>
      </c>
      <c r="K145" s="45" t="s">
        <v>111</v>
      </c>
      <c r="L145" s="112" t="s">
        <v>228</v>
      </c>
      <c r="M145" s="117">
        <v>46233.0</v>
      </c>
      <c r="N145" s="86"/>
      <c r="O145" s="112" t="s">
        <v>548</v>
      </c>
      <c r="P145" s="117">
        <v>46233.0</v>
      </c>
      <c r="Q145" s="217" t="s">
        <v>1769</v>
      </c>
      <c r="R145" s="112" t="s">
        <v>420</v>
      </c>
      <c r="S145" s="84"/>
      <c r="T145" s="85"/>
      <c r="U145" s="86"/>
      <c r="V145" s="86"/>
      <c r="W145" s="86"/>
      <c r="X145" s="86"/>
      <c r="Y145" s="85"/>
      <c r="Z145" s="93"/>
      <c r="AA145" s="94"/>
      <c r="AB145" s="85"/>
      <c r="AC145" s="86"/>
      <c r="AD145" s="96"/>
    </row>
    <row r="146" ht="22.5" customHeight="1">
      <c r="A146" s="40" t="s">
        <v>1071</v>
      </c>
      <c r="B146" s="43" t="s">
        <v>1770</v>
      </c>
      <c r="C146" s="45" t="s">
        <v>224</v>
      </c>
      <c r="D146" s="46">
        <v>45624.0</v>
      </c>
      <c r="E146" s="47" t="s">
        <v>82</v>
      </c>
      <c r="F146" s="46">
        <v>45740.0</v>
      </c>
      <c r="G146" s="45" t="s">
        <v>98</v>
      </c>
      <c r="H146" s="80" t="s">
        <v>1072</v>
      </c>
      <c r="I146" s="45" t="s">
        <v>897</v>
      </c>
      <c r="J146" s="109" t="s">
        <v>417</v>
      </c>
      <c r="K146" s="45" t="s">
        <v>111</v>
      </c>
      <c r="L146" s="114" t="s">
        <v>228</v>
      </c>
      <c r="M146" s="115">
        <v>46233.0</v>
      </c>
      <c r="N146" s="57"/>
      <c r="O146" s="53"/>
      <c r="P146" s="56"/>
      <c r="Q146" s="57"/>
      <c r="R146" s="114" t="s">
        <v>420</v>
      </c>
      <c r="S146" s="53"/>
      <c r="T146" s="56"/>
      <c r="U146" s="57"/>
      <c r="V146" s="57"/>
      <c r="W146" s="57"/>
      <c r="X146" s="57"/>
      <c r="Y146" s="56"/>
      <c r="Z146" s="68"/>
      <c r="AA146" s="69"/>
      <c r="AB146" s="56"/>
      <c r="AC146" s="57"/>
      <c r="AD146" s="70"/>
    </row>
    <row r="147" ht="22.5" customHeight="1">
      <c r="A147" s="40" t="s">
        <v>1073</v>
      </c>
      <c r="B147" s="43" t="s">
        <v>1772</v>
      </c>
      <c r="C147" s="45" t="s">
        <v>74</v>
      </c>
      <c r="D147" s="46">
        <v>45624.0</v>
      </c>
      <c r="E147" s="47" t="s">
        <v>82</v>
      </c>
      <c r="F147" s="46">
        <v>45678.0</v>
      </c>
      <c r="G147" s="45" t="s">
        <v>98</v>
      </c>
      <c r="H147" s="80" t="s">
        <v>1062</v>
      </c>
      <c r="I147" s="45"/>
      <c r="J147" s="45" t="s">
        <v>479</v>
      </c>
      <c r="K147" s="45" t="s">
        <v>111</v>
      </c>
      <c r="L147" s="84"/>
      <c r="M147" s="85"/>
      <c r="N147" s="86"/>
      <c r="O147" s="84"/>
      <c r="P147" s="85"/>
      <c r="Q147" s="86"/>
      <c r="R147" s="84"/>
      <c r="S147" s="84"/>
      <c r="T147" s="85"/>
      <c r="U147" s="86"/>
      <c r="V147" s="86"/>
      <c r="W147" s="86"/>
      <c r="X147" s="86"/>
      <c r="Y147" s="85"/>
      <c r="Z147" s="93"/>
      <c r="AA147" s="94"/>
      <c r="AB147" s="85"/>
      <c r="AC147" s="86"/>
      <c r="AD147" s="96"/>
    </row>
    <row r="148" ht="22.5" customHeight="1">
      <c r="A148" s="40" t="s">
        <v>1075</v>
      </c>
      <c r="B148" s="43" t="s">
        <v>1773</v>
      </c>
      <c r="C148" s="45" t="s">
        <v>413</v>
      </c>
      <c r="D148" s="46">
        <v>45624.0</v>
      </c>
      <c r="E148" s="47" t="s">
        <v>82</v>
      </c>
      <c r="F148" s="46">
        <v>45678.0</v>
      </c>
      <c r="G148" s="45" t="s">
        <v>98</v>
      </c>
      <c r="H148" s="80" t="s">
        <v>651</v>
      </c>
      <c r="I148" s="45"/>
      <c r="J148" s="45" t="s">
        <v>479</v>
      </c>
      <c r="K148" s="45" t="s">
        <v>111</v>
      </c>
      <c r="L148" s="53"/>
      <c r="M148" s="56"/>
      <c r="N148" s="57"/>
      <c r="O148" s="53"/>
      <c r="P148" s="56"/>
      <c r="Q148" s="57"/>
      <c r="R148" s="53"/>
      <c r="S148" s="53"/>
      <c r="T148" s="56"/>
      <c r="U148" s="57"/>
      <c r="V148" s="57"/>
      <c r="W148" s="57"/>
      <c r="X148" s="57"/>
      <c r="Y148" s="56"/>
      <c r="Z148" s="68"/>
      <c r="AA148" s="69"/>
      <c r="AB148" s="56"/>
      <c r="AC148" s="57"/>
      <c r="AD148" s="70"/>
    </row>
    <row r="149" ht="22.5" customHeight="1">
      <c r="A149" s="40" t="s">
        <v>1077</v>
      </c>
      <c r="B149" s="43" t="s">
        <v>1775</v>
      </c>
      <c r="C149" s="45" t="s">
        <v>74</v>
      </c>
      <c r="D149" s="46">
        <v>45624.0</v>
      </c>
      <c r="E149" s="47" t="s">
        <v>82</v>
      </c>
      <c r="F149" s="46">
        <v>45678.0</v>
      </c>
      <c r="G149" s="45" t="s">
        <v>98</v>
      </c>
      <c r="H149" s="80" t="s">
        <v>1078</v>
      </c>
      <c r="I149" s="45"/>
      <c r="J149" s="45" t="s">
        <v>479</v>
      </c>
      <c r="K149" s="45" t="s">
        <v>111</v>
      </c>
      <c r="L149" s="84"/>
      <c r="M149" s="85"/>
      <c r="N149" s="86"/>
      <c r="O149" s="84"/>
      <c r="P149" s="85"/>
      <c r="Q149" s="86"/>
      <c r="R149" s="84"/>
      <c r="S149" s="84"/>
      <c r="T149" s="85"/>
      <c r="U149" s="86"/>
      <c r="V149" s="86"/>
      <c r="W149" s="86"/>
      <c r="X149" s="86"/>
      <c r="Y149" s="85"/>
      <c r="Z149" s="93"/>
      <c r="AA149" s="94"/>
      <c r="AB149" s="85"/>
      <c r="AC149" s="86"/>
      <c r="AD149" s="96"/>
    </row>
    <row r="150" ht="22.5" customHeight="1">
      <c r="A150" s="40" t="s">
        <v>1080</v>
      </c>
      <c r="B150" s="43" t="s">
        <v>1777</v>
      </c>
      <c r="C150" s="45" t="s">
        <v>74</v>
      </c>
      <c r="D150" s="46">
        <v>45624.0</v>
      </c>
      <c r="E150" s="47" t="s">
        <v>82</v>
      </c>
      <c r="F150" s="46">
        <v>45678.0</v>
      </c>
      <c r="G150" s="45" t="s">
        <v>98</v>
      </c>
      <c r="H150" s="80" t="s">
        <v>1081</v>
      </c>
      <c r="I150" s="45" t="s">
        <v>897</v>
      </c>
      <c r="J150" s="45" t="s">
        <v>479</v>
      </c>
      <c r="K150" s="45" t="s">
        <v>427</v>
      </c>
      <c r="L150" s="53"/>
      <c r="M150" s="56"/>
      <c r="N150" s="57"/>
      <c r="O150" s="53"/>
      <c r="P150" s="56"/>
      <c r="Q150" s="57"/>
      <c r="R150" s="53"/>
      <c r="S150" s="53"/>
      <c r="T150" s="56"/>
      <c r="U150" s="57"/>
      <c r="V150" s="57"/>
      <c r="W150" s="57"/>
      <c r="X150" s="57"/>
      <c r="Y150" s="56"/>
      <c r="Z150" s="68"/>
      <c r="AA150" s="69"/>
      <c r="AB150" s="56"/>
      <c r="AC150" s="57"/>
      <c r="AD150" s="70"/>
    </row>
    <row r="151" ht="22.5" customHeight="1">
      <c r="A151" s="40" t="s">
        <v>1083</v>
      </c>
      <c r="B151" s="43" t="s">
        <v>1778</v>
      </c>
      <c r="C151" s="45" t="s">
        <v>74</v>
      </c>
      <c r="D151" s="46">
        <v>45627.0</v>
      </c>
      <c r="E151" s="47" t="s">
        <v>82</v>
      </c>
      <c r="F151" s="46">
        <v>45678.0</v>
      </c>
      <c r="G151" s="45" t="s">
        <v>98</v>
      </c>
      <c r="H151" s="80" t="s">
        <v>1084</v>
      </c>
      <c r="I151" s="45"/>
      <c r="J151" s="45" t="s">
        <v>479</v>
      </c>
      <c r="K151" s="45" t="s">
        <v>111</v>
      </c>
      <c r="L151" s="84"/>
      <c r="M151" s="85"/>
      <c r="N151" s="86"/>
      <c r="O151" s="84"/>
      <c r="P151" s="85"/>
      <c r="Q151" s="86"/>
      <c r="R151" s="84"/>
      <c r="S151" s="84"/>
      <c r="T151" s="85"/>
      <c r="U151" s="86"/>
      <c r="V151" s="86"/>
      <c r="W151" s="86"/>
      <c r="X151" s="86"/>
      <c r="Y151" s="85"/>
      <c r="Z151" s="93"/>
      <c r="AA151" s="94"/>
      <c r="AB151" s="85"/>
      <c r="AC151" s="86"/>
      <c r="AD151" s="96"/>
    </row>
    <row r="152" ht="22.5" customHeight="1">
      <c r="A152" s="40" t="s">
        <v>1086</v>
      </c>
      <c r="B152" s="43" t="s">
        <v>1779</v>
      </c>
      <c r="C152" s="45" t="s">
        <v>74</v>
      </c>
      <c r="D152" s="46">
        <v>45627.0</v>
      </c>
      <c r="E152" s="47" t="s">
        <v>82</v>
      </c>
      <c r="F152" s="46">
        <v>45678.0</v>
      </c>
      <c r="G152" s="45" t="s">
        <v>98</v>
      </c>
      <c r="H152" s="80" t="s">
        <v>1087</v>
      </c>
      <c r="I152" s="45"/>
      <c r="J152" s="45" t="s">
        <v>479</v>
      </c>
      <c r="K152" s="45" t="s">
        <v>111</v>
      </c>
      <c r="L152" s="53"/>
      <c r="M152" s="56"/>
      <c r="N152" s="57"/>
      <c r="O152" s="53"/>
      <c r="P152" s="56"/>
      <c r="Q152" s="57"/>
      <c r="R152" s="53"/>
      <c r="S152" s="53"/>
      <c r="T152" s="56"/>
      <c r="U152" s="57"/>
      <c r="V152" s="57"/>
      <c r="W152" s="57"/>
      <c r="X152" s="57"/>
      <c r="Y152" s="56"/>
      <c r="Z152" s="68"/>
      <c r="AA152" s="69"/>
      <c r="AB152" s="56"/>
      <c r="AC152" s="57"/>
      <c r="AD152" s="70"/>
    </row>
    <row r="153" ht="22.5" customHeight="1">
      <c r="A153" s="40" t="s">
        <v>1088</v>
      </c>
      <c r="B153" s="43" t="s">
        <v>1763</v>
      </c>
      <c r="C153" s="45" t="s">
        <v>74</v>
      </c>
      <c r="D153" s="46">
        <v>45627.0</v>
      </c>
      <c r="E153" s="47" t="s">
        <v>82</v>
      </c>
      <c r="F153" s="46">
        <v>45678.0</v>
      </c>
      <c r="G153" s="45" t="s">
        <v>98</v>
      </c>
      <c r="H153" s="80" t="s">
        <v>1090</v>
      </c>
      <c r="I153" s="45"/>
      <c r="J153" s="45" t="s">
        <v>479</v>
      </c>
      <c r="K153" s="45" t="s">
        <v>111</v>
      </c>
      <c r="L153" s="84"/>
      <c r="M153" s="85"/>
      <c r="N153" s="86"/>
      <c r="O153" s="84"/>
      <c r="P153" s="85"/>
      <c r="Q153" s="86"/>
      <c r="R153" s="84"/>
      <c r="S153" s="84"/>
      <c r="T153" s="85"/>
      <c r="U153" s="86"/>
      <c r="V153" s="86"/>
      <c r="W153" s="86"/>
      <c r="X153" s="86"/>
      <c r="Y153" s="85"/>
      <c r="Z153" s="93"/>
      <c r="AA153" s="94"/>
      <c r="AB153" s="85"/>
      <c r="AC153" s="86"/>
      <c r="AD153" s="96"/>
    </row>
    <row r="154" ht="22.5" customHeight="1">
      <c r="A154" s="40" t="s">
        <v>1091</v>
      </c>
      <c r="B154" s="43" t="s">
        <v>1781</v>
      </c>
      <c r="C154" s="45" t="s">
        <v>169</v>
      </c>
      <c r="D154" s="46">
        <v>45627.0</v>
      </c>
      <c r="E154" s="47" t="s">
        <v>82</v>
      </c>
      <c r="F154" s="46">
        <v>45805.0</v>
      </c>
      <c r="G154" s="45" t="s">
        <v>98</v>
      </c>
      <c r="H154" s="80" t="s">
        <v>1092</v>
      </c>
      <c r="I154" s="45" t="s">
        <v>179</v>
      </c>
      <c r="J154" s="109" t="s">
        <v>417</v>
      </c>
      <c r="K154" s="45" t="s">
        <v>427</v>
      </c>
      <c r="L154" s="114" t="s">
        <v>433</v>
      </c>
      <c r="M154" s="115">
        <v>46233.0</v>
      </c>
      <c r="N154" s="57"/>
      <c r="O154" s="53"/>
      <c r="P154" s="56"/>
      <c r="Q154" s="57"/>
      <c r="R154" s="114" t="s">
        <v>437</v>
      </c>
      <c r="S154" s="53"/>
      <c r="T154" s="115">
        <v>46238.0</v>
      </c>
      <c r="U154" s="57"/>
      <c r="V154" s="57"/>
      <c r="W154" s="57"/>
      <c r="X154" s="57"/>
      <c r="Y154" s="56"/>
      <c r="Z154" s="68"/>
      <c r="AA154" s="69"/>
      <c r="AB154" s="56"/>
      <c r="AC154" s="57"/>
      <c r="AD154" s="70"/>
    </row>
    <row r="155" ht="22.5" customHeight="1">
      <c r="A155" s="40" t="s">
        <v>1093</v>
      </c>
      <c r="B155" s="43" t="s">
        <v>1783</v>
      </c>
      <c r="C155" s="45" t="s">
        <v>74</v>
      </c>
      <c r="D155" s="46">
        <v>45627.0</v>
      </c>
      <c r="E155" s="47" t="s">
        <v>82</v>
      </c>
      <c r="F155" s="46">
        <v>45678.0</v>
      </c>
      <c r="G155" s="45" t="s">
        <v>98</v>
      </c>
      <c r="H155" s="80" t="s">
        <v>1095</v>
      </c>
      <c r="I155" s="45"/>
      <c r="J155" s="45" t="s">
        <v>479</v>
      </c>
      <c r="K155" s="45" t="s">
        <v>111</v>
      </c>
      <c r="L155" s="84"/>
      <c r="M155" s="85"/>
      <c r="N155" s="86"/>
      <c r="O155" s="84"/>
      <c r="P155" s="85"/>
      <c r="Q155" s="86"/>
      <c r="R155" s="84"/>
      <c r="S155" s="84"/>
      <c r="T155" s="85"/>
      <c r="U155" s="86"/>
      <c r="V155" s="86"/>
      <c r="W155" s="86"/>
      <c r="X155" s="86"/>
      <c r="Y155" s="85"/>
      <c r="Z155" s="93"/>
      <c r="AA155" s="94"/>
      <c r="AB155" s="85"/>
      <c r="AC155" s="86"/>
      <c r="AD155" s="96"/>
    </row>
    <row r="156" ht="22.5" customHeight="1">
      <c r="A156" s="40" t="s">
        <v>1097</v>
      </c>
      <c r="B156" s="43" t="s">
        <v>1786</v>
      </c>
      <c r="C156" s="45" t="s">
        <v>74</v>
      </c>
      <c r="D156" s="46">
        <v>45628.0</v>
      </c>
      <c r="E156" s="47" t="s">
        <v>82</v>
      </c>
      <c r="F156" s="46">
        <v>45678.0</v>
      </c>
      <c r="G156" s="45" t="s">
        <v>98</v>
      </c>
      <c r="H156" s="80" t="s">
        <v>1757</v>
      </c>
      <c r="I156" s="45"/>
      <c r="J156" s="45" t="s">
        <v>479</v>
      </c>
      <c r="K156" s="45" t="s">
        <v>427</v>
      </c>
      <c r="L156" s="53"/>
      <c r="M156" s="56"/>
      <c r="N156" s="57"/>
      <c r="O156" s="53"/>
      <c r="P156" s="56"/>
      <c r="Q156" s="57"/>
      <c r="R156" s="53"/>
      <c r="S156" s="53"/>
      <c r="T156" s="56"/>
      <c r="U156" s="57"/>
      <c r="V156" s="57"/>
      <c r="W156" s="57"/>
      <c r="X156" s="57"/>
      <c r="Y156" s="56"/>
      <c r="Z156" s="68"/>
      <c r="AA156" s="69"/>
      <c r="AB156" s="56"/>
      <c r="AC156" s="57"/>
      <c r="AD156" s="70"/>
    </row>
    <row r="157" ht="22.5" customHeight="1">
      <c r="A157" s="40" t="s">
        <v>1099</v>
      </c>
      <c r="B157" s="43" t="s">
        <v>1787</v>
      </c>
      <c r="C157" s="45" t="s">
        <v>74</v>
      </c>
      <c r="D157" s="46">
        <v>45628.0</v>
      </c>
      <c r="E157" s="47" t="s">
        <v>82</v>
      </c>
      <c r="F157" s="46">
        <v>45678.0</v>
      </c>
      <c r="G157" s="45" t="s">
        <v>98</v>
      </c>
      <c r="H157" s="80" t="s">
        <v>1758</v>
      </c>
      <c r="I157" s="45"/>
      <c r="J157" s="45" t="s">
        <v>479</v>
      </c>
      <c r="K157" s="45" t="s">
        <v>427</v>
      </c>
      <c r="L157" s="84"/>
      <c r="M157" s="85"/>
      <c r="N157" s="86"/>
      <c r="O157" s="84"/>
      <c r="P157" s="85"/>
      <c r="Q157" s="86"/>
      <c r="R157" s="84"/>
      <c r="S157" s="84"/>
      <c r="T157" s="85"/>
      <c r="U157" s="86"/>
      <c r="V157" s="86"/>
      <c r="W157" s="86"/>
      <c r="X157" s="86"/>
      <c r="Y157" s="85"/>
      <c r="Z157" s="93"/>
      <c r="AA157" s="94"/>
      <c r="AB157" s="85"/>
      <c r="AC157" s="86"/>
      <c r="AD157" s="96"/>
    </row>
    <row r="158" ht="22.5" customHeight="1">
      <c r="A158" s="40" t="s">
        <v>1101</v>
      </c>
      <c r="B158" s="43" t="s">
        <v>1789</v>
      </c>
      <c r="C158" s="45" t="s">
        <v>74</v>
      </c>
      <c r="D158" s="46">
        <v>45628.0</v>
      </c>
      <c r="E158" s="47" t="s">
        <v>82</v>
      </c>
      <c r="F158" s="46">
        <v>45678.0</v>
      </c>
      <c r="G158" s="45" t="s">
        <v>98</v>
      </c>
      <c r="H158" s="80" t="s">
        <v>1103</v>
      </c>
      <c r="I158" s="45"/>
      <c r="J158" s="45" t="s">
        <v>479</v>
      </c>
      <c r="K158" s="45" t="s">
        <v>111</v>
      </c>
      <c r="L158" s="53"/>
      <c r="M158" s="56"/>
      <c r="N158" s="57"/>
      <c r="O158" s="53"/>
      <c r="P158" s="56"/>
      <c r="Q158" s="57"/>
      <c r="R158" s="53"/>
      <c r="S158" s="53"/>
      <c r="T158" s="56"/>
      <c r="U158" s="57"/>
      <c r="V158" s="57"/>
      <c r="W158" s="57"/>
      <c r="X158" s="57"/>
      <c r="Y158" s="56"/>
      <c r="Z158" s="68"/>
      <c r="AA158" s="69"/>
      <c r="AB158" s="56"/>
      <c r="AC158" s="57"/>
      <c r="AD158" s="70"/>
    </row>
    <row r="159" ht="22.5" customHeight="1">
      <c r="A159" s="40" t="s">
        <v>1104</v>
      </c>
      <c r="B159" s="43" t="s">
        <v>1789</v>
      </c>
      <c r="C159" s="45" t="s">
        <v>74</v>
      </c>
      <c r="D159" s="46">
        <v>45629.0</v>
      </c>
      <c r="E159" s="47" t="s">
        <v>82</v>
      </c>
      <c r="F159" s="46">
        <v>45678.0</v>
      </c>
      <c r="G159" s="45" t="s">
        <v>98</v>
      </c>
      <c r="H159" s="80" t="s">
        <v>1105</v>
      </c>
      <c r="I159" s="45"/>
      <c r="J159" s="45" t="s">
        <v>479</v>
      </c>
      <c r="K159" s="45" t="s">
        <v>111</v>
      </c>
      <c r="L159" s="84"/>
      <c r="M159" s="85"/>
      <c r="N159" s="86"/>
      <c r="O159" s="84"/>
      <c r="P159" s="85"/>
      <c r="Q159" s="86"/>
      <c r="R159" s="84"/>
      <c r="S159" s="84"/>
      <c r="T159" s="85"/>
      <c r="U159" s="86"/>
      <c r="V159" s="86"/>
      <c r="W159" s="86"/>
      <c r="X159" s="86"/>
      <c r="Y159" s="85"/>
      <c r="Z159" s="93"/>
      <c r="AA159" s="94"/>
      <c r="AB159" s="85"/>
      <c r="AC159" s="86"/>
      <c r="AD159" s="96"/>
    </row>
    <row r="160" ht="22.5" customHeight="1">
      <c r="A160" s="40" t="s">
        <v>1106</v>
      </c>
      <c r="B160" s="43" t="s">
        <v>1791</v>
      </c>
      <c r="C160" s="45" t="s">
        <v>74</v>
      </c>
      <c r="D160" s="46">
        <v>45631.0</v>
      </c>
      <c r="E160" s="47" t="s">
        <v>82</v>
      </c>
      <c r="F160" s="46">
        <v>45678.0</v>
      </c>
      <c r="G160" s="45" t="s">
        <v>98</v>
      </c>
      <c r="H160" s="80" t="s">
        <v>1107</v>
      </c>
      <c r="I160" s="45" t="s">
        <v>437</v>
      </c>
      <c r="J160" s="45" t="s">
        <v>479</v>
      </c>
      <c r="K160" s="45" t="s">
        <v>111</v>
      </c>
      <c r="L160" s="53"/>
      <c r="M160" s="56"/>
      <c r="N160" s="57"/>
      <c r="O160" s="53"/>
      <c r="P160" s="56"/>
      <c r="Q160" s="57"/>
      <c r="R160" s="53"/>
      <c r="S160" s="53"/>
      <c r="T160" s="56"/>
      <c r="U160" s="57"/>
      <c r="V160" s="57"/>
      <c r="W160" s="57"/>
      <c r="X160" s="57"/>
      <c r="Y160" s="56"/>
      <c r="Z160" s="68"/>
      <c r="AA160" s="69"/>
      <c r="AB160" s="56"/>
      <c r="AC160" s="57"/>
      <c r="AD160" s="70"/>
    </row>
    <row r="161" ht="22.5" customHeight="1">
      <c r="A161" s="40" t="s">
        <v>1108</v>
      </c>
      <c r="B161" s="43" t="s">
        <v>1792</v>
      </c>
      <c r="C161" s="45" t="s">
        <v>74</v>
      </c>
      <c r="D161" s="46">
        <v>45631.0</v>
      </c>
      <c r="E161" s="47" t="s">
        <v>923</v>
      </c>
      <c r="F161" s="46">
        <v>45678.0</v>
      </c>
      <c r="G161" s="45" t="s">
        <v>98</v>
      </c>
      <c r="H161" s="80" t="s">
        <v>1109</v>
      </c>
      <c r="I161" s="45" t="s">
        <v>897</v>
      </c>
      <c r="J161" s="45" t="s">
        <v>479</v>
      </c>
      <c r="K161" s="45" t="s">
        <v>427</v>
      </c>
      <c r="L161" s="84"/>
      <c r="M161" s="85"/>
      <c r="N161" s="86"/>
      <c r="O161" s="84"/>
      <c r="P161" s="85"/>
      <c r="Q161" s="86"/>
      <c r="R161" s="84"/>
      <c r="S161" s="84"/>
      <c r="T161" s="85"/>
      <c r="U161" s="86"/>
      <c r="V161" s="86"/>
      <c r="W161" s="86"/>
      <c r="X161" s="86"/>
      <c r="Y161" s="85"/>
      <c r="Z161" s="93"/>
      <c r="AA161" s="94"/>
      <c r="AB161" s="85"/>
      <c r="AC161" s="86"/>
      <c r="AD161" s="96"/>
    </row>
    <row r="162" ht="22.5" customHeight="1">
      <c r="A162" s="40" t="s">
        <v>1760</v>
      </c>
      <c r="B162" s="43" t="s">
        <v>1793</v>
      </c>
      <c r="C162" s="45" t="s">
        <v>74</v>
      </c>
      <c r="D162" s="46">
        <v>45631.0</v>
      </c>
      <c r="E162" s="47" t="s">
        <v>923</v>
      </c>
      <c r="F162" s="46">
        <v>45678.0</v>
      </c>
      <c r="G162" s="45" t="s">
        <v>98</v>
      </c>
      <c r="H162" s="80" t="s">
        <v>1761</v>
      </c>
      <c r="I162" s="45" t="s">
        <v>897</v>
      </c>
      <c r="J162" s="45" t="s">
        <v>479</v>
      </c>
      <c r="K162" s="45" t="s">
        <v>111</v>
      </c>
      <c r="L162" s="53"/>
      <c r="M162" s="56"/>
      <c r="N162" s="57"/>
      <c r="O162" s="53"/>
      <c r="P162" s="56"/>
      <c r="Q162" s="57"/>
      <c r="R162" s="53"/>
      <c r="S162" s="53"/>
      <c r="T162" s="56"/>
      <c r="U162" s="57"/>
      <c r="V162" s="57"/>
      <c r="W162" s="57"/>
      <c r="X162" s="57"/>
      <c r="Y162" s="56"/>
      <c r="Z162" s="68"/>
      <c r="AA162" s="69"/>
      <c r="AB162" s="56"/>
      <c r="AC162" s="57"/>
      <c r="AD162" s="70"/>
    </row>
    <row r="163" ht="22.5" customHeight="1">
      <c r="A163" s="40" t="s">
        <v>1113</v>
      </c>
      <c r="B163" s="43" t="s">
        <v>1794</v>
      </c>
      <c r="C163" s="45" t="s">
        <v>74</v>
      </c>
      <c r="D163" s="46">
        <v>45634.0</v>
      </c>
      <c r="E163" s="47" t="s">
        <v>82</v>
      </c>
      <c r="F163" s="46">
        <v>45678.0</v>
      </c>
      <c r="G163" s="45" t="s">
        <v>98</v>
      </c>
      <c r="H163" s="80" t="s">
        <v>1114</v>
      </c>
      <c r="I163" s="45"/>
      <c r="J163" s="45" t="s">
        <v>479</v>
      </c>
      <c r="K163" s="45" t="s">
        <v>111</v>
      </c>
      <c r="L163" s="84"/>
      <c r="M163" s="85"/>
      <c r="N163" s="86"/>
      <c r="O163" s="84"/>
      <c r="P163" s="85"/>
      <c r="Q163" s="86"/>
      <c r="R163" s="84"/>
      <c r="S163" s="84"/>
      <c r="T163" s="85"/>
      <c r="U163" s="86"/>
      <c r="V163" s="86"/>
      <c r="W163" s="86"/>
      <c r="X163" s="86"/>
      <c r="Y163" s="85"/>
      <c r="Z163" s="93"/>
      <c r="AA163" s="94"/>
      <c r="AB163" s="85"/>
      <c r="AC163" s="86"/>
      <c r="AD163" s="96"/>
    </row>
    <row r="164" ht="22.5" customHeight="1">
      <c r="A164" s="40" t="s">
        <v>1764</v>
      </c>
      <c r="B164" s="43" t="s">
        <v>1796</v>
      </c>
      <c r="C164" s="45" t="s">
        <v>74</v>
      </c>
      <c r="D164" s="46">
        <v>45634.0</v>
      </c>
      <c r="E164" s="47" t="s">
        <v>82</v>
      </c>
      <c r="F164" s="46">
        <v>45678.0</v>
      </c>
      <c r="G164" s="45" t="s">
        <v>98</v>
      </c>
      <c r="H164" s="80" t="s">
        <v>1116</v>
      </c>
      <c r="I164" s="45"/>
      <c r="J164" s="45" t="s">
        <v>479</v>
      </c>
      <c r="K164" s="45" t="s">
        <v>111</v>
      </c>
      <c r="L164" s="53"/>
      <c r="M164" s="56"/>
      <c r="N164" s="57"/>
      <c r="O164" s="53"/>
      <c r="P164" s="56"/>
      <c r="Q164" s="57"/>
      <c r="R164" s="53"/>
      <c r="S164" s="53"/>
      <c r="T164" s="56"/>
      <c r="U164" s="57"/>
      <c r="V164" s="57"/>
      <c r="W164" s="57"/>
      <c r="X164" s="57"/>
      <c r="Y164" s="56"/>
      <c r="Z164" s="68"/>
      <c r="AA164" s="69"/>
      <c r="AB164" s="56"/>
      <c r="AC164" s="57"/>
      <c r="AD164" s="70"/>
    </row>
    <row r="165" ht="22.5" customHeight="1">
      <c r="A165" s="40" t="s">
        <v>1117</v>
      </c>
      <c r="B165" s="43" t="s">
        <v>1797</v>
      </c>
      <c r="C165" s="45" t="s">
        <v>74</v>
      </c>
      <c r="D165" s="46">
        <v>45634.0</v>
      </c>
      <c r="E165" s="47" t="s">
        <v>82</v>
      </c>
      <c r="F165" s="46">
        <v>45678.0</v>
      </c>
      <c r="G165" s="45" t="s">
        <v>98</v>
      </c>
      <c r="H165" s="80" t="s">
        <v>1118</v>
      </c>
      <c r="I165" s="45"/>
      <c r="J165" s="45" t="s">
        <v>479</v>
      </c>
      <c r="K165" s="45" t="s">
        <v>111</v>
      </c>
      <c r="L165" s="84"/>
      <c r="M165" s="85"/>
      <c r="N165" s="86"/>
      <c r="O165" s="84"/>
      <c r="P165" s="85"/>
      <c r="Q165" s="86"/>
      <c r="R165" s="84"/>
      <c r="S165" s="84"/>
      <c r="T165" s="85"/>
      <c r="U165" s="86"/>
      <c r="V165" s="86"/>
      <c r="W165" s="86"/>
      <c r="X165" s="86"/>
      <c r="Y165" s="85"/>
      <c r="Z165" s="93"/>
      <c r="AA165" s="94"/>
      <c r="AB165" s="85"/>
      <c r="AC165" s="86"/>
      <c r="AD165" s="96"/>
    </row>
    <row r="166" ht="22.5" customHeight="1">
      <c r="A166" s="40" t="s">
        <v>1766</v>
      </c>
      <c r="B166" s="43" t="s">
        <v>1798</v>
      </c>
      <c r="C166" s="45" t="s">
        <v>74</v>
      </c>
      <c r="D166" s="46">
        <v>45637.0</v>
      </c>
      <c r="E166" s="47" t="s">
        <v>923</v>
      </c>
      <c r="F166" s="46">
        <v>45680.0</v>
      </c>
      <c r="G166" s="45" t="s">
        <v>98</v>
      </c>
      <c r="H166" s="50" t="s">
        <v>1767</v>
      </c>
      <c r="I166" s="45"/>
      <c r="J166" s="45" t="s">
        <v>479</v>
      </c>
      <c r="K166" s="45" t="s">
        <v>128</v>
      </c>
      <c r="L166" s="53"/>
      <c r="M166" s="56"/>
      <c r="N166" s="57"/>
      <c r="O166" s="53"/>
      <c r="P166" s="56"/>
      <c r="Q166" s="57"/>
      <c r="R166" s="53"/>
      <c r="S166" s="53"/>
      <c r="T166" s="56"/>
      <c r="U166" s="57"/>
      <c r="V166" s="57"/>
      <c r="W166" s="57"/>
      <c r="X166" s="57"/>
      <c r="Y166" s="56"/>
      <c r="Z166" s="68"/>
      <c r="AA166" s="69"/>
      <c r="AB166" s="56"/>
      <c r="AC166" s="57"/>
      <c r="AD166" s="70"/>
    </row>
    <row r="167" ht="22.5" customHeight="1">
      <c r="A167" s="40" t="s">
        <v>1121</v>
      </c>
      <c r="B167" s="43" t="s">
        <v>1799</v>
      </c>
      <c r="C167" s="45" t="s">
        <v>74</v>
      </c>
      <c r="D167" s="46">
        <v>45638.0</v>
      </c>
      <c r="E167" s="47" t="s">
        <v>82</v>
      </c>
      <c r="F167" s="46">
        <v>45678.0</v>
      </c>
      <c r="G167" s="45" t="s">
        <v>98</v>
      </c>
      <c r="H167" s="80" t="s">
        <v>1122</v>
      </c>
      <c r="I167" s="45"/>
      <c r="J167" s="45" t="s">
        <v>479</v>
      </c>
      <c r="K167" s="45" t="s">
        <v>128</v>
      </c>
      <c r="L167" s="84"/>
      <c r="M167" s="85"/>
      <c r="N167" s="86"/>
      <c r="O167" s="84"/>
      <c r="P167" s="85"/>
      <c r="Q167" s="86"/>
      <c r="R167" s="84"/>
      <c r="S167" s="84"/>
      <c r="T167" s="85"/>
      <c r="U167" s="86"/>
      <c r="V167" s="86"/>
      <c r="W167" s="86"/>
      <c r="X167" s="86"/>
      <c r="Y167" s="85"/>
      <c r="Z167" s="93"/>
      <c r="AA167" s="94"/>
      <c r="AB167" s="85"/>
      <c r="AC167" s="86"/>
      <c r="AD167" s="96"/>
    </row>
    <row r="168" ht="22.5" customHeight="1">
      <c r="A168" s="40" t="s">
        <v>1123</v>
      </c>
      <c r="B168" s="43" t="s">
        <v>1800</v>
      </c>
      <c r="C168" s="45" t="s">
        <v>74</v>
      </c>
      <c r="D168" s="46">
        <v>45648.0</v>
      </c>
      <c r="E168" s="47" t="s">
        <v>82</v>
      </c>
      <c r="F168" s="46">
        <v>45680.0</v>
      </c>
      <c r="G168" s="45" t="s">
        <v>98</v>
      </c>
      <c r="H168" s="80" t="s">
        <v>1771</v>
      </c>
      <c r="I168" s="45" t="s">
        <v>897</v>
      </c>
      <c r="J168" s="45" t="s">
        <v>479</v>
      </c>
      <c r="K168" s="45" t="s">
        <v>111</v>
      </c>
      <c r="L168" s="53"/>
      <c r="M168" s="56"/>
      <c r="N168" s="57"/>
      <c r="O168" s="53"/>
      <c r="P168" s="56"/>
      <c r="Q168" s="57"/>
      <c r="R168" s="53"/>
      <c r="S168" s="53"/>
      <c r="T168" s="56"/>
      <c r="U168" s="57"/>
      <c r="V168" s="57"/>
      <c r="W168" s="57"/>
      <c r="X168" s="57"/>
      <c r="Y168" s="56"/>
      <c r="Z168" s="68"/>
      <c r="AA168" s="69"/>
      <c r="AB168" s="56"/>
      <c r="AC168" s="57"/>
      <c r="AD168" s="70"/>
    </row>
    <row r="169" ht="22.5" customHeight="1">
      <c r="A169" s="40" t="s">
        <v>1125</v>
      </c>
      <c r="B169" s="43" t="s">
        <v>1801</v>
      </c>
      <c r="C169" s="45" t="s">
        <v>413</v>
      </c>
      <c r="D169" s="46">
        <v>45648.0</v>
      </c>
      <c r="E169" s="47" t="s">
        <v>82</v>
      </c>
      <c r="F169" s="46">
        <v>45678.0</v>
      </c>
      <c r="G169" s="45" t="s">
        <v>98</v>
      </c>
      <c r="H169" s="80" t="s">
        <v>1126</v>
      </c>
      <c r="I169" s="45"/>
      <c r="J169" s="45" t="s">
        <v>479</v>
      </c>
      <c r="K169" s="45" t="s">
        <v>111</v>
      </c>
      <c r="L169" s="84"/>
      <c r="M169" s="85"/>
      <c r="N169" s="86"/>
      <c r="O169" s="84"/>
      <c r="P169" s="85"/>
      <c r="Q169" s="86"/>
      <c r="R169" s="84"/>
      <c r="S169" s="84"/>
      <c r="T169" s="85"/>
      <c r="U169" s="86"/>
      <c r="V169" s="86"/>
      <c r="W169" s="86"/>
      <c r="X169" s="86"/>
      <c r="Y169" s="85"/>
      <c r="Z169" s="93"/>
      <c r="AA169" s="94"/>
      <c r="AB169" s="85"/>
      <c r="AC169" s="86"/>
      <c r="AD169" s="96"/>
    </row>
    <row r="170" ht="22.5" customHeight="1">
      <c r="A170" s="40" t="s">
        <v>1128</v>
      </c>
      <c r="B170" s="43" t="s">
        <v>1802</v>
      </c>
      <c r="C170" s="45" t="s">
        <v>74</v>
      </c>
      <c r="D170" s="46">
        <v>45648.0</v>
      </c>
      <c r="E170" s="47" t="s">
        <v>82</v>
      </c>
      <c r="F170" s="46">
        <v>45701.0</v>
      </c>
      <c r="G170" s="45" t="s">
        <v>98</v>
      </c>
      <c r="H170" s="80" t="s">
        <v>1774</v>
      </c>
      <c r="I170" s="45" t="s">
        <v>897</v>
      </c>
      <c r="J170" s="45" t="s">
        <v>479</v>
      </c>
      <c r="K170" s="45" t="s">
        <v>111</v>
      </c>
      <c r="L170" s="53"/>
      <c r="M170" s="56"/>
      <c r="N170" s="57"/>
      <c r="O170" s="53"/>
      <c r="P170" s="56"/>
      <c r="Q170" s="57"/>
      <c r="R170" s="53"/>
      <c r="S170" s="53"/>
      <c r="T170" s="56"/>
      <c r="U170" s="57"/>
      <c r="V170" s="57"/>
      <c r="W170" s="57"/>
      <c r="X170" s="57"/>
      <c r="Y170" s="56"/>
      <c r="Z170" s="68"/>
      <c r="AA170" s="69"/>
      <c r="AB170" s="56"/>
      <c r="AC170" s="57"/>
      <c r="AD170" s="70"/>
    </row>
    <row r="171" ht="22.5" customHeight="1">
      <c r="A171" s="40"/>
      <c r="B171" s="43" t="s">
        <v>609</v>
      </c>
      <c r="C171" s="45" t="s">
        <v>74</v>
      </c>
      <c r="D171" s="46">
        <v>45648.0</v>
      </c>
      <c r="E171" s="47" t="s">
        <v>82</v>
      </c>
      <c r="F171" s="46">
        <v>45678.0</v>
      </c>
      <c r="G171" s="45" t="s">
        <v>98</v>
      </c>
      <c r="H171" s="80" t="s">
        <v>1116</v>
      </c>
      <c r="I171" s="45"/>
      <c r="J171" s="45" t="s">
        <v>479</v>
      </c>
      <c r="K171" s="45" t="s">
        <v>111</v>
      </c>
      <c r="L171" s="84"/>
      <c r="M171" s="85"/>
      <c r="N171" s="86"/>
      <c r="O171" s="84"/>
      <c r="P171" s="85"/>
      <c r="Q171" s="86"/>
      <c r="R171" s="84"/>
      <c r="S171" s="84"/>
      <c r="T171" s="85"/>
      <c r="U171" s="86"/>
      <c r="V171" s="86"/>
      <c r="W171" s="86"/>
      <c r="X171" s="86"/>
      <c r="Y171" s="85"/>
      <c r="Z171" s="93"/>
      <c r="AA171" s="94"/>
      <c r="AB171" s="85"/>
      <c r="AC171" s="86"/>
      <c r="AD171" s="96"/>
    </row>
    <row r="172" ht="22.5" customHeight="1">
      <c r="A172" s="40" t="s">
        <v>1132</v>
      </c>
      <c r="B172" s="43" t="s">
        <v>1804</v>
      </c>
      <c r="C172" s="45" t="s">
        <v>74</v>
      </c>
      <c r="D172" s="46">
        <v>45648.0</v>
      </c>
      <c r="E172" s="47" t="s">
        <v>82</v>
      </c>
      <c r="F172" s="46">
        <v>45678.0</v>
      </c>
      <c r="G172" s="45" t="s">
        <v>98</v>
      </c>
      <c r="H172" s="80" t="s">
        <v>1776</v>
      </c>
      <c r="I172" s="45"/>
      <c r="J172" s="45" t="s">
        <v>479</v>
      </c>
      <c r="K172" s="45" t="s">
        <v>128</v>
      </c>
      <c r="L172" s="53"/>
      <c r="M172" s="56"/>
      <c r="N172" s="57"/>
      <c r="O172" s="53"/>
      <c r="P172" s="56"/>
      <c r="Q172" s="57"/>
      <c r="R172" s="53"/>
      <c r="S172" s="53"/>
      <c r="T172" s="56"/>
      <c r="U172" s="57"/>
      <c r="V172" s="57"/>
      <c r="W172" s="57"/>
      <c r="X172" s="57"/>
      <c r="Y172" s="56"/>
      <c r="Z172" s="68"/>
      <c r="AA172" s="69"/>
      <c r="AB172" s="56"/>
      <c r="AC172" s="57"/>
      <c r="AD172" s="70"/>
    </row>
    <row r="173" ht="22.5" customHeight="1">
      <c r="A173" s="40" t="s">
        <v>1134</v>
      </c>
      <c r="B173" s="43" t="s">
        <v>1806</v>
      </c>
      <c r="C173" s="45" t="s">
        <v>74</v>
      </c>
      <c r="D173" s="46">
        <v>45648.0</v>
      </c>
      <c r="E173" s="47" t="s">
        <v>82</v>
      </c>
      <c r="F173" s="46">
        <v>45678.0</v>
      </c>
      <c r="G173" s="45" t="s">
        <v>98</v>
      </c>
      <c r="H173" s="80" t="s">
        <v>1135</v>
      </c>
      <c r="I173" s="45"/>
      <c r="J173" s="45" t="s">
        <v>479</v>
      </c>
      <c r="K173" s="45" t="s">
        <v>427</v>
      </c>
      <c r="L173" s="84"/>
      <c r="M173" s="85"/>
      <c r="N173" s="86"/>
      <c r="O173" s="84"/>
      <c r="P173" s="85"/>
      <c r="Q173" s="86"/>
      <c r="R173" s="84"/>
      <c r="S173" s="84"/>
      <c r="T173" s="85"/>
      <c r="U173" s="86"/>
      <c r="V173" s="86"/>
      <c r="W173" s="86"/>
      <c r="X173" s="86"/>
      <c r="Y173" s="85"/>
      <c r="Z173" s="93"/>
      <c r="AA173" s="94"/>
      <c r="AB173" s="85"/>
      <c r="AC173" s="86"/>
      <c r="AD173" s="96"/>
    </row>
    <row r="174" ht="22.5" customHeight="1">
      <c r="A174" s="40" t="s">
        <v>1136</v>
      </c>
      <c r="B174" s="43" t="s">
        <v>1807</v>
      </c>
      <c r="C174" s="45" t="s">
        <v>74</v>
      </c>
      <c r="D174" s="46">
        <v>45651.0</v>
      </c>
      <c r="E174" s="47" t="s">
        <v>82</v>
      </c>
      <c r="F174" s="46">
        <v>45678.0</v>
      </c>
      <c r="G174" s="45" t="s">
        <v>98</v>
      </c>
      <c r="H174" s="80" t="s">
        <v>1137</v>
      </c>
      <c r="I174" s="45"/>
      <c r="J174" s="45" t="s">
        <v>479</v>
      </c>
      <c r="K174" s="45" t="s">
        <v>111</v>
      </c>
      <c r="L174" s="53"/>
      <c r="M174" s="56"/>
      <c r="N174" s="57"/>
      <c r="O174" s="53"/>
      <c r="P174" s="56"/>
      <c r="Q174" s="57"/>
      <c r="R174" s="53"/>
      <c r="S174" s="53"/>
      <c r="T174" s="56"/>
      <c r="U174" s="57"/>
      <c r="V174" s="57"/>
      <c r="W174" s="57"/>
      <c r="X174" s="57"/>
      <c r="Y174" s="56"/>
      <c r="Z174" s="68"/>
      <c r="AA174" s="69"/>
      <c r="AB174" s="56"/>
      <c r="AC174" s="57"/>
      <c r="AD174" s="70"/>
    </row>
    <row r="175" ht="22.5" customHeight="1">
      <c r="A175" s="40" t="s">
        <v>1504</v>
      </c>
      <c r="B175" s="43" t="s">
        <v>1810</v>
      </c>
      <c r="C175" s="45" t="s">
        <v>74</v>
      </c>
      <c r="D175" s="46">
        <v>45651.0</v>
      </c>
      <c r="E175" s="47" t="s">
        <v>82</v>
      </c>
      <c r="F175" s="46">
        <v>45680.0</v>
      </c>
      <c r="G175" s="45" t="s">
        <v>98</v>
      </c>
      <c r="H175" s="80" t="s">
        <v>1138</v>
      </c>
      <c r="I175" s="45" t="s">
        <v>437</v>
      </c>
      <c r="J175" s="45" t="s">
        <v>479</v>
      </c>
      <c r="K175" s="45" t="s">
        <v>111</v>
      </c>
      <c r="L175" s="84"/>
      <c r="M175" s="85"/>
      <c r="N175" s="86"/>
      <c r="O175" s="84"/>
      <c r="P175" s="85"/>
      <c r="Q175" s="86"/>
      <c r="R175" s="84"/>
      <c r="S175" s="84"/>
      <c r="T175" s="85"/>
      <c r="U175" s="86"/>
      <c r="V175" s="86"/>
      <c r="W175" s="86"/>
      <c r="X175" s="86"/>
      <c r="Y175" s="85"/>
      <c r="Z175" s="93"/>
      <c r="AA175" s="94"/>
      <c r="AB175" s="85"/>
      <c r="AC175" s="86"/>
      <c r="AD175" s="96"/>
    </row>
    <row r="176" ht="22.5" customHeight="1">
      <c r="A176" s="40" t="s">
        <v>1141</v>
      </c>
      <c r="B176" s="43" t="s">
        <v>1812</v>
      </c>
      <c r="C176" s="45" t="s">
        <v>74</v>
      </c>
      <c r="D176" s="46">
        <v>45652.0</v>
      </c>
      <c r="E176" s="47" t="s">
        <v>82</v>
      </c>
      <c r="F176" s="46">
        <v>45678.0</v>
      </c>
      <c r="G176" s="45" t="s">
        <v>98</v>
      </c>
      <c r="H176" s="80" t="s">
        <v>1780</v>
      </c>
      <c r="I176" s="45"/>
      <c r="J176" s="45" t="s">
        <v>479</v>
      </c>
      <c r="K176" s="45" t="s">
        <v>111</v>
      </c>
      <c r="L176" s="53"/>
      <c r="M176" s="56"/>
      <c r="N176" s="57"/>
      <c r="O176" s="53"/>
      <c r="P176" s="56"/>
      <c r="Q176" s="57"/>
      <c r="R176" s="53"/>
      <c r="S176" s="53"/>
      <c r="T176" s="56"/>
      <c r="U176" s="57"/>
      <c r="V176" s="57"/>
      <c r="W176" s="57"/>
      <c r="X176" s="57"/>
      <c r="Y176" s="56"/>
      <c r="Z176" s="68"/>
      <c r="AA176" s="69"/>
      <c r="AB176" s="56"/>
      <c r="AC176" s="57"/>
      <c r="AD176" s="70"/>
    </row>
    <row r="177" ht="22.5" customHeight="1">
      <c r="A177" s="40" t="s">
        <v>1144</v>
      </c>
      <c r="B177" s="43" t="s">
        <v>459</v>
      </c>
      <c r="C177" s="45" t="s">
        <v>74</v>
      </c>
      <c r="D177" s="46">
        <v>45652.0</v>
      </c>
      <c r="E177" s="47" t="s">
        <v>82</v>
      </c>
      <c r="F177" s="46">
        <v>45678.0</v>
      </c>
      <c r="G177" s="45" t="s">
        <v>98</v>
      </c>
      <c r="H177" s="80" t="s">
        <v>1145</v>
      </c>
      <c r="I177" s="45"/>
      <c r="J177" s="45" t="s">
        <v>479</v>
      </c>
      <c r="K177" s="45" t="s">
        <v>111</v>
      </c>
      <c r="L177" s="84"/>
      <c r="M177" s="85"/>
      <c r="N177" s="86"/>
      <c r="O177" s="84"/>
      <c r="P177" s="85"/>
      <c r="Q177" s="86"/>
      <c r="R177" s="84"/>
      <c r="S177" s="84"/>
      <c r="T177" s="85"/>
      <c r="U177" s="86"/>
      <c r="V177" s="86"/>
      <c r="W177" s="86"/>
      <c r="X177" s="86"/>
      <c r="Y177" s="85"/>
      <c r="Z177" s="93"/>
      <c r="AA177" s="94"/>
      <c r="AB177" s="85"/>
      <c r="AC177" s="86"/>
      <c r="AD177" s="96"/>
    </row>
    <row r="178" ht="22.5" customHeight="1">
      <c r="A178" s="40" t="s">
        <v>1025</v>
      </c>
      <c r="B178" s="43" t="s">
        <v>1813</v>
      </c>
      <c r="C178" s="45" t="s">
        <v>74</v>
      </c>
      <c r="D178" s="46">
        <v>45652.0</v>
      </c>
      <c r="E178" s="47" t="s">
        <v>82</v>
      </c>
      <c r="F178" s="46">
        <v>45678.0</v>
      </c>
      <c r="G178" s="45" t="s">
        <v>98</v>
      </c>
      <c r="H178" s="80" t="s">
        <v>1146</v>
      </c>
      <c r="I178" s="45" t="s">
        <v>897</v>
      </c>
      <c r="J178" s="45" t="s">
        <v>479</v>
      </c>
      <c r="K178" s="45" t="s">
        <v>427</v>
      </c>
      <c r="L178" s="53"/>
      <c r="M178" s="56"/>
      <c r="N178" s="57"/>
      <c r="O178" s="53"/>
      <c r="P178" s="56"/>
      <c r="Q178" s="57"/>
      <c r="R178" s="53"/>
      <c r="S178" s="53"/>
      <c r="T178" s="56"/>
      <c r="U178" s="57"/>
      <c r="V178" s="57"/>
      <c r="W178" s="57"/>
      <c r="X178" s="57"/>
      <c r="Y178" s="56"/>
      <c r="Z178" s="68"/>
      <c r="AA178" s="69"/>
      <c r="AB178" s="56"/>
      <c r="AC178" s="57"/>
      <c r="AD178" s="70"/>
    </row>
    <row r="179" ht="22.5" customHeight="1">
      <c r="A179" s="40" t="s">
        <v>1050</v>
      </c>
      <c r="B179" s="43" t="s">
        <v>1815</v>
      </c>
      <c r="C179" s="45" t="s">
        <v>413</v>
      </c>
      <c r="D179" s="46">
        <v>45662.0</v>
      </c>
      <c r="E179" s="47" t="s">
        <v>82</v>
      </c>
      <c r="F179" s="46">
        <v>45678.0</v>
      </c>
      <c r="G179" s="45" t="s">
        <v>98</v>
      </c>
      <c r="H179" s="80" t="s">
        <v>1782</v>
      </c>
      <c r="I179" s="45"/>
      <c r="J179" s="45" t="s">
        <v>479</v>
      </c>
      <c r="K179" s="45" t="s">
        <v>111</v>
      </c>
      <c r="L179" s="84"/>
      <c r="M179" s="85"/>
      <c r="N179" s="86"/>
      <c r="O179" s="84"/>
      <c r="P179" s="85"/>
      <c r="Q179" s="86"/>
      <c r="R179" s="84"/>
      <c r="S179" s="84"/>
      <c r="T179" s="85"/>
      <c r="U179" s="86"/>
      <c r="V179" s="86"/>
      <c r="W179" s="86"/>
      <c r="X179" s="86"/>
      <c r="Y179" s="85"/>
      <c r="Z179" s="93"/>
      <c r="AA179" s="94"/>
      <c r="AB179" s="85"/>
      <c r="AC179" s="86"/>
      <c r="AD179" s="96"/>
    </row>
    <row r="180" ht="22.5" customHeight="1">
      <c r="A180" s="40" t="s">
        <v>1148</v>
      </c>
      <c r="B180" s="43" t="s">
        <v>1816</v>
      </c>
      <c r="C180" s="45" t="s">
        <v>74</v>
      </c>
      <c r="D180" s="46">
        <v>45662.0</v>
      </c>
      <c r="E180" s="47" t="s">
        <v>923</v>
      </c>
      <c r="F180" s="46">
        <v>45678.0</v>
      </c>
      <c r="G180" s="45" t="s">
        <v>98</v>
      </c>
      <c r="H180" s="80" t="s">
        <v>1784</v>
      </c>
      <c r="I180" s="45"/>
      <c r="J180" s="45" t="s">
        <v>479</v>
      </c>
      <c r="K180" s="45" t="s">
        <v>111</v>
      </c>
      <c r="L180" s="53"/>
      <c r="M180" s="56"/>
      <c r="N180" s="57"/>
      <c r="O180" s="53"/>
      <c r="P180" s="56"/>
      <c r="Q180" s="57"/>
      <c r="R180" s="53"/>
      <c r="S180" s="53"/>
      <c r="T180" s="56"/>
      <c r="U180" s="57"/>
      <c r="V180" s="57"/>
      <c r="W180" s="57"/>
      <c r="X180" s="57"/>
      <c r="Y180" s="56"/>
      <c r="Z180" s="68"/>
      <c r="AA180" s="69"/>
      <c r="AB180" s="56"/>
      <c r="AC180" s="57"/>
      <c r="AD180" s="70"/>
    </row>
    <row r="181" ht="22.5" customHeight="1">
      <c r="A181" s="40" t="s">
        <v>1150</v>
      </c>
      <c r="B181" s="43" t="s">
        <v>1817</v>
      </c>
      <c r="C181" s="45" t="s">
        <v>169</v>
      </c>
      <c r="D181" s="46">
        <v>45662.0</v>
      </c>
      <c r="E181" s="47" t="s">
        <v>82</v>
      </c>
      <c r="F181" s="46">
        <v>45805.0</v>
      </c>
      <c r="G181" s="45" t="s">
        <v>98</v>
      </c>
      <c r="H181" s="80" t="s">
        <v>1785</v>
      </c>
      <c r="I181" s="45" t="s">
        <v>179</v>
      </c>
      <c r="J181" s="45" t="s">
        <v>479</v>
      </c>
      <c r="K181" s="45" t="s">
        <v>111</v>
      </c>
      <c r="L181" s="84"/>
      <c r="M181" s="85"/>
      <c r="N181" s="86"/>
      <c r="O181" s="84"/>
      <c r="P181" s="85"/>
      <c r="Q181" s="86"/>
      <c r="R181" s="84"/>
      <c r="S181" s="84"/>
      <c r="T181" s="85"/>
      <c r="U181" s="86"/>
      <c r="V181" s="86"/>
      <c r="W181" s="86"/>
      <c r="X181" s="86"/>
      <c r="Y181" s="85"/>
      <c r="Z181" s="93"/>
      <c r="AA181" s="94"/>
      <c r="AB181" s="85"/>
      <c r="AC181" s="86"/>
      <c r="AD181" s="96"/>
    </row>
    <row r="182" ht="22.5" customHeight="1">
      <c r="A182" s="40" t="s">
        <v>1152</v>
      </c>
      <c r="B182" s="43" t="s">
        <v>1818</v>
      </c>
      <c r="C182" s="45" t="s">
        <v>74</v>
      </c>
      <c r="D182" s="46">
        <v>45665.0</v>
      </c>
      <c r="E182" s="47" t="s">
        <v>82</v>
      </c>
      <c r="F182" s="46">
        <v>45678.0</v>
      </c>
      <c r="G182" s="45" t="s">
        <v>98</v>
      </c>
      <c r="H182" s="80" t="s">
        <v>1788</v>
      </c>
      <c r="I182" s="45"/>
      <c r="J182" s="45" t="s">
        <v>479</v>
      </c>
      <c r="K182" s="45" t="s">
        <v>427</v>
      </c>
      <c r="L182" s="53"/>
      <c r="M182" s="56"/>
      <c r="N182" s="57"/>
      <c r="O182" s="53"/>
      <c r="P182" s="56"/>
      <c r="Q182" s="57"/>
      <c r="R182" s="53"/>
      <c r="S182" s="53"/>
      <c r="T182" s="56"/>
      <c r="U182" s="57"/>
      <c r="V182" s="57"/>
      <c r="W182" s="57"/>
      <c r="X182" s="57"/>
      <c r="Y182" s="56"/>
      <c r="Z182" s="68"/>
      <c r="AA182" s="69"/>
      <c r="AB182" s="56"/>
      <c r="AC182" s="57"/>
      <c r="AD182" s="70"/>
    </row>
    <row r="183" ht="22.5" customHeight="1">
      <c r="A183" s="40" t="s">
        <v>1154</v>
      </c>
      <c r="B183" s="43" t="s">
        <v>1819</v>
      </c>
      <c r="C183" s="45" t="s">
        <v>413</v>
      </c>
      <c r="D183" s="46">
        <v>45665.0</v>
      </c>
      <c r="E183" s="47" t="s">
        <v>82</v>
      </c>
      <c r="F183" s="46">
        <v>45678.0</v>
      </c>
      <c r="G183" s="45" t="s">
        <v>98</v>
      </c>
      <c r="H183" s="80" t="s">
        <v>1790</v>
      </c>
      <c r="I183" s="45"/>
      <c r="J183" s="45" t="s">
        <v>479</v>
      </c>
      <c r="K183" s="45" t="s">
        <v>111</v>
      </c>
      <c r="L183" s="84"/>
      <c r="M183" s="85"/>
      <c r="N183" s="86"/>
      <c r="O183" s="84"/>
      <c r="P183" s="85"/>
      <c r="Q183" s="86"/>
      <c r="R183" s="84"/>
      <c r="S183" s="84"/>
      <c r="T183" s="85"/>
      <c r="U183" s="86"/>
      <c r="V183" s="86"/>
      <c r="W183" s="86"/>
      <c r="X183" s="86"/>
      <c r="Y183" s="85"/>
      <c r="Z183" s="93"/>
      <c r="AA183" s="94"/>
      <c r="AB183" s="85"/>
      <c r="AC183" s="86"/>
      <c r="AD183" s="96"/>
    </row>
    <row r="184" ht="22.5" customHeight="1">
      <c r="A184" s="40" t="s">
        <v>1156</v>
      </c>
      <c r="B184" s="43" t="s">
        <v>1822</v>
      </c>
      <c r="C184" s="45" t="s">
        <v>74</v>
      </c>
      <c r="D184" s="46">
        <v>45665.0</v>
      </c>
      <c r="E184" s="47" t="s">
        <v>82</v>
      </c>
      <c r="F184" s="46">
        <v>45686.0</v>
      </c>
      <c r="G184" s="45" t="s">
        <v>98</v>
      </c>
      <c r="H184" s="80" t="s">
        <v>1157</v>
      </c>
      <c r="I184" s="45"/>
      <c r="J184" s="45" t="s">
        <v>479</v>
      </c>
      <c r="K184" s="45" t="s">
        <v>111</v>
      </c>
      <c r="L184" s="53"/>
      <c r="M184" s="56"/>
      <c r="N184" s="57"/>
      <c r="O184" s="53"/>
      <c r="P184" s="56"/>
      <c r="Q184" s="57"/>
      <c r="R184" s="53"/>
      <c r="S184" s="53"/>
      <c r="T184" s="56"/>
      <c r="U184" s="57"/>
      <c r="V184" s="57"/>
      <c r="W184" s="57"/>
      <c r="X184" s="57"/>
      <c r="Y184" s="56"/>
      <c r="Z184" s="68"/>
      <c r="AA184" s="69"/>
      <c r="AB184" s="56"/>
      <c r="AC184" s="57"/>
      <c r="AD184" s="70"/>
    </row>
    <row r="185" ht="22.5" customHeight="1">
      <c r="A185" s="40" t="s">
        <v>1158</v>
      </c>
      <c r="B185" s="43" t="s">
        <v>1825</v>
      </c>
      <c r="C185" s="45" t="s">
        <v>413</v>
      </c>
      <c r="D185" s="46">
        <v>45665.0</v>
      </c>
      <c r="E185" s="47" t="s">
        <v>82</v>
      </c>
      <c r="F185" s="46">
        <v>45678.0</v>
      </c>
      <c r="G185" s="45" t="s">
        <v>98</v>
      </c>
      <c r="H185" s="80" t="s">
        <v>1159</v>
      </c>
      <c r="I185" s="45"/>
      <c r="J185" s="45" t="s">
        <v>479</v>
      </c>
      <c r="K185" s="45" t="s">
        <v>111</v>
      </c>
      <c r="L185" s="84"/>
      <c r="M185" s="85"/>
      <c r="N185" s="86"/>
      <c r="O185" s="84"/>
      <c r="P185" s="85"/>
      <c r="Q185" s="86"/>
      <c r="R185" s="84"/>
      <c r="S185" s="84"/>
      <c r="T185" s="85"/>
      <c r="U185" s="86"/>
      <c r="V185" s="86"/>
      <c r="W185" s="86"/>
      <c r="X185" s="86"/>
      <c r="Y185" s="85"/>
      <c r="Z185" s="93"/>
      <c r="AA185" s="94"/>
      <c r="AB185" s="85"/>
      <c r="AC185" s="86"/>
      <c r="AD185" s="96"/>
    </row>
    <row r="186" ht="22.5" customHeight="1">
      <c r="A186" s="40"/>
      <c r="B186" s="43" t="s">
        <v>631</v>
      </c>
      <c r="C186" s="45" t="s">
        <v>74</v>
      </c>
      <c r="D186" s="46">
        <v>45665.0</v>
      </c>
      <c r="E186" s="47" t="s">
        <v>82</v>
      </c>
      <c r="F186" s="46">
        <v>45678.0</v>
      </c>
      <c r="G186" s="45" t="s">
        <v>98</v>
      </c>
      <c r="H186" s="80" t="s">
        <v>1116</v>
      </c>
      <c r="I186" s="45"/>
      <c r="J186" s="45" t="s">
        <v>479</v>
      </c>
      <c r="K186" s="45" t="s">
        <v>111</v>
      </c>
      <c r="L186" s="53"/>
      <c r="M186" s="56"/>
      <c r="N186" s="57"/>
      <c r="O186" s="53"/>
      <c r="P186" s="56"/>
      <c r="Q186" s="57"/>
      <c r="R186" s="53"/>
      <c r="S186" s="53"/>
      <c r="T186" s="56"/>
      <c r="U186" s="57"/>
      <c r="V186" s="57"/>
      <c r="W186" s="57"/>
      <c r="X186" s="57"/>
      <c r="Y186" s="56"/>
      <c r="Z186" s="68"/>
      <c r="AA186" s="69"/>
      <c r="AB186" s="56"/>
      <c r="AC186" s="57"/>
      <c r="AD186" s="70"/>
    </row>
    <row r="187" ht="22.5" customHeight="1">
      <c r="A187" s="40"/>
      <c r="B187" s="43" t="s">
        <v>1827</v>
      </c>
      <c r="C187" s="45" t="s">
        <v>74</v>
      </c>
      <c r="D187" s="46">
        <v>45665.0</v>
      </c>
      <c r="E187" s="47" t="s">
        <v>82</v>
      </c>
      <c r="F187" s="46">
        <v>45678.0</v>
      </c>
      <c r="G187" s="45" t="s">
        <v>98</v>
      </c>
      <c r="H187" s="80" t="s">
        <v>1116</v>
      </c>
      <c r="I187" s="45"/>
      <c r="J187" s="45" t="s">
        <v>479</v>
      </c>
      <c r="K187" s="45" t="s">
        <v>111</v>
      </c>
      <c r="L187" s="84"/>
      <c r="M187" s="85"/>
      <c r="N187" s="86"/>
      <c r="O187" s="84"/>
      <c r="P187" s="85"/>
      <c r="Q187" s="86"/>
      <c r="R187" s="84"/>
      <c r="S187" s="84"/>
      <c r="T187" s="85"/>
      <c r="U187" s="86"/>
      <c r="V187" s="86"/>
      <c r="W187" s="86"/>
      <c r="X187" s="86"/>
      <c r="Y187" s="85"/>
      <c r="Z187" s="93"/>
      <c r="AA187" s="94"/>
      <c r="AB187" s="85"/>
      <c r="AC187" s="86"/>
      <c r="AD187" s="96"/>
    </row>
    <row r="188" ht="22.5" customHeight="1">
      <c r="A188" s="40" t="s">
        <v>306</v>
      </c>
      <c r="B188" s="43" t="s">
        <v>308</v>
      </c>
      <c r="C188" s="331" t="s">
        <v>74</v>
      </c>
      <c r="D188" s="46">
        <v>45665.0</v>
      </c>
      <c r="E188" s="47" t="s">
        <v>82</v>
      </c>
      <c r="F188" s="46">
        <v>45678.0</v>
      </c>
      <c r="G188" s="45" t="s">
        <v>98</v>
      </c>
      <c r="H188" s="80" t="s">
        <v>1160</v>
      </c>
      <c r="I188" s="45"/>
      <c r="J188" s="45" t="s">
        <v>479</v>
      </c>
      <c r="K188" s="45" t="s">
        <v>427</v>
      </c>
      <c r="L188" s="53"/>
      <c r="M188" s="56"/>
      <c r="N188" s="57"/>
      <c r="O188" s="53"/>
      <c r="P188" s="56"/>
      <c r="Q188" s="57"/>
      <c r="R188" s="53"/>
      <c r="S188" s="53"/>
      <c r="T188" s="56"/>
      <c r="U188" s="57"/>
      <c r="V188" s="57"/>
      <c r="W188" s="57"/>
      <c r="X188" s="57"/>
      <c r="Y188" s="56"/>
      <c r="Z188" s="68"/>
      <c r="AA188" s="69"/>
      <c r="AB188" s="56"/>
      <c r="AC188" s="57"/>
      <c r="AD188" s="70"/>
    </row>
    <row r="189" ht="22.5" customHeight="1">
      <c r="A189" s="40" t="s">
        <v>1161</v>
      </c>
      <c r="B189" s="158" t="s">
        <v>1840</v>
      </c>
      <c r="C189" s="45" t="s">
        <v>224</v>
      </c>
      <c r="D189" s="46">
        <v>45666.0</v>
      </c>
      <c r="E189" s="47" t="s">
        <v>82</v>
      </c>
      <c r="F189" s="46"/>
      <c r="G189" s="45" t="s">
        <v>98</v>
      </c>
      <c r="H189" s="80" t="s">
        <v>1795</v>
      </c>
      <c r="I189" s="45" t="s">
        <v>437</v>
      </c>
      <c r="J189" s="109" t="s">
        <v>417</v>
      </c>
      <c r="K189" s="45" t="s">
        <v>128</v>
      </c>
      <c r="L189" s="112" t="s">
        <v>228</v>
      </c>
      <c r="M189" s="117">
        <v>45678.0</v>
      </c>
      <c r="N189" s="86"/>
      <c r="O189" s="84"/>
      <c r="P189" s="85"/>
      <c r="Q189" s="86"/>
      <c r="R189" s="84"/>
      <c r="S189" s="84"/>
      <c r="T189" s="85"/>
      <c r="U189" s="86"/>
      <c r="V189" s="86"/>
      <c r="W189" s="86"/>
      <c r="X189" s="86"/>
      <c r="Y189" s="85"/>
      <c r="Z189" s="93"/>
      <c r="AA189" s="94"/>
      <c r="AB189" s="85"/>
      <c r="AC189" s="86"/>
      <c r="AD189" s="96"/>
    </row>
    <row r="190" ht="22.5" customHeight="1">
      <c r="A190" s="40" t="s">
        <v>1164</v>
      </c>
      <c r="B190" s="43" t="s">
        <v>1842</v>
      </c>
      <c r="C190" s="45" t="s">
        <v>74</v>
      </c>
      <c r="D190" s="46">
        <v>45666.0</v>
      </c>
      <c r="E190" s="47" t="s">
        <v>82</v>
      </c>
      <c r="F190" s="46">
        <v>45722.0</v>
      </c>
      <c r="G190" s="45" t="s">
        <v>98</v>
      </c>
      <c r="H190" s="80" t="s">
        <v>1166</v>
      </c>
      <c r="I190" s="45"/>
      <c r="J190" s="45" t="s">
        <v>479</v>
      </c>
      <c r="K190" s="45" t="s">
        <v>427</v>
      </c>
      <c r="L190" s="53"/>
      <c r="M190" s="56"/>
      <c r="N190" s="57"/>
      <c r="O190" s="53"/>
      <c r="P190" s="56"/>
      <c r="Q190" s="57"/>
      <c r="R190" s="53"/>
      <c r="S190" s="53"/>
      <c r="T190" s="56"/>
      <c r="U190" s="57"/>
      <c r="V190" s="57"/>
      <c r="W190" s="57"/>
      <c r="X190" s="57"/>
      <c r="Y190" s="56"/>
      <c r="Z190" s="68"/>
      <c r="AA190" s="69"/>
      <c r="AB190" s="56"/>
      <c r="AC190" s="57"/>
      <c r="AD190" s="70"/>
    </row>
    <row r="191" ht="22.5" customHeight="1">
      <c r="A191" s="40" t="s">
        <v>1167</v>
      </c>
      <c r="B191" s="43" t="s">
        <v>1843</v>
      </c>
      <c r="C191" s="45" t="s">
        <v>74</v>
      </c>
      <c r="D191" s="46">
        <v>45669.0</v>
      </c>
      <c r="E191" s="47" t="s">
        <v>82</v>
      </c>
      <c r="F191" s="46">
        <v>45678.0</v>
      </c>
      <c r="G191" s="45" t="s">
        <v>98</v>
      </c>
      <c r="H191" s="80" t="s">
        <v>1168</v>
      </c>
      <c r="I191" s="45"/>
      <c r="J191" s="45" t="s">
        <v>479</v>
      </c>
      <c r="K191" s="45" t="s">
        <v>111</v>
      </c>
      <c r="L191" s="84"/>
      <c r="M191" s="85"/>
      <c r="N191" s="86"/>
      <c r="O191" s="84"/>
      <c r="P191" s="85"/>
      <c r="Q191" s="86"/>
      <c r="R191" s="84"/>
      <c r="S191" s="84"/>
      <c r="T191" s="85"/>
      <c r="U191" s="86"/>
      <c r="V191" s="86"/>
      <c r="W191" s="86"/>
      <c r="X191" s="86"/>
      <c r="Y191" s="85"/>
      <c r="Z191" s="93"/>
      <c r="AA191" s="94"/>
      <c r="AB191" s="85"/>
      <c r="AC191" s="86"/>
      <c r="AD191" s="96"/>
    </row>
    <row r="192" ht="22.5" customHeight="1">
      <c r="A192" s="40" t="s">
        <v>1169</v>
      </c>
      <c r="B192" s="43" t="s">
        <v>1845</v>
      </c>
      <c r="C192" s="45" t="s">
        <v>74</v>
      </c>
      <c r="D192" s="46">
        <v>45669.0</v>
      </c>
      <c r="E192" s="47" t="s">
        <v>82</v>
      </c>
      <c r="F192" s="46">
        <v>45678.0</v>
      </c>
      <c r="G192" s="45" t="s">
        <v>98</v>
      </c>
      <c r="H192" s="80" t="s">
        <v>1116</v>
      </c>
      <c r="I192" s="45"/>
      <c r="J192" s="45" t="s">
        <v>479</v>
      </c>
      <c r="K192" s="45" t="s">
        <v>111</v>
      </c>
      <c r="L192" s="53"/>
      <c r="M192" s="56"/>
      <c r="N192" s="57"/>
      <c r="O192" s="53"/>
      <c r="P192" s="56"/>
      <c r="Q192" s="57"/>
      <c r="R192" s="53"/>
      <c r="S192" s="53"/>
      <c r="T192" s="56"/>
      <c r="U192" s="57"/>
      <c r="V192" s="57"/>
      <c r="W192" s="57"/>
      <c r="X192" s="57"/>
      <c r="Y192" s="56"/>
      <c r="Z192" s="68"/>
      <c r="AA192" s="69"/>
      <c r="AB192" s="56"/>
      <c r="AC192" s="57"/>
      <c r="AD192" s="70"/>
    </row>
    <row r="193" ht="22.5" customHeight="1">
      <c r="A193" s="40"/>
      <c r="B193" s="43" t="s">
        <v>1846</v>
      </c>
      <c r="C193" s="45" t="s">
        <v>74</v>
      </c>
      <c r="D193" s="46">
        <v>45669.0</v>
      </c>
      <c r="E193" s="47" t="s">
        <v>923</v>
      </c>
      <c r="F193" s="46">
        <v>45678.0</v>
      </c>
      <c r="G193" s="45" t="s">
        <v>98</v>
      </c>
      <c r="H193" s="80" t="s">
        <v>1168</v>
      </c>
      <c r="I193" s="45"/>
      <c r="J193" s="45" t="s">
        <v>479</v>
      </c>
      <c r="K193" s="45" t="s">
        <v>111</v>
      </c>
      <c r="L193" s="84"/>
      <c r="M193" s="85"/>
      <c r="N193" s="86"/>
      <c r="O193" s="84"/>
      <c r="P193" s="85"/>
      <c r="Q193" s="86"/>
      <c r="R193" s="84"/>
      <c r="S193" s="84"/>
      <c r="T193" s="85"/>
      <c r="U193" s="86"/>
      <c r="V193" s="86"/>
      <c r="W193" s="86"/>
      <c r="X193" s="86"/>
      <c r="Y193" s="85"/>
      <c r="Z193" s="93"/>
      <c r="AA193" s="94"/>
      <c r="AB193" s="85"/>
      <c r="AC193" s="86"/>
      <c r="AD193" s="96"/>
    </row>
    <row r="194" ht="22.5" customHeight="1">
      <c r="A194" s="40" t="s">
        <v>1170</v>
      </c>
      <c r="B194" s="43" t="s">
        <v>1847</v>
      </c>
      <c r="C194" s="45" t="s">
        <v>74</v>
      </c>
      <c r="D194" s="46">
        <v>45669.0</v>
      </c>
      <c r="E194" s="47" t="s">
        <v>82</v>
      </c>
      <c r="F194" s="46">
        <v>45678.0</v>
      </c>
      <c r="G194" s="45" t="s">
        <v>98</v>
      </c>
      <c r="H194" s="80" t="s">
        <v>1171</v>
      </c>
      <c r="I194" s="45"/>
      <c r="J194" s="45" t="s">
        <v>479</v>
      </c>
      <c r="K194" s="45" t="s">
        <v>111</v>
      </c>
      <c r="L194" s="53"/>
      <c r="M194" s="56"/>
      <c r="N194" s="57"/>
      <c r="O194" s="53"/>
      <c r="P194" s="56"/>
      <c r="Q194" s="57"/>
      <c r="R194" s="53"/>
      <c r="S194" s="53"/>
      <c r="T194" s="56"/>
      <c r="U194" s="57"/>
      <c r="V194" s="57"/>
      <c r="W194" s="57"/>
      <c r="X194" s="57"/>
      <c r="Y194" s="56"/>
      <c r="Z194" s="68"/>
      <c r="AA194" s="69"/>
      <c r="AB194" s="56"/>
      <c r="AC194" s="57"/>
      <c r="AD194" s="70"/>
    </row>
    <row r="195" ht="22.5" customHeight="1">
      <c r="A195" s="40" t="s">
        <v>1172</v>
      </c>
      <c r="B195" s="43" t="s">
        <v>1849</v>
      </c>
      <c r="C195" s="45" t="s">
        <v>74</v>
      </c>
      <c r="D195" s="46">
        <v>45669.0</v>
      </c>
      <c r="E195" s="47" t="s">
        <v>1173</v>
      </c>
      <c r="F195" s="46">
        <v>45678.0</v>
      </c>
      <c r="G195" s="45" t="s">
        <v>98</v>
      </c>
      <c r="H195" s="80" t="s">
        <v>1174</v>
      </c>
      <c r="I195" s="45"/>
      <c r="J195" s="45" t="s">
        <v>479</v>
      </c>
      <c r="K195" s="45" t="s">
        <v>111</v>
      </c>
      <c r="L195" s="84"/>
      <c r="M195" s="85"/>
      <c r="N195" s="86"/>
      <c r="O195" s="84"/>
      <c r="P195" s="85"/>
      <c r="Q195" s="86"/>
      <c r="R195" s="84"/>
      <c r="S195" s="84"/>
      <c r="T195" s="85"/>
      <c r="U195" s="86"/>
      <c r="V195" s="86"/>
      <c r="W195" s="86"/>
      <c r="X195" s="86"/>
      <c r="Y195" s="85"/>
      <c r="Z195" s="93"/>
      <c r="AA195" s="94"/>
      <c r="AB195" s="85"/>
      <c r="AC195" s="86"/>
      <c r="AD195" s="96"/>
    </row>
    <row r="196" ht="22.5" customHeight="1">
      <c r="A196" s="40" t="s">
        <v>1175</v>
      </c>
      <c r="B196" s="43" t="s">
        <v>1851</v>
      </c>
      <c r="C196" s="45" t="s">
        <v>74</v>
      </c>
      <c r="D196" s="46">
        <v>45669.0</v>
      </c>
      <c r="E196" s="47" t="s">
        <v>82</v>
      </c>
      <c r="F196" s="46">
        <v>45727.0</v>
      </c>
      <c r="G196" s="45" t="s">
        <v>98</v>
      </c>
      <c r="H196" s="80" t="s">
        <v>1176</v>
      </c>
      <c r="I196" s="45" t="s">
        <v>897</v>
      </c>
      <c r="J196" s="45" t="s">
        <v>479</v>
      </c>
      <c r="K196" s="45" t="s">
        <v>111</v>
      </c>
      <c r="L196" s="53"/>
      <c r="M196" s="56"/>
      <c r="N196" s="57"/>
      <c r="O196" s="53"/>
      <c r="P196" s="56"/>
      <c r="Q196" s="57"/>
      <c r="R196" s="53"/>
      <c r="S196" s="53"/>
      <c r="T196" s="56"/>
      <c r="U196" s="57"/>
      <c r="V196" s="57"/>
      <c r="W196" s="57"/>
      <c r="X196" s="57"/>
      <c r="Y196" s="56"/>
      <c r="Z196" s="68"/>
      <c r="AA196" s="69"/>
      <c r="AB196" s="56"/>
      <c r="AC196" s="57"/>
      <c r="AD196" s="70"/>
    </row>
    <row r="197" ht="22.5" customHeight="1">
      <c r="A197" s="40" t="s">
        <v>1177</v>
      </c>
      <c r="B197" s="43" t="s">
        <v>1852</v>
      </c>
      <c r="C197" s="45" t="s">
        <v>224</v>
      </c>
      <c r="D197" s="46">
        <v>45670.0</v>
      </c>
      <c r="E197" s="47" t="s">
        <v>1178</v>
      </c>
      <c r="F197" s="46"/>
      <c r="G197" s="45" t="s">
        <v>98</v>
      </c>
      <c r="H197" s="80" t="s">
        <v>1179</v>
      </c>
      <c r="I197" s="45"/>
      <c r="J197" s="109" t="s">
        <v>417</v>
      </c>
      <c r="K197" s="45" t="s">
        <v>427</v>
      </c>
      <c r="L197" s="112" t="s">
        <v>228</v>
      </c>
      <c r="M197" s="117">
        <v>45678.0</v>
      </c>
      <c r="N197" s="86"/>
      <c r="O197" s="84"/>
      <c r="P197" s="85"/>
      <c r="Q197" s="86"/>
      <c r="R197" s="112" t="s">
        <v>420</v>
      </c>
      <c r="S197" s="84"/>
      <c r="T197" s="85"/>
      <c r="U197" s="86"/>
      <c r="V197" s="86"/>
      <c r="W197" s="86"/>
      <c r="X197" s="86"/>
      <c r="Y197" s="85"/>
      <c r="Z197" s="93"/>
      <c r="AA197" s="94"/>
      <c r="AB197" s="85"/>
      <c r="AC197" s="86"/>
      <c r="AD197" s="96"/>
    </row>
    <row r="198" ht="22.5" customHeight="1">
      <c r="A198" s="40" t="s">
        <v>1180</v>
      </c>
      <c r="B198" s="43" t="s">
        <v>755</v>
      </c>
      <c r="C198" s="45" t="s">
        <v>224</v>
      </c>
      <c r="D198" s="46">
        <v>45670.0</v>
      </c>
      <c r="E198" s="47" t="s">
        <v>82</v>
      </c>
      <c r="F198" s="46"/>
      <c r="G198" s="45" t="s">
        <v>98</v>
      </c>
      <c r="H198" s="80" t="s">
        <v>1181</v>
      </c>
      <c r="I198" s="45" t="s">
        <v>437</v>
      </c>
      <c r="J198" s="109" t="s">
        <v>417</v>
      </c>
      <c r="K198" s="45" t="s">
        <v>427</v>
      </c>
      <c r="L198" s="114" t="s">
        <v>228</v>
      </c>
      <c r="M198" s="115">
        <v>45678.0</v>
      </c>
      <c r="N198" s="57"/>
      <c r="O198" s="53"/>
      <c r="P198" s="56"/>
      <c r="Q198" s="57"/>
      <c r="R198" s="114" t="s">
        <v>420</v>
      </c>
      <c r="S198" s="53"/>
      <c r="T198" s="56"/>
      <c r="U198" s="57"/>
      <c r="V198" s="57"/>
      <c r="W198" s="57"/>
      <c r="X198" s="57"/>
      <c r="Y198" s="56"/>
      <c r="Z198" s="68"/>
      <c r="AA198" s="69"/>
      <c r="AB198" s="56"/>
      <c r="AC198" s="57"/>
      <c r="AD198" s="70"/>
    </row>
    <row r="199" ht="22.5" customHeight="1">
      <c r="A199" s="40" t="s">
        <v>1182</v>
      </c>
      <c r="B199" s="43" t="s">
        <v>1853</v>
      </c>
      <c r="C199" s="109" t="s">
        <v>224</v>
      </c>
      <c r="D199" s="46">
        <v>45670.0</v>
      </c>
      <c r="E199" s="47" t="s">
        <v>82</v>
      </c>
      <c r="F199" s="46">
        <v>45711.0</v>
      </c>
      <c r="G199" s="45" t="s">
        <v>98</v>
      </c>
      <c r="H199" s="80" t="s">
        <v>1803</v>
      </c>
      <c r="I199" s="45" t="s">
        <v>897</v>
      </c>
      <c r="J199" s="109" t="s">
        <v>417</v>
      </c>
      <c r="K199" s="45" t="s">
        <v>111</v>
      </c>
      <c r="L199" s="112" t="s">
        <v>433</v>
      </c>
      <c r="M199" s="117">
        <v>45678.0</v>
      </c>
      <c r="N199" s="217" t="s">
        <v>1854</v>
      </c>
      <c r="O199" s="84"/>
      <c r="P199" s="85"/>
      <c r="Q199" s="86"/>
      <c r="R199" s="112" t="s">
        <v>420</v>
      </c>
      <c r="S199" s="84"/>
      <c r="T199" s="85"/>
      <c r="U199" s="86"/>
      <c r="V199" s="86"/>
      <c r="W199" s="86"/>
      <c r="X199" s="86"/>
      <c r="Y199" s="85"/>
      <c r="Z199" s="93"/>
      <c r="AA199" s="94"/>
      <c r="AB199" s="85"/>
      <c r="AC199" s="86"/>
      <c r="AD199" s="96"/>
    </row>
    <row r="200" ht="22.5" customHeight="1">
      <c r="A200" s="40" t="s">
        <v>1184</v>
      </c>
      <c r="B200" s="43" t="s">
        <v>596</v>
      </c>
      <c r="C200" s="45" t="s">
        <v>74</v>
      </c>
      <c r="D200" s="46">
        <v>45671.0</v>
      </c>
      <c r="E200" s="47" t="s">
        <v>82</v>
      </c>
      <c r="F200" s="46">
        <v>45805.0</v>
      </c>
      <c r="G200" s="45" t="s">
        <v>98</v>
      </c>
      <c r="H200" s="80" t="s">
        <v>1805</v>
      </c>
      <c r="I200" s="45" t="s">
        <v>897</v>
      </c>
      <c r="J200" s="45" t="s">
        <v>479</v>
      </c>
      <c r="K200" s="45" t="s">
        <v>1186</v>
      </c>
      <c r="L200" s="53"/>
      <c r="M200" s="56"/>
      <c r="N200" s="57"/>
      <c r="O200" s="53"/>
      <c r="P200" s="56"/>
      <c r="Q200" s="57"/>
      <c r="R200" s="53"/>
      <c r="S200" s="53"/>
      <c r="T200" s="56"/>
      <c r="U200" s="57"/>
      <c r="V200" s="57"/>
      <c r="W200" s="57"/>
      <c r="X200" s="57"/>
      <c r="Y200" s="56"/>
      <c r="Z200" s="68"/>
      <c r="AA200" s="69"/>
      <c r="AB200" s="56"/>
      <c r="AC200" s="57"/>
      <c r="AD200" s="70"/>
    </row>
    <row r="201" ht="22.5" customHeight="1">
      <c r="A201" s="40" t="s">
        <v>1187</v>
      </c>
      <c r="B201" s="43" t="s">
        <v>604</v>
      </c>
      <c r="C201" s="45" t="s">
        <v>169</v>
      </c>
      <c r="D201" s="46">
        <v>45671.0</v>
      </c>
      <c r="E201" s="47" t="s">
        <v>82</v>
      </c>
      <c r="F201" s="46">
        <v>45805.0</v>
      </c>
      <c r="G201" s="45" t="s">
        <v>98</v>
      </c>
      <c r="H201" s="80" t="s">
        <v>1188</v>
      </c>
      <c r="I201" s="45" t="s">
        <v>179</v>
      </c>
      <c r="J201" s="45" t="s">
        <v>479</v>
      </c>
      <c r="K201" s="45" t="s">
        <v>111</v>
      </c>
      <c r="L201" s="84"/>
      <c r="M201" s="85"/>
      <c r="N201" s="86"/>
      <c r="O201" s="84"/>
      <c r="P201" s="85"/>
      <c r="Q201" s="86"/>
      <c r="R201" s="84"/>
      <c r="S201" s="84"/>
      <c r="T201" s="85"/>
      <c r="U201" s="86"/>
      <c r="V201" s="86"/>
      <c r="W201" s="86"/>
      <c r="X201" s="86"/>
      <c r="Y201" s="85"/>
      <c r="Z201" s="93"/>
      <c r="AA201" s="94"/>
      <c r="AB201" s="85"/>
      <c r="AC201" s="86"/>
      <c r="AD201" s="96"/>
    </row>
    <row r="202" ht="22.5" customHeight="1">
      <c r="A202" s="40" t="s">
        <v>1189</v>
      </c>
      <c r="B202" s="43" t="s">
        <v>1857</v>
      </c>
      <c r="C202" s="45" t="s">
        <v>74</v>
      </c>
      <c r="D202" s="46">
        <v>45671.0</v>
      </c>
      <c r="E202" s="47" t="s">
        <v>82</v>
      </c>
      <c r="F202" s="46">
        <v>45680.0</v>
      </c>
      <c r="G202" s="45" t="s">
        <v>98</v>
      </c>
      <c r="H202" s="80" t="s">
        <v>1190</v>
      </c>
      <c r="I202" s="45"/>
      <c r="J202" s="45" t="s">
        <v>479</v>
      </c>
      <c r="K202" s="45" t="s">
        <v>111</v>
      </c>
      <c r="L202" s="53"/>
      <c r="M202" s="56"/>
      <c r="N202" s="57"/>
      <c r="O202" s="53"/>
      <c r="P202" s="56"/>
      <c r="Q202" s="57"/>
      <c r="R202" s="53"/>
      <c r="S202" s="53"/>
      <c r="T202" s="56"/>
      <c r="U202" s="57"/>
      <c r="V202" s="57"/>
      <c r="W202" s="57"/>
      <c r="X202" s="57"/>
      <c r="Y202" s="56"/>
      <c r="Z202" s="68"/>
      <c r="AA202" s="69"/>
      <c r="AB202" s="56"/>
      <c r="AC202" s="57"/>
      <c r="AD202" s="70"/>
    </row>
    <row r="203" ht="22.5" customHeight="1">
      <c r="A203" s="40" t="s">
        <v>1191</v>
      </c>
      <c r="B203" s="43" t="s">
        <v>1859</v>
      </c>
      <c r="C203" s="45" t="s">
        <v>74</v>
      </c>
      <c r="D203" s="46">
        <v>45671.0</v>
      </c>
      <c r="E203" s="47" t="s">
        <v>1192</v>
      </c>
      <c r="F203" s="46">
        <v>45680.0</v>
      </c>
      <c r="G203" s="45" t="s">
        <v>98</v>
      </c>
      <c r="H203" s="80" t="s">
        <v>1193</v>
      </c>
      <c r="I203" s="45"/>
      <c r="J203" s="45" t="s">
        <v>479</v>
      </c>
      <c r="K203" s="45" t="s">
        <v>111</v>
      </c>
      <c r="L203" s="84"/>
      <c r="M203" s="85"/>
      <c r="N203" s="86"/>
      <c r="O203" s="84"/>
      <c r="P203" s="85"/>
      <c r="Q203" s="86"/>
      <c r="R203" s="84"/>
      <c r="S203" s="84"/>
      <c r="T203" s="85"/>
      <c r="U203" s="86"/>
      <c r="V203" s="86"/>
      <c r="W203" s="86"/>
      <c r="X203" s="86"/>
      <c r="Y203" s="85"/>
      <c r="Z203" s="93"/>
      <c r="AA203" s="94"/>
      <c r="AB203" s="85"/>
      <c r="AC203" s="86"/>
      <c r="AD203" s="96"/>
    </row>
    <row r="204" ht="22.5" customHeight="1">
      <c r="A204" s="40" t="s">
        <v>1194</v>
      </c>
      <c r="B204" s="43" t="s">
        <v>1860</v>
      </c>
      <c r="C204" s="45" t="s">
        <v>74</v>
      </c>
      <c r="D204" s="46">
        <v>45671.0</v>
      </c>
      <c r="E204" s="47" t="s">
        <v>1178</v>
      </c>
      <c r="F204" s="46">
        <v>45697.0</v>
      </c>
      <c r="G204" s="45" t="s">
        <v>98</v>
      </c>
      <c r="H204" s="80" t="s">
        <v>1811</v>
      </c>
      <c r="I204" s="45" t="s">
        <v>897</v>
      </c>
      <c r="J204" s="45" t="s">
        <v>479</v>
      </c>
      <c r="K204" s="45" t="s">
        <v>111</v>
      </c>
      <c r="L204" s="53"/>
      <c r="M204" s="56"/>
      <c r="N204" s="57"/>
      <c r="O204" s="53"/>
      <c r="P204" s="56"/>
      <c r="Q204" s="57"/>
      <c r="R204" s="53"/>
      <c r="S204" s="53"/>
      <c r="T204" s="56"/>
      <c r="U204" s="57"/>
      <c r="V204" s="57"/>
      <c r="W204" s="57"/>
      <c r="X204" s="57"/>
      <c r="Y204" s="56"/>
      <c r="Z204" s="68"/>
      <c r="AA204" s="69"/>
      <c r="AB204" s="56"/>
      <c r="AC204" s="57"/>
      <c r="AD204" s="70"/>
    </row>
    <row r="205" ht="22.5" customHeight="1">
      <c r="A205" s="40" t="s">
        <v>1196</v>
      </c>
      <c r="B205" s="43" t="s">
        <v>1861</v>
      </c>
      <c r="C205" s="45" t="s">
        <v>74</v>
      </c>
      <c r="D205" s="46">
        <v>45671.0</v>
      </c>
      <c r="E205" s="47" t="s">
        <v>82</v>
      </c>
      <c r="F205" s="46">
        <v>45684.0</v>
      </c>
      <c r="G205" s="45" t="s">
        <v>98</v>
      </c>
      <c r="H205" s="80" t="s">
        <v>1197</v>
      </c>
      <c r="I205" s="45"/>
      <c r="J205" s="45" t="s">
        <v>479</v>
      </c>
      <c r="K205" s="45" t="s">
        <v>111</v>
      </c>
      <c r="L205" s="84"/>
      <c r="M205" s="85"/>
      <c r="N205" s="86"/>
      <c r="O205" s="84"/>
      <c r="P205" s="85"/>
      <c r="Q205" s="86"/>
      <c r="R205" s="84"/>
      <c r="S205" s="84"/>
      <c r="T205" s="85"/>
      <c r="U205" s="86"/>
      <c r="V205" s="86"/>
      <c r="W205" s="86"/>
      <c r="X205" s="86"/>
      <c r="Y205" s="85"/>
      <c r="Z205" s="93"/>
      <c r="AA205" s="94"/>
      <c r="AB205" s="85"/>
      <c r="AC205" s="86"/>
      <c r="AD205" s="96"/>
    </row>
    <row r="206" ht="22.5" customHeight="1">
      <c r="A206" s="40" t="s">
        <v>1075</v>
      </c>
      <c r="B206" s="43" t="s">
        <v>1773</v>
      </c>
      <c r="C206" s="45" t="s">
        <v>74</v>
      </c>
      <c r="D206" s="46">
        <v>45671.0</v>
      </c>
      <c r="E206" s="47" t="s">
        <v>82</v>
      </c>
      <c r="F206" s="46">
        <v>45680.0</v>
      </c>
      <c r="G206" s="45" t="s">
        <v>98</v>
      </c>
      <c r="H206" s="80" t="s">
        <v>1190</v>
      </c>
      <c r="I206" s="45"/>
      <c r="J206" s="45" t="s">
        <v>479</v>
      </c>
      <c r="K206" s="45" t="s">
        <v>111</v>
      </c>
      <c r="L206" s="53"/>
      <c r="M206" s="56"/>
      <c r="N206" s="57"/>
      <c r="O206" s="53"/>
      <c r="P206" s="56"/>
      <c r="Q206" s="57"/>
      <c r="R206" s="53"/>
      <c r="S206" s="53"/>
      <c r="T206" s="56"/>
      <c r="U206" s="57"/>
      <c r="V206" s="57"/>
      <c r="W206" s="57"/>
      <c r="X206" s="57"/>
      <c r="Y206" s="56"/>
      <c r="Z206" s="68"/>
      <c r="AA206" s="69"/>
      <c r="AB206" s="56"/>
      <c r="AC206" s="57"/>
      <c r="AD206" s="70"/>
    </row>
    <row r="207" ht="22.5" customHeight="1">
      <c r="A207" s="40"/>
      <c r="B207" s="43" t="s">
        <v>1863</v>
      </c>
      <c r="C207" s="45" t="s">
        <v>413</v>
      </c>
      <c r="D207" s="46">
        <v>45671.0</v>
      </c>
      <c r="E207" s="47" t="s">
        <v>82</v>
      </c>
      <c r="F207" s="46">
        <v>45678.0</v>
      </c>
      <c r="G207" s="45" t="s">
        <v>98</v>
      </c>
      <c r="H207" s="80" t="s">
        <v>1199</v>
      </c>
      <c r="I207" s="45"/>
      <c r="J207" s="45" t="s">
        <v>479</v>
      </c>
      <c r="K207" s="45" t="s">
        <v>111</v>
      </c>
      <c r="L207" s="84"/>
      <c r="M207" s="85"/>
      <c r="N207" s="86"/>
      <c r="O207" s="84"/>
      <c r="P207" s="85"/>
      <c r="Q207" s="86"/>
      <c r="R207" s="84"/>
      <c r="S207" s="84"/>
      <c r="T207" s="85"/>
      <c r="U207" s="86"/>
      <c r="V207" s="86"/>
      <c r="W207" s="86"/>
      <c r="X207" s="86"/>
      <c r="Y207" s="85"/>
      <c r="Z207" s="93"/>
      <c r="AA207" s="94"/>
      <c r="AB207" s="85"/>
      <c r="AC207" s="86"/>
      <c r="AD207" s="96"/>
    </row>
    <row r="208" ht="22.5" customHeight="1">
      <c r="A208" s="40" t="s">
        <v>1200</v>
      </c>
      <c r="B208" s="43" t="s">
        <v>1864</v>
      </c>
      <c r="C208" s="45" t="s">
        <v>413</v>
      </c>
      <c r="D208" s="46">
        <v>45671.0</v>
      </c>
      <c r="E208" s="47" t="s">
        <v>723</v>
      </c>
      <c r="F208" s="46">
        <v>45678.0</v>
      </c>
      <c r="G208" s="45" t="s">
        <v>98</v>
      </c>
      <c r="H208" s="80" t="s">
        <v>1814</v>
      </c>
      <c r="I208" s="45"/>
      <c r="J208" s="45" t="s">
        <v>479</v>
      </c>
      <c r="K208" s="45" t="s">
        <v>111</v>
      </c>
      <c r="L208" s="53"/>
      <c r="M208" s="56"/>
      <c r="N208" s="57"/>
      <c r="O208" s="53"/>
      <c r="P208" s="56"/>
      <c r="Q208" s="57"/>
      <c r="R208" s="53"/>
      <c r="S208" s="53"/>
      <c r="T208" s="56"/>
      <c r="U208" s="57"/>
      <c r="V208" s="57"/>
      <c r="W208" s="57"/>
      <c r="X208" s="57"/>
      <c r="Y208" s="56"/>
      <c r="Z208" s="68"/>
      <c r="AA208" s="69"/>
      <c r="AB208" s="56"/>
      <c r="AC208" s="57"/>
      <c r="AD208" s="70"/>
    </row>
    <row r="209" ht="22.5" customHeight="1">
      <c r="A209" s="40" t="s">
        <v>1203</v>
      </c>
      <c r="B209" s="43" t="s">
        <v>1866</v>
      </c>
      <c r="C209" s="45" t="s">
        <v>74</v>
      </c>
      <c r="D209" s="46">
        <v>45671.0</v>
      </c>
      <c r="E209" s="47" t="s">
        <v>1192</v>
      </c>
      <c r="F209" s="46">
        <v>45715.0</v>
      </c>
      <c r="G209" s="45" t="s">
        <v>98</v>
      </c>
      <c r="H209" s="80" t="s">
        <v>1204</v>
      </c>
      <c r="I209" s="45"/>
      <c r="J209" s="45" t="s">
        <v>479</v>
      </c>
      <c r="K209" s="45" t="s">
        <v>111</v>
      </c>
      <c r="L209" s="84"/>
      <c r="M209" s="85"/>
      <c r="N209" s="86"/>
      <c r="O209" s="84"/>
      <c r="P209" s="85"/>
      <c r="Q209" s="86"/>
      <c r="R209" s="84"/>
      <c r="S209" s="84"/>
      <c r="T209" s="85"/>
      <c r="U209" s="86"/>
      <c r="V209" s="86"/>
      <c r="W209" s="86"/>
      <c r="X209" s="86"/>
      <c r="Y209" s="85"/>
      <c r="Z209" s="93"/>
      <c r="AA209" s="94"/>
      <c r="AB209" s="85"/>
      <c r="AC209" s="86"/>
      <c r="AD209" s="96"/>
    </row>
    <row r="210" ht="22.5" customHeight="1">
      <c r="A210" s="40" t="s">
        <v>1205</v>
      </c>
      <c r="B210" s="43" t="s">
        <v>1867</v>
      </c>
      <c r="C210" s="45" t="s">
        <v>74</v>
      </c>
      <c r="D210" s="46">
        <v>45671.0</v>
      </c>
      <c r="E210" s="47" t="s">
        <v>923</v>
      </c>
      <c r="F210" s="46">
        <v>45680.0</v>
      </c>
      <c r="G210" s="45" t="s">
        <v>98</v>
      </c>
      <c r="H210" s="50" t="s">
        <v>1206</v>
      </c>
      <c r="I210" s="45"/>
      <c r="J210" s="45" t="s">
        <v>479</v>
      </c>
      <c r="K210" s="45" t="s">
        <v>427</v>
      </c>
      <c r="L210" s="53"/>
      <c r="M210" s="56"/>
      <c r="N210" s="57"/>
      <c r="O210" s="53"/>
      <c r="P210" s="56"/>
      <c r="Q210" s="57"/>
      <c r="R210" s="53"/>
      <c r="S210" s="53"/>
      <c r="T210" s="56"/>
      <c r="U210" s="57"/>
      <c r="V210" s="57"/>
      <c r="W210" s="57"/>
      <c r="X210" s="57"/>
      <c r="Y210" s="56"/>
      <c r="Z210" s="68"/>
      <c r="AA210" s="69"/>
      <c r="AB210" s="56"/>
      <c r="AC210" s="57"/>
      <c r="AD210" s="70"/>
    </row>
    <row r="211" ht="22.5" customHeight="1">
      <c r="A211" s="40" t="s">
        <v>1207</v>
      </c>
      <c r="B211" s="43" t="s">
        <v>1869</v>
      </c>
      <c r="C211" s="45" t="s">
        <v>74</v>
      </c>
      <c r="D211" s="46">
        <v>45671.0</v>
      </c>
      <c r="E211" s="47" t="s">
        <v>1208</v>
      </c>
      <c r="F211" s="46">
        <v>45711.0</v>
      </c>
      <c r="G211" s="45" t="s">
        <v>98</v>
      </c>
      <c r="H211" s="50" t="s">
        <v>1209</v>
      </c>
      <c r="I211" s="45"/>
      <c r="J211" s="109" t="s">
        <v>417</v>
      </c>
      <c r="K211" s="45" t="s">
        <v>427</v>
      </c>
      <c r="L211" s="112" t="s">
        <v>228</v>
      </c>
      <c r="M211" s="117">
        <v>46233.0</v>
      </c>
      <c r="N211" s="86"/>
      <c r="O211" s="112" t="s">
        <v>548</v>
      </c>
      <c r="P211" s="117">
        <v>46233.0</v>
      </c>
      <c r="Q211" s="217" t="s">
        <v>1870</v>
      </c>
      <c r="R211" s="112" t="s">
        <v>83</v>
      </c>
      <c r="S211" s="112" t="s">
        <v>632</v>
      </c>
      <c r="T211" s="85"/>
      <c r="U211" s="86"/>
      <c r="V211" s="86"/>
      <c r="W211" s="86"/>
      <c r="X211" s="86"/>
      <c r="Y211" s="85"/>
      <c r="Z211" s="93"/>
      <c r="AA211" s="94"/>
      <c r="AB211" s="85"/>
      <c r="AC211" s="86"/>
      <c r="AD211" s="96"/>
    </row>
    <row r="212" ht="22.5" customHeight="1">
      <c r="A212" s="40" t="s">
        <v>1211</v>
      </c>
      <c r="B212" s="43" t="s">
        <v>617</v>
      </c>
      <c r="C212" s="45" t="s">
        <v>224</v>
      </c>
      <c r="D212" s="46">
        <v>45672.0</v>
      </c>
      <c r="E212" s="47" t="s">
        <v>82</v>
      </c>
      <c r="F212" s="46"/>
      <c r="G212" s="45" t="s">
        <v>98</v>
      </c>
      <c r="H212" s="80" t="s">
        <v>1212</v>
      </c>
      <c r="I212" s="45" t="s">
        <v>897</v>
      </c>
      <c r="J212" s="109" t="s">
        <v>417</v>
      </c>
      <c r="K212" s="45" t="s">
        <v>427</v>
      </c>
      <c r="L212" s="112" t="s">
        <v>433</v>
      </c>
      <c r="M212" s="117">
        <v>46233.0</v>
      </c>
      <c r="N212" s="217" t="s">
        <v>1127</v>
      </c>
      <c r="O212" s="84"/>
      <c r="P212" s="85"/>
      <c r="Q212" s="86"/>
      <c r="R212" s="112" t="s">
        <v>83</v>
      </c>
      <c r="S212" s="112" t="s">
        <v>632</v>
      </c>
      <c r="T212" s="85"/>
      <c r="U212" s="86"/>
      <c r="V212" s="86"/>
      <c r="W212" s="86"/>
      <c r="X212" s="86"/>
      <c r="Y212" s="85"/>
      <c r="Z212" s="93"/>
      <c r="AA212" s="94"/>
      <c r="AB212" s="85"/>
      <c r="AC212" s="86"/>
      <c r="AD212" s="96"/>
    </row>
    <row r="213" ht="22.5" customHeight="1">
      <c r="A213" s="40" t="s">
        <v>1213</v>
      </c>
      <c r="B213" s="43"/>
      <c r="C213" s="45"/>
      <c r="D213" s="46"/>
      <c r="E213" s="47"/>
      <c r="F213" s="46"/>
      <c r="G213" s="45"/>
      <c r="H213" s="80"/>
      <c r="I213" s="45"/>
      <c r="J213" s="45"/>
      <c r="K213" s="45"/>
      <c r="L213" s="53"/>
      <c r="M213" s="56"/>
      <c r="N213" s="57"/>
      <c r="O213" s="53"/>
      <c r="P213" s="56"/>
      <c r="Q213" s="57"/>
      <c r="R213" s="53"/>
      <c r="S213" s="53"/>
      <c r="T213" s="56"/>
      <c r="U213" s="57"/>
      <c r="V213" s="57"/>
      <c r="W213" s="57"/>
      <c r="X213" s="57"/>
      <c r="Y213" s="56"/>
      <c r="Z213" s="68"/>
      <c r="AA213" s="69"/>
      <c r="AB213" s="56"/>
      <c r="AC213" s="57"/>
      <c r="AD213" s="70"/>
    </row>
    <row r="214" ht="22.5" customHeight="1">
      <c r="A214" s="40" t="s">
        <v>1214</v>
      </c>
      <c r="B214" s="43" t="s">
        <v>610</v>
      </c>
      <c r="C214" s="45" t="s">
        <v>224</v>
      </c>
      <c r="D214" s="46">
        <v>45674.0</v>
      </c>
      <c r="E214" s="47" t="s">
        <v>82</v>
      </c>
      <c r="F214" s="46">
        <v>45805.0</v>
      </c>
      <c r="G214" s="45" t="s">
        <v>98</v>
      </c>
      <c r="H214" s="80" t="s">
        <v>1820</v>
      </c>
      <c r="I214" s="45" t="s">
        <v>179</v>
      </c>
      <c r="J214" s="45" t="s">
        <v>479</v>
      </c>
      <c r="K214" s="45" t="s">
        <v>427</v>
      </c>
      <c r="L214" s="244"/>
      <c r="M214" s="245"/>
      <c r="N214" s="246"/>
      <c r="O214" s="244"/>
      <c r="P214" s="245"/>
      <c r="Q214" s="246"/>
      <c r="R214" s="244"/>
      <c r="S214" s="244"/>
      <c r="T214" s="245"/>
      <c r="U214" s="246"/>
      <c r="V214" s="246"/>
      <c r="W214" s="246"/>
      <c r="X214" s="246"/>
      <c r="Y214" s="245"/>
      <c r="Z214" s="247"/>
      <c r="AA214" s="248"/>
      <c r="AB214" s="245"/>
      <c r="AC214" s="246"/>
      <c r="AD214" s="249"/>
    </row>
    <row r="215" ht="22.5" customHeight="1">
      <c r="A215" s="40" t="s">
        <v>1217</v>
      </c>
      <c r="B215" s="43" t="s">
        <v>1872</v>
      </c>
      <c r="C215" s="45" t="s">
        <v>224</v>
      </c>
      <c r="D215" s="46">
        <v>45678.0</v>
      </c>
      <c r="E215" s="47" t="s">
        <v>82</v>
      </c>
      <c r="F215" s="46">
        <v>45740.0</v>
      </c>
      <c r="G215" s="45" t="s">
        <v>98</v>
      </c>
      <c r="H215" s="80" t="s">
        <v>1821</v>
      </c>
      <c r="I215" s="45" t="s">
        <v>897</v>
      </c>
      <c r="J215" s="45" t="s">
        <v>479</v>
      </c>
      <c r="K215" s="45" t="s">
        <v>111</v>
      </c>
      <c r="L215" s="53"/>
      <c r="M215" s="56"/>
      <c r="N215" s="57"/>
      <c r="O215" s="53"/>
      <c r="P215" s="56"/>
      <c r="Q215" s="57"/>
      <c r="R215" s="53"/>
      <c r="S215" s="53"/>
      <c r="T215" s="56"/>
      <c r="U215" s="57"/>
      <c r="V215" s="57"/>
      <c r="W215" s="57"/>
      <c r="X215" s="57"/>
      <c r="Y215" s="56"/>
      <c r="Z215" s="68"/>
      <c r="AA215" s="69"/>
      <c r="AB215" s="56"/>
      <c r="AC215" s="57"/>
      <c r="AD215" s="70"/>
    </row>
    <row r="216" ht="22.5" customHeight="1">
      <c r="A216" s="40" t="s">
        <v>1221</v>
      </c>
      <c r="B216" s="43" t="s">
        <v>1873</v>
      </c>
      <c r="C216" s="45" t="s">
        <v>413</v>
      </c>
      <c r="D216" s="46">
        <v>45676.0</v>
      </c>
      <c r="E216" s="47" t="s">
        <v>1208</v>
      </c>
      <c r="F216" s="46">
        <v>45678.0</v>
      </c>
      <c r="G216" s="45" t="s">
        <v>98</v>
      </c>
      <c r="H216" s="80" t="s">
        <v>1824</v>
      </c>
      <c r="I216" s="45"/>
      <c r="J216" s="45" t="s">
        <v>479</v>
      </c>
      <c r="K216" s="45" t="s">
        <v>111</v>
      </c>
      <c r="L216" s="53"/>
      <c r="M216" s="56"/>
      <c r="N216" s="57"/>
      <c r="O216" s="53"/>
      <c r="P216" s="56"/>
      <c r="Q216" s="57"/>
      <c r="R216" s="53"/>
      <c r="S216" s="53"/>
      <c r="T216" s="56"/>
      <c r="U216" s="57"/>
      <c r="V216" s="57"/>
      <c r="W216" s="57"/>
      <c r="X216" s="57"/>
      <c r="Y216" s="56"/>
      <c r="Z216" s="68"/>
      <c r="AA216" s="69"/>
      <c r="AB216" s="56"/>
      <c r="AC216" s="57"/>
      <c r="AD216" s="70"/>
    </row>
    <row r="217" ht="22.5" customHeight="1">
      <c r="B217" s="43"/>
      <c r="C217" s="48"/>
      <c r="D217" s="49"/>
      <c r="E217" s="48"/>
      <c r="F217" s="49"/>
      <c r="G217" s="48"/>
      <c r="I217" s="48"/>
      <c r="J217" s="48"/>
      <c r="K217" s="48"/>
      <c r="L217" s="48"/>
      <c r="M217" s="49"/>
      <c r="O217" s="48"/>
      <c r="P217" s="49"/>
      <c r="R217" s="48"/>
      <c r="S217" s="48"/>
      <c r="T217" s="49"/>
      <c r="Y217" s="49"/>
      <c r="Z217" s="48"/>
      <c r="AA217" s="83"/>
      <c r="AB217" s="49"/>
    </row>
    <row r="218" ht="22.5" customHeight="1">
      <c r="A218" s="40" t="s">
        <v>1223</v>
      </c>
      <c r="B218" s="43" t="s">
        <v>1877</v>
      </c>
      <c r="C218" s="45" t="s">
        <v>74</v>
      </c>
      <c r="D218" s="46">
        <v>45676.0</v>
      </c>
      <c r="E218" s="47" t="s">
        <v>82</v>
      </c>
      <c r="F218" s="46">
        <v>45686.0</v>
      </c>
      <c r="G218" s="45" t="s">
        <v>98</v>
      </c>
      <c r="H218" s="80" t="s">
        <v>1826</v>
      </c>
      <c r="I218" s="45"/>
      <c r="J218" s="45" t="s">
        <v>479</v>
      </c>
      <c r="K218" s="45" t="s">
        <v>111</v>
      </c>
      <c r="L218" s="84"/>
      <c r="M218" s="85"/>
      <c r="N218" s="86"/>
      <c r="O218" s="84"/>
      <c r="P218" s="85"/>
      <c r="Q218" s="86"/>
      <c r="R218" s="84"/>
      <c r="S218" s="84"/>
      <c r="T218" s="85"/>
      <c r="U218" s="86"/>
      <c r="V218" s="86"/>
      <c r="W218" s="86"/>
      <c r="X218" s="86"/>
      <c r="Y218" s="85"/>
      <c r="Z218" s="93"/>
      <c r="AA218" s="94"/>
      <c r="AB218" s="85"/>
      <c r="AC218" s="86"/>
      <c r="AD218" s="96"/>
    </row>
    <row r="219" ht="22.5" customHeight="1">
      <c r="A219" s="40" t="s">
        <v>1225</v>
      </c>
      <c r="B219" s="43" t="s">
        <v>1878</v>
      </c>
      <c r="C219" s="45" t="s">
        <v>74</v>
      </c>
      <c r="D219" s="46">
        <v>45676.0</v>
      </c>
      <c r="E219" s="47" t="s">
        <v>923</v>
      </c>
      <c r="F219" s="46">
        <v>45711.0</v>
      </c>
      <c r="G219" s="45" t="s">
        <v>98</v>
      </c>
      <c r="H219" s="80" t="s">
        <v>1226</v>
      </c>
      <c r="I219" s="45"/>
      <c r="J219" s="45" t="s">
        <v>479</v>
      </c>
      <c r="K219" s="45" t="s">
        <v>128</v>
      </c>
      <c r="L219" s="53"/>
      <c r="M219" s="56"/>
      <c r="N219" s="57"/>
      <c r="O219" s="53"/>
      <c r="P219" s="56"/>
      <c r="Q219" s="57"/>
      <c r="R219" s="53"/>
      <c r="S219" s="53"/>
      <c r="T219" s="56"/>
      <c r="U219" s="57"/>
      <c r="V219" s="57"/>
      <c r="W219" s="57"/>
      <c r="X219" s="57"/>
      <c r="Y219" s="56"/>
      <c r="Z219" s="68"/>
      <c r="AA219" s="69"/>
      <c r="AB219" s="56"/>
      <c r="AC219" s="57"/>
      <c r="AD219" s="70"/>
    </row>
    <row r="220" ht="22.5" customHeight="1">
      <c r="A220" s="40" t="s">
        <v>1227</v>
      </c>
      <c r="B220" s="43" t="s">
        <v>1880</v>
      </c>
      <c r="C220" s="45" t="s">
        <v>74</v>
      </c>
      <c r="D220" s="46">
        <v>45677.0</v>
      </c>
      <c r="E220" s="47" t="s">
        <v>1192</v>
      </c>
      <c r="F220" s="46">
        <v>45678.0</v>
      </c>
      <c r="G220" s="45" t="s">
        <v>98</v>
      </c>
      <c r="H220" s="80" t="s">
        <v>1228</v>
      </c>
      <c r="I220" s="45"/>
      <c r="J220" s="45" t="s">
        <v>479</v>
      </c>
      <c r="K220" s="45" t="s">
        <v>111</v>
      </c>
      <c r="L220" s="84"/>
      <c r="M220" s="85"/>
      <c r="N220" s="86"/>
      <c r="O220" s="84"/>
      <c r="P220" s="85"/>
      <c r="Q220" s="86"/>
      <c r="R220" s="84"/>
      <c r="S220" s="84"/>
      <c r="T220" s="85"/>
      <c r="U220" s="86"/>
      <c r="V220" s="86"/>
      <c r="W220" s="86"/>
      <c r="X220" s="86"/>
      <c r="Y220" s="85"/>
      <c r="Z220" s="93"/>
      <c r="AA220" s="94"/>
      <c r="AB220" s="85"/>
      <c r="AC220" s="86"/>
      <c r="AD220" s="96"/>
    </row>
    <row r="221" ht="22.5" customHeight="1">
      <c r="A221" s="40" t="s">
        <v>1229</v>
      </c>
      <c r="B221" s="43" t="s">
        <v>1882</v>
      </c>
      <c r="C221" s="45" t="s">
        <v>74</v>
      </c>
      <c r="D221" s="46">
        <v>45677.0</v>
      </c>
      <c r="E221" s="47" t="s">
        <v>82</v>
      </c>
      <c r="F221" s="46">
        <v>45686.0</v>
      </c>
      <c r="G221" s="45" t="s">
        <v>98</v>
      </c>
      <c r="H221" s="80" t="s">
        <v>1230</v>
      </c>
      <c r="I221" s="45"/>
      <c r="J221" s="45" t="s">
        <v>479</v>
      </c>
      <c r="K221" s="45" t="s">
        <v>111</v>
      </c>
      <c r="L221" s="53"/>
      <c r="M221" s="56"/>
      <c r="N221" s="57"/>
      <c r="O221" s="53"/>
      <c r="P221" s="56"/>
      <c r="Q221" s="57"/>
      <c r="R221" s="53"/>
      <c r="S221" s="53"/>
      <c r="T221" s="56"/>
      <c r="U221" s="57"/>
      <c r="V221" s="57"/>
      <c r="W221" s="57"/>
      <c r="X221" s="57"/>
      <c r="Y221" s="56"/>
      <c r="Z221" s="68"/>
      <c r="AA221" s="69"/>
      <c r="AB221" s="56"/>
      <c r="AC221" s="57"/>
      <c r="AD221" s="70"/>
    </row>
    <row r="222" ht="22.5" customHeight="1">
      <c r="A222" s="40"/>
      <c r="B222" s="43" t="s">
        <v>1883</v>
      </c>
      <c r="C222" s="45" t="s">
        <v>74</v>
      </c>
      <c r="D222" s="46">
        <v>45677.0</v>
      </c>
      <c r="E222" s="47" t="s">
        <v>923</v>
      </c>
      <c r="F222" s="46">
        <v>45678.0</v>
      </c>
      <c r="G222" s="45" t="s">
        <v>98</v>
      </c>
      <c r="H222" s="80" t="s">
        <v>1231</v>
      </c>
      <c r="I222" s="45"/>
      <c r="J222" s="45" t="s">
        <v>479</v>
      </c>
      <c r="K222" s="45" t="s">
        <v>111</v>
      </c>
      <c r="L222" s="84"/>
      <c r="M222" s="85"/>
      <c r="N222" s="86"/>
      <c r="O222" s="84"/>
      <c r="P222" s="85"/>
      <c r="Q222" s="86"/>
      <c r="R222" s="84"/>
      <c r="S222" s="84"/>
      <c r="T222" s="85"/>
      <c r="U222" s="86"/>
      <c r="V222" s="86"/>
      <c r="W222" s="86"/>
      <c r="X222" s="86"/>
      <c r="Y222" s="85"/>
      <c r="Z222" s="93"/>
      <c r="AA222" s="94"/>
      <c r="AB222" s="85"/>
      <c r="AC222" s="86"/>
      <c r="AD222" s="96"/>
    </row>
    <row r="223" ht="22.5" customHeight="1">
      <c r="A223" s="40" t="s">
        <v>1232</v>
      </c>
      <c r="B223" s="43" t="s">
        <v>1885</v>
      </c>
      <c r="C223" s="45" t="s">
        <v>74</v>
      </c>
      <c r="D223" s="46">
        <v>45679.0</v>
      </c>
      <c r="E223" s="47" t="s">
        <v>82</v>
      </c>
      <c r="F223" s="46">
        <v>45684.0</v>
      </c>
      <c r="G223" s="45" t="s">
        <v>98</v>
      </c>
      <c r="H223" s="80" t="s">
        <v>1841</v>
      </c>
      <c r="I223" s="45" t="s">
        <v>437</v>
      </c>
      <c r="J223" s="45" t="s">
        <v>479</v>
      </c>
      <c r="K223" s="45" t="s">
        <v>111</v>
      </c>
      <c r="L223" s="53"/>
      <c r="M223" s="56"/>
      <c r="N223" s="57"/>
      <c r="O223" s="53"/>
      <c r="P223" s="56"/>
      <c r="Q223" s="57"/>
      <c r="R223" s="53"/>
      <c r="S223" s="53"/>
      <c r="T223" s="56"/>
      <c r="U223" s="57"/>
      <c r="V223" s="57"/>
      <c r="W223" s="57"/>
      <c r="X223" s="57"/>
      <c r="Y223" s="56"/>
      <c r="Z223" s="68"/>
      <c r="AA223" s="69"/>
      <c r="AB223" s="56"/>
      <c r="AC223" s="57"/>
      <c r="AD223" s="70"/>
    </row>
    <row r="224" ht="22.5" customHeight="1">
      <c r="A224" s="40" t="s">
        <v>1234</v>
      </c>
      <c r="B224" s="43" t="s">
        <v>1887</v>
      </c>
      <c r="C224" s="45" t="s">
        <v>224</v>
      </c>
      <c r="D224" s="46">
        <v>45684.0</v>
      </c>
      <c r="E224" s="47" t="s">
        <v>82</v>
      </c>
      <c r="F224" s="46"/>
      <c r="G224" s="45" t="s">
        <v>98</v>
      </c>
      <c r="H224" s="80" t="s">
        <v>1235</v>
      </c>
      <c r="I224" s="45" t="s">
        <v>897</v>
      </c>
      <c r="J224" s="45" t="s">
        <v>181</v>
      </c>
      <c r="K224" s="45"/>
      <c r="L224" s="84"/>
      <c r="M224" s="85"/>
      <c r="N224" s="86"/>
      <c r="O224" s="84"/>
      <c r="P224" s="85"/>
      <c r="Q224" s="86"/>
      <c r="R224" s="84"/>
      <c r="S224" s="84"/>
      <c r="T224" s="85"/>
      <c r="U224" s="86"/>
      <c r="V224" s="86"/>
      <c r="W224" s="86"/>
      <c r="X224" s="86"/>
      <c r="Y224" s="85"/>
      <c r="Z224" s="93"/>
      <c r="AA224" s="94"/>
      <c r="AB224" s="85"/>
      <c r="AC224" s="86"/>
      <c r="AD224" s="96"/>
    </row>
    <row r="225" ht="22.5" customHeight="1">
      <c r="A225" s="40" t="s">
        <v>1236</v>
      </c>
      <c r="B225" s="43"/>
      <c r="C225" s="45"/>
      <c r="D225" s="46"/>
      <c r="E225" s="47"/>
      <c r="F225" s="46"/>
      <c r="G225" s="45"/>
      <c r="H225" s="80"/>
      <c r="I225" s="45"/>
      <c r="J225" s="45"/>
      <c r="K225" s="45"/>
      <c r="L225" s="53"/>
      <c r="M225" s="56"/>
      <c r="N225" s="57"/>
      <c r="O225" s="53"/>
      <c r="P225" s="56"/>
      <c r="Q225" s="57"/>
      <c r="R225" s="53"/>
      <c r="S225" s="53"/>
      <c r="T225" s="56"/>
      <c r="U225" s="57"/>
      <c r="V225" s="57"/>
      <c r="W225" s="57"/>
      <c r="X225" s="57"/>
      <c r="Y225" s="56"/>
      <c r="Z225" s="68"/>
      <c r="AA225" s="69"/>
      <c r="AB225" s="56"/>
      <c r="AC225" s="57"/>
      <c r="AD225" s="70"/>
    </row>
    <row r="226" ht="22.5" customHeight="1">
      <c r="A226" s="40" t="s">
        <v>1237</v>
      </c>
      <c r="B226" s="43" t="s">
        <v>1888</v>
      </c>
      <c r="C226" s="45" t="s">
        <v>74</v>
      </c>
      <c r="D226" s="46">
        <v>45684.0</v>
      </c>
      <c r="E226" s="47" t="s">
        <v>82</v>
      </c>
      <c r="F226" s="46">
        <v>45740.0</v>
      </c>
      <c r="G226" s="45" t="s">
        <v>98</v>
      </c>
      <c r="H226" s="80" t="s">
        <v>1844</v>
      </c>
      <c r="I226" s="45"/>
      <c r="J226" s="45" t="s">
        <v>479</v>
      </c>
      <c r="K226" s="45" t="s">
        <v>128</v>
      </c>
      <c r="L226" s="84"/>
      <c r="M226" s="85"/>
      <c r="N226" s="86"/>
      <c r="O226" s="84"/>
      <c r="P226" s="85"/>
      <c r="Q226" s="86"/>
      <c r="R226" s="84"/>
      <c r="S226" s="84"/>
      <c r="T226" s="85"/>
      <c r="U226" s="86"/>
      <c r="V226" s="86"/>
      <c r="W226" s="86"/>
      <c r="X226" s="86"/>
      <c r="Y226" s="85"/>
      <c r="Z226" s="93"/>
      <c r="AA226" s="94"/>
      <c r="AB226" s="85"/>
      <c r="AC226" s="86"/>
      <c r="AD226" s="96"/>
    </row>
    <row r="227" ht="22.5" customHeight="1">
      <c r="A227" s="40" t="s">
        <v>1239</v>
      </c>
      <c r="B227" s="43" t="s">
        <v>1890</v>
      </c>
      <c r="C227" s="45" t="s">
        <v>74</v>
      </c>
      <c r="D227" s="46">
        <v>45684.0</v>
      </c>
      <c r="E227" s="47" t="s">
        <v>1240</v>
      </c>
      <c r="F227" s="46">
        <v>45805.0</v>
      </c>
      <c r="G227" s="45" t="s">
        <v>98</v>
      </c>
      <c r="H227" s="80" t="s">
        <v>1241</v>
      </c>
      <c r="I227" s="45"/>
      <c r="J227" s="45" t="s">
        <v>479</v>
      </c>
      <c r="K227" s="45" t="s">
        <v>427</v>
      </c>
      <c r="L227" s="53"/>
      <c r="M227" s="56"/>
      <c r="N227" s="57"/>
      <c r="O227" s="53"/>
      <c r="P227" s="56"/>
      <c r="Q227" s="57"/>
      <c r="R227" s="53"/>
      <c r="S227" s="53"/>
      <c r="T227" s="56"/>
      <c r="U227" s="57"/>
      <c r="V227" s="57"/>
      <c r="W227" s="57"/>
      <c r="X227" s="57"/>
      <c r="Y227" s="56"/>
      <c r="Z227" s="68"/>
      <c r="AA227" s="69"/>
      <c r="AB227" s="56"/>
      <c r="AC227" s="57"/>
      <c r="AD227" s="70"/>
    </row>
    <row r="228" ht="22.5" customHeight="1">
      <c r="A228" s="40" t="s">
        <v>1242</v>
      </c>
      <c r="B228" s="43" t="s">
        <v>1891</v>
      </c>
      <c r="C228" s="45" t="s">
        <v>74</v>
      </c>
      <c r="D228" s="46">
        <v>45684.0</v>
      </c>
      <c r="E228" s="47" t="s">
        <v>82</v>
      </c>
      <c r="F228" s="46">
        <v>45686.0</v>
      </c>
      <c r="G228" s="45" t="s">
        <v>98</v>
      </c>
      <c r="H228" s="80" t="s">
        <v>1243</v>
      </c>
      <c r="I228" s="45"/>
      <c r="J228" s="45" t="s">
        <v>479</v>
      </c>
      <c r="K228" s="45" t="s">
        <v>427</v>
      </c>
      <c r="L228" s="84"/>
      <c r="M228" s="85"/>
      <c r="N228" s="86"/>
      <c r="O228" s="84"/>
      <c r="P228" s="85"/>
      <c r="Q228" s="86"/>
      <c r="R228" s="84"/>
      <c r="S228" s="84"/>
      <c r="T228" s="85"/>
      <c r="U228" s="86"/>
      <c r="V228" s="86"/>
      <c r="W228" s="86"/>
      <c r="X228" s="86"/>
      <c r="Y228" s="85"/>
      <c r="Z228" s="93"/>
      <c r="AA228" s="94"/>
      <c r="AB228" s="85"/>
      <c r="AC228" s="86"/>
      <c r="AD228" s="96"/>
    </row>
    <row r="229" ht="22.5" customHeight="1">
      <c r="A229" s="40" t="s">
        <v>1244</v>
      </c>
      <c r="B229" s="43" t="s">
        <v>1893</v>
      </c>
      <c r="C229" s="45" t="s">
        <v>74</v>
      </c>
      <c r="D229" s="46">
        <v>45686.0</v>
      </c>
      <c r="E229" s="47" t="s">
        <v>923</v>
      </c>
      <c r="F229" s="46">
        <v>45705.0</v>
      </c>
      <c r="G229" s="45" t="s">
        <v>98</v>
      </c>
      <c r="H229" s="50" t="s">
        <v>1245</v>
      </c>
      <c r="I229" s="45"/>
      <c r="J229" s="45" t="s">
        <v>479</v>
      </c>
      <c r="K229" s="45" t="s">
        <v>111</v>
      </c>
      <c r="L229" s="53"/>
      <c r="M229" s="56"/>
      <c r="N229" s="57"/>
      <c r="O229" s="53"/>
      <c r="P229" s="56"/>
      <c r="Q229" s="57"/>
      <c r="R229" s="53"/>
      <c r="S229" s="53"/>
      <c r="T229" s="56"/>
      <c r="U229" s="57"/>
      <c r="V229" s="57"/>
      <c r="W229" s="57"/>
      <c r="X229" s="57"/>
      <c r="Y229" s="56"/>
      <c r="Z229" s="68"/>
      <c r="AA229" s="69"/>
      <c r="AB229" s="56"/>
      <c r="AC229" s="57"/>
      <c r="AD229" s="70"/>
    </row>
    <row r="230" ht="22.5" customHeight="1">
      <c r="A230" s="40" t="s">
        <v>1246</v>
      </c>
      <c r="B230" s="43" t="s">
        <v>1895</v>
      </c>
      <c r="C230" s="45" t="s">
        <v>74</v>
      </c>
      <c r="D230" s="46">
        <v>45686.0</v>
      </c>
      <c r="E230" s="47" t="s">
        <v>82</v>
      </c>
      <c r="F230" s="46">
        <v>45692.0</v>
      </c>
      <c r="G230" s="45" t="s">
        <v>98</v>
      </c>
      <c r="H230" s="80" t="s">
        <v>1848</v>
      </c>
      <c r="I230" s="45" t="s">
        <v>897</v>
      </c>
      <c r="J230" s="45" t="s">
        <v>479</v>
      </c>
      <c r="K230" s="45" t="s">
        <v>111</v>
      </c>
      <c r="L230" s="84"/>
      <c r="M230" s="85"/>
      <c r="N230" s="86"/>
      <c r="O230" s="84"/>
      <c r="P230" s="85"/>
      <c r="Q230" s="86"/>
      <c r="R230" s="84"/>
      <c r="S230" s="84"/>
      <c r="T230" s="85"/>
      <c r="U230" s="86"/>
      <c r="V230" s="86"/>
      <c r="W230" s="86"/>
      <c r="X230" s="86"/>
      <c r="Y230" s="85"/>
      <c r="Z230" s="93"/>
      <c r="AA230" s="94"/>
      <c r="AB230" s="85"/>
      <c r="AC230" s="86"/>
      <c r="AD230" s="96"/>
    </row>
    <row r="231" ht="22.5" customHeight="1">
      <c r="A231" s="40" t="s">
        <v>1248</v>
      </c>
      <c r="B231" s="43" t="s">
        <v>1897</v>
      </c>
      <c r="C231" s="45" t="s">
        <v>74</v>
      </c>
      <c r="D231" s="46">
        <v>45686.0</v>
      </c>
      <c r="E231" s="47" t="s">
        <v>82</v>
      </c>
      <c r="F231" s="46">
        <v>45686.0</v>
      </c>
      <c r="G231" s="45" t="s">
        <v>98</v>
      </c>
      <c r="H231" s="80" t="s">
        <v>1850</v>
      </c>
      <c r="I231" s="45"/>
      <c r="J231" s="45" t="s">
        <v>479</v>
      </c>
      <c r="K231" s="45" t="s">
        <v>427</v>
      </c>
      <c r="L231" s="53"/>
      <c r="M231" s="56"/>
      <c r="N231" s="57"/>
      <c r="O231" s="53"/>
      <c r="P231" s="56"/>
      <c r="Q231" s="57"/>
      <c r="R231" s="53"/>
      <c r="S231" s="53"/>
      <c r="T231" s="56"/>
      <c r="U231" s="57"/>
      <c r="V231" s="57"/>
      <c r="W231" s="57"/>
      <c r="X231" s="57"/>
      <c r="Y231" s="56"/>
      <c r="Z231" s="68"/>
      <c r="AA231" s="69"/>
      <c r="AB231" s="56"/>
      <c r="AC231" s="57"/>
      <c r="AD231" s="70"/>
    </row>
    <row r="232" ht="22.5" customHeight="1">
      <c r="A232" s="40" t="s">
        <v>1250</v>
      </c>
      <c r="B232" s="43" t="s">
        <v>1901</v>
      </c>
      <c r="C232" s="45" t="s">
        <v>413</v>
      </c>
      <c r="D232" s="46">
        <v>45686.0</v>
      </c>
      <c r="E232" s="47" t="s">
        <v>82</v>
      </c>
      <c r="F232" s="46">
        <v>45686.0</v>
      </c>
      <c r="G232" s="45" t="s">
        <v>98</v>
      </c>
      <c r="H232" s="80" t="s">
        <v>1251</v>
      </c>
      <c r="I232" s="45"/>
      <c r="J232" s="45" t="s">
        <v>479</v>
      </c>
      <c r="K232" s="45" t="s">
        <v>427</v>
      </c>
      <c r="L232" s="84"/>
      <c r="M232" s="85"/>
      <c r="N232" s="86"/>
      <c r="O232" s="84"/>
      <c r="P232" s="85"/>
      <c r="Q232" s="86"/>
      <c r="R232" s="84"/>
      <c r="S232" s="84"/>
      <c r="T232" s="85"/>
      <c r="U232" s="86"/>
      <c r="V232" s="86"/>
      <c r="W232" s="86"/>
      <c r="X232" s="86"/>
      <c r="Y232" s="85"/>
      <c r="Z232" s="93"/>
      <c r="AA232" s="94"/>
      <c r="AB232" s="85"/>
      <c r="AC232" s="86"/>
      <c r="AD232" s="96"/>
    </row>
    <row r="233" ht="22.5" customHeight="1">
      <c r="A233" s="40" t="s">
        <v>1252</v>
      </c>
      <c r="B233" s="43" t="s">
        <v>1928</v>
      </c>
      <c r="C233" s="45" t="s">
        <v>74</v>
      </c>
      <c r="D233" s="46">
        <v>45686.0</v>
      </c>
      <c r="E233" s="47" t="s">
        <v>1192</v>
      </c>
      <c r="F233" s="46">
        <v>45701.0</v>
      </c>
      <c r="G233" s="45" t="s">
        <v>98</v>
      </c>
      <c r="H233" s="80" t="s">
        <v>1253</v>
      </c>
      <c r="I233" s="45"/>
      <c r="J233" s="45" t="s">
        <v>479</v>
      </c>
      <c r="K233" s="45" t="s">
        <v>111</v>
      </c>
      <c r="L233" s="53"/>
      <c r="M233" s="56"/>
      <c r="N233" s="57"/>
      <c r="O233" s="53"/>
      <c r="P233" s="56"/>
      <c r="Q233" s="57"/>
      <c r="R233" s="53"/>
      <c r="S233" s="53"/>
      <c r="T233" s="56"/>
      <c r="U233" s="57"/>
      <c r="V233" s="57"/>
      <c r="W233" s="57"/>
      <c r="X233" s="57"/>
      <c r="Y233" s="56"/>
      <c r="Z233" s="68"/>
      <c r="AA233" s="69"/>
      <c r="AB233" s="56"/>
      <c r="AC233" s="57"/>
      <c r="AD233" s="70"/>
    </row>
    <row r="234" ht="22.5" customHeight="1">
      <c r="A234" s="40" t="s">
        <v>1254</v>
      </c>
      <c r="B234" s="43" t="s">
        <v>1951</v>
      </c>
      <c r="C234" s="45" t="s">
        <v>413</v>
      </c>
      <c r="D234" s="46">
        <v>45686.0</v>
      </c>
      <c r="E234" s="47" t="s">
        <v>82</v>
      </c>
      <c r="F234" s="46">
        <v>45686.0</v>
      </c>
      <c r="G234" s="45" t="s">
        <v>98</v>
      </c>
      <c r="H234" s="80" t="s">
        <v>1255</v>
      </c>
      <c r="I234" s="45"/>
      <c r="J234" s="45" t="s">
        <v>479</v>
      </c>
      <c r="K234" s="45" t="s">
        <v>111</v>
      </c>
      <c r="L234" s="84"/>
      <c r="M234" s="85"/>
      <c r="N234" s="86"/>
      <c r="O234" s="84"/>
      <c r="P234" s="85"/>
      <c r="Q234" s="86"/>
      <c r="R234" s="84"/>
      <c r="S234" s="84"/>
      <c r="T234" s="85"/>
      <c r="U234" s="86"/>
      <c r="V234" s="86"/>
      <c r="W234" s="86"/>
      <c r="X234" s="86"/>
      <c r="Y234" s="85"/>
      <c r="Z234" s="93"/>
      <c r="AA234" s="94"/>
      <c r="AB234" s="85"/>
      <c r="AC234" s="86"/>
      <c r="AD234" s="96"/>
    </row>
    <row r="235" ht="22.5" customHeight="1">
      <c r="A235" s="40" t="s">
        <v>1256</v>
      </c>
      <c r="B235" s="43" t="s">
        <v>1953</v>
      </c>
      <c r="C235" s="45" t="s">
        <v>74</v>
      </c>
      <c r="D235" s="46">
        <v>45686.0</v>
      </c>
      <c r="E235" s="47" t="s">
        <v>82</v>
      </c>
      <c r="F235" s="46">
        <v>45705.0</v>
      </c>
      <c r="G235" s="45" t="s">
        <v>98</v>
      </c>
      <c r="H235" s="80" t="s">
        <v>1257</v>
      </c>
      <c r="I235" s="45" t="s">
        <v>897</v>
      </c>
      <c r="J235" s="45" t="s">
        <v>479</v>
      </c>
      <c r="K235" s="45" t="s">
        <v>111</v>
      </c>
      <c r="L235" s="53"/>
      <c r="M235" s="56"/>
      <c r="N235" s="57"/>
      <c r="O235" s="53"/>
      <c r="P235" s="56"/>
      <c r="Q235" s="57"/>
      <c r="R235" s="53"/>
      <c r="S235" s="53"/>
      <c r="T235" s="56"/>
      <c r="U235" s="57"/>
      <c r="V235" s="57"/>
      <c r="W235" s="57"/>
      <c r="X235" s="57"/>
      <c r="Y235" s="56"/>
      <c r="Z235" s="68"/>
      <c r="AA235" s="69"/>
      <c r="AB235" s="56"/>
      <c r="AC235" s="57"/>
      <c r="AD235" s="70"/>
    </row>
    <row r="236" ht="22.5" customHeight="1">
      <c r="A236" s="40" t="s">
        <v>1855</v>
      </c>
      <c r="B236" s="43" t="s">
        <v>1797</v>
      </c>
      <c r="C236" s="45" t="s">
        <v>74</v>
      </c>
      <c r="D236" s="46">
        <v>45686.0</v>
      </c>
      <c r="E236" s="47" t="s">
        <v>82</v>
      </c>
      <c r="F236" s="46">
        <v>45691.0</v>
      </c>
      <c r="G236" s="45" t="s">
        <v>98</v>
      </c>
      <c r="H236" s="80" t="s">
        <v>1259</v>
      </c>
      <c r="I236" s="45"/>
      <c r="J236" s="45" t="s">
        <v>479</v>
      </c>
      <c r="K236" s="45" t="s">
        <v>427</v>
      </c>
      <c r="L236" s="84"/>
      <c r="M236" s="85"/>
      <c r="N236" s="86"/>
      <c r="O236" s="84"/>
      <c r="P236" s="85"/>
      <c r="Q236" s="86"/>
      <c r="R236" s="84"/>
      <c r="S236" s="84"/>
      <c r="T236" s="85"/>
      <c r="U236" s="86"/>
      <c r="V236" s="86"/>
      <c r="W236" s="86"/>
      <c r="X236" s="86"/>
      <c r="Y236" s="85"/>
      <c r="Z236" s="93"/>
      <c r="AA236" s="94"/>
      <c r="AB236" s="85"/>
      <c r="AC236" s="86"/>
      <c r="AD236" s="96"/>
    </row>
    <row r="237" ht="22.5" customHeight="1">
      <c r="A237" s="40" t="s">
        <v>1260</v>
      </c>
      <c r="B237" s="43" t="s">
        <v>1954</v>
      </c>
      <c r="C237" s="45" t="s">
        <v>224</v>
      </c>
      <c r="D237" s="46">
        <v>45686.0</v>
      </c>
      <c r="E237" s="47" t="s">
        <v>82</v>
      </c>
      <c r="F237" s="46">
        <v>45740.0</v>
      </c>
      <c r="G237" s="45" t="s">
        <v>98</v>
      </c>
      <c r="H237" s="80" t="s">
        <v>1856</v>
      </c>
      <c r="I237" s="45" t="s">
        <v>437</v>
      </c>
      <c r="J237" s="45" t="s">
        <v>479</v>
      </c>
      <c r="K237" s="45" t="s">
        <v>427</v>
      </c>
      <c r="L237" s="53"/>
      <c r="M237" s="56"/>
      <c r="N237" s="57"/>
      <c r="O237" s="53"/>
      <c r="P237" s="56"/>
      <c r="Q237" s="57"/>
      <c r="R237" s="53"/>
      <c r="S237" s="53"/>
      <c r="T237" s="56"/>
      <c r="U237" s="57"/>
      <c r="V237" s="57"/>
      <c r="W237" s="57"/>
      <c r="X237" s="57"/>
      <c r="Y237" s="56"/>
      <c r="Z237" s="68"/>
      <c r="AA237" s="69"/>
      <c r="AB237" s="56"/>
      <c r="AC237" s="57"/>
      <c r="AD237" s="70"/>
    </row>
    <row r="238" ht="22.5" customHeight="1">
      <c r="A238" s="40" t="s">
        <v>1262</v>
      </c>
      <c r="B238" s="43" t="s">
        <v>1956</v>
      </c>
      <c r="C238" s="45" t="s">
        <v>74</v>
      </c>
      <c r="D238" s="46">
        <v>45686.0</v>
      </c>
      <c r="E238" s="47" t="s">
        <v>82</v>
      </c>
      <c r="F238" s="46">
        <v>45686.0</v>
      </c>
      <c r="G238" s="45" t="s">
        <v>98</v>
      </c>
      <c r="H238" s="80" t="s">
        <v>1850</v>
      </c>
      <c r="I238" s="45"/>
      <c r="J238" s="45" t="s">
        <v>479</v>
      </c>
      <c r="K238" s="45" t="s">
        <v>427</v>
      </c>
      <c r="L238" s="84"/>
      <c r="M238" s="85"/>
      <c r="N238" s="86"/>
      <c r="O238" s="84"/>
      <c r="P238" s="85"/>
      <c r="Q238" s="86"/>
      <c r="R238" s="84"/>
      <c r="S238" s="84"/>
      <c r="T238" s="85"/>
      <c r="U238" s="86"/>
      <c r="V238" s="86"/>
      <c r="W238" s="86"/>
      <c r="X238" s="86"/>
      <c r="Y238" s="85"/>
      <c r="Z238" s="93"/>
      <c r="AA238" s="94"/>
      <c r="AB238" s="85"/>
      <c r="AC238" s="86"/>
      <c r="AD238" s="96"/>
    </row>
    <row r="239" ht="22.5" customHeight="1">
      <c r="A239" s="40" t="s">
        <v>1263</v>
      </c>
      <c r="B239" s="43" t="s">
        <v>1958</v>
      </c>
      <c r="C239" s="45" t="s">
        <v>74</v>
      </c>
      <c r="D239" s="46">
        <v>45686.0</v>
      </c>
      <c r="E239" s="47" t="s">
        <v>82</v>
      </c>
      <c r="F239" s="46">
        <v>45691.0</v>
      </c>
      <c r="G239" s="45" t="s">
        <v>98</v>
      </c>
      <c r="H239" s="80" t="s">
        <v>1264</v>
      </c>
      <c r="I239" s="45"/>
      <c r="J239" s="45" t="s">
        <v>479</v>
      </c>
      <c r="K239" s="45" t="s">
        <v>427</v>
      </c>
      <c r="L239" s="53"/>
      <c r="M239" s="56"/>
      <c r="N239" s="57"/>
      <c r="O239" s="53"/>
      <c r="P239" s="56"/>
      <c r="Q239" s="57"/>
      <c r="R239" s="53"/>
      <c r="S239" s="53"/>
      <c r="T239" s="56"/>
      <c r="U239" s="57"/>
      <c r="V239" s="57"/>
      <c r="W239" s="57"/>
      <c r="X239" s="57"/>
      <c r="Y239" s="56"/>
      <c r="Z239" s="68"/>
      <c r="AA239" s="69"/>
      <c r="AB239" s="56"/>
      <c r="AC239" s="57"/>
      <c r="AD239" s="70"/>
    </row>
    <row r="240" ht="22.5" customHeight="1">
      <c r="A240" s="40" t="s">
        <v>1858</v>
      </c>
      <c r="B240" s="43" t="s">
        <v>1960</v>
      </c>
      <c r="C240" s="45" t="s">
        <v>74</v>
      </c>
      <c r="D240" s="46">
        <v>45686.0</v>
      </c>
      <c r="E240" s="47" t="s">
        <v>82</v>
      </c>
      <c r="F240" s="46">
        <v>45691.0</v>
      </c>
      <c r="G240" s="45" t="s">
        <v>98</v>
      </c>
      <c r="H240" s="80" t="s">
        <v>1266</v>
      </c>
      <c r="I240" s="45"/>
      <c r="J240" s="45" t="s">
        <v>479</v>
      </c>
      <c r="K240" s="45" t="s">
        <v>128</v>
      </c>
      <c r="L240" s="84"/>
      <c r="M240" s="85"/>
      <c r="N240" s="86"/>
      <c r="O240" s="84"/>
      <c r="P240" s="85"/>
      <c r="Q240" s="86"/>
      <c r="R240" s="84"/>
      <c r="S240" s="84"/>
      <c r="T240" s="85"/>
      <c r="U240" s="86"/>
      <c r="V240" s="86"/>
      <c r="W240" s="86"/>
      <c r="X240" s="86"/>
      <c r="Y240" s="85"/>
      <c r="Z240" s="93"/>
      <c r="AA240" s="94"/>
      <c r="AB240" s="85"/>
      <c r="AC240" s="86"/>
      <c r="AD240" s="96"/>
    </row>
    <row r="241" ht="22.5" customHeight="1">
      <c r="A241" s="40" t="s">
        <v>1267</v>
      </c>
      <c r="B241" s="43" t="s">
        <v>1961</v>
      </c>
      <c r="C241" s="45" t="s">
        <v>74</v>
      </c>
      <c r="D241" s="46">
        <v>45686.0</v>
      </c>
      <c r="E241" s="47" t="s">
        <v>82</v>
      </c>
      <c r="F241" s="46">
        <v>45727.0</v>
      </c>
      <c r="G241" s="45" t="s">
        <v>98</v>
      </c>
      <c r="H241" s="80" t="s">
        <v>1268</v>
      </c>
      <c r="I241" s="45" t="s">
        <v>437</v>
      </c>
      <c r="J241" s="45" t="s">
        <v>479</v>
      </c>
      <c r="K241" s="45" t="s">
        <v>427</v>
      </c>
      <c r="L241" s="53"/>
      <c r="M241" s="56"/>
      <c r="N241" s="57"/>
      <c r="O241" s="53"/>
      <c r="P241" s="56"/>
      <c r="Q241" s="57"/>
      <c r="R241" s="53"/>
      <c r="S241" s="53"/>
      <c r="T241" s="56"/>
      <c r="U241" s="57"/>
      <c r="V241" s="57"/>
      <c r="W241" s="57"/>
      <c r="X241" s="57"/>
      <c r="Y241" s="56"/>
      <c r="Z241" s="68"/>
      <c r="AA241" s="69"/>
      <c r="AB241" s="56"/>
      <c r="AC241" s="57"/>
      <c r="AD241" s="70"/>
    </row>
    <row r="242" ht="22.5" customHeight="1">
      <c r="A242" s="40" t="s">
        <v>1269</v>
      </c>
      <c r="B242" s="43" t="s">
        <v>1962</v>
      </c>
      <c r="C242" s="45" t="s">
        <v>74</v>
      </c>
      <c r="D242" s="46">
        <v>45690.0</v>
      </c>
      <c r="E242" s="47" t="s">
        <v>82</v>
      </c>
      <c r="F242" s="46">
        <v>45711.0</v>
      </c>
      <c r="G242" s="45" t="s">
        <v>98</v>
      </c>
      <c r="H242" s="80" t="s">
        <v>1270</v>
      </c>
      <c r="I242" s="45" t="s">
        <v>437</v>
      </c>
      <c r="J242" s="45" t="s">
        <v>479</v>
      </c>
      <c r="K242" s="45" t="s">
        <v>427</v>
      </c>
      <c r="L242" s="84"/>
      <c r="M242" s="85"/>
      <c r="N242" s="86"/>
      <c r="O242" s="84"/>
      <c r="P242" s="85"/>
      <c r="Q242" s="86"/>
      <c r="R242" s="84"/>
      <c r="S242" s="84"/>
      <c r="T242" s="85"/>
      <c r="U242" s="86"/>
      <c r="V242" s="86"/>
      <c r="W242" s="86"/>
      <c r="X242" s="86"/>
      <c r="Y242" s="85"/>
      <c r="Z242" s="93"/>
      <c r="AA242" s="94"/>
      <c r="AB242" s="85"/>
      <c r="AC242" s="86"/>
      <c r="AD242" s="96"/>
    </row>
    <row r="243" ht="22.5" customHeight="1">
      <c r="A243" s="40" t="s">
        <v>1271</v>
      </c>
      <c r="B243" s="43" t="s">
        <v>1963</v>
      </c>
      <c r="C243" s="45" t="s">
        <v>74</v>
      </c>
      <c r="D243" s="46">
        <v>45690.0</v>
      </c>
      <c r="E243" s="47" t="s">
        <v>1208</v>
      </c>
      <c r="F243" s="46">
        <v>45722.0</v>
      </c>
      <c r="G243" s="45" t="s">
        <v>98</v>
      </c>
      <c r="H243" s="80" t="s">
        <v>1272</v>
      </c>
      <c r="I243" s="45"/>
      <c r="J243" s="45" t="s">
        <v>479</v>
      </c>
      <c r="K243" s="45" t="s">
        <v>1273</v>
      </c>
      <c r="L243" s="53"/>
      <c r="M243" s="56"/>
      <c r="N243" s="57"/>
      <c r="O243" s="53"/>
      <c r="P243" s="56"/>
      <c r="Q243" s="57"/>
      <c r="R243" s="53"/>
      <c r="S243" s="53"/>
      <c r="T243" s="56"/>
      <c r="U243" s="57"/>
      <c r="V243" s="57"/>
      <c r="W243" s="57"/>
      <c r="X243" s="57"/>
      <c r="Y243" s="56"/>
      <c r="Z243" s="68"/>
      <c r="AA243" s="69"/>
      <c r="AB243" s="56"/>
      <c r="AC243" s="57"/>
      <c r="AD243" s="70"/>
    </row>
    <row r="244" ht="22.5" customHeight="1">
      <c r="A244" s="40" t="s">
        <v>1274</v>
      </c>
      <c r="B244" s="43" t="s">
        <v>720</v>
      </c>
      <c r="C244" s="45" t="s">
        <v>224</v>
      </c>
      <c r="D244" s="46">
        <v>45690.0</v>
      </c>
      <c r="E244" s="47" t="s">
        <v>82</v>
      </c>
      <c r="F244" s="46">
        <v>45740.0</v>
      </c>
      <c r="G244" s="45" t="s">
        <v>98</v>
      </c>
      <c r="H244" s="80" t="s">
        <v>1862</v>
      </c>
      <c r="I244" s="45" t="s">
        <v>897</v>
      </c>
      <c r="J244" s="45" t="s">
        <v>479</v>
      </c>
      <c r="K244" s="45" t="s">
        <v>128</v>
      </c>
      <c r="L244" s="84"/>
      <c r="M244" s="85"/>
      <c r="N244" s="86"/>
      <c r="O244" s="84"/>
      <c r="P244" s="85"/>
      <c r="Q244" s="86"/>
      <c r="R244" s="84"/>
      <c r="S244" s="84"/>
      <c r="T244" s="85"/>
      <c r="U244" s="86"/>
      <c r="V244" s="86"/>
      <c r="W244" s="86"/>
      <c r="X244" s="86"/>
      <c r="Y244" s="85"/>
      <c r="Z244" s="93"/>
      <c r="AA244" s="94"/>
      <c r="AB244" s="85"/>
      <c r="AC244" s="86"/>
      <c r="AD244" s="96"/>
    </row>
    <row r="245" ht="22.5" customHeight="1">
      <c r="A245" s="40" t="s">
        <v>1276</v>
      </c>
      <c r="B245" s="43" t="s">
        <v>1964</v>
      </c>
      <c r="C245" s="45" t="s">
        <v>74</v>
      </c>
      <c r="D245" s="46">
        <v>45691.0</v>
      </c>
      <c r="E245" s="47" t="s">
        <v>923</v>
      </c>
      <c r="F245" s="46">
        <v>45700.0</v>
      </c>
      <c r="G245" s="45" t="s">
        <v>98</v>
      </c>
      <c r="H245" s="80" t="s">
        <v>1277</v>
      </c>
      <c r="I245" s="45"/>
      <c r="J245" s="45" t="s">
        <v>479</v>
      </c>
      <c r="K245" s="45" t="s">
        <v>1186</v>
      </c>
      <c r="L245" s="53"/>
      <c r="M245" s="56"/>
      <c r="N245" s="57"/>
      <c r="O245" s="53"/>
      <c r="P245" s="56"/>
      <c r="Q245" s="57"/>
      <c r="R245" s="53"/>
      <c r="S245" s="53"/>
      <c r="T245" s="56"/>
      <c r="U245" s="57"/>
      <c r="V245" s="57"/>
      <c r="W245" s="57"/>
      <c r="X245" s="57"/>
      <c r="Y245" s="56"/>
      <c r="Z245" s="68"/>
      <c r="AA245" s="69"/>
      <c r="AB245" s="56"/>
      <c r="AC245" s="57"/>
      <c r="AD245" s="70"/>
    </row>
    <row r="246" ht="22.5" customHeight="1">
      <c r="A246" s="40"/>
      <c r="B246" s="43" t="s">
        <v>1965</v>
      </c>
      <c r="C246" s="45" t="s">
        <v>74</v>
      </c>
      <c r="D246" s="46">
        <v>45691.0</v>
      </c>
      <c r="E246" s="47" t="s">
        <v>82</v>
      </c>
      <c r="F246" s="46">
        <v>45700.0</v>
      </c>
      <c r="G246" s="45" t="s">
        <v>98</v>
      </c>
      <c r="H246" s="80" t="s">
        <v>1278</v>
      </c>
      <c r="I246" s="45"/>
      <c r="J246" s="45" t="s">
        <v>479</v>
      </c>
      <c r="K246" s="45" t="s">
        <v>111</v>
      </c>
      <c r="L246" s="84"/>
      <c r="M246" s="85"/>
      <c r="N246" s="86"/>
      <c r="O246" s="84"/>
      <c r="P246" s="85"/>
      <c r="Q246" s="86"/>
      <c r="R246" s="84"/>
      <c r="S246" s="84"/>
      <c r="T246" s="85"/>
      <c r="U246" s="86"/>
      <c r="V246" s="86"/>
      <c r="W246" s="86"/>
      <c r="X246" s="86"/>
      <c r="Y246" s="85"/>
      <c r="Z246" s="93"/>
      <c r="AA246" s="94"/>
      <c r="AB246" s="85"/>
      <c r="AC246" s="86"/>
      <c r="AD246" s="96"/>
    </row>
    <row r="247" ht="22.5" customHeight="1">
      <c r="A247" s="40" t="s">
        <v>1279</v>
      </c>
      <c r="B247" s="43" t="s">
        <v>144</v>
      </c>
      <c r="C247" s="45" t="s">
        <v>169</v>
      </c>
      <c r="D247" s="46">
        <v>45691.0</v>
      </c>
      <c r="E247" s="47" t="s">
        <v>82</v>
      </c>
      <c r="F247" s="46">
        <v>45715.0</v>
      </c>
      <c r="G247" s="45" t="s">
        <v>98</v>
      </c>
      <c r="H247" s="80" t="s">
        <v>1280</v>
      </c>
      <c r="I247" s="45" t="s">
        <v>179</v>
      </c>
      <c r="J247" s="45" t="s">
        <v>479</v>
      </c>
      <c r="K247" s="45" t="s">
        <v>111</v>
      </c>
      <c r="L247" s="53"/>
      <c r="M247" s="56"/>
      <c r="N247" s="57"/>
      <c r="O247" s="53"/>
      <c r="P247" s="56"/>
      <c r="Q247" s="57"/>
      <c r="R247" s="53"/>
      <c r="S247" s="53"/>
      <c r="T247" s="56"/>
      <c r="U247" s="57"/>
      <c r="V247" s="57"/>
      <c r="W247" s="57"/>
      <c r="X247" s="57"/>
      <c r="Y247" s="56"/>
      <c r="Z247" s="68"/>
      <c r="AA247" s="69"/>
      <c r="AB247" s="56"/>
      <c r="AC247" s="57"/>
      <c r="AD247" s="70"/>
    </row>
    <row r="248" ht="22.5" customHeight="1">
      <c r="A248" s="40" t="s">
        <v>1281</v>
      </c>
      <c r="B248" s="43" t="s">
        <v>644</v>
      </c>
      <c r="C248" s="45" t="s">
        <v>74</v>
      </c>
      <c r="D248" s="46">
        <v>45693.0</v>
      </c>
      <c r="E248" s="47" t="s">
        <v>82</v>
      </c>
      <c r="F248" s="46">
        <v>45697.0</v>
      </c>
      <c r="G248" s="45" t="s">
        <v>98</v>
      </c>
      <c r="H248" s="80" t="s">
        <v>1865</v>
      </c>
      <c r="I248" s="45" t="s">
        <v>897</v>
      </c>
      <c r="J248" s="45" t="s">
        <v>479</v>
      </c>
      <c r="K248" s="45" t="s">
        <v>1102</v>
      </c>
      <c r="L248" s="84"/>
      <c r="M248" s="85"/>
      <c r="N248" s="86"/>
      <c r="O248" s="84"/>
      <c r="P248" s="85"/>
      <c r="Q248" s="86"/>
      <c r="R248" s="84"/>
      <c r="S248" s="84"/>
      <c r="T248" s="85"/>
      <c r="U248" s="86"/>
      <c r="V248" s="86"/>
      <c r="W248" s="86"/>
      <c r="X248" s="86"/>
      <c r="Y248" s="85"/>
      <c r="Z248" s="93"/>
      <c r="AA248" s="94"/>
      <c r="AB248" s="85"/>
      <c r="AC248" s="86"/>
      <c r="AD248" s="96"/>
    </row>
    <row r="249" ht="22.5" customHeight="1">
      <c r="A249" s="40"/>
      <c r="B249" s="43"/>
      <c r="C249" s="45"/>
      <c r="D249" s="46"/>
      <c r="E249" s="47"/>
      <c r="F249" s="46"/>
      <c r="G249" s="45"/>
      <c r="H249" s="80"/>
      <c r="I249" s="45"/>
      <c r="J249" s="45"/>
      <c r="K249" s="45"/>
      <c r="L249" s="53"/>
      <c r="M249" s="56"/>
      <c r="N249" s="57"/>
      <c r="O249" s="53"/>
      <c r="P249" s="56"/>
      <c r="Q249" s="57"/>
      <c r="R249" s="53"/>
      <c r="S249" s="53"/>
      <c r="T249" s="56"/>
      <c r="U249" s="57"/>
      <c r="V249" s="57"/>
      <c r="W249" s="57"/>
      <c r="X249" s="57"/>
      <c r="Y249" s="56"/>
      <c r="Z249" s="68"/>
      <c r="AA249" s="69"/>
      <c r="AB249" s="56"/>
      <c r="AC249" s="57"/>
      <c r="AD249" s="70"/>
    </row>
    <row r="250" ht="22.5" customHeight="1">
      <c r="A250" s="40" t="s">
        <v>1283</v>
      </c>
      <c r="B250" s="43"/>
      <c r="C250" s="45"/>
      <c r="D250" s="46"/>
      <c r="E250" s="47"/>
      <c r="F250" s="46"/>
      <c r="G250" s="45"/>
      <c r="H250" s="80"/>
      <c r="I250" s="45"/>
      <c r="J250" s="45"/>
      <c r="K250" s="45"/>
      <c r="L250" s="84"/>
      <c r="M250" s="85"/>
      <c r="N250" s="86"/>
      <c r="O250" s="84"/>
      <c r="P250" s="85"/>
      <c r="Q250" s="86"/>
      <c r="R250" s="84"/>
      <c r="S250" s="84"/>
      <c r="T250" s="85"/>
      <c r="U250" s="86"/>
      <c r="V250" s="86"/>
      <c r="W250" s="86"/>
      <c r="X250" s="86"/>
      <c r="Y250" s="85"/>
      <c r="Z250" s="93"/>
      <c r="AA250" s="94"/>
      <c r="AB250" s="85"/>
      <c r="AC250" s="86"/>
      <c r="AD250" s="96"/>
    </row>
    <row r="251" ht="22.5" customHeight="1">
      <c r="A251" s="40" t="s">
        <v>1284</v>
      </c>
      <c r="B251" s="158" t="s">
        <v>1973</v>
      </c>
      <c r="C251" s="45" t="s">
        <v>224</v>
      </c>
      <c r="D251" s="46">
        <v>45693.0</v>
      </c>
      <c r="E251" s="47" t="s">
        <v>82</v>
      </c>
      <c r="F251" s="46"/>
      <c r="G251" s="45" t="s">
        <v>98</v>
      </c>
      <c r="H251" s="80" t="s">
        <v>1868</v>
      </c>
      <c r="I251" s="45"/>
      <c r="J251" s="109" t="s">
        <v>417</v>
      </c>
      <c r="K251" s="45"/>
      <c r="L251" s="354" t="s">
        <v>228</v>
      </c>
      <c r="M251" s="355">
        <v>46233.0</v>
      </c>
      <c r="N251" s="356"/>
      <c r="O251" s="357"/>
      <c r="P251" s="358"/>
      <c r="Q251" s="356"/>
      <c r="R251" s="354" t="s">
        <v>420</v>
      </c>
      <c r="S251" s="357"/>
      <c r="T251" s="358"/>
      <c r="U251" s="356"/>
      <c r="V251" s="356"/>
      <c r="W251" s="356"/>
      <c r="X251" s="356"/>
      <c r="Y251" s="358"/>
      <c r="Z251" s="359"/>
      <c r="AA251" s="360"/>
      <c r="AB251" s="358"/>
      <c r="AC251" s="356"/>
      <c r="AD251" s="361"/>
    </row>
    <row r="252" ht="22.5" customHeight="1">
      <c r="A252" s="40" t="s">
        <v>1288</v>
      </c>
      <c r="B252" s="43" t="s">
        <v>1974</v>
      </c>
      <c r="C252" s="45" t="s">
        <v>224</v>
      </c>
      <c r="D252" s="46">
        <v>45697.0</v>
      </c>
      <c r="E252" s="47" t="s">
        <v>82</v>
      </c>
      <c r="F252" s="46">
        <v>45742.0</v>
      </c>
      <c r="G252" s="45" t="s">
        <v>98</v>
      </c>
      <c r="H252" s="80" t="s">
        <v>1871</v>
      </c>
      <c r="I252" s="45" t="s">
        <v>897</v>
      </c>
      <c r="J252" s="109" t="s">
        <v>417</v>
      </c>
      <c r="K252" s="45" t="s">
        <v>427</v>
      </c>
      <c r="L252" s="112" t="s">
        <v>433</v>
      </c>
      <c r="M252" s="117">
        <v>46233.0</v>
      </c>
      <c r="N252" s="217" t="s">
        <v>1127</v>
      </c>
      <c r="O252" s="84"/>
      <c r="P252" s="85"/>
      <c r="Q252" s="86"/>
      <c r="R252" s="112" t="s">
        <v>83</v>
      </c>
      <c r="S252" s="112" t="s">
        <v>632</v>
      </c>
      <c r="T252" s="85"/>
      <c r="U252" s="86"/>
      <c r="V252" s="86"/>
      <c r="W252" s="86"/>
      <c r="X252" s="86"/>
      <c r="Y252" s="85"/>
      <c r="Z252" s="93"/>
      <c r="AA252" s="94"/>
      <c r="AB252" s="85"/>
      <c r="AC252" s="86"/>
      <c r="AD252" s="96"/>
    </row>
    <row r="253" ht="22.5" customHeight="1">
      <c r="A253" s="40" t="s">
        <v>1290</v>
      </c>
      <c r="B253" s="43" t="s">
        <v>1975</v>
      </c>
      <c r="C253" s="109" t="s">
        <v>224</v>
      </c>
      <c r="D253" s="46">
        <v>45704.0</v>
      </c>
      <c r="E253" s="47" t="s">
        <v>82</v>
      </c>
      <c r="F253" s="46">
        <v>45711.0</v>
      </c>
      <c r="G253" s="45" t="s">
        <v>98</v>
      </c>
      <c r="H253" s="80" t="s">
        <v>1291</v>
      </c>
      <c r="I253" s="45" t="s">
        <v>897</v>
      </c>
      <c r="J253" s="45" t="s">
        <v>479</v>
      </c>
      <c r="K253" s="45" t="s">
        <v>1102</v>
      </c>
      <c r="L253" s="53"/>
      <c r="M253" s="56"/>
      <c r="N253" s="57"/>
      <c r="O253" s="53"/>
      <c r="P253" s="56"/>
      <c r="Q253" s="57"/>
      <c r="R253" s="53"/>
      <c r="S253" s="53"/>
      <c r="T253" s="56"/>
      <c r="U253" s="57"/>
      <c r="V253" s="57"/>
      <c r="W253" s="57"/>
      <c r="X253" s="57"/>
      <c r="Y253" s="56"/>
      <c r="Z253" s="68"/>
      <c r="AA253" s="69"/>
      <c r="AB253" s="56"/>
      <c r="AC253" s="57"/>
      <c r="AD253" s="70"/>
    </row>
    <row r="254" ht="22.5" customHeight="1">
      <c r="A254" s="40" t="s">
        <v>1292</v>
      </c>
      <c r="B254" s="43" t="s">
        <v>1976</v>
      </c>
      <c r="C254" s="45" t="s">
        <v>224</v>
      </c>
      <c r="D254" s="46">
        <v>45704.0</v>
      </c>
      <c r="E254" s="47" t="s">
        <v>82</v>
      </c>
      <c r="F254" s="46">
        <v>45740.0</v>
      </c>
      <c r="G254" s="45" t="s">
        <v>98</v>
      </c>
      <c r="H254" s="80" t="s">
        <v>1293</v>
      </c>
      <c r="I254" s="45" t="s">
        <v>897</v>
      </c>
      <c r="J254" s="109" t="s">
        <v>417</v>
      </c>
      <c r="K254" s="45" t="s">
        <v>1102</v>
      </c>
      <c r="L254" s="112" t="s">
        <v>433</v>
      </c>
      <c r="M254" s="117">
        <v>46233.0</v>
      </c>
      <c r="N254" s="217" t="s">
        <v>1977</v>
      </c>
      <c r="O254" s="84"/>
      <c r="P254" s="85"/>
      <c r="Q254" s="86"/>
      <c r="R254" s="112" t="s">
        <v>83</v>
      </c>
      <c r="S254" s="112" t="s">
        <v>632</v>
      </c>
      <c r="T254" s="85"/>
      <c r="U254" s="86"/>
      <c r="V254" s="86"/>
      <c r="W254" s="86"/>
      <c r="X254" s="86"/>
      <c r="Y254" s="85"/>
      <c r="Z254" s="93"/>
      <c r="AA254" s="94"/>
      <c r="AB254" s="85"/>
      <c r="AC254" s="86"/>
      <c r="AD254" s="96"/>
    </row>
    <row r="255" ht="22.5" customHeight="1">
      <c r="A255" s="40" t="s">
        <v>1294</v>
      </c>
      <c r="B255" s="43" t="s">
        <v>1978</v>
      </c>
      <c r="C255" s="45" t="s">
        <v>224</v>
      </c>
      <c r="D255" s="46">
        <v>45705.0</v>
      </c>
      <c r="E255" s="47" t="s">
        <v>82</v>
      </c>
      <c r="F255" s="46">
        <v>45740.0</v>
      </c>
      <c r="G255" s="45" t="s">
        <v>98</v>
      </c>
      <c r="H255" s="80" t="s">
        <v>1295</v>
      </c>
      <c r="I255" s="45" t="s">
        <v>897</v>
      </c>
      <c r="J255" s="109" t="s">
        <v>417</v>
      </c>
      <c r="K255" s="45" t="s">
        <v>1296</v>
      </c>
      <c r="L255" s="114" t="s">
        <v>433</v>
      </c>
      <c r="M255" s="115">
        <v>46233.0</v>
      </c>
      <c r="N255" s="151" t="s">
        <v>1979</v>
      </c>
      <c r="O255" s="53"/>
      <c r="P255" s="56"/>
      <c r="Q255" s="57"/>
      <c r="R255" s="114" t="s">
        <v>83</v>
      </c>
      <c r="S255" s="114" t="s">
        <v>632</v>
      </c>
      <c r="T255" s="56"/>
      <c r="U255" s="57"/>
      <c r="V255" s="57"/>
      <c r="W255" s="57"/>
      <c r="X255" s="57"/>
      <c r="Y255" s="56"/>
      <c r="Z255" s="68"/>
      <c r="AA255" s="69"/>
      <c r="AB255" s="56"/>
      <c r="AC255" s="57"/>
      <c r="AD255" s="70"/>
    </row>
    <row r="256" ht="22.5" customHeight="1">
      <c r="A256" s="40" t="s">
        <v>1297</v>
      </c>
      <c r="B256" s="43" t="s">
        <v>1298</v>
      </c>
      <c r="C256" s="45" t="s">
        <v>74</v>
      </c>
      <c r="D256" s="46">
        <v>45711.0</v>
      </c>
      <c r="E256" s="47" t="s">
        <v>82</v>
      </c>
      <c r="F256" s="46">
        <v>45726.0</v>
      </c>
      <c r="G256" s="45" t="s">
        <v>98</v>
      </c>
      <c r="H256" s="80" t="s">
        <v>1299</v>
      </c>
      <c r="I256" s="45"/>
      <c r="J256" s="45" t="s">
        <v>479</v>
      </c>
      <c r="K256" s="45" t="s">
        <v>1296</v>
      </c>
      <c r="L256" s="84"/>
      <c r="M256" s="85"/>
      <c r="N256" s="86"/>
      <c r="O256" s="84"/>
      <c r="P256" s="85"/>
      <c r="Q256" s="86"/>
      <c r="R256" s="84"/>
      <c r="S256" s="84"/>
      <c r="T256" s="85"/>
      <c r="U256" s="86"/>
      <c r="V256" s="86"/>
      <c r="W256" s="86"/>
      <c r="X256" s="86"/>
      <c r="Y256" s="85"/>
      <c r="Z256" s="93"/>
      <c r="AA256" s="94"/>
      <c r="AB256" s="85"/>
      <c r="AC256" s="86"/>
      <c r="AD256" s="96"/>
    </row>
    <row r="257" ht="22.5" customHeight="1">
      <c r="A257" s="40" t="s">
        <v>1874</v>
      </c>
      <c r="B257" s="43" t="s">
        <v>1982</v>
      </c>
      <c r="C257" s="45" t="s">
        <v>224</v>
      </c>
      <c r="D257" s="46">
        <v>45711.0</v>
      </c>
      <c r="E257" s="47" t="s">
        <v>82</v>
      </c>
      <c r="F257" s="46">
        <v>45741.0</v>
      </c>
      <c r="G257" s="45" t="s">
        <v>98</v>
      </c>
      <c r="H257" s="80" t="s">
        <v>1301</v>
      </c>
      <c r="I257" s="45" t="s">
        <v>897</v>
      </c>
      <c r="J257" s="109" t="s">
        <v>417</v>
      </c>
      <c r="K257" s="45" t="s">
        <v>1296</v>
      </c>
      <c r="L257" s="354" t="s">
        <v>228</v>
      </c>
      <c r="M257" s="355">
        <v>46233.0</v>
      </c>
      <c r="N257" s="356"/>
      <c r="O257" s="357"/>
      <c r="P257" s="358"/>
      <c r="Q257" s="356"/>
      <c r="R257" s="354" t="s">
        <v>420</v>
      </c>
      <c r="S257" s="357"/>
      <c r="T257" s="358"/>
      <c r="U257" s="356"/>
      <c r="V257" s="356"/>
      <c r="W257" s="356"/>
      <c r="X257" s="356"/>
      <c r="Y257" s="358"/>
      <c r="Z257" s="359"/>
      <c r="AA257" s="360"/>
      <c r="AB257" s="358"/>
      <c r="AC257" s="356"/>
      <c r="AD257" s="361"/>
    </row>
    <row r="258" ht="22.5" customHeight="1">
      <c r="A258" s="40" t="s">
        <v>1875</v>
      </c>
      <c r="B258" s="43" t="s">
        <v>1303</v>
      </c>
      <c r="C258" s="45" t="s">
        <v>224</v>
      </c>
      <c r="D258" s="46">
        <v>45711.0</v>
      </c>
      <c r="E258" s="47" t="s">
        <v>82</v>
      </c>
      <c r="F258" s="46">
        <v>45726.0</v>
      </c>
      <c r="G258" s="45" t="s">
        <v>98</v>
      </c>
      <c r="H258" s="80" t="s">
        <v>1876</v>
      </c>
      <c r="I258" s="45"/>
      <c r="J258" s="109" t="s">
        <v>417</v>
      </c>
      <c r="K258" s="45" t="s">
        <v>1296</v>
      </c>
      <c r="L258" s="112" t="s">
        <v>433</v>
      </c>
      <c r="M258" s="117">
        <v>46233.0</v>
      </c>
      <c r="N258" s="217" t="s">
        <v>1984</v>
      </c>
      <c r="O258" s="84"/>
      <c r="P258" s="85"/>
      <c r="Q258" s="86"/>
      <c r="R258" s="112" t="s">
        <v>420</v>
      </c>
      <c r="S258" s="84"/>
      <c r="T258" s="85"/>
      <c r="U258" s="86"/>
      <c r="V258" s="86"/>
      <c r="W258" s="86"/>
      <c r="X258" s="86"/>
      <c r="Y258" s="85"/>
      <c r="Z258" s="93"/>
      <c r="AA258" s="94"/>
      <c r="AB258" s="85"/>
      <c r="AC258" s="86"/>
      <c r="AD258" s="96"/>
    </row>
    <row r="259" ht="22.5" customHeight="1">
      <c r="A259" s="40" t="s">
        <v>1305</v>
      </c>
      <c r="B259" s="43" t="s">
        <v>1986</v>
      </c>
      <c r="C259" s="45" t="s">
        <v>74</v>
      </c>
      <c r="D259" s="46">
        <v>45711.0</v>
      </c>
      <c r="E259" s="47" t="s">
        <v>82</v>
      </c>
      <c r="F259" s="46">
        <v>45719.0</v>
      </c>
      <c r="G259" s="45" t="s">
        <v>98</v>
      </c>
      <c r="H259" s="80" t="s">
        <v>1306</v>
      </c>
      <c r="I259" s="45" t="s">
        <v>437</v>
      </c>
      <c r="J259" s="45" t="s">
        <v>479</v>
      </c>
      <c r="K259" s="45" t="s">
        <v>1296</v>
      </c>
      <c r="L259" s="53"/>
      <c r="M259" s="56"/>
      <c r="N259" s="57"/>
      <c r="O259" s="53"/>
      <c r="P259" s="56"/>
      <c r="Q259" s="57"/>
      <c r="R259" s="53"/>
      <c r="S259" s="53"/>
      <c r="T259" s="56"/>
      <c r="U259" s="57"/>
      <c r="V259" s="57"/>
      <c r="W259" s="57"/>
      <c r="X259" s="57"/>
      <c r="Y259" s="56"/>
      <c r="Z259" s="68"/>
      <c r="AA259" s="69"/>
      <c r="AB259" s="56"/>
      <c r="AC259" s="57"/>
      <c r="AD259" s="70"/>
    </row>
    <row r="260" ht="22.5" customHeight="1">
      <c r="A260" s="40" t="s">
        <v>1307</v>
      </c>
      <c r="B260" s="43" t="s">
        <v>1987</v>
      </c>
      <c r="C260" s="45" t="s">
        <v>74</v>
      </c>
      <c r="D260" s="46">
        <v>45711.0</v>
      </c>
      <c r="E260" s="47" t="s">
        <v>82</v>
      </c>
      <c r="F260" s="46">
        <v>45715.0</v>
      </c>
      <c r="G260" s="45" t="s">
        <v>98</v>
      </c>
      <c r="H260" s="80" t="s">
        <v>1308</v>
      </c>
      <c r="I260" s="45"/>
      <c r="J260" s="45" t="s">
        <v>479</v>
      </c>
      <c r="K260" s="45" t="s">
        <v>1296</v>
      </c>
      <c r="L260" s="84"/>
      <c r="M260" s="85"/>
      <c r="N260" s="86"/>
      <c r="O260" s="84"/>
      <c r="P260" s="85"/>
      <c r="Q260" s="86"/>
      <c r="R260" s="84"/>
      <c r="S260" s="84"/>
      <c r="T260" s="85"/>
      <c r="U260" s="86"/>
      <c r="V260" s="86"/>
      <c r="W260" s="86"/>
      <c r="X260" s="86"/>
      <c r="Y260" s="85"/>
      <c r="Z260" s="93"/>
      <c r="AA260" s="94"/>
      <c r="AB260" s="85"/>
      <c r="AC260" s="86"/>
      <c r="AD260" s="96"/>
    </row>
    <row r="261" ht="22.5" customHeight="1">
      <c r="A261" s="40" t="s">
        <v>1309</v>
      </c>
      <c r="B261" s="43" t="s">
        <v>1988</v>
      </c>
      <c r="C261" s="45" t="s">
        <v>74</v>
      </c>
      <c r="D261" s="46">
        <v>45711.0</v>
      </c>
      <c r="E261" s="47" t="s">
        <v>82</v>
      </c>
      <c r="F261" s="46">
        <v>45719.0</v>
      </c>
      <c r="G261" s="45" t="s">
        <v>98</v>
      </c>
      <c r="H261" s="80" t="s">
        <v>1879</v>
      </c>
      <c r="I261" s="45"/>
      <c r="J261" s="45" t="s">
        <v>479</v>
      </c>
      <c r="K261" s="45" t="s">
        <v>1296</v>
      </c>
      <c r="L261" s="114" t="s">
        <v>433</v>
      </c>
      <c r="M261" s="115">
        <v>46233.0</v>
      </c>
      <c r="N261" s="151" t="s">
        <v>651</v>
      </c>
      <c r="O261" s="53"/>
      <c r="P261" s="56"/>
      <c r="Q261" s="57"/>
      <c r="R261" s="114" t="s">
        <v>83</v>
      </c>
      <c r="S261" s="114" t="s">
        <v>632</v>
      </c>
      <c r="T261" s="56"/>
      <c r="U261" s="57"/>
      <c r="V261" s="57"/>
      <c r="W261" s="57"/>
      <c r="X261" s="57"/>
      <c r="Y261" s="56"/>
      <c r="Z261" s="68"/>
      <c r="AA261" s="69"/>
      <c r="AB261" s="56"/>
      <c r="AC261" s="57"/>
      <c r="AD261" s="70"/>
    </row>
    <row r="262" ht="22.5" customHeight="1">
      <c r="A262" s="40" t="s">
        <v>1311</v>
      </c>
      <c r="B262" s="43" t="s">
        <v>506</v>
      </c>
      <c r="C262" s="45" t="s">
        <v>74</v>
      </c>
      <c r="D262" s="46">
        <v>45711.0</v>
      </c>
      <c r="E262" s="47" t="s">
        <v>82</v>
      </c>
      <c r="F262" s="46">
        <v>45726.0</v>
      </c>
      <c r="G262" s="45" t="s">
        <v>98</v>
      </c>
      <c r="H262" s="80" t="s">
        <v>1881</v>
      </c>
      <c r="I262" s="45"/>
      <c r="J262" s="45" t="s">
        <v>479</v>
      </c>
      <c r="K262" s="45" t="s">
        <v>1296</v>
      </c>
      <c r="L262" s="84"/>
      <c r="M262" s="85"/>
      <c r="N262" s="86"/>
      <c r="O262" s="84"/>
      <c r="P262" s="85"/>
      <c r="Q262" s="86"/>
      <c r="R262" s="84"/>
      <c r="S262" s="84"/>
      <c r="T262" s="85"/>
      <c r="U262" s="86"/>
      <c r="V262" s="86"/>
      <c r="W262" s="86"/>
      <c r="X262" s="86"/>
      <c r="Y262" s="85"/>
      <c r="Z262" s="93"/>
      <c r="AA262" s="94"/>
      <c r="AB262" s="85"/>
      <c r="AC262" s="86"/>
      <c r="AD262" s="96"/>
    </row>
    <row r="263" ht="22.5" customHeight="1">
      <c r="A263" s="40" t="s">
        <v>1313</v>
      </c>
      <c r="B263" s="43" t="s">
        <v>664</v>
      </c>
      <c r="C263" s="45" t="s">
        <v>169</v>
      </c>
      <c r="D263" s="46">
        <v>45714.0</v>
      </c>
      <c r="E263" s="47" t="s">
        <v>82</v>
      </c>
      <c r="F263" s="46">
        <v>45726.0</v>
      </c>
      <c r="G263" s="45" t="s">
        <v>98</v>
      </c>
      <c r="H263" s="80" t="s">
        <v>1314</v>
      </c>
      <c r="I263" s="45" t="s">
        <v>179</v>
      </c>
      <c r="J263" s="45" t="s">
        <v>479</v>
      </c>
      <c r="K263" s="45" t="s">
        <v>1186</v>
      </c>
      <c r="L263" s="53"/>
      <c r="M263" s="56"/>
      <c r="N263" s="57"/>
      <c r="O263" s="53"/>
      <c r="P263" s="56"/>
      <c r="Q263" s="57"/>
      <c r="R263" s="53"/>
      <c r="S263" s="53"/>
      <c r="T263" s="56"/>
      <c r="U263" s="57"/>
      <c r="V263" s="57"/>
      <c r="W263" s="57"/>
      <c r="X263" s="57"/>
      <c r="Y263" s="56"/>
      <c r="Z263" s="68"/>
      <c r="AA263" s="69"/>
      <c r="AB263" s="56"/>
      <c r="AC263" s="57"/>
      <c r="AD263" s="70"/>
    </row>
    <row r="264" ht="22.5" customHeight="1">
      <c r="A264" s="40" t="s">
        <v>1315</v>
      </c>
      <c r="B264" s="43" t="s">
        <v>1991</v>
      </c>
      <c r="C264" s="45" t="s">
        <v>224</v>
      </c>
      <c r="D264" s="46">
        <v>45727.0</v>
      </c>
      <c r="E264" s="47" t="s">
        <v>82</v>
      </c>
      <c r="F264" s="46">
        <v>45756.0</v>
      </c>
      <c r="G264" s="45" t="s">
        <v>98</v>
      </c>
      <c r="H264" s="80" t="s">
        <v>1316</v>
      </c>
      <c r="I264" s="45" t="s">
        <v>437</v>
      </c>
      <c r="J264" s="109" t="s">
        <v>417</v>
      </c>
      <c r="K264" s="45" t="s">
        <v>1186</v>
      </c>
      <c r="L264" s="112" t="s">
        <v>228</v>
      </c>
      <c r="M264" s="117">
        <v>46233.0</v>
      </c>
      <c r="N264" s="86"/>
      <c r="O264" s="112" t="s">
        <v>548</v>
      </c>
      <c r="P264" s="117">
        <v>46233.0</v>
      </c>
      <c r="Q264" s="217" t="s">
        <v>1992</v>
      </c>
      <c r="R264" s="112" t="s">
        <v>83</v>
      </c>
      <c r="S264" s="112" t="s">
        <v>632</v>
      </c>
      <c r="T264" s="85"/>
      <c r="U264" s="86"/>
      <c r="V264" s="86"/>
      <c r="W264" s="86"/>
      <c r="X264" s="86"/>
      <c r="Y264" s="85"/>
      <c r="Z264" s="93"/>
      <c r="AA264" s="94"/>
      <c r="AB264" s="85"/>
      <c r="AC264" s="86"/>
      <c r="AD264" s="96"/>
    </row>
    <row r="265" ht="22.5" customHeight="1">
      <c r="A265" s="40" t="s">
        <v>1317</v>
      </c>
      <c r="B265" s="43" t="s">
        <v>1792</v>
      </c>
      <c r="C265" s="45" t="s">
        <v>74</v>
      </c>
      <c r="D265" s="46">
        <v>45727.0</v>
      </c>
      <c r="E265" s="47" t="s">
        <v>82</v>
      </c>
      <c r="F265" s="46">
        <v>45727.0</v>
      </c>
      <c r="G265" s="45" t="s">
        <v>98</v>
      </c>
      <c r="H265" s="80" t="s">
        <v>1884</v>
      </c>
      <c r="I265" s="45"/>
      <c r="J265" s="45" t="s">
        <v>479</v>
      </c>
      <c r="K265" s="45" t="s">
        <v>1186</v>
      </c>
      <c r="L265" s="53"/>
      <c r="M265" s="56"/>
      <c r="N265" s="57"/>
      <c r="O265" s="53"/>
      <c r="P265" s="56"/>
      <c r="Q265" s="57"/>
      <c r="R265" s="53"/>
      <c r="S265" s="53"/>
      <c r="T265" s="56"/>
      <c r="U265" s="57"/>
      <c r="V265" s="57"/>
      <c r="W265" s="57"/>
      <c r="X265" s="57"/>
      <c r="Y265" s="56"/>
      <c r="Z265" s="68"/>
      <c r="AA265" s="69"/>
      <c r="AB265" s="56"/>
      <c r="AC265" s="57"/>
      <c r="AD265" s="70"/>
    </row>
    <row r="266" ht="22.5" customHeight="1">
      <c r="A266" s="40" t="s">
        <v>1319</v>
      </c>
      <c r="B266" s="43" t="s">
        <v>710</v>
      </c>
      <c r="C266" s="45" t="s">
        <v>224</v>
      </c>
      <c r="D266" s="46">
        <v>45729.0</v>
      </c>
      <c r="E266" s="47" t="s">
        <v>82</v>
      </c>
      <c r="F266" s="46">
        <v>45756.0</v>
      </c>
      <c r="G266" s="45" t="s">
        <v>98</v>
      </c>
      <c r="H266" s="80" t="s">
        <v>1886</v>
      </c>
      <c r="I266" s="45" t="s">
        <v>437</v>
      </c>
      <c r="J266" s="109" t="s">
        <v>417</v>
      </c>
      <c r="K266" s="45" t="s">
        <v>427</v>
      </c>
      <c r="L266" s="112" t="s">
        <v>433</v>
      </c>
      <c r="M266" s="117">
        <v>46233.0</v>
      </c>
      <c r="N266" s="217" t="s">
        <v>1127</v>
      </c>
      <c r="O266" s="84"/>
      <c r="P266" s="85"/>
      <c r="Q266" s="86"/>
      <c r="R266" s="112" t="s">
        <v>83</v>
      </c>
      <c r="S266" s="112" t="s">
        <v>632</v>
      </c>
      <c r="T266" s="85"/>
      <c r="U266" s="86"/>
      <c r="V266" s="86"/>
      <c r="W266" s="86"/>
      <c r="X266" s="86"/>
      <c r="Y266" s="85"/>
      <c r="Z266" s="93"/>
      <c r="AA266" s="94"/>
      <c r="AB266" s="85"/>
      <c r="AC266" s="86"/>
      <c r="AD266" s="96"/>
    </row>
    <row r="267" ht="22.5" customHeight="1">
      <c r="A267" s="40" t="s">
        <v>1321</v>
      </c>
      <c r="B267" s="43" t="s">
        <v>1994</v>
      </c>
      <c r="C267" s="45" t="s">
        <v>224</v>
      </c>
      <c r="D267" s="46">
        <v>45729.0</v>
      </c>
      <c r="E267" s="47" t="s">
        <v>82</v>
      </c>
      <c r="F267" s="46">
        <v>45761.0</v>
      </c>
      <c r="G267" s="45" t="s">
        <v>98</v>
      </c>
      <c r="H267" s="80" t="s">
        <v>1322</v>
      </c>
      <c r="I267" s="45"/>
      <c r="J267" s="109" t="s">
        <v>417</v>
      </c>
      <c r="K267" s="45" t="s">
        <v>427</v>
      </c>
      <c r="L267" s="114" t="s">
        <v>673</v>
      </c>
      <c r="M267" s="115">
        <v>46233.0</v>
      </c>
      <c r="N267" s="151" t="s">
        <v>1996</v>
      </c>
      <c r="O267" s="53"/>
      <c r="P267" s="56"/>
      <c r="Q267" s="57"/>
      <c r="R267" s="114" t="s">
        <v>83</v>
      </c>
      <c r="S267" s="114" t="s">
        <v>632</v>
      </c>
      <c r="T267" s="56"/>
      <c r="U267" s="57"/>
      <c r="V267" s="57"/>
      <c r="W267" s="57"/>
      <c r="X267" s="57"/>
      <c r="Y267" s="56"/>
      <c r="Z267" s="68"/>
      <c r="AA267" s="69"/>
      <c r="AB267" s="56"/>
      <c r="AC267" s="57"/>
      <c r="AD267" s="70"/>
    </row>
    <row r="268" ht="22.5" customHeight="1">
      <c r="A268" s="40" t="s">
        <v>1323</v>
      </c>
      <c r="B268" s="43" t="s">
        <v>1997</v>
      </c>
      <c r="C268" s="109" t="s">
        <v>413</v>
      </c>
      <c r="D268" s="46">
        <v>45729.0</v>
      </c>
      <c r="E268" s="47" t="s">
        <v>82</v>
      </c>
      <c r="F268" s="46">
        <v>45729.0</v>
      </c>
      <c r="G268" s="45" t="s">
        <v>98</v>
      </c>
      <c r="H268" s="80" t="s">
        <v>1324</v>
      </c>
      <c r="I268" s="45"/>
      <c r="J268" s="45" t="s">
        <v>479</v>
      </c>
      <c r="K268" s="45" t="s">
        <v>111</v>
      </c>
      <c r="L268" s="84"/>
      <c r="M268" s="85"/>
      <c r="N268" s="86"/>
      <c r="O268" s="84"/>
      <c r="P268" s="85"/>
      <c r="Q268" s="86"/>
      <c r="R268" s="84"/>
      <c r="S268" s="84"/>
      <c r="T268" s="85"/>
      <c r="U268" s="86"/>
      <c r="V268" s="86"/>
      <c r="W268" s="86"/>
      <c r="X268" s="86"/>
      <c r="Y268" s="85"/>
      <c r="Z268" s="93"/>
      <c r="AA268" s="94"/>
      <c r="AB268" s="85"/>
      <c r="AC268" s="86"/>
      <c r="AD268" s="96"/>
    </row>
    <row r="269" ht="22.5" customHeight="1">
      <c r="A269" s="40"/>
      <c r="B269" s="43" t="s">
        <v>1998</v>
      </c>
      <c r="C269" s="45" t="s">
        <v>74</v>
      </c>
      <c r="D269" s="46">
        <v>45729.0</v>
      </c>
      <c r="E269" s="47" t="s">
        <v>82</v>
      </c>
      <c r="F269" s="46">
        <v>45729.0</v>
      </c>
      <c r="G269" s="45" t="s">
        <v>98</v>
      </c>
      <c r="H269" s="80" t="s">
        <v>1325</v>
      </c>
      <c r="I269" s="45"/>
      <c r="J269" s="45" t="s">
        <v>479</v>
      </c>
      <c r="K269" s="45" t="s">
        <v>111</v>
      </c>
      <c r="L269" s="53"/>
      <c r="M269" s="56"/>
      <c r="N269" s="57"/>
      <c r="O269" s="53"/>
      <c r="P269" s="56"/>
      <c r="Q269" s="57"/>
      <c r="R269" s="53"/>
      <c r="S269" s="53"/>
      <c r="T269" s="56"/>
      <c r="U269" s="57"/>
      <c r="V269" s="57"/>
      <c r="W269" s="57"/>
      <c r="X269" s="57"/>
      <c r="Y269" s="56"/>
      <c r="Z269" s="68"/>
      <c r="AA269" s="69"/>
      <c r="AB269" s="56"/>
      <c r="AC269" s="57"/>
      <c r="AD269" s="70"/>
    </row>
    <row r="270" ht="22.5" customHeight="1">
      <c r="A270" s="40"/>
      <c r="B270" s="43" t="s">
        <v>2001</v>
      </c>
      <c r="C270" s="45" t="s">
        <v>413</v>
      </c>
      <c r="D270" s="46">
        <v>45729.0</v>
      </c>
      <c r="E270" s="47" t="s">
        <v>82</v>
      </c>
      <c r="F270" s="46">
        <v>45740.0</v>
      </c>
      <c r="G270" s="45" t="s">
        <v>98</v>
      </c>
      <c r="H270" s="80" t="s">
        <v>1326</v>
      </c>
      <c r="I270" s="45"/>
      <c r="J270" s="45" t="s">
        <v>479</v>
      </c>
      <c r="K270" s="45" t="s">
        <v>111</v>
      </c>
      <c r="L270" s="84"/>
      <c r="M270" s="85"/>
      <c r="N270" s="86"/>
      <c r="O270" s="84"/>
      <c r="P270" s="85"/>
      <c r="Q270" s="86"/>
      <c r="R270" s="84"/>
      <c r="S270" s="84"/>
      <c r="T270" s="85"/>
      <c r="U270" s="86"/>
      <c r="V270" s="86"/>
      <c r="W270" s="86"/>
      <c r="X270" s="86"/>
      <c r="Y270" s="85"/>
      <c r="Z270" s="93"/>
      <c r="AA270" s="94"/>
      <c r="AB270" s="85"/>
      <c r="AC270" s="86"/>
      <c r="AD270" s="96"/>
    </row>
    <row r="271" ht="22.5" customHeight="1">
      <c r="A271" s="40" t="s">
        <v>1327</v>
      </c>
      <c r="B271" s="43" t="s">
        <v>2003</v>
      </c>
      <c r="C271" s="45" t="s">
        <v>74</v>
      </c>
      <c r="D271" s="46">
        <v>45729.0</v>
      </c>
      <c r="E271" s="47" t="s">
        <v>82</v>
      </c>
      <c r="F271" s="46">
        <v>45761.0</v>
      </c>
      <c r="G271" s="45" t="s">
        <v>98</v>
      </c>
      <c r="H271" s="80" t="s">
        <v>1328</v>
      </c>
      <c r="I271" s="45"/>
      <c r="J271" s="45" t="s">
        <v>479</v>
      </c>
      <c r="K271" s="45" t="s">
        <v>111</v>
      </c>
      <c r="L271" s="53"/>
      <c r="M271" s="56"/>
      <c r="N271" s="57"/>
      <c r="O271" s="53"/>
      <c r="P271" s="56"/>
      <c r="Q271" s="57"/>
      <c r="R271" s="53"/>
      <c r="S271" s="53"/>
      <c r="T271" s="56"/>
      <c r="U271" s="57"/>
      <c r="V271" s="57"/>
      <c r="W271" s="57"/>
      <c r="X271" s="57"/>
      <c r="Y271" s="56"/>
      <c r="Z271" s="68"/>
      <c r="AA271" s="69"/>
      <c r="AB271" s="56"/>
      <c r="AC271" s="57"/>
      <c r="AD271" s="70"/>
    </row>
    <row r="272" ht="22.5" customHeight="1">
      <c r="A272" s="40" t="s">
        <v>1330</v>
      </c>
      <c r="B272" s="43" t="s">
        <v>2005</v>
      </c>
      <c r="C272" s="45" t="s">
        <v>74</v>
      </c>
      <c r="D272" s="46">
        <v>45733.0</v>
      </c>
      <c r="E272" s="47" t="s">
        <v>82</v>
      </c>
      <c r="F272" s="46">
        <v>45756.0</v>
      </c>
      <c r="G272" s="45" t="s">
        <v>98</v>
      </c>
      <c r="H272" s="80" t="s">
        <v>1889</v>
      </c>
      <c r="I272" s="45"/>
      <c r="J272" s="45" t="s">
        <v>479</v>
      </c>
      <c r="K272" s="45" t="s">
        <v>427</v>
      </c>
      <c r="L272" s="84"/>
      <c r="M272" s="85"/>
      <c r="N272" s="86"/>
      <c r="O272" s="84"/>
      <c r="P272" s="85"/>
      <c r="Q272" s="86"/>
      <c r="R272" s="84"/>
      <c r="S272" s="84"/>
      <c r="T272" s="85"/>
      <c r="U272" s="86"/>
      <c r="V272" s="86"/>
      <c r="W272" s="86"/>
      <c r="X272" s="86"/>
      <c r="Y272" s="85"/>
      <c r="Z272" s="93"/>
      <c r="AA272" s="94"/>
      <c r="AB272" s="85"/>
      <c r="AC272" s="86"/>
      <c r="AD272" s="96"/>
    </row>
    <row r="273" ht="22.5" customHeight="1">
      <c r="A273" s="40" t="s">
        <v>1332</v>
      </c>
      <c r="B273" s="43" t="s">
        <v>2006</v>
      </c>
      <c r="C273" s="45" t="s">
        <v>74</v>
      </c>
      <c r="D273" s="46">
        <v>45733.0</v>
      </c>
      <c r="E273" s="47" t="s">
        <v>82</v>
      </c>
      <c r="F273" s="46">
        <v>45756.0</v>
      </c>
      <c r="G273" s="45" t="s">
        <v>98</v>
      </c>
      <c r="H273" s="80" t="s">
        <v>1333</v>
      </c>
      <c r="I273" s="45" t="s">
        <v>897</v>
      </c>
      <c r="J273" s="109" t="s">
        <v>417</v>
      </c>
      <c r="K273" s="45" t="s">
        <v>1102</v>
      </c>
      <c r="L273" s="114" t="s">
        <v>228</v>
      </c>
      <c r="M273" s="115">
        <v>46233.0</v>
      </c>
      <c r="N273" s="57"/>
      <c r="O273" s="53"/>
      <c r="P273" s="56"/>
      <c r="Q273" s="57"/>
      <c r="R273" s="114" t="s">
        <v>420</v>
      </c>
      <c r="S273" s="53"/>
      <c r="T273" s="56"/>
      <c r="U273" s="57"/>
      <c r="V273" s="57"/>
      <c r="W273" s="57"/>
      <c r="X273" s="57"/>
      <c r="Y273" s="56"/>
      <c r="Z273" s="68"/>
      <c r="AA273" s="69"/>
      <c r="AB273" s="56"/>
      <c r="AC273" s="57"/>
      <c r="AD273" s="70"/>
    </row>
    <row r="274" ht="22.5" customHeight="1">
      <c r="A274" s="40" t="s">
        <v>1334</v>
      </c>
      <c r="B274" s="43" t="s">
        <v>2007</v>
      </c>
      <c r="C274" s="45" t="s">
        <v>74</v>
      </c>
      <c r="D274" s="46">
        <v>45740.0</v>
      </c>
      <c r="E274" s="47" t="s">
        <v>82</v>
      </c>
      <c r="F274" s="46">
        <v>45741.0</v>
      </c>
      <c r="G274" s="45" t="s">
        <v>98</v>
      </c>
      <c r="H274" s="80" t="s">
        <v>1892</v>
      </c>
      <c r="I274" s="45"/>
      <c r="J274" s="45" t="s">
        <v>479</v>
      </c>
      <c r="K274" s="45" t="s">
        <v>1336</v>
      </c>
      <c r="L274" s="84"/>
      <c r="M274" s="85"/>
      <c r="N274" s="86"/>
      <c r="O274" s="84"/>
      <c r="P274" s="85"/>
      <c r="Q274" s="86"/>
      <c r="R274" s="84"/>
      <c r="S274" s="84"/>
      <c r="T274" s="85"/>
      <c r="U274" s="86"/>
      <c r="V274" s="86"/>
      <c r="W274" s="86"/>
      <c r="X274" s="86"/>
      <c r="Y274" s="85"/>
      <c r="Z274" s="93"/>
      <c r="AA274" s="94"/>
      <c r="AB274" s="85"/>
      <c r="AC274" s="86"/>
      <c r="AD274" s="96"/>
    </row>
    <row r="275" ht="22.5" customHeight="1">
      <c r="A275" s="40" t="s">
        <v>1337</v>
      </c>
      <c r="B275" s="43" t="s">
        <v>2009</v>
      </c>
      <c r="C275" s="45" t="s">
        <v>74</v>
      </c>
      <c r="D275" s="46">
        <v>45742.0</v>
      </c>
      <c r="E275" s="47" t="s">
        <v>82</v>
      </c>
      <c r="F275" s="46">
        <v>45755.0</v>
      </c>
      <c r="G275" s="45" t="s">
        <v>98</v>
      </c>
      <c r="H275" s="80" t="s">
        <v>1338</v>
      </c>
      <c r="I275" s="45"/>
      <c r="J275" s="109" t="s">
        <v>417</v>
      </c>
      <c r="K275" s="45" t="s">
        <v>1339</v>
      </c>
      <c r="L275" s="114" t="s">
        <v>433</v>
      </c>
      <c r="M275" s="115">
        <v>46233.0</v>
      </c>
      <c r="N275" s="362" t="s">
        <v>2010</v>
      </c>
      <c r="O275" s="53"/>
      <c r="P275" s="56"/>
      <c r="Q275" s="57"/>
      <c r="R275" s="114" t="s">
        <v>420</v>
      </c>
      <c r="S275" s="53"/>
      <c r="T275" s="56"/>
      <c r="U275" s="57"/>
      <c r="V275" s="57"/>
      <c r="W275" s="57"/>
      <c r="X275" s="57"/>
      <c r="Y275" s="56"/>
      <c r="Z275" s="68"/>
      <c r="AA275" s="69"/>
      <c r="AB275" s="56"/>
      <c r="AC275" s="57"/>
      <c r="AD275" s="70"/>
    </row>
    <row r="276" ht="22.5" customHeight="1">
      <c r="A276" s="363" t="s">
        <v>1340</v>
      </c>
      <c r="B276" s="43" t="s">
        <v>2011</v>
      </c>
      <c r="C276" s="364" t="s">
        <v>224</v>
      </c>
      <c r="D276" s="365">
        <v>45757.0</v>
      </c>
      <c r="E276" s="366" t="s">
        <v>82</v>
      </c>
      <c r="F276" s="365">
        <v>45761.0</v>
      </c>
      <c r="G276" s="364" t="s">
        <v>98</v>
      </c>
      <c r="H276" s="367" t="s">
        <v>1341</v>
      </c>
      <c r="I276" s="364"/>
      <c r="J276" s="368" t="s">
        <v>417</v>
      </c>
      <c r="K276" s="364" t="s">
        <v>111</v>
      </c>
      <c r="L276" s="369" t="s">
        <v>433</v>
      </c>
      <c r="M276" s="370">
        <v>46233.0</v>
      </c>
      <c r="N276" s="371"/>
      <c r="O276" s="372"/>
      <c r="P276" s="373"/>
      <c r="Q276" s="371"/>
      <c r="R276" s="372"/>
      <c r="S276" s="372"/>
      <c r="T276" s="373"/>
      <c r="U276" s="371"/>
      <c r="V276" s="371"/>
      <c r="W276" s="371"/>
      <c r="X276" s="371"/>
      <c r="Y276" s="373"/>
      <c r="Z276" s="374"/>
      <c r="AA276" s="375"/>
      <c r="AB276" s="373"/>
      <c r="AC276" s="371"/>
      <c r="AD276" s="376"/>
    </row>
    <row r="277" ht="22.5" customHeight="1">
      <c r="A277" s="40" t="s">
        <v>1342</v>
      </c>
      <c r="B277" s="43" t="s">
        <v>2013</v>
      </c>
      <c r="C277" s="45" t="s">
        <v>74</v>
      </c>
      <c r="D277" s="46">
        <v>45757.0</v>
      </c>
      <c r="E277" s="47" t="s">
        <v>82</v>
      </c>
      <c r="F277" s="46">
        <v>45757.0</v>
      </c>
      <c r="G277" s="45" t="s">
        <v>98</v>
      </c>
      <c r="H277" s="80" t="s">
        <v>1896</v>
      </c>
      <c r="I277" s="45"/>
      <c r="J277" s="45" t="s">
        <v>479</v>
      </c>
      <c r="K277" s="45" t="s">
        <v>111</v>
      </c>
      <c r="L277" s="53"/>
      <c r="M277" s="56"/>
      <c r="N277" s="57"/>
      <c r="O277" s="53"/>
      <c r="P277" s="56"/>
      <c r="Q277" s="57"/>
      <c r="R277" s="53"/>
      <c r="S277" s="53"/>
      <c r="T277" s="56"/>
      <c r="U277" s="57"/>
      <c r="V277" s="57"/>
      <c r="W277" s="57"/>
      <c r="X277" s="57"/>
      <c r="Y277" s="56"/>
      <c r="Z277" s="68"/>
      <c r="AA277" s="69"/>
      <c r="AB277" s="56"/>
      <c r="AC277" s="57"/>
      <c r="AD277" s="70"/>
    </row>
    <row r="278" ht="22.5" customHeight="1">
      <c r="A278" s="40"/>
      <c r="B278" s="43" t="s">
        <v>1344</v>
      </c>
      <c r="C278" s="45"/>
      <c r="D278" s="46">
        <v>45757.0</v>
      </c>
      <c r="E278" s="47" t="s">
        <v>82</v>
      </c>
      <c r="F278" s="46"/>
      <c r="G278" s="45" t="s">
        <v>228</v>
      </c>
      <c r="H278" s="80"/>
      <c r="I278" s="45"/>
      <c r="J278" s="45" t="s">
        <v>181</v>
      </c>
      <c r="K278" s="45" t="s">
        <v>111</v>
      </c>
      <c r="L278" s="84"/>
      <c r="M278" s="85"/>
      <c r="N278" s="86"/>
      <c r="O278" s="84"/>
      <c r="P278" s="85"/>
      <c r="Q278" s="86"/>
      <c r="R278" s="84"/>
      <c r="S278" s="84"/>
      <c r="T278" s="85"/>
      <c r="U278" s="86"/>
      <c r="V278" s="86"/>
      <c r="W278" s="86"/>
      <c r="X278" s="86"/>
      <c r="Y278" s="85"/>
      <c r="Z278" s="93"/>
      <c r="AA278" s="94"/>
      <c r="AB278" s="85"/>
      <c r="AC278" s="86"/>
      <c r="AD278" s="96"/>
    </row>
    <row r="279" ht="22.5" customHeight="1">
      <c r="A279" s="40" t="s">
        <v>1345</v>
      </c>
      <c r="B279" s="43" t="s">
        <v>2015</v>
      </c>
      <c r="C279" s="45" t="s">
        <v>224</v>
      </c>
      <c r="D279" s="46">
        <v>45757.0</v>
      </c>
      <c r="E279" s="47" t="s">
        <v>82</v>
      </c>
      <c r="F279" s="46">
        <v>45761.0</v>
      </c>
      <c r="G279" s="45" t="s">
        <v>98</v>
      </c>
      <c r="H279" s="80" t="s">
        <v>1346</v>
      </c>
      <c r="I279" s="45"/>
      <c r="J279" s="109" t="s">
        <v>417</v>
      </c>
      <c r="K279" s="45" t="s">
        <v>111</v>
      </c>
      <c r="L279" s="114" t="s">
        <v>228</v>
      </c>
      <c r="M279" s="115">
        <v>46233.0</v>
      </c>
      <c r="N279" s="57"/>
      <c r="O279" s="53"/>
      <c r="P279" s="56"/>
      <c r="Q279" s="57"/>
      <c r="R279" s="114" t="s">
        <v>420</v>
      </c>
      <c r="S279" s="53"/>
      <c r="T279" s="56"/>
      <c r="U279" s="57"/>
      <c r="V279" s="57"/>
      <c r="W279" s="57"/>
      <c r="X279" s="57"/>
      <c r="Y279" s="56"/>
      <c r="Z279" s="68"/>
      <c r="AA279" s="69"/>
      <c r="AB279" s="56"/>
      <c r="AC279" s="57"/>
      <c r="AD279" s="70"/>
    </row>
    <row r="280" ht="22.5" customHeight="1">
      <c r="A280" s="40" t="s">
        <v>1347</v>
      </c>
      <c r="B280" s="43" t="s">
        <v>2018</v>
      </c>
      <c r="C280" s="45" t="s">
        <v>224</v>
      </c>
      <c r="D280" s="46">
        <v>45757.0</v>
      </c>
      <c r="E280" s="47" t="s">
        <v>82</v>
      </c>
      <c r="F280" s="46">
        <v>45761.0</v>
      </c>
      <c r="G280" s="45" t="s">
        <v>98</v>
      </c>
      <c r="H280" s="80" t="s">
        <v>1348</v>
      </c>
      <c r="I280" s="45"/>
      <c r="J280" s="109" t="s">
        <v>417</v>
      </c>
      <c r="K280" s="45" t="s">
        <v>111</v>
      </c>
      <c r="L280" s="112" t="s">
        <v>433</v>
      </c>
      <c r="M280" s="117">
        <v>46233.0</v>
      </c>
      <c r="N280" s="217" t="s">
        <v>2019</v>
      </c>
      <c r="O280" s="84"/>
      <c r="P280" s="85"/>
      <c r="Q280" s="86"/>
      <c r="R280" s="112" t="s">
        <v>83</v>
      </c>
      <c r="S280" s="112" t="s">
        <v>632</v>
      </c>
      <c r="T280" s="85"/>
      <c r="U280" s="86"/>
      <c r="V280" s="86"/>
      <c r="W280" s="86"/>
      <c r="X280" s="86"/>
      <c r="Y280" s="85"/>
      <c r="Z280" s="93"/>
      <c r="AA280" s="94"/>
      <c r="AB280" s="85"/>
      <c r="AC280" s="86"/>
      <c r="AD280" s="96"/>
    </row>
    <row r="281" ht="22.5" customHeight="1">
      <c r="A281" s="40" t="s">
        <v>1349</v>
      </c>
      <c r="B281" s="43" t="s">
        <v>2021</v>
      </c>
      <c r="C281" s="45" t="s">
        <v>74</v>
      </c>
      <c r="D281" s="46">
        <v>45757.0</v>
      </c>
      <c r="E281" s="47" t="s">
        <v>82</v>
      </c>
      <c r="F281" s="46">
        <v>45757.0</v>
      </c>
      <c r="G281" s="45" t="s">
        <v>98</v>
      </c>
      <c r="H281" s="80" t="s">
        <v>1350</v>
      </c>
      <c r="I281" s="45"/>
      <c r="J281" s="45" t="s">
        <v>479</v>
      </c>
      <c r="K281" s="45" t="s">
        <v>111</v>
      </c>
      <c r="L281" s="53"/>
      <c r="M281" s="56"/>
      <c r="N281" s="57"/>
      <c r="O281" s="53"/>
      <c r="P281" s="56"/>
      <c r="Q281" s="57"/>
      <c r="R281" s="53"/>
      <c r="S281" s="53"/>
      <c r="T281" s="56"/>
      <c r="U281" s="57"/>
      <c r="V281" s="57"/>
      <c r="W281" s="57"/>
      <c r="X281" s="57"/>
      <c r="Y281" s="56"/>
      <c r="Z281" s="68"/>
      <c r="AA281" s="69"/>
      <c r="AB281" s="56"/>
      <c r="AC281" s="57"/>
      <c r="AD281" s="70"/>
    </row>
    <row r="282" ht="22.5" customHeight="1">
      <c r="A282" s="227" t="s">
        <v>2024</v>
      </c>
      <c r="B282" s="43" t="s">
        <v>2025</v>
      </c>
      <c r="C282" s="45" t="s">
        <v>224</v>
      </c>
      <c r="D282" s="46">
        <v>45757.0</v>
      </c>
      <c r="E282" s="47" t="s">
        <v>82</v>
      </c>
      <c r="F282" s="46">
        <v>45761.0</v>
      </c>
      <c r="G282" s="45" t="s">
        <v>98</v>
      </c>
      <c r="H282" s="80" t="s">
        <v>1950</v>
      </c>
      <c r="I282" s="45" t="s">
        <v>437</v>
      </c>
      <c r="J282" s="109" t="s">
        <v>417</v>
      </c>
      <c r="K282" s="45" t="s">
        <v>111</v>
      </c>
      <c r="L282" s="112" t="s">
        <v>433</v>
      </c>
      <c r="M282" s="117">
        <v>46233.0</v>
      </c>
      <c r="N282" s="217" t="s">
        <v>2026</v>
      </c>
      <c r="O282" s="84"/>
      <c r="P282" s="85"/>
      <c r="Q282" s="86"/>
      <c r="R282" s="112" t="s">
        <v>83</v>
      </c>
      <c r="S282" s="112" t="s">
        <v>632</v>
      </c>
      <c r="T282" s="85"/>
      <c r="U282" s="86"/>
      <c r="V282" s="86"/>
      <c r="W282" s="86"/>
      <c r="X282" s="86"/>
      <c r="Y282" s="85"/>
      <c r="Z282" s="93"/>
      <c r="AA282" s="94"/>
      <c r="AB282" s="85"/>
      <c r="AC282" s="86"/>
      <c r="AD282" s="96"/>
    </row>
    <row r="283" ht="22.5" customHeight="1">
      <c r="A283" s="40" t="s">
        <v>1353</v>
      </c>
      <c r="B283" s="43" t="s">
        <v>2027</v>
      </c>
      <c r="C283" s="45" t="s">
        <v>224</v>
      </c>
      <c r="D283" s="46">
        <v>45757.0</v>
      </c>
      <c r="E283" s="47" t="s">
        <v>82</v>
      </c>
      <c r="F283" s="46">
        <v>45761.0</v>
      </c>
      <c r="G283" s="45" t="s">
        <v>98</v>
      </c>
      <c r="H283" s="80" t="s">
        <v>1952</v>
      </c>
      <c r="I283" s="45"/>
      <c r="J283" s="109" t="s">
        <v>417</v>
      </c>
      <c r="K283" s="45" t="s">
        <v>111</v>
      </c>
      <c r="L283" s="114" t="s">
        <v>433</v>
      </c>
      <c r="M283" s="115">
        <v>46233.0</v>
      </c>
      <c r="N283" s="151" t="s">
        <v>2028</v>
      </c>
      <c r="O283" s="53"/>
      <c r="P283" s="56"/>
      <c r="Q283" s="57"/>
      <c r="R283" s="114" t="s">
        <v>83</v>
      </c>
      <c r="S283" s="114" t="s">
        <v>632</v>
      </c>
      <c r="T283" s="56"/>
      <c r="U283" s="57"/>
      <c r="V283" s="57"/>
      <c r="W283" s="57"/>
      <c r="X283" s="57"/>
      <c r="Y283" s="56"/>
      <c r="Z283" s="68"/>
      <c r="AA283" s="69"/>
      <c r="AB283" s="56"/>
      <c r="AC283" s="57"/>
      <c r="AD283" s="70"/>
    </row>
    <row r="284" ht="22.5" customHeight="1">
      <c r="A284" s="40" t="s">
        <v>1355</v>
      </c>
      <c r="B284" s="43"/>
      <c r="C284" s="45"/>
      <c r="D284" s="46"/>
      <c r="E284" s="47"/>
      <c r="F284" s="46"/>
      <c r="G284" s="45"/>
      <c r="H284" s="80"/>
      <c r="I284" s="45"/>
      <c r="J284" s="45"/>
      <c r="K284" s="45"/>
      <c r="L284" s="84"/>
      <c r="M284" s="85"/>
      <c r="N284" s="86"/>
      <c r="O284" s="84"/>
      <c r="P284" s="85"/>
      <c r="Q284" s="86"/>
      <c r="R284" s="84"/>
      <c r="S284" s="84"/>
      <c r="T284" s="85"/>
      <c r="U284" s="86"/>
      <c r="V284" s="86"/>
      <c r="W284" s="86"/>
      <c r="X284" s="86"/>
      <c r="Y284" s="85"/>
      <c r="Z284" s="93"/>
      <c r="AA284" s="94"/>
      <c r="AB284" s="85"/>
      <c r="AC284" s="86"/>
      <c r="AD284" s="96"/>
    </row>
    <row r="285" ht="22.5" customHeight="1">
      <c r="A285" s="40"/>
      <c r="B285" s="43" t="s">
        <v>1773</v>
      </c>
      <c r="C285" s="45" t="s">
        <v>224</v>
      </c>
      <c r="D285" s="46">
        <v>45760.0</v>
      </c>
      <c r="E285" s="47" t="s">
        <v>82</v>
      </c>
      <c r="F285" s="46">
        <v>45760.0</v>
      </c>
      <c r="G285" s="45" t="s">
        <v>228</v>
      </c>
      <c r="H285" s="80"/>
      <c r="I285" s="45"/>
      <c r="J285" s="45" t="s">
        <v>479</v>
      </c>
      <c r="K285" s="45" t="s">
        <v>111</v>
      </c>
      <c r="L285" s="53"/>
      <c r="M285" s="56"/>
      <c r="N285" s="57"/>
      <c r="O285" s="53"/>
      <c r="P285" s="56"/>
      <c r="Q285" s="57"/>
      <c r="R285" s="53"/>
      <c r="S285" s="53"/>
      <c r="T285" s="56"/>
      <c r="U285" s="57"/>
      <c r="V285" s="57"/>
      <c r="W285" s="57"/>
      <c r="X285" s="57"/>
      <c r="Y285" s="56"/>
      <c r="Z285" s="68"/>
      <c r="AA285" s="69"/>
      <c r="AB285" s="56"/>
      <c r="AC285" s="57"/>
      <c r="AD285" s="70"/>
    </row>
    <row r="286" ht="22.5" customHeight="1">
      <c r="A286" s="40"/>
      <c r="B286" s="43" t="s">
        <v>2039</v>
      </c>
      <c r="C286" s="45" t="s">
        <v>224</v>
      </c>
      <c r="D286" s="46">
        <v>45760.0</v>
      </c>
      <c r="E286" s="47" t="s">
        <v>82</v>
      </c>
      <c r="F286" s="46">
        <v>45760.0</v>
      </c>
      <c r="G286" s="45" t="s">
        <v>228</v>
      </c>
      <c r="H286" s="80"/>
      <c r="I286" s="45"/>
      <c r="J286" s="45" t="s">
        <v>479</v>
      </c>
      <c r="K286" s="45" t="s">
        <v>111</v>
      </c>
      <c r="L286" s="84"/>
      <c r="M286" s="85"/>
      <c r="N286" s="86"/>
      <c r="O286" s="84"/>
      <c r="P286" s="85"/>
      <c r="Q286" s="86"/>
      <c r="R286" s="84"/>
      <c r="S286" s="84"/>
      <c r="T286" s="85"/>
      <c r="U286" s="86"/>
      <c r="V286" s="86"/>
      <c r="W286" s="86"/>
      <c r="X286" s="86"/>
      <c r="Y286" s="85"/>
      <c r="Z286" s="93"/>
      <c r="AA286" s="94"/>
      <c r="AB286" s="85"/>
      <c r="AC286" s="86"/>
      <c r="AD286" s="96"/>
    </row>
    <row r="287" ht="22.5" customHeight="1">
      <c r="A287" s="40"/>
      <c r="B287" s="43" t="s">
        <v>2042</v>
      </c>
      <c r="C287" s="45" t="s">
        <v>413</v>
      </c>
      <c r="D287" s="46">
        <v>45760.0</v>
      </c>
      <c r="E287" s="47" t="s">
        <v>82</v>
      </c>
      <c r="F287" s="46">
        <v>45760.0</v>
      </c>
      <c r="G287" s="45" t="s">
        <v>98</v>
      </c>
      <c r="H287" s="80" t="s">
        <v>1955</v>
      </c>
      <c r="I287" s="45"/>
      <c r="J287" s="45" t="s">
        <v>479</v>
      </c>
      <c r="K287" s="45" t="s">
        <v>111</v>
      </c>
      <c r="L287" s="53"/>
      <c r="M287" s="56"/>
      <c r="N287" s="57"/>
      <c r="O287" s="53"/>
      <c r="P287" s="56"/>
      <c r="Q287" s="57"/>
      <c r="R287" s="53"/>
      <c r="S287" s="53"/>
      <c r="T287" s="56"/>
      <c r="U287" s="57"/>
      <c r="V287" s="57"/>
      <c r="W287" s="57"/>
      <c r="X287" s="57"/>
      <c r="Y287" s="56"/>
      <c r="Z287" s="68"/>
      <c r="AA287" s="69"/>
      <c r="AB287" s="56"/>
      <c r="AC287" s="57"/>
      <c r="AD287" s="70"/>
    </row>
    <row r="288" ht="22.5" customHeight="1">
      <c r="A288" s="40" t="s">
        <v>1357</v>
      </c>
      <c r="B288" s="43" t="s">
        <v>2045</v>
      </c>
      <c r="C288" s="45" t="s">
        <v>224</v>
      </c>
      <c r="D288" s="46">
        <v>45760.0</v>
      </c>
      <c r="E288" s="47" t="s">
        <v>82</v>
      </c>
      <c r="F288" s="46">
        <v>45760.0</v>
      </c>
      <c r="G288" s="45" t="s">
        <v>98</v>
      </c>
      <c r="H288" s="80" t="s">
        <v>1957</v>
      </c>
      <c r="I288" s="45"/>
      <c r="J288" s="109" t="s">
        <v>417</v>
      </c>
      <c r="K288" s="45" t="s">
        <v>111</v>
      </c>
      <c r="L288" s="112" t="s">
        <v>228</v>
      </c>
      <c r="M288" s="117">
        <v>46233.0</v>
      </c>
      <c r="N288" s="86"/>
      <c r="O288" s="84"/>
      <c r="P288" s="85"/>
      <c r="Q288" s="86"/>
      <c r="R288" s="112" t="s">
        <v>420</v>
      </c>
      <c r="S288" s="84"/>
      <c r="T288" s="85"/>
      <c r="U288" s="86"/>
      <c r="V288" s="86"/>
      <c r="W288" s="86"/>
      <c r="X288" s="86"/>
      <c r="Y288" s="85"/>
      <c r="Z288" s="93"/>
      <c r="AA288" s="94"/>
      <c r="AB288" s="85"/>
      <c r="AC288" s="86"/>
      <c r="AD288" s="96"/>
    </row>
    <row r="289" ht="22.5" customHeight="1">
      <c r="A289" s="40"/>
      <c r="B289" s="43" t="s">
        <v>2048</v>
      </c>
      <c r="C289" s="45" t="s">
        <v>413</v>
      </c>
      <c r="D289" s="46">
        <v>45760.0</v>
      </c>
      <c r="E289" s="47" t="s">
        <v>82</v>
      </c>
      <c r="F289" s="46">
        <v>45760.0</v>
      </c>
      <c r="G289" s="45" t="s">
        <v>98</v>
      </c>
      <c r="H289" s="80" t="s">
        <v>1359</v>
      </c>
      <c r="I289" s="45"/>
      <c r="J289" s="45" t="s">
        <v>479</v>
      </c>
      <c r="K289" s="45" t="s">
        <v>111</v>
      </c>
      <c r="L289" s="53"/>
      <c r="M289" s="56"/>
      <c r="N289" s="57"/>
      <c r="O289" s="53"/>
      <c r="P289" s="56"/>
      <c r="Q289" s="57"/>
      <c r="R289" s="53"/>
      <c r="S289" s="53"/>
      <c r="T289" s="56"/>
      <c r="U289" s="57"/>
      <c r="V289" s="57"/>
      <c r="W289" s="57"/>
      <c r="X289" s="57"/>
      <c r="Y289" s="56"/>
      <c r="Z289" s="68"/>
      <c r="AA289" s="69"/>
      <c r="AB289" s="56"/>
      <c r="AC289" s="57"/>
      <c r="AD289" s="70"/>
    </row>
    <row r="290" ht="22.5" customHeight="1">
      <c r="A290" s="40" t="s">
        <v>1360</v>
      </c>
      <c r="B290" s="43" t="s">
        <v>2052</v>
      </c>
      <c r="C290" s="45" t="s">
        <v>224</v>
      </c>
      <c r="D290" s="46">
        <v>45760.0</v>
      </c>
      <c r="E290" s="47" t="s">
        <v>82</v>
      </c>
      <c r="F290" s="46">
        <v>45760.0</v>
      </c>
      <c r="G290" s="45" t="s">
        <v>228</v>
      </c>
      <c r="H290" s="80"/>
      <c r="I290" s="45"/>
      <c r="J290" s="109" t="s">
        <v>417</v>
      </c>
      <c r="K290" s="45" t="s">
        <v>111</v>
      </c>
      <c r="L290" s="112" t="s">
        <v>228</v>
      </c>
      <c r="M290" s="117">
        <v>46233.0</v>
      </c>
      <c r="N290" s="86"/>
      <c r="O290" s="84"/>
      <c r="P290" s="85"/>
      <c r="Q290" s="86"/>
      <c r="R290" s="112" t="s">
        <v>420</v>
      </c>
      <c r="S290" s="84"/>
      <c r="T290" s="85"/>
      <c r="U290" s="86"/>
      <c r="V290" s="86"/>
      <c r="W290" s="86"/>
      <c r="X290" s="86"/>
      <c r="Y290" s="85"/>
      <c r="Z290" s="93"/>
      <c r="AA290" s="94"/>
      <c r="AB290" s="85"/>
      <c r="AC290" s="86"/>
      <c r="AD290" s="96"/>
    </row>
    <row r="291" ht="22.5" customHeight="1">
      <c r="A291" s="40" t="s">
        <v>1361</v>
      </c>
      <c r="B291" s="43" t="s">
        <v>2057</v>
      </c>
      <c r="C291" s="45" t="s">
        <v>224</v>
      </c>
      <c r="D291" s="46">
        <v>45760.0</v>
      </c>
      <c r="E291" s="47" t="s">
        <v>82</v>
      </c>
      <c r="F291" s="46">
        <v>45767.0</v>
      </c>
      <c r="G291" s="45" t="s">
        <v>98</v>
      </c>
      <c r="H291" s="80" t="s">
        <v>1959</v>
      </c>
      <c r="I291" s="45" t="s">
        <v>437</v>
      </c>
      <c r="J291" s="109" t="s">
        <v>417</v>
      </c>
      <c r="K291" s="45" t="s">
        <v>111</v>
      </c>
      <c r="L291" s="354" t="s">
        <v>433</v>
      </c>
      <c r="M291" s="355">
        <v>46238.0</v>
      </c>
      <c r="N291" s="390" t="s">
        <v>2058</v>
      </c>
      <c r="O291" s="357"/>
      <c r="P291" s="358"/>
      <c r="Q291" s="356"/>
      <c r="R291" s="354" t="s">
        <v>420</v>
      </c>
      <c r="S291" s="357"/>
      <c r="T291" s="358"/>
      <c r="U291" s="356"/>
      <c r="V291" s="356"/>
      <c r="W291" s="356"/>
      <c r="X291" s="356"/>
      <c r="Y291" s="358"/>
      <c r="Z291" s="359"/>
      <c r="AA291" s="360"/>
      <c r="AB291" s="358"/>
      <c r="AC291" s="356"/>
      <c r="AD291" s="361"/>
    </row>
    <row r="292" ht="22.5" customHeight="1">
      <c r="A292" s="40"/>
      <c r="B292" s="43" t="s">
        <v>681</v>
      </c>
      <c r="C292" s="45"/>
      <c r="D292" s="46">
        <v>45760.0</v>
      </c>
      <c r="E292" s="47" t="s">
        <v>82</v>
      </c>
      <c r="F292" s="46">
        <v>45760.0</v>
      </c>
      <c r="G292" s="45" t="s">
        <v>228</v>
      </c>
      <c r="H292" s="80"/>
      <c r="I292" s="45"/>
      <c r="J292" s="45" t="s">
        <v>479</v>
      </c>
      <c r="K292" s="45" t="s">
        <v>111</v>
      </c>
      <c r="L292" s="84"/>
      <c r="M292" s="85"/>
      <c r="N292" s="86"/>
      <c r="O292" s="84"/>
      <c r="P292" s="85"/>
      <c r="Q292" s="86"/>
      <c r="R292" s="84"/>
      <c r="S292" s="84"/>
      <c r="T292" s="85"/>
      <c r="U292" s="86"/>
      <c r="V292" s="86"/>
      <c r="W292" s="86"/>
      <c r="X292" s="86"/>
      <c r="Y292" s="85"/>
      <c r="Z292" s="93"/>
      <c r="AA292" s="94"/>
      <c r="AB292" s="85"/>
      <c r="AC292" s="86"/>
      <c r="AD292" s="96"/>
    </row>
    <row r="293" ht="22.5" customHeight="1">
      <c r="A293" s="40" t="s">
        <v>1363</v>
      </c>
      <c r="B293" s="43" t="s">
        <v>2063</v>
      </c>
      <c r="C293" s="45" t="s">
        <v>224</v>
      </c>
      <c r="D293" s="46">
        <v>45760.0</v>
      </c>
      <c r="E293" s="47" t="s">
        <v>82</v>
      </c>
      <c r="F293" s="46">
        <v>45760.0</v>
      </c>
      <c r="G293" s="45" t="s">
        <v>98</v>
      </c>
      <c r="H293" s="80" t="s">
        <v>1364</v>
      </c>
      <c r="I293" s="45"/>
      <c r="J293" s="109" t="s">
        <v>417</v>
      </c>
      <c r="K293" s="45" t="s">
        <v>111</v>
      </c>
      <c r="L293" s="114" t="s">
        <v>433</v>
      </c>
      <c r="M293" s="115">
        <v>46238.0</v>
      </c>
      <c r="N293" s="151" t="s">
        <v>2066</v>
      </c>
      <c r="O293" s="53"/>
      <c r="P293" s="56"/>
      <c r="Q293" s="57"/>
      <c r="R293" s="114" t="s">
        <v>83</v>
      </c>
      <c r="S293" s="114" t="s">
        <v>632</v>
      </c>
      <c r="T293" s="56"/>
      <c r="U293" s="57"/>
      <c r="V293" s="57"/>
      <c r="W293" s="57"/>
      <c r="X293" s="57"/>
      <c r="Y293" s="56"/>
      <c r="Z293" s="68"/>
      <c r="AA293" s="69"/>
      <c r="AB293" s="56"/>
      <c r="AC293" s="57"/>
      <c r="AD293" s="70"/>
    </row>
    <row r="294" ht="22.5" customHeight="1">
      <c r="A294" s="40"/>
      <c r="B294" s="43" t="s">
        <v>2068</v>
      </c>
      <c r="C294" s="45" t="s">
        <v>224</v>
      </c>
      <c r="D294" s="46">
        <v>45760.0</v>
      </c>
      <c r="E294" s="47" t="s">
        <v>82</v>
      </c>
      <c r="F294" s="46">
        <v>45760.0</v>
      </c>
      <c r="G294" s="45" t="s">
        <v>228</v>
      </c>
      <c r="H294" s="80" t="s">
        <v>1365</v>
      </c>
      <c r="I294" s="45"/>
      <c r="J294" s="109" t="s">
        <v>417</v>
      </c>
      <c r="K294" s="45" t="s">
        <v>111</v>
      </c>
      <c r="L294" s="112" t="s">
        <v>228</v>
      </c>
      <c r="M294" s="117">
        <v>46238.0</v>
      </c>
      <c r="N294" s="86"/>
      <c r="O294" s="84"/>
      <c r="P294" s="85"/>
      <c r="Q294" s="86"/>
      <c r="R294" s="84"/>
      <c r="S294" s="84"/>
      <c r="T294" s="85"/>
      <c r="U294" s="86"/>
      <c r="V294" s="86"/>
      <c r="W294" s="86"/>
      <c r="X294" s="86"/>
      <c r="Y294" s="85"/>
      <c r="Z294" s="93"/>
      <c r="AA294" s="94"/>
      <c r="AB294" s="85"/>
      <c r="AC294" s="86"/>
      <c r="AD294" s="96"/>
    </row>
    <row r="295" ht="22.5" customHeight="1">
      <c r="A295" s="40"/>
      <c r="B295" s="43" t="s">
        <v>2070</v>
      </c>
      <c r="C295" s="45" t="s">
        <v>224</v>
      </c>
      <c r="D295" s="46">
        <v>45760.0</v>
      </c>
      <c r="E295" s="47" t="s">
        <v>82</v>
      </c>
      <c r="F295" s="46">
        <v>45760.0</v>
      </c>
      <c r="G295" s="45" t="s">
        <v>228</v>
      </c>
      <c r="H295" s="80" t="s">
        <v>1365</v>
      </c>
      <c r="I295" s="45"/>
      <c r="J295" s="45" t="s">
        <v>479</v>
      </c>
      <c r="K295" s="45" t="s">
        <v>111</v>
      </c>
      <c r="L295" s="53"/>
      <c r="M295" s="56"/>
      <c r="N295" s="57"/>
      <c r="O295" s="53"/>
      <c r="P295" s="56"/>
      <c r="Q295" s="57"/>
      <c r="R295" s="53"/>
      <c r="S295" s="53"/>
      <c r="T295" s="56"/>
      <c r="U295" s="57"/>
      <c r="V295" s="57"/>
      <c r="W295" s="57"/>
      <c r="X295" s="57"/>
      <c r="Y295" s="56"/>
      <c r="Z295" s="68"/>
      <c r="AA295" s="69"/>
      <c r="AB295" s="56"/>
      <c r="AC295" s="57"/>
      <c r="AD295" s="70"/>
    </row>
    <row r="296" ht="22.5" customHeight="1">
      <c r="A296" s="40" t="s">
        <v>1366</v>
      </c>
      <c r="B296" s="43" t="s">
        <v>2071</v>
      </c>
      <c r="C296" s="45" t="s">
        <v>224</v>
      </c>
      <c r="D296" s="46">
        <v>45760.0</v>
      </c>
      <c r="E296" s="47" t="s">
        <v>82</v>
      </c>
      <c r="F296" s="46">
        <v>45760.0</v>
      </c>
      <c r="G296" s="45" t="s">
        <v>98</v>
      </c>
      <c r="H296" s="80" t="s">
        <v>1367</v>
      </c>
      <c r="I296" s="45" t="s">
        <v>437</v>
      </c>
      <c r="J296" s="109" t="s">
        <v>417</v>
      </c>
      <c r="K296" s="45" t="s">
        <v>111</v>
      </c>
      <c r="L296" s="112" t="s">
        <v>228</v>
      </c>
      <c r="M296" s="85"/>
      <c r="N296" s="86"/>
      <c r="O296" s="84"/>
      <c r="P296" s="85"/>
      <c r="Q296" s="86"/>
      <c r="R296" s="84"/>
      <c r="S296" s="84"/>
      <c r="T296" s="85"/>
      <c r="U296" s="86"/>
      <c r="V296" s="86"/>
      <c r="W296" s="86"/>
      <c r="X296" s="86"/>
      <c r="Y296" s="85"/>
      <c r="Z296" s="93"/>
      <c r="AA296" s="94"/>
      <c r="AB296" s="85"/>
      <c r="AC296" s="86"/>
      <c r="AD296" s="96"/>
    </row>
    <row r="297" ht="22.5" customHeight="1">
      <c r="A297" s="40" t="s">
        <v>1368</v>
      </c>
      <c r="B297" s="43" t="s">
        <v>2072</v>
      </c>
      <c r="C297" s="45" t="s">
        <v>224</v>
      </c>
      <c r="D297" s="46">
        <v>45760.0</v>
      </c>
      <c r="E297" s="47" t="s">
        <v>82</v>
      </c>
      <c r="F297" s="46">
        <v>45760.0</v>
      </c>
      <c r="G297" s="45" t="s">
        <v>98</v>
      </c>
      <c r="H297" s="80" t="s">
        <v>1596</v>
      </c>
      <c r="I297" s="45"/>
      <c r="J297" s="45" t="s">
        <v>479</v>
      </c>
      <c r="K297" s="45" t="s">
        <v>111</v>
      </c>
      <c r="L297" s="53"/>
      <c r="M297" s="56"/>
      <c r="N297" s="57"/>
      <c r="O297" s="53"/>
      <c r="P297" s="56"/>
      <c r="Q297" s="57"/>
      <c r="R297" s="53"/>
      <c r="S297" s="53"/>
      <c r="T297" s="56"/>
      <c r="U297" s="57"/>
      <c r="V297" s="57"/>
      <c r="W297" s="57"/>
      <c r="X297" s="57"/>
      <c r="Y297" s="56"/>
      <c r="Z297" s="68"/>
      <c r="AA297" s="69"/>
      <c r="AB297" s="56"/>
      <c r="AC297" s="57"/>
      <c r="AD297" s="70"/>
    </row>
    <row r="298" ht="22.5" customHeight="1">
      <c r="A298" s="40" t="s">
        <v>1370</v>
      </c>
      <c r="B298" s="43" t="s">
        <v>2075</v>
      </c>
      <c r="C298" s="45" t="s">
        <v>224</v>
      </c>
      <c r="D298" s="46">
        <v>45760.0</v>
      </c>
      <c r="E298" s="47" t="s">
        <v>82</v>
      </c>
      <c r="F298" s="46">
        <v>45767.0</v>
      </c>
      <c r="G298" s="45" t="s">
        <v>98</v>
      </c>
      <c r="H298" s="80" t="s">
        <v>1371</v>
      </c>
      <c r="I298" s="45" t="s">
        <v>437</v>
      </c>
      <c r="J298" s="109" t="s">
        <v>417</v>
      </c>
      <c r="K298" s="45" t="s">
        <v>111</v>
      </c>
      <c r="L298" s="112" t="s">
        <v>228</v>
      </c>
      <c r="M298" s="117">
        <v>46239.0</v>
      </c>
      <c r="N298" s="86"/>
      <c r="O298" s="84"/>
      <c r="P298" s="85"/>
      <c r="Q298" s="86"/>
      <c r="R298" s="112" t="s">
        <v>420</v>
      </c>
      <c r="S298" s="84"/>
      <c r="T298" s="85"/>
      <c r="U298" s="86"/>
      <c r="V298" s="86"/>
      <c r="W298" s="86"/>
      <c r="X298" s="86"/>
      <c r="Y298" s="85"/>
      <c r="Z298" s="93"/>
      <c r="AA298" s="94"/>
      <c r="AB298" s="85"/>
      <c r="AC298" s="86"/>
      <c r="AD298" s="96"/>
    </row>
    <row r="299" ht="22.5" customHeight="1">
      <c r="A299" s="40"/>
      <c r="B299" s="43" t="s">
        <v>703</v>
      </c>
      <c r="C299" s="45" t="s">
        <v>74</v>
      </c>
      <c r="D299" s="46">
        <v>45760.0</v>
      </c>
      <c r="E299" s="47"/>
      <c r="F299" s="46">
        <v>45767.0</v>
      </c>
      <c r="G299" s="45" t="s">
        <v>98</v>
      </c>
      <c r="H299" s="80" t="s">
        <v>1372</v>
      </c>
      <c r="I299" s="45"/>
      <c r="J299" s="45" t="s">
        <v>479</v>
      </c>
      <c r="K299" s="45" t="s">
        <v>111</v>
      </c>
      <c r="L299" s="53"/>
      <c r="M299" s="56"/>
      <c r="N299" s="57"/>
      <c r="O299" s="53"/>
      <c r="P299" s="56"/>
      <c r="Q299" s="57"/>
      <c r="R299" s="53"/>
      <c r="S299" s="53"/>
      <c r="T299" s="56"/>
      <c r="U299" s="57"/>
      <c r="V299" s="57"/>
      <c r="W299" s="57"/>
      <c r="X299" s="57"/>
      <c r="Y299" s="56"/>
      <c r="Z299" s="68"/>
      <c r="AA299" s="69"/>
      <c r="AB299" s="56"/>
      <c r="AC299" s="57"/>
      <c r="AD299" s="70"/>
    </row>
    <row r="300" ht="22.5" customHeight="1">
      <c r="A300" s="40"/>
      <c r="B300" s="43" t="s">
        <v>2078</v>
      </c>
      <c r="C300" s="45" t="s">
        <v>74</v>
      </c>
      <c r="D300" s="46">
        <v>45760.0</v>
      </c>
      <c r="E300" s="47"/>
      <c r="F300" s="46">
        <v>45767.0</v>
      </c>
      <c r="G300" s="45" t="s">
        <v>98</v>
      </c>
      <c r="H300" s="80" t="s">
        <v>1966</v>
      </c>
      <c r="I300" s="45"/>
      <c r="J300" s="45" t="s">
        <v>479</v>
      </c>
      <c r="K300" s="45" t="s">
        <v>111</v>
      </c>
      <c r="L300" s="84"/>
      <c r="M300" s="85"/>
      <c r="N300" s="86"/>
      <c r="O300" s="84"/>
      <c r="P300" s="85"/>
      <c r="Q300" s="86"/>
      <c r="R300" s="84"/>
      <c r="S300" s="84"/>
      <c r="T300" s="85"/>
      <c r="U300" s="86"/>
      <c r="V300" s="86"/>
      <c r="W300" s="86"/>
      <c r="X300" s="86"/>
      <c r="Y300" s="85"/>
      <c r="Z300" s="93"/>
      <c r="AA300" s="94"/>
      <c r="AB300" s="85"/>
      <c r="AC300" s="86"/>
      <c r="AD300" s="96"/>
    </row>
    <row r="301" ht="22.5" customHeight="1">
      <c r="A301" s="40" t="s">
        <v>1967</v>
      </c>
      <c r="B301" s="43" t="s">
        <v>1375</v>
      </c>
      <c r="C301" s="45" t="s">
        <v>74</v>
      </c>
      <c r="D301" s="46">
        <v>45760.0</v>
      </c>
      <c r="E301" s="47" t="s">
        <v>82</v>
      </c>
      <c r="F301" s="46">
        <v>45767.0</v>
      </c>
      <c r="G301" s="45" t="s">
        <v>98</v>
      </c>
      <c r="H301" s="80" t="s">
        <v>1968</v>
      </c>
      <c r="I301" s="45"/>
      <c r="J301" s="45" t="s">
        <v>479</v>
      </c>
      <c r="K301" s="45" t="s">
        <v>111</v>
      </c>
      <c r="L301" s="53"/>
      <c r="M301" s="56"/>
      <c r="N301" s="57"/>
      <c r="O301" s="53"/>
      <c r="P301" s="56"/>
      <c r="Q301" s="57"/>
      <c r="R301" s="53"/>
      <c r="S301" s="53"/>
      <c r="T301" s="56"/>
      <c r="U301" s="57"/>
      <c r="V301" s="57"/>
      <c r="W301" s="57"/>
      <c r="X301" s="57"/>
      <c r="Y301" s="56"/>
      <c r="Z301" s="68"/>
      <c r="AA301" s="69"/>
      <c r="AB301" s="56"/>
      <c r="AC301" s="57"/>
      <c r="AD301" s="70"/>
    </row>
    <row r="302" ht="22.5" customHeight="1">
      <c r="A302" s="40" t="s">
        <v>1377</v>
      </c>
      <c r="B302" s="43" t="s">
        <v>2080</v>
      </c>
      <c r="C302" s="45" t="s">
        <v>74</v>
      </c>
      <c r="D302" s="46">
        <v>45760.0</v>
      </c>
      <c r="E302" s="47" t="s">
        <v>82</v>
      </c>
      <c r="F302" s="46">
        <v>45767.0</v>
      </c>
      <c r="G302" s="45" t="s">
        <v>98</v>
      </c>
      <c r="H302" s="80" t="s">
        <v>1378</v>
      </c>
      <c r="I302" s="45"/>
      <c r="J302" s="45" t="s">
        <v>479</v>
      </c>
      <c r="K302" s="45" t="s">
        <v>111</v>
      </c>
      <c r="L302" s="84"/>
      <c r="M302" s="85"/>
      <c r="N302" s="86"/>
      <c r="O302" s="84"/>
      <c r="P302" s="85"/>
      <c r="Q302" s="86"/>
      <c r="R302" s="84"/>
      <c r="S302" s="84"/>
      <c r="T302" s="85"/>
      <c r="U302" s="86"/>
      <c r="V302" s="86"/>
      <c r="W302" s="86"/>
      <c r="X302" s="86"/>
      <c r="Y302" s="85"/>
      <c r="Z302" s="93"/>
      <c r="AA302" s="94"/>
      <c r="AB302" s="85"/>
      <c r="AC302" s="86"/>
      <c r="AD302" s="96"/>
    </row>
    <row r="303" ht="22.5" customHeight="1">
      <c r="A303" s="40" t="s">
        <v>1379</v>
      </c>
      <c r="B303" s="43" t="s">
        <v>2081</v>
      </c>
      <c r="C303" s="45" t="s">
        <v>74</v>
      </c>
      <c r="D303" s="46">
        <v>45760.0</v>
      </c>
      <c r="E303" s="47" t="s">
        <v>1192</v>
      </c>
      <c r="F303" s="46">
        <v>45767.0</v>
      </c>
      <c r="G303" s="45" t="s">
        <v>98</v>
      </c>
      <c r="H303" s="80" t="s">
        <v>1969</v>
      </c>
      <c r="I303" s="45"/>
      <c r="J303" s="45" t="s">
        <v>479</v>
      </c>
      <c r="K303" s="45" t="s">
        <v>111</v>
      </c>
      <c r="L303" s="53"/>
      <c r="M303" s="56"/>
      <c r="N303" s="57"/>
      <c r="O303" s="53"/>
      <c r="P303" s="56"/>
      <c r="Q303" s="57"/>
      <c r="R303" s="53"/>
      <c r="S303" s="53"/>
      <c r="T303" s="56"/>
      <c r="U303" s="57"/>
      <c r="V303" s="57"/>
      <c r="W303" s="57"/>
      <c r="X303" s="57"/>
      <c r="Y303" s="56"/>
      <c r="Z303" s="68"/>
      <c r="AA303" s="69"/>
      <c r="AB303" s="56"/>
      <c r="AC303" s="57"/>
      <c r="AD303" s="70"/>
    </row>
    <row r="304" ht="22.5" customHeight="1">
      <c r="A304" s="40" t="s">
        <v>1381</v>
      </c>
      <c r="B304" s="43" t="s">
        <v>2083</v>
      </c>
      <c r="C304" s="45" t="s">
        <v>224</v>
      </c>
      <c r="D304" s="46">
        <v>45760.0</v>
      </c>
      <c r="E304" s="47" t="s">
        <v>82</v>
      </c>
      <c r="F304" s="46">
        <v>45767.0</v>
      </c>
      <c r="G304" s="45" t="s">
        <v>98</v>
      </c>
      <c r="H304" s="80" t="s">
        <v>1382</v>
      </c>
      <c r="I304" s="45" t="s">
        <v>437</v>
      </c>
      <c r="J304" s="109" t="s">
        <v>417</v>
      </c>
      <c r="K304" s="45" t="s">
        <v>111</v>
      </c>
      <c r="L304" s="112" t="s">
        <v>673</v>
      </c>
      <c r="M304" s="117">
        <v>46239.0</v>
      </c>
      <c r="N304" s="86"/>
      <c r="O304" s="84"/>
      <c r="P304" s="85"/>
      <c r="Q304" s="86"/>
      <c r="R304" s="112" t="s">
        <v>83</v>
      </c>
      <c r="S304" s="112" t="s">
        <v>632</v>
      </c>
      <c r="T304" s="85"/>
      <c r="U304" s="86"/>
      <c r="V304" s="86"/>
      <c r="W304" s="86"/>
      <c r="X304" s="86"/>
      <c r="Y304" s="85"/>
      <c r="Z304" s="93"/>
      <c r="AA304" s="94"/>
      <c r="AB304" s="85"/>
      <c r="AC304" s="86"/>
      <c r="AD304" s="96"/>
    </row>
    <row r="305" ht="22.5" customHeight="1">
      <c r="A305" s="40" t="s">
        <v>1970</v>
      </c>
      <c r="B305" s="43" t="s">
        <v>2084</v>
      </c>
      <c r="C305" s="45" t="s">
        <v>224</v>
      </c>
      <c r="D305" s="46">
        <v>45760.0</v>
      </c>
      <c r="E305" s="47" t="s">
        <v>82</v>
      </c>
      <c r="F305" s="46">
        <v>45767.0</v>
      </c>
      <c r="G305" s="45" t="s">
        <v>98</v>
      </c>
      <c r="H305" s="80" t="s">
        <v>1384</v>
      </c>
      <c r="I305" s="45"/>
      <c r="J305" s="109" t="s">
        <v>417</v>
      </c>
      <c r="K305" s="45" t="s">
        <v>111</v>
      </c>
      <c r="L305" s="114" t="s">
        <v>433</v>
      </c>
      <c r="M305" s="115">
        <v>46239.0</v>
      </c>
      <c r="N305" s="151" t="s">
        <v>2085</v>
      </c>
      <c r="O305" s="53"/>
      <c r="P305" s="56"/>
      <c r="Q305" s="57"/>
      <c r="R305" s="53"/>
      <c r="S305" s="53"/>
      <c r="T305" s="56"/>
      <c r="U305" s="57"/>
      <c r="V305" s="57"/>
      <c r="W305" s="57"/>
      <c r="X305" s="57"/>
      <c r="Y305" s="56"/>
      <c r="Z305" s="68"/>
      <c r="AA305" s="69"/>
      <c r="AB305" s="56"/>
      <c r="AC305" s="57"/>
      <c r="AD305" s="70"/>
    </row>
    <row r="306" ht="22.5" customHeight="1">
      <c r="A306" s="40" t="s">
        <v>1385</v>
      </c>
      <c r="B306" s="43" t="s">
        <v>2087</v>
      </c>
      <c r="C306" s="45" t="s">
        <v>169</v>
      </c>
      <c r="D306" s="46">
        <v>45760.0</v>
      </c>
      <c r="E306" s="47" t="s">
        <v>82</v>
      </c>
      <c r="F306" s="46">
        <v>45767.0</v>
      </c>
      <c r="G306" s="45" t="s">
        <v>98</v>
      </c>
      <c r="H306" s="80" t="s">
        <v>1971</v>
      </c>
      <c r="I306" s="45"/>
      <c r="J306" s="45" t="s">
        <v>479</v>
      </c>
      <c r="K306" s="45" t="s">
        <v>427</v>
      </c>
      <c r="L306" s="112" t="s">
        <v>673</v>
      </c>
      <c r="M306" s="117">
        <v>46239.0</v>
      </c>
      <c r="N306" s="86"/>
      <c r="O306" s="84"/>
      <c r="P306" s="85"/>
      <c r="Q306" s="86"/>
      <c r="R306" s="112" t="s">
        <v>83</v>
      </c>
      <c r="S306" s="112" t="s">
        <v>632</v>
      </c>
      <c r="T306" s="85"/>
      <c r="U306" s="86"/>
      <c r="V306" s="86"/>
      <c r="W306" s="86"/>
      <c r="X306" s="86"/>
      <c r="Y306" s="85"/>
      <c r="Z306" s="93"/>
      <c r="AA306" s="94"/>
      <c r="AB306" s="85"/>
      <c r="AC306" s="86"/>
      <c r="AD306" s="96"/>
    </row>
    <row r="307" ht="22.5" customHeight="1">
      <c r="A307" s="40" t="s">
        <v>1972</v>
      </c>
      <c r="B307" s="43" t="s">
        <v>2088</v>
      </c>
      <c r="C307" s="45" t="s">
        <v>224</v>
      </c>
      <c r="D307" s="46">
        <v>45761.0</v>
      </c>
      <c r="E307" s="47" t="s">
        <v>82</v>
      </c>
      <c r="F307" s="46">
        <v>45767.0</v>
      </c>
      <c r="G307" s="45" t="s">
        <v>98</v>
      </c>
      <c r="H307" s="80" t="s">
        <v>1388</v>
      </c>
      <c r="I307" s="45" t="s">
        <v>437</v>
      </c>
      <c r="J307" s="109" t="s">
        <v>417</v>
      </c>
      <c r="K307" s="45" t="s">
        <v>128</v>
      </c>
      <c r="L307" s="114" t="s">
        <v>228</v>
      </c>
      <c r="M307" s="115">
        <v>46239.0</v>
      </c>
      <c r="N307" s="57"/>
      <c r="O307" s="53"/>
      <c r="P307" s="56"/>
      <c r="Q307" s="57"/>
      <c r="R307" s="114" t="s">
        <v>420</v>
      </c>
      <c r="S307" s="53"/>
      <c r="T307" s="56"/>
      <c r="U307" s="57"/>
      <c r="V307" s="57"/>
      <c r="W307" s="57"/>
      <c r="X307" s="57"/>
      <c r="Y307" s="56"/>
      <c r="Z307" s="68"/>
      <c r="AA307" s="69"/>
      <c r="AB307" s="56"/>
      <c r="AC307" s="57"/>
      <c r="AD307" s="70"/>
    </row>
    <row r="308" ht="22.5" customHeight="1">
      <c r="A308" s="40" t="s">
        <v>1389</v>
      </c>
      <c r="B308" s="43"/>
      <c r="C308" s="45"/>
      <c r="D308" s="46"/>
      <c r="E308" s="47"/>
      <c r="F308" s="46"/>
      <c r="G308" s="45"/>
      <c r="H308" s="80"/>
      <c r="I308" s="45"/>
      <c r="J308" s="45"/>
      <c r="K308" s="45"/>
      <c r="L308" s="84"/>
      <c r="M308" s="85"/>
      <c r="N308" s="86"/>
      <c r="O308" s="84"/>
      <c r="P308" s="85"/>
      <c r="Q308" s="86"/>
      <c r="R308" s="84"/>
      <c r="S308" s="84"/>
      <c r="T308" s="85"/>
      <c r="U308" s="86"/>
      <c r="V308" s="86"/>
      <c r="W308" s="86"/>
      <c r="X308" s="86"/>
      <c r="Y308" s="85"/>
      <c r="Z308" s="93"/>
      <c r="AA308" s="94"/>
      <c r="AB308" s="85"/>
      <c r="AC308" s="86"/>
      <c r="AD308" s="96"/>
    </row>
    <row r="309" ht="22.5" customHeight="1">
      <c r="A309" s="40" t="s">
        <v>1390</v>
      </c>
      <c r="B309" s="43" t="s">
        <v>2090</v>
      </c>
      <c r="C309" s="45" t="s">
        <v>224</v>
      </c>
      <c r="D309" s="46">
        <v>45764.0</v>
      </c>
      <c r="E309" s="47" t="s">
        <v>82</v>
      </c>
      <c r="F309" s="46"/>
      <c r="G309" s="45" t="s">
        <v>98</v>
      </c>
      <c r="H309" s="80" t="s">
        <v>1391</v>
      </c>
      <c r="I309" s="45"/>
      <c r="J309" s="109" t="s">
        <v>417</v>
      </c>
      <c r="K309" s="45" t="s">
        <v>111</v>
      </c>
      <c r="L309" s="114" t="s">
        <v>433</v>
      </c>
      <c r="M309" s="115">
        <v>46239.0</v>
      </c>
      <c r="N309" s="151" t="s">
        <v>2091</v>
      </c>
      <c r="O309" s="53"/>
      <c r="P309" s="56"/>
      <c r="Q309" s="57"/>
      <c r="R309" s="114" t="s">
        <v>420</v>
      </c>
      <c r="S309" s="53"/>
      <c r="T309" s="56"/>
      <c r="U309" s="57"/>
      <c r="V309" s="57"/>
      <c r="W309" s="57"/>
      <c r="X309" s="57"/>
      <c r="Y309" s="56"/>
      <c r="Z309" s="68"/>
      <c r="AA309" s="69"/>
      <c r="AB309" s="56"/>
      <c r="AC309" s="57"/>
      <c r="AD309" s="70"/>
    </row>
    <row r="310" ht="22.5" customHeight="1">
      <c r="A310" s="40" t="s">
        <v>1392</v>
      </c>
      <c r="B310" s="43" t="s">
        <v>1393</v>
      </c>
      <c r="C310" s="45" t="s">
        <v>74</v>
      </c>
      <c r="D310" s="46">
        <v>45764.0</v>
      </c>
      <c r="E310" s="47" t="s">
        <v>82</v>
      </c>
      <c r="F310" s="46"/>
      <c r="G310" s="45" t="s">
        <v>98</v>
      </c>
      <c r="H310" s="80" t="s">
        <v>1394</v>
      </c>
      <c r="I310" s="45"/>
      <c r="J310" s="45" t="s">
        <v>181</v>
      </c>
      <c r="K310" s="45" t="s">
        <v>111</v>
      </c>
      <c r="L310" s="84"/>
      <c r="M310" s="85"/>
      <c r="N310" s="86"/>
      <c r="O310" s="84"/>
      <c r="P310" s="85"/>
      <c r="Q310" s="86"/>
      <c r="R310" s="84"/>
      <c r="S310" s="84"/>
      <c r="T310" s="85"/>
      <c r="U310" s="86"/>
      <c r="V310" s="86"/>
      <c r="W310" s="86"/>
      <c r="X310" s="86"/>
      <c r="Y310" s="85"/>
      <c r="Z310" s="93"/>
      <c r="AA310" s="94"/>
      <c r="AB310" s="85"/>
      <c r="AC310" s="86"/>
      <c r="AD310" s="96"/>
    </row>
    <row r="311" ht="22.5" customHeight="1">
      <c r="A311" s="40" t="s">
        <v>1395</v>
      </c>
      <c r="B311" s="43" t="s">
        <v>2093</v>
      </c>
      <c r="C311" s="45" t="s">
        <v>74</v>
      </c>
      <c r="D311" s="46">
        <v>45764.0</v>
      </c>
      <c r="E311" s="47" t="s">
        <v>82</v>
      </c>
      <c r="F311" s="46">
        <v>45788.0</v>
      </c>
      <c r="G311" s="45" t="s">
        <v>98</v>
      </c>
      <c r="H311" s="80" t="s">
        <v>1396</v>
      </c>
      <c r="I311" s="45" t="s">
        <v>437</v>
      </c>
      <c r="J311" s="45" t="s">
        <v>479</v>
      </c>
      <c r="K311" s="45" t="s">
        <v>111</v>
      </c>
      <c r="L311" s="53"/>
      <c r="M311" s="56"/>
      <c r="N311" s="57"/>
      <c r="O311" s="53"/>
      <c r="P311" s="56"/>
      <c r="Q311" s="57"/>
      <c r="R311" s="53"/>
      <c r="S311" s="53"/>
      <c r="T311" s="56"/>
      <c r="U311" s="57"/>
      <c r="V311" s="57"/>
      <c r="W311" s="57"/>
      <c r="X311" s="57"/>
      <c r="Y311" s="56"/>
      <c r="Z311" s="68"/>
      <c r="AA311" s="69"/>
      <c r="AB311" s="56"/>
      <c r="AC311" s="57"/>
      <c r="AD311" s="70"/>
    </row>
    <row r="312" ht="22.5" customHeight="1">
      <c r="A312" s="40" t="s">
        <v>1397</v>
      </c>
      <c r="B312" s="43" t="s">
        <v>2094</v>
      </c>
      <c r="C312" s="45" t="s">
        <v>74</v>
      </c>
      <c r="D312" s="46">
        <v>45764.0</v>
      </c>
      <c r="E312" s="47" t="s">
        <v>82</v>
      </c>
      <c r="F312" s="46">
        <v>45788.0</v>
      </c>
      <c r="G312" s="45" t="s">
        <v>98</v>
      </c>
      <c r="H312" s="80" t="s">
        <v>1398</v>
      </c>
      <c r="I312" s="45" t="s">
        <v>897</v>
      </c>
      <c r="J312" s="45" t="s">
        <v>479</v>
      </c>
      <c r="K312" s="45" t="s">
        <v>111</v>
      </c>
      <c r="L312" s="84"/>
      <c r="M312" s="85"/>
      <c r="N312" s="86"/>
      <c r="O312" s="84"/>
      <c r="P312" s="85"/>
      <c r="Q312" s="86"/>
      <c r="R312" s="84"/>
      <c r="S312" s="84"/>
      <c r="T312" s="85"/>
      <c r="U312" s="86"/>
      <c r="V312" s="86"/>
      <c r="W312" s="86"/>
      <c r="X312" s="86"/>
      <c r="Y312" s="85"/>
      <c r="Z312" s="93"/>
      <c r="AA312" s="94"/>
      <c r="AB312" s="85"/>
      <c r="AC312" s="86"/>
      <c r="AD312" s="96"/>
    </row>
    <row r="313" ht="22.5" customHeight="1">
      <c r="A313" s="40" t="s">
        <v>191</v>
      </c>
      <c r="B313" s="43" t="s">
        <v>692</v>
      </c>
      <c r="C313" s="45" t="s">
        <v>224</v>
      </c>
      <c r="D313" s="46">
        <v>45767.0</v>
      </c>
      <c r="E313" s="47" t="s">
        <v>82</v>
      </c>
      <c r="F313" s="46">
        <v>45767.0</v>
      </c>
      <c r="G313" s="45" t="s">
        <v>98</v>
      </c>
      <c r="H313" s="80" t="s">
        <v>1399</v>
      </c>
      <c r="I313" s="45" t="s">
        <v>179</v>
      </c>
      <c r="J313" s="45" t="s">
        <v>479</v>
      </c>
      <c r="K313" s="45" t="s">
        <v>111</v>
      </c>
      <c r="L313" s="53"/>
      <c r="M313" s="56"/>
      <c r="N313" s="57"/>
      <c r="O313" s="53"/>
      <c r="P313" s="56"/>
      <c r="Q313" s="57"/>
      <c r="R313" s="53"/>
      <c r="S313" s="53"/>
      <c r="T313" s="56"/>
      <c r="U313" s="57"/>
      <c r="V313" s="57"/>
      <c r="W313" s="57"/>
      <c r="X313" s="57"/>
      <c r="Y313" s="56"/>
      <c r="Z313" s="68"/>
      <c r="AA313" s="69"/>
      <c r="AB313" s="56"/>
      <c r="AC313" s="57"/>
      <c r="AD313" s="70"/>
    </row>
    <row r="314" ht="22.5" customHeight="1">
      <c r="A314" s="40"/>
      <c r="B314" s="43" t="s">
        <v>2097</v>
      </c>
      <c r="C314" s="45" t="s">
        <v>74</v>
      </c>
      <c r="D314" s="46">
        <v>45767.0</v>
      </c>
      <c r="E314" s="47" t="s">
        <v>82</v>
      </c>
      <c r="F314" s="46">
        <v>45788.0</v>
      </c>
      <c r="G314" s="45" t="s">
        <v>98</v>
      </c>
      <c r="H314" s="80" t="s">
        <v>1400</v>
      </c>
      <c r="I314" s="45"/>
      <c r="J314" s="45" t="s">
        <v>479</v>
      </c>
      <c r="K314" s="45" t="s">
        <v>111</v>
      </c>
      <c r="L314" s="84"/>
      <c r="M314" s="85"/>
      <c r="N314" s="86"/>
      <c r="O314" s="84"/>
      <c r="P314" s="85"/>
      <c r="Q314" s="86"/>
      <c r="R314" s="84"/>
      <c r="S314" s="84"/>
      <c r="T314" s="85"/>
      <c r="U314" s="86"/>
      <c r="V314" s="86"/>
      <c r="W314" s="86"/>
      <c r="X314" s="86"/>
      <c r="Y314" s="85"/>
      <c r="Z314" s="93"/>
      <c r="AA314" s="94"/>
      <c r="AB314" s="85"/>
      <c r="AC314" s="86"/>
      <c r="AD314" s="96"/>
    </row>
    <row r="315" ht="22.5" customHeight="1">
      <c r="A315" s="40" t="s">
        <v>1401</v>
      </c>
      <c r="B315" s="158" t="s">
        <v>2098</v>
      </c>
      <c r="C315" s="45" t="s">
        <v>224</v>
      </c>
      <c r="D315" s="46">
        <v>45767.0</v>
      </c>
      <c r="E315" s="47" t="s">
        <v>82</v>
      </c>
      <c r="F315" s="46"/>
      <c r="G315" s="45" t="s">
        <v>98</v>
      </c>
      <c r="H315" s="80" t="s">
        <v>1980</v>
      </c>
      <c r="I315" s="45"/>
      <c r="J315" s="109" t="s">
        <v>417</v>
      </c>
      <c r="K315" s="45" t="s">
        <v>111</v>
      </c>
      <c r="L315" s="114" t="s">
        <v>433</v>
      </c>
      <c r="M315" s="115">
        <v>46244.0</v>
      </c>
      <c r="N315" s="151" t="s">
        <v>2099</v>
      </c>
      <c r="O315" s="53"/>
      <c r="P315" s="56"/>
      <c r="Q315" s="57"/>
      <c r="R315" s="114" t="s">
        <v>83</v>
      </c>
      <c r="S315" s="114" t="s">
        <v>632</v>
      </c>
      <c r="T315" s="56"/>
      <c r="U315" s="57"/>
      <c r="V315" s="57"/>
      <c r="W315" s="57"/>
      <c r="X315" s="57"/>
      <c r="Y315" s="56"/>
      <c r="Z315" s="68"/>
      <c r="AA315" s="69"/>
      <c r="AB315" s="56"/>
      <c r="AC315" s="57"/>
      <c r="AD315" s="70"/>
    </row>
    <row r="316" ht="22.5" customHeight="1">
      <c r="A316" s="40"/>
      <c r="B316" s="43" t="s">
        <v>1981</v>
      </c>
      <c r="C316" s="45"/>
      <c r="D316" s="46">
        <v>45767.0</v>
      </c>
      <c r="E316" s="47" t="s">
        <v>1208</v>
      </c>
      <c r="F316" s="46"/>
      <c r="G316" s="45" t="s">
        <v>228</v>
      </c>
      <c r="H316" s="80" t="s">
        <v>1405</v>
      </c>
      <c r="I316" s="45"/>
      <c r="J316" s="45" t="s">
        <v>181</v>
      </c>
      <c r="K316" s="45" t="s">
        <v>111</v>
      </c>
      <c r="L316" s="84"/>
      <c r="M316" s="85"/>
      <c r="N316" s="86"/>
      <c r="O316" s="84"/>
      <c r="P316" s="85"/>
      <c r="Q316" s="86"/>
      <c r="R316" s="84"/>
      <c r="S316" s="84"/>
      <c r="T316" s="85"/>
      <c r="U316" s="86"/>
      <c r="V316" s="86"/>
      <c r="W316" s="86"/>
      <c r="X316" s="86"/>
      <c r="Y316" s="85"/>
      <c r="Z316" s="93"/>
      <c r="AA316" s="94"/>
      <c r="AB316" s="85"/>
      <c r="AC316" s="86"/>
      <c r="AD316" s="96"/>
    </row>
    <row r="317" ht="22.5" customHeight="1">
      <c r="A317" s="40" t="s">
        <v>1406</v>
      </c>
      <c r="B317" s="43" t="s">
        <v>1983</v>
      </c>
      <c r="C317" s="45"/>
      <c r="D317" s="46">
        <v>45767.0</v>
      </c>
      <c r="E317" s="47" t="s">
        <v>82</v>
      </c>
      <c r="F317" s="46"/>
      <c r="G317" s="45" t="s">
        <v>228</v>
      </c>
      <c r="H317" s="80"/>
      <c r="I317" s="45"/>
      <c r="J317" s="45" t="s">
        <v>181</v>
      </c>
      <c r="K317" s="45" t="s">
        <v>111</v>
      </c>
      <c r="L317" s="53"/>
      <c r="M317" s="56"/>
      <c r="N317" s="57"/>
      <c r="O317" s="53"/>
      <c r="P317" s="56"/>
      <c r="Q317" s="57"/>
      <c r="R317" s="53"/>
      <c r="S317" s="53"/>
      <c r="T317" s="56"/>
      <c r="U317" s="57"/>
      <c r="V317" s="57"/>
      <c r="W317" s="57"/>
      <c r="X317" s="57"/>
      <c r="Y317" s="56"/>
      <c r="Z317" s="68"/>
      <c r="AA317" s="69"/>
      <c r="AB317" s="56"/>
      <c r="AC317" s="57"/>
      <c r="AD317" s="70"/>
    </row>
    <row r="318" ht="22.5" customHeight="1">
      <c r="A318" s="40"/>
      <c r="B318" s="43" t="s">
        <v>1408</v>
      </c>
      <c r="C318" s="45"/>
      <c r="D318" s="46">
        <v>45767.0</v>
      </c>
      <c r="E318" s="47"/>
      <c r="F318" s="46"/>
      <c r="G318" s="45" t="s">
        <v>98</v>
      </c>
      <c r="H318" s="80" t="s">
        <v>1409</v>
      </c>
      <c r="I318" s="45"/>
      <c r="J318" s="45" t="s">
        <v>181</v>
      </c>
      <c r="K318" s="45" t="s">
        <v>111</v>
      </c>
      <c r="L318" s="84"/>
      <c r="M318" s="85"/>
      <c r="N318" s="86"/>
      <c r="O318" s="84"/>
      <c r="P318" s="85"/>
      <c r="Q318" s="86"/>
      <c r="R318" s="84"/>
      <c r="S318" s="84"/>
      <c r="T318" s="85"/>
      <c r="U318" s="86"/>
      <c r="V318" s="86"/>
      <c r="W318" s="86"/>
      <c r="X318" s="86"/>
      <c r="Y318" s="85"/>
      <c r="Z318" s="93"/>
      <c r="AA318" s="94"/>
      <c r="AB318" s="85"/>
      <c r="AC318" s="86"/>
      <c r="AD318" s="96"/>
    </row>
    <row r="319" ht="22.5" customHeight="1">
      <c r="A319" s="40"/>
      <c r="B319" s="43" t="s">
        <v>1410</v>
      </c>
      <c r="C319" s="45"/>
      <c r="D319" s="46">
        <v>45767.0</v>
      </c>
      <c r="E319" s="47"/>
      <c r="F319" s="46"/>
      <c r="G319" s="45" t="s">
        <v>228</v>
      </c>
      <c r="H319" s="80"/>
      <c r="I319" s="45"/>
      <c r="J319" s="45" t="s">
        <v>181</v>
      </c>
      <c r="K319" s="45" t="s">
        <v>111</v>
      </c>
      <c r="L319" s="53"/>
      <c r="M319" s="56"/>
      <c r="N319" s="57"/>
      <c r="O319" s="53"/>
      <c r="P319" s="56"/>
      <c r="Q319" s="57"/>
      <c r="R319" s="53"/>
      <c r="S319" s="53"/>
      <c r="T319" s="56"/>
      <c r="U319" s="57"/>
      <c r="V319" s="57"/>
      <c r="W319" s="57"/>
      <c r="X319" s="57"/>
      <c r="Y319" s="56"/>
      <c r="Z319" s="68"/>
      <c r="AA319" s="69"/>
      <c r="AB319" s="56"/>
      <c r="AC319" s="57"/>
      <c r="AD319" s="70"/>
    </row>
    <row r="320" ht="22.5" customHeight="1">
      <c r="A320" s="40" t="s">
        <v>1411</v>
      </c>
      <c r="B320" s="158" t="s">
        <v>2103</v>
      </c>
      <c r="C320" s="45" t="s">
        <v>224</v>
      </c>
      <c r="D320" s="46">
        <v>45767.0</v>
      </c>
      <c r="E320" s="47" t="s">
        <v>82</v>
      </c>
      <c r="F320" s="46"/>
      <c r="G320" s="45" t="s">
        <v>98</v>
      </c>
      <c r="H320" s="80" t="s">
        <v>1985</v>
      </c>
      <c r="I320" s="45"/>
      <c r="J320" s="109" t="s">
        <v>417</v>
      </c>
      <c r="K320" s="45" t="s">
        <v>111</v>
      </c>
      <c r="L320" s="112" t="s">
        <v>433</v>
      </c>
      <c r="M320" s="117">
        <v>46244.0</v>
      </c>
      <c r="N320" s="217" t="s">
        <v>2104</v>
      </c>
      <c r="O320" s="84"/>
      <c r="P320" s="85"/>
      <c r="Q320" s="86"/>
      <c r="R320" s="112" t="s">
        <v>83</v>
      </c>
      <c r="S320" s="112" t="s">
        <v>632</v>
      </c>
      <c r="T320" s="85"/>
      <c r="U320" s="86"/>
      <c r="V320" s="86"/>
      <c r="W320" s="86"/>
      <c r="X320" s="86"/>
      <c r="Y320" s="85"/>
      <c r="Z320" s="93"/>
      <c r="AA320" s="94"/>
      <c r="AB320" s="85"/>
      <c r="AC320" s="86"/>
      <c r="AD320" s="96"/>
    </row>
    <row r="321" ht="22.5" customHeight="1">
      <c r="A321" s="40"/>
      <c r="B321" s="43" t="s">
        <v>1414</v>
      </c>
      <c r="C321" s="45" t="s">
        <v>74</v>
      </c>
      <c r="D321" s="46">
        <v>45767.0</v>
      </c>
      <c r="E321" s="47" t="s">
        <v>82</v>
      </c>
      <c r="F321" s="46"/>
      <c r="G321" s="45" t="s">
        <v>98</v>
      </c>
      <c r="H321" s="80" t="s">
        <v>1415</v>
      </c>
      <c r="I321" s="45"/>
      <c r="J321" s="45" t="s">
        <v>181</v>
      </c>
      <c r="K321" s="45" t="s">
        <v>111</v>
      </c>
      <c r="L321" s="53"/>
      <c r="M321" s="56"/>
      <c r="N321" s="57"/>
      <c r="O321" s="53"/>
      <c r="P321" s="56"/>
      <c r="Q321" s="57"/>
      <c r="R321" s="53"/>
      <c r="S321" s="53"/>
      <c r="T321" s="56"/>
      <c r="U321" s="57"/>
      <c r="V321" s="57"/>
      <c r="W321" s="57"/>
      <c r="X321" s="57"/>
      <c r="Y321" s="56"/>
      <c r="Z321" s="68"/>
      <c r="AA321" s="69"/>
      <c r="AB321" s="56"/>
      <c r="AC321" s="57"/>
      <c r="AD321" s="70"/>
    </row>
    <row r="322" ht="22.5" customHeight="1">
      <c r="A322" s="40" t="s">
        <v>1416</v>
      </c>
      <c r="B322" s="43" t="s">
        <v>2106</v>
      </c>
      <c r="C322" s="45" t="s">
        <v>224</v>
      </c>
      <c r="D322" s="46">
        <v>45767.0</v>
      </c>
      <c r="E322" s="47" t="s">
        <v>82</v>
      </c>
      <c r="F322" s="46">
        <v>45788.0</v>
      </c>
      <c r="G322" s="45" t="s">
        <v>98</v>
      </c>
      <c r="H322" s="80" t="s">
        <v>1417</v>
      </c>
      <c r="I322" s="45" t="s">
        <v>179</v>
      </c>
      <c r="J322" s="45" t="s">
        <v>479</v>
      </c>
      <c r="K322" s="45" t="s">
        <v>111</v>
      </c>
      <c r="L322" s="84"/>
      <c r="M322" s="85"/>
      <c r="N322" s="86"/>
      <c r="O322" s="84"/>
      <c r="P322" s="85"/>
      <c r="Q322" s="86"/>
      <c r="R322" s="84"/>
      <c r="S322" s="84"/>
      <c r="T322" s="85"/>
      <c r="U322" s="86"/>
      <c r="V322" s="86"/>
      <c r="W322" s="86"/>
      <c r="X322" s="86"/>
      <c r="Y322" s="85"/>
      <c r="Z322" s="93"/>
      <c r="AA322" s="94"/>
      <c r="AB322" s="85"/>
      <c r="AC322" s="86"/>
      <c r="AD322" s="96"/>
    </row>
    <row r="323" ht="22.5" customHeight="1">
      <c r="A323" s="40" t="s">
        <v>1418</v>
      </c>
      <c r="B323" s="43" t="s">
        <v>2107</v>
      </c>
      <c r="C323" s="45" t="s">
        <v>74</v>
      </c>
      <c r="D323" s="46">
        <v>45767.0</v>
      </c>
      <c r="E323" s="47" t="s">
        <v>82</v>
      </c>
      <c r="F323" s="46">
        <v>45767.0</v>
      </c>
      <c r="G323" s="45" t="s">
        <v>98</v>
      </c>
      <c r="H323" s="80" t="s">
        <v>1419</v>
      </c>
      <c r="I323" s="45"/>
      <c r="J323" s="45" t="s">
        <v>479</v>
      </c>
      <c r="K323" s="45" t="s">
        <v>111</v>
      </c>
      <c r="L323" s="53"/>
      <c r="M323" s="56"/>
      <c r="N323" s="57"/>
      <c r="O323" s="53"/>
      <c r="P323" s="56"/>
      <c r="Q323" s="57"/>
      <c r="R323" s="53"/>
      <c r="S323" s="53"/>
      <c r="T323" s="56"/>
      <c r="U323" s="57"/>
      <c r="V323" s="57"/>
      <c r="W323" s="57"/>
      <c r="X323" s="57"/>
      <c r="Y323" s="56"/>
      <c r="Z323" s="68"/>
      <c r="AA323" s="69"/>
      <c r="AB323" s="56"/>
      <c r="AC323" s="57"/>
      <c r="AD323" s="70"/>
    </row>
    <row r="324" ht="22.5" customHeight="1">
      <c r="A324" s="40" t="s">
        <v>1420</v>
      </c>
      <c r="B324" s="43" t="s">
        <v>2108</v>
      </c>
      <c r="C324" s="45" t="s">
        <v>74</v>
      </c>
      <c r="D324" s="46">
        <v>45767.0</v>
      </c>
      <c r="E324" s="47" t="s">
        <v>82</v>
      </c>
      <c r="F324" s="46">
        <v>45824.0</v>
      </c>
      <c r="G324" s="45" t="s">
        <v>98</v>
      </c>
      <c r="H324" s="80" t="s">
        <v>1989</v>
      </c>
      <c r="I324" s="45"/>
      <c r="J324" s="45" t="s">
        <v>479</v>
      </c>
      <c r="K324" s="45" t="s">
        <v>111</v>
      </c>
      <c r="L324" s="84"/>
      <c r="M324" s="85"/>
      <c r="N324" s="86"/>
      <c r="O324" s="84"/>
      <c r="P324" s="85"/>
      <c r="Q324" s="86"/>
      <c r="R324" s="84"/>
      <c r="S324" s="84"/>
      <c r="T324" s="85"/>
      <c r="U324" s="86"/>
      <c r="V324" s="86"/>
      <c r="W324" s="86"/>
      <c r="X324" s="86"/>
      <c r="Y324" s="85"/>
      <c r="Z324" s="93"/>
      <c r="AA324" s="94"/>
      <c r="AB324" s="85"/>
      <c r="AC324" s="86"/>
      <c r="AD324" s="96"/>
    </row>
    <row r="325" ht="22.5" customHeight="1">
      <c r="A325" s="40" t="s">
        <v>1101</v>
      </c>
      <c r="B325" s="43" t="s">
        <v>2110</v>
      </c>
      <c r="C325" s="45" t="s">
        <v>224</v>
      </c>
      <c r="D325" s="46">
        <v>45767.0</v>
      </c>
      <c r="E325" s="47" t="s">
        <v>82</v>
      </c>
      <c r="F325" s="46">
        <v>45824.0</v>
      </c>
      <c r="G325" s="45" t="s">
        <v>98</v>
      </c>
      <c r="H325" s="80" t="s">
        <v>1422</v>
      </c>
      <c r="I325" s="45"/>
      <c r="J325" s="109" t="s">
        <v>417</v>
      </c>
      <c r="K325" s="45" t="s">
        <v>111</v>
      </c>
      <c r="L325" s="114" t="s">
        <v>228</v>
      </c>
      <c r="M325" s="115">
        <v>46244.0</v>
      </c>
      <c r="N325" s="57"/>
      <c r="O325" s="53"/>
      <c r="P325" s="56"/>
      <c r="Q325" s="57"/>
      <c r="R325" s="114" t="s">
        <v>420</v>
      </c>
      <c r="S325" s="53"/>
      <c r="T325" s="56"/>
      <c r="U325" s="57"/>
      <c r="V325" s="57"/>
      <c r="W325" s="57"/>
      <c r="X325" s="57"/>
      <c r="Y325" s="56"/>
      <c r="Z325" s="68"/>
      <c r="AA325" s="69"/>
      <c r="AB325" s="56"/>
      <c r="AC325" s="57"/>
      <c r="AD325" s="70"/>
    </row>
    <row r="326" ht="22.5" customHeight="1">
      <c r="A326" s="40" t="s">
        <v>1423</v>
      </c>
      <c r="B326" s="43" t="s">
        <v>2111</v>
      </c>
      <c r="C326" s="45" t="s">
        <v>224</v>
      </c>
      <c r="D326" s="46">
        <v>45769.0</v>
      </c>
      <c r="E326" s="47" t="s">
        <v>82</v>
      </c>
      <c r="F326" s="46">
        <v>45824.0</v>
      </c>
      <c r="G326" s="45" t="s">
        <v>98</v>
      </c>
      <c r="H326" s="80" t="s">
        <v>1424</v>
      </c>
      <c r="I326" s="45"/>
      <c r="J326" s="109" t="s">
        <v>417</v>
      </c>
      <c r="K326" s="45" t="s">
        <v>427</v>
      </c>
      <c r="L326" s="112" t="s">
        <v>228</v>
      </c>
      <c r="M326" s="117">
        <v>46244.0</v>
      </c>
      <c r="N326" s="86"/>
      <c r="O326" s="84"/>
      <c r="P326" s="85"/>
      <c r="Q326" s="86"/>
      <c r="R326" s="112" t="s">
        <v>420</v>
      </c>
      <c r="S326" s="84"/>
      <c r="T326" s="85"/>
      <c r="U326" s="86"/>
      <c r="V326" s="86"/>
      <c r="W326" s="86"/>
      <c r="X326" s="86"/>
      <c r="Y326" s="85"/>
      <c r="Z326" s="93"/>
      <c r="AA326" s="94"/>
      <c r="AB326" s="85"/>
      <c r="AC326" s="86"/>
      <c r="AD326" s="96"/>
    </row>
    <row r="327" ht="22.5" customHeight="1">
      <c r="A327" s="40" t="s">
        <v>1425</v>
      </c>
      <c r="B327" s="43" t="s">
        <v>2114</v>
      </c>
      <c r="C327" s="45" t="s">
        <v>224</v>
      </c>
      <c r="D327" s="46">
        <v>45769.0</v>
      </c>
      <c r="E327" s="47" t="s">
        <v>82</v>
      </c>
      <c r="F327" s="46">
        <v>45824.0</v>
      </c>
      <c r="G327" s="45" t="s">
        <v>98</v>
      </c>
      <c r="H327" s="80" t="s">
        <v>1990</v>
      </c>
      <c r="I327" s="45"/>
      <c r="J327" s="109" t="s">
        <v>417</v>
      </c>
      <c r="K327" s="45" t="s">
        <v>427</v>
      </c>
      <c r="L327" s="114" t="s">
        <v>228</v>
      </c>
      <c r="M327" s="115">
        <v>46244.0</v>
      </c>
      <c r="N327" s="57"/>
      <c r="O327" s="53"/>
      <c r="P327" s="56"/>
      <c r="Q327" s="57"/>
      <c r="R327" s="114" t="s">
        <v>420</v>
      </c>
      <c r="S327" s="53"/>
      <c r="T327" s="56"/>
      <c r="U327" s="57"/>
      <c r="V327" s="57"/>
      <c r="W327" s="57"/>
      <c r="X327" s="57"/>
      <c r="Y327" s="56"/>
      <c r="Z327" s="68"/>
      <c r="AA327" s="69"/>
      <c r="AB327" s="56"/>
      <c r="AC327" s="57"/>
      <c r="AD327" s="70"/>
    </row>
    <row r="328" ht="22.5" customHeight="1">
      <c r="A328" s="40" t="s">
        <v>1427</v>
      </c>
      <c r="B328" s="43" t="s">
        <v>2115</v>
      </c>
      <c r="C328" s="45" t="s">
        <v>224</v>
      </c>
      <c r="D328" s="46">
        <v>45775.0</v>
      </c>
      <c r="E328" s="47" t="s">
        <v>82</v>
      </c>
      <c r="F328" s="46">
        <v>45824.0</v>
      </c>
      <c r="G328" s="45" t="s">
        <v>98</v>
      </c>
      <c r="H328" s="80" t="s">
        <v>1428</v>
      </c>
      <c r="I328" s="45" t="s">
        <v>897</v>
      </c>
      <c r="J328" s="109" t="s">
        <v>417</v>
      </c>
      <c r="K328" s="45" t="s">
        <v>111</v>
      </c>
      <c r="L328" s="112" t="s">
        <v>228</v>
      </c>
      <c r="M328" s="117">
        <v>46244.0</v>
      </c>
      <c r="N328" s="86"/>
      <c r="O328" s="84"/>
      <c r="P328" s="85"/>
      <c r="Q328" s="86"/>
      <c r="R328" s="112" t="s">
        <v>420</v>
      </c>
      <c r="S328" s="84"/>
      <c r="T328" s="85"/>
      <c r="U328" s="86"/>
      <c r="V328" s="86"/>
      <c r="W328" s="86"/>
      <c r="X328" s="86"/>
      <c r="Y328" s="85"/>
      <c r="Z328" s="93"/>
      <c r="AA328" s="94"/>
      <c r="AB328" s="85"/>
      <c r="AC328" s="86"/>
      <c r="AD328" s="96"/>
    </row>
    <row r="329" ht="22.5" customHeight="1">
      <c r="A329" s="40" t="s">
        <v>1429</v>
      </c>
      <c r="B329" s="43" t="s">
        <v>2118</v>
      </c>
      <c r="C329" s="45" t="s">
        <v>224</v>
      </c>
      <c r="D329" s="46">
        <v>45776.0</v>
      </c>
      <c r="E329" s="47" t="s">
        <v>82</v>
      </c>
      <c r="F329" s="46">
        <v>45824.0</v>
      </c>
      <c r="G329" s="45" t="s">
        <v>98</v>
      </c>
      <c r="H329" s="80" t="s">
        <v>1430</v>
      </c>
      <c r="I329" s="45"/>
      <c r="J329" s="109" t="s">
        <v>417</v>
      </c>
      <c r="K329" s="45" t="s">
        <v>111</v>
      </c>
      <c r="L329" s="114" t="s">
        <v>433</v>
      </c>
      <c r="M329" s="115">
        <v>46244.0</v>
      </c>
      <c r="N329" s="151" t="s">
        <v>2119</v>
      </c>
      <c r="O329" s="53"/>
      <c r="P329" s="56"/>
      <c r="Q329" s="57"/>
      <c r="R329" s="114" t="s">
        <v>83</v>
      </c>
      <c r="S329" s="114" t="s">
        <v>632</v>
      </c>
      <c r="T329" s="56"/>
      <c r="U329" s="57"/>
      <c r="V329" s="57"/>
      <c r="W329" s="57"/>
      <c r="X329" s="57"/>
      <c r="Y329" s="56"/>
      <c r="Z329" s="68"/>
      <c r="AA329" s="69"/>
      <c r="AB329" s="56"/>
      <c r="AC329" s="57"/>
      <c r="AD329" s="70"/>
    </row>
    <row r="330" ht="22.5" customHeight="1">
      <c r="A330" s="40" t="s">
        <v>1431</v>
      </c>
      <c r="B330" s="43" t="s">
        <v>2121</v>
      </c>
      <c r="C330" s="45" t="s">
        <v>224</v>
      </c>
      <c r="D330" s="46">
        <v>45788.0</v>
      </c>
      <c r="E330" s="47" t="s">
        <v>1208</v>
      </c>
      <c r="F330" s="46">
        <v>45788.0</v>
      </c>
      <c r="G330" s="45" t="s">
        <v>98</v>
      </c>
      <c r="H330" s="80" t="s">
        <v>1993</v>
      </c>
      <c r="I330" s="45"/>
      <c r="J330" s="109" t="s">
        <v>417</v>
      </c>
      <c r="K330" s="45" t="s">
        <v>111</v>
      </c>
      <c r="L330" s="112" t="s">
        <v>228</v>
      </c>
      <c r="M330" s="117">
        <v>46244.0</v>
      </c>
      <c r="N330" s="86"/>
      <c r="O330" s="84"/>
      <c r="P330" s="85"/>
      <c r="Q330" s="86"/>
      <c r="R330" s="112" t="s">
        <v>420</v>
      </c>
      <c r="S330" s="84"/>
      <c r="T330" s="85"/>
      <c r="U330" s="86"/>
      <c r="V330" s="86"/>
      <c r="W330" s="86"/>
      <c r="X330" s="86"/>
      <c r="Y330" s="85"/>
      <c r="Z330" s="93"/>
      <c r="AA330" s="94"/>
      <c r="AB330" s="85"/>
      <c r="AC330" s="86"/>
      <c r="AD330" s="96"/>
    </row>
    <row r="331" ht="22.5" customHeight="1">
      <c r="A331" s="40" t="s">
        <v>1433</v>
      </c>
      <c r="B331" s="158" t="s">
        <v>2124</v>
      </c>
      <c r="C331" s="45" t="s">
        <v>224</v>
      </c>
      <c r="D331" s="46">
        <v>45790.0</v>
      </c>
      <c r="E331" s="47" t="s">
        <v>923</v>
      </c>
      <c r="F331" s="46"/>
      <c r="G331" s="45"/>
      <c r="H331" s="80" t="s">
        <v>1435</v>
      </c>
      <c r="I331" s="45" t="s">
        <v>897</v>
      </c>
      <c r="J331" s="109" t="s">
        <v>417</v>
      </c>
      <c r="K331" s="45" t="s">
        <v>111</v>
      </c>
      <c r="L331" s="114" t="s">
        <v>433</v>
      </c>
      <c r="M331" s="115">
        <v>46244.0</v>
      </c>
      <c r="N331" s="151" t="s">
        <v>2136</v>
      </c>
      <c r="O331" s="53"/>
      <c r="P331" s="56"/>
      <c r="Q331" s="57"/>
      <c r="R331" s="114" t="s">
        <v>83</v>
      </c>
      <c r="S331" s="114" t="s">
        <v>632</v>
      </c>
      <c r="T331" s="56"/>
      <c r="U331" s="57"/>
      <c r="V331" s="57"/>
      <c r="W331" s="57"/>
      <c r="X331" s="57"/>
      <c r="Y331" s="56"/>
      <c r="Z331" s="68"/>
      <c r="AA331" s="69"/>
      <c r="AB331" s="56"/>
      <c r="AC331" s="57"/>
      <c r="AD331" s="70"/>
    </row>
    <row r="332" ht="22.5" customHeight="1">
      <c r="A332" s="479" t="s">
        <v>2245</v>
      </c>
      <c r="B332" s="480" t="s">
        <v>1609</v>
      </c>
      <c r="C332" s="364" t="s">
        <v>224</v>
      </c>
      <c r="D332" s="365">
        <v>45806.0</v>
      </c>
      <c r="E332" s="366" t="s">
        <v>82</v>
      </c>
      <c r="F332" s="365">
        <v>45806.0</v>
      </c>
      <c r="G332" s="364" t="s">
        <v>98</v>
      </c>
      <c r="H332" s="367" t="s">
        <v>1436</v>
      </c>
      <c r="I332" s="364"/>
      <c r="J332" s="368" t="s">
        <v>417</v>
      </c>
      <c r="K332" s="364" t="s">
        <v>1102</v>
      </c>
      <c r="L332" s="372"/>
      <c r="M332" s="373"/>
      <c r="N332" s="482" t="s">
        <v>2343</v>
      </c>
      <c r="O332" s="372"/>
      <c r="P332" s="373"/>
      <c r="Q332" s="371"/>
      <c r="R332" s="372"/>
      <c r="S332" s="372"/>
      <c r="T332" s="373"/>
      <c r="U332" s="371"/>
      <c r="V332" s="371"/>
      <c r="W332" s="371"/>
      <c r="X332" s="371"/>
      <c r="Y332" s="373"/>
      <c r="Z332" s="374"/>
      <c r="AA332" s="375"/>
      <c r="AB332" s="373"/>
      <c r="AC332" s="371"/>
      <c r="AD332" s="376"/>
    </row>
    <row r="333" ht="22.5" customHeight="1">
      <c r="A333" s="40" t="s">
        <v>1437</v>
      </c>
      <c r="B333" s="43"/>
      <c r="C333" s="45"/>
      <c r="D333" s="46"/>
      <c r="E333" s="47"/>
      <c r="F333" s="46"/>
      <c r="G333" s="45"/>
      <c r="H333" s="80"/>
      <c r="I333" s="45"/>
      <c r="J333" s="45"/>
      <c r="K333" s="45"/>
      <c r="L333" s="53"/>
      <c r="M333" s="56"/>
      <c r="N333" s="57"/>
      <c r="O333" s="53"/>
      <c r="P333" s="56"/>
      <c r="Q333" s="57"/>
      <c r="R333" s="53"/>
      <c r="S333" s="53"/>
      <c r="T333" s="56"/>
      <c r="U333" s="57"/>
      <c r="V333" s="57"/>
      <c r="W333" s="57"/>
      <c r="X333" s="57"/>
      <c r="Y333" s="56"/>
      <c r="Z333" s="68"/>
      <c r="AA333" s="69"/>
      <c r="AB333" s="56"/>
      <c r="AC333" s="57"/>
      <c r="AD333" s="70"/>
    </row>
    <row r="334" ht="22.5" customHeight="1">
      <c r="A334" s="40" t="s">
        <v>1438</v>
      </c>
      <c r="B334" s="158" t="s">
        <v>2426</v>
      </c>
      <c r="C334" s="45" t="s">
        <v>224</v>
      </c>
      <c r="D334" s="46">
        <v>45855.0</v>
      </c>
      <c r="E334" s="47" t="s">
        <v>82</v>
      </c>
      <c r="F334" s="46"/>
      <c r="G334" s="45" t="s">
        <v>98</v>
      </c>
      <c r="H334" s="80" t="s">
        <v>2000</v>
      </c>
      <c r="I334" s="45" t="s">
        <v>179</v>
      </c>
      <c r="J334" s="109" t="s">
        <v>417</v>
      </c>
      <c r="K334" s="45" t="s">
        <v>111</v>
      </c>
      <c r="L334" s="112" t="s">
        <v>228</v>
      </c>
      <c r="M334" s="117">
        <v>46244.0</v>
      </c>
      <c r="N334" s="86"/>
      <c r="O334" s="84"/>
      <c r="P334" s="85"/>
      <c r="Q334" s="86"/>
      <c r="R334" s="112" t="s">
        <v>420</v>
      </c>
      <c r="S334" s="84"/>
      <c r="T334" s="85"/>
      <c r="U334" s="86"/>
      <c r="V334" s="86"/>
      <c r="W334" s="86"/>
      <c r="X334" s="86"/>
      <c r="Y334" s="85"/>
      <c r="Z334" s="93"/>
      <c r="AA334" s="94"/>
      <c r="AB334" s="85"/>
      <c r="AC334" s="86"/>
      <c r="AD334" s="96"/>
    </row>
    <row r="335" ht="22.5" customHeight="1">
      <c r="A335" s="40" t="s">
        <v>1441</v>
      </c>
      <c r="B335" s="158" t="s">
        <v>2429</v>
      </c>
      <c r="C335" s="45" t="s">
        <v>224</v>
      </c>
      <c r="D335" s="46">
        <v>45855.0</v>
      </c>
      <c r="E335" s="47" t="s">
        <v>923</v>
      </c>
      <c r="F335" s="46"/>
      <c r="G335" s="45" t="s">
        <v>98</v>
      </c>
      <c r="H335" s="80" t="s">
        <v>2002</v>
      </c>
      <c r="I335" s="45"/>
      <c r="J335" s="109" t="s">
        <v>417</v>
      </c>
      <c r="K335" s="45" t="s">
        <v>111</v>
      </c>
      <c r="L335" s="114" t="s">
        <v>433</v>
      </c>
      <c r="M335" s="115">
        <v>46244.0</v>
      </c>
      <c r="N335" s="57"/>
      <c r="O335" s="53"/>
      <c r="P335" s="56"/>
      <c r="Q335" s="57"/>
      <c r="R335" s="114" t="s">
        <v>437</v>
      </c>
      <c r="S335" s="53"/>
      <c r="T335" s="115">
        <v>46254.0</v>
      </c>
      <c r="U335" s="57"/>
      <c r="V335" s="57"/>
      <c r="W335" s="57"/>
      <c r="X335" s="57"/>
      <c r="Y335" s="56"/>
      <c r="Z335" s="68"/>
      <c r="AA335" s="69"/>
      <c r="AB335" s="56"/>
      <c r="AC335" s="57"/>
      <c r="AD335" s="70"/>
    </row>
    <row r="336" ht="22.5" customHeight="1">
      <c r="A336" s="40" t="s">
        <v>1444</v>
      </c>
      <c r="B336" s="43" t="s">
        <v>2430</v>
      </c>
      <c r="C336" s="45" t="s">
        <v>74</v>
      </c>
      <c r="D336" s="46">
        <v>45859.0</v>
      </c>
      <c r="E336" s="47" t="s">
        <v>1208</v>
      </c>
      <c r="F336" s="46"/>
      <c r="G336" s="45" t="s">
        <v>98</v>
      </c>
      <c r="H336" s="80" t="s">
        <v>1445</v>
      </c>
      <c r="I336" s="45"/>
      <c r="J336" s="45" t="s">
        <v>479</v>
      </c>
      <c r="K336" s="45" t="s">
        <v>128</v>
      </c>
      <c r="L336" s="84"/>
      <c r="M336" s="85"/>
      <c r="N336" s="86"/>
      <c r="O336" s="84"/>
      <c r="P336" s="85"/>
      <c r="Q336" s="86"/>
      <c r="R336" s="84"/>
      <c r="S336" s="84"/>
      <c r="T336" s="85"/>
      <c r="U336" s="86"/>
      <c r="V336" s="86"/>
      <c r="W336" s="86"/>
      <c r="X336" s="86"/>
      <c r="Y336" s="85"/>
      <c r="Z336" s="93"/>
      <c r="AA336" s="94"/>
      <c r="AB336" s="85"/>
      <c r="AC336" s="86"/>
      <c r="AD336" s="96"/>
    </row>
    <row r="337" ht="22.5" customHeight="1">
      <c r="A337" s="40" t="s">
        <v>1446</v>
      </c>
      <c r="B337" s="43" t="s">
        <v>1571</v>
      </c>
      <c r="C337" s="45" t="s">
        <v>74</v>
      </c>
      <c r="D337" s="46">
        <v>45859.0</v>
      </c>
      <c r="E337" s="47" t="s">
        <v>82</v>
      </c>
      <c r="F337" s="46"/>
      <c r="G337" s="45" t="s">
        <v>98</v>
      </c>
      <c r="H337" s="80" t="s">
        <v>2004</v>
      </c>
      <c r="I337" s="45"/>
      <c r="J337" s="45" t="s">
        <v>479</v>
      </c>
      <c r="K337" s="45" t="s">
        <v>128</v>
      </c>
      <c r="L337" s="53"/>
      <c r="M337" s="56"/>
      <c r="N337" s="57"/>
      <c r="O337" s="53"/>
      <c r="P337" s="56"/>
      <c r="Q337" s="57"/>
      <c r="R337" s="53"/>
      <c r="S337" s="53"/>
      <c r="T337" s="56"/>
      <c r="U337" s="57"/>
      <c r="V337" s="57"/>
      <c r="W337" s="57"/>
      <c r="X337" s="57"/>
      <c r="Y337" s="56"/>
      <c r="Z337" s="68"/>
      <c r="AA337" s="69"/>
      <c r="AB337" s="56"/>
      <c r="AC337" s="57"/>
      <c r="AD337" s="70"/>
    </row>
    <row r="338" ht="22.5" customHeight="1">
      <c r="A338" s="40" t="s">
        <v>1448</v>
      </c>
      <c r="B338" s="43" t="s">
        <v>2431</v>
      </c>
      <c r="C338" s="45" t="s">
        <v>224</v>
      </c>
      <c r="D338" s="46">
        <v>45859.0</v>
      </c>
      <c r="E338" s="47" t="s">
        <v>82</v>
      </c>
      <c r="F338" s="46">
        <v>45935.0</v>
      </c>
      <c r="G338" s="45" t="s">
        <v>98</v>
      </c>
      <c r="H338" s="80" t="s">
        <v>1449</v>
      </c>
      <c r="I338" s="45"/>
      <c r="J338" s="109" t="s">
        <v>417</v>
      </c>
      <c r="K338" s="45" t="s">
        <v>128</v>
      </c>
      <c r="L338" s="112" t="s">
        <v>228</v>
      </c>
      <c r="M338" s="117">
        <v>46244.0</v>
      </c>
      <c r="N338" s="86"/>
      <c r="O338" s="84"/>
      <c r="P338" s="85"/>
      <c r="Q338" s="86"/>
      <c r="R338" s="112" t="s">
        <v>420</v>
      </c>
      <c r="S338" s="84"/>
      <c r="T338" s="85"/>
      <c r="U338" s="86"/>
      <c r="V338" s="86"/>
      <c r="W338" s="86"/>
      <c r="X338" s="86"/>
      <c r="Y338" s="85"/>
      <c r="Z338" s="93"/>
      <c r="AA338" s="94"/>
      <c r="AB338" s="85"/>
      <c r="AC338" s="86"/>
      <c r="AD338" s="96"/>
    </row>
    <row r="339" ht="22.5" customHeight="1">
      <c r="A339" s="40" t="s">
        <v>1450</v>
      </c>
      <c r="B339" s="43" t="s">
        <v>2432</v>
      </c>
      <c r="C339" s="45" t="s">
        <v>74</v>
      </c>
      <c r="D339" s="46">
        <v>45859.0</v>
      </c>
      <c r="E339" s="47" t="s">
        <v>82</v>
      </c>
      <c r="F339" s="46"/>
      <c r="G339" s="45" t="s">
        <v>98</v>
      </c>
      <c r="H339" s="80" t="s">
        <v>1451</v>
      </c>
      <c r="I339" s="45"/>
      <c r="J339" s="45" t="s">
        <v>479</v>
      </c>
      <c r="K339" s="45" t="s">
        <v>128</v>
      </c>
      <c r="L339" s="53"/>
      <c r="M339" s="56"/>
      <c r="N339" s="57"/>
      <c r="O339" s="53"/>
      <c r="P339" s="56"/>
      <c r="Q339" s="57"/>
      <c r="R339" s="53"/>
      <c r="S339" s="53"/>
      <c r="T339" s="56"/>
      <c r="U339" s="57"/>
      <c r="V339" s="57"/>
      <c r="W339" s="57"/>
      <c r="X339" s="57"/>
      <c r="Y339" s="56"/>
      <c r="Z339" s="68"/>
      <c r="AA339" s="69"/>
      <c r="AB339" s="56"/>
      <c r="AC339" s="57"/>
      <c r="AD339" s="70"/>
    </row>
    <row r="340" ht="22.5" customHeight="1">
      <c r="A340" s="40" t="s">
        <v>1452</v>
      </c>
      <c r="B340" s="43" t="s">
        <v>2455</v>
      </c>
      <c r="C340" s="45" t="s">
        <v>224</v>
      </c>
      <c r="D340" s="46">
        <v>45859.0</v>
      </c>
      <c r="E340" s="47" t="s">
        <v>82</v>
      </c>
      <c r="F340" s="46">
        <v>45935.0</v>
      </c>
      <c r="G340" s="45" t="s">
        <v>98</v>
      </c>
      <c r="H340" s="80" t="s">
        <v>1453</v>
      </c>
      <c r="I340" s="45"/>
      <c r="J340" s="45" t="s">
        <v>479</v>
      </c>
      <c r="K340" s="45" t="s">
        <v>111</v>
      </c>
      <c r="L340" s="84"/>
      <c r="M340" s="85"/>
      <c r="N340" s="86"/>
      <c r="O340" s="84"/>
      <c r="P340" s="85"/>
      <c r="Q340" s="86"/>
      <c r="R340" s="84"/>
      <c r="S340" s="84"/>
      <c r="T340" s="85"/>
      <c r="U340" s="86"/>
      <c r="V340" s="86"/>
      <c r="W340" s="86"/>
      <c r="X340" s="86"/>
      <c r="Y340" s="85"/>
      <c r="Z340" s="93"/>
      <c r="AA340" s="94"/>
      <c r="AB340" s="85"/>
      <c r="AC340" s="86"/>
      <c r="AD340" s="96"/>
    </row>
    <row r="341" ht="22.5" customHeight="1">
      <c r="A341" s="40" t="s">
        <v>2008</v>
      </c>
      <c r="B341" s="43" t="s">
        <v>2481</v>
      </c>
      <c r="C341" s="45" t="s">
        <v>74</v>
      </c>
      <c r="D341" s="46">
        <v>45859.0</v>
      </c>
      <c r="E341" s="47" t="s">
        <v>1208</v>
      </c>
      <c r="F341" s="46"/>
      <c r="G341" s="45" t="s">
        <v>98</v>
      </c>
      <c r="H341" s="80" t="s">
        <v>1456</v>
      </c>
      <c r="I341" s="45"/>
      <c r="J341" s="45" t="s">
        <v>479</v>
      </c>
      <c r="K341" s="45" t="s">
        <v>111</v>
      </c>
      <c r="L341" s="53"/>
      <c r="M341" s="56"/>
      <c r="N341" s="57"/>
      <c r="O341" s="53"/>
      <c r="P341" s="56"/>
      <c r="Q341" s="57"/>
      <c r="R341" s="53"/>
      <c r="S341" s="53"/>
      <c r="T341" s="56"/>
      <c r="U341" s="57"/>
      <c r="V341" s="57"/>
      <c r="W341" s="57"/>
      <c r="X341" s="57"/>
      <c r="Y341" s="56"/>
      <c r="Z341" s="68"/>
      <c r="AA341" s="69"/>
      <c r="AB341" s="56"/>
      <c r="AC341" s="57"/>
      <c r="AD341" s="70"/>
    </row>
    <row r="342" ht="22.5" customHeight="1">
      <c r="A342" s="40" t="s">
        <v>1457</v>
      </c>
      <c r="B342" s="43" t="s">
        <v>2500</v>
      </c>
      <c r="C342" s="45" t="s">
        <v>224</v>
      </c>
      <c r="D342" s="46">
        <v>45859.0</v>
      </c>
      <c r="E342" s="47" t="s">
        <v>82</v>
      </c>
      <c r="F342" s="46">
        <v>45935.0</v>
      </c>
      <c r="G342" s="45" t="s">
        <v>98</v>
      </c>
      <c r="H342" s="80" t="s">
        <v>1458</v>
      </c>
      <c r="I342" s="45"/>
      <c r="J342" s="45" t="s">
        <v>479</v>
      </c>
      <c r="K342" s="45" t="s">
        <v>111</v>
      </c>
      <c r="L342" s="84"/>
      <c r="M342" s="85"/>
      <c r="N342" s="86"/>
      <c r="O342" s="84"/>
      <c r="P342" s="85"/>
      <c r="Q342" s="86"/>
      <c r="R342" s="84"/>
      <c r="S342" s="84"/>
      <c r="T342" s="85"/>
      <c r="U342" s="86"/>
      <c r="V342" s="86"/>
      <c r="W342" s="86"/>
      <c r="X342" s="86"/>
      <c r="Y342" s="85"/>
      <c r="Z342" s="93"/>
      <c r="AA342" s="94"/>
      <c r="AB342" s="85"/>
      <c r="AC342" s="86"/>
      <c r="AD342" s="96"/>
    </row>
    <row r="343" ht="22.5" customHeight="1">
      <c r="A343" s="40" t="s">
        <v>1459</v>
      </c>
      <c r="B343" s="43" t="s">
        <v>2522</v>
      </c>
      <c r="C343" s="45" t="s">
        <v>224</v>
      </c>
      <c r="D343" s="46">
        <v>45859.0</v>
      </c>
      <c r="E343" s="47" t="s">
        <v>82</v>
      </c>
      <c r="F343" s="46">
        <v>45935.0</v>
      </c>
      <c r="G343" s="45" t="s">
        <v>98</v>
      </c>
      <c r="H343" s="80" t="s">
        <v>1460</v>
      </c>
      <c r="I343" s="45"/>
      <c r="J343" s="45" t="s">
        <v>479</v>
      </c>
      <c r="K343" s="45" t="s">
        <v>111</v>
      </c>
      <c r="L343" s="53"/>
      <c r="M343" s="56"/>
      <c r="N343" s="57"/>
      <c r="O343" s="53"/>
      <c r="P343" s="56"/>
      <c r="Q343" s="57"/>
      <c r="R343" s="53"/>
      <c r="S343" s="53"/>
      <c r="T343" s="56"/>
      <c r="U343" s="57"/>
      <c r="V343" s="57"/>
      <c r="W343" s="57"/>
      <c r="X343" s="57"/>
      <c r="Y343" s="56"/>
      <c r="Z343" s="68"/>
      <c r="AA343" s="69"/>
      <c r="AB343" s="56"/>
      <c r="AC343" s="57"/>
      <c r="AD343" s="70"/>
    </row>
    <row r="344" ht="22.5" customHeight="1">
      <c r="A344" s="40" t="s">
        <v>2012</v>
      </c>
      <c r="B344" s="43" t="s">
        <v>2544</v>
      </c>
      <c r="C344" s="45" t="s">
        <v>413</v>
      </c>
      <c r="D344" s="46">
        <v>45859.0</v>
      </c>
      <c r="E344" s="47" t="s">
        <v>82</v>
      </c>
      <c r="F344" s="46">
        <v>45882.0</v>
      </c>
      <c r="G344" s="45" t="s">
        <v>98</v>
      </c>
      <c r="H344" s="80" t="s">
        <v>1462</v>
      </c>
      <c r="I344" s="45"/>
      <c r="J344" s="45" t="s">
        <v>479</v>
      </c>
      <c r="K344" s="45" t="s">
        <v>111</v>
      </c>
      <c r="L344" s="84"/>
      <c r="M344" s="85"/>
      <c r="N344" s="86"/>
      <c r="O344" s="84"/>
      <c r="P344" s="85"/>
      <c r="Q344" s="86"/>
      <c r="R344" s="84"/>
      <c r="S344" s="84"/>
      <c r="T344" s="85"/>
      <c r="U344" s="86"/>
      <c r="V344" s="86"/>
      <c r="W344" s="86"/>
      <c r="X344" s="86"/>
      <c r="Y344" s="85"/>
      <c r="Z344" s="93"/>
      <c r="AA344" s="94"/>
      <c r="AB344" s="85"/>
      <c r="AC344" s="86"/>
      <c r="AD344" s="96"/>
    </row>
    <row r="345" ht="22.5" customHeight="1">
      <c r="A345" s="40" t="s">
        <v>1463</v>
      </c>
      <c r="B345" s="43" t="s">
        <v>2558</v>
      </c>
      <c r="C345" s="45" t="s">
        <v>224</v>
      </c>
      <c r="D345" s="46">
        <v>45859.0</v>
      </c>
      <c r="E345" s="47" t="s">
        <v>82</v>
      </c>
      <c r="F345" s="46">
        <v>45935.0</v>
      </c>
      <c r="G345" s="45" t="s">
        <v>98</v>
      </c>
      <c r="H345" s="80" t="s">
        <v>1464</v>
      </c>
      <c r="I345" s="45"/>
      <c r="J345" s="45" t="s">
        <v>479</v>
      </c>
      <c r="K345" s="45" t="s">
        <v>111</v>
      </c>
      <c r="L345" s="53"/>
      <c r="M345" s="56"/>
      <c r="N345" s="57"/>
      <c r="O345" s="53"/>
      <c r="P345" s="56"/>
      <c r="Q345" s="57"/>
      <c r="R345" s="53"/>
      <c r="S345" s="53"/>
      <c r="T345" s="56"/>
      <c r="U345" s="57"/>
      <c r="V345" s="57"/>
      <c r="W345" s="57"/>
      <c r="X345" s="57"/>
      <c r="Y345" s="56"/>
      <c r="Z345" s="68"/>
      <c r="AA345" s="69"/>
      <c r="AB345" s="56"/>
      <c r="AC345" s="57"/>
      <c r="AD345" s="70"/>
    </row>
    <row r="346" ht="22.5" customHeight="1">
      <c r="A346" s="40" t="s">
        <v>1465</v>
      </c>
      <c r="B346" s="43" t="s">
        <v>2014</v>
      </c>
      <c r="C346" s="45" t="s">
        <v>224</v>
      </c>
      <c r="D346" s="46">
        <v>45857.0</v>
      </c>
      <c r="E346" s="47" t="s">
        <v>82</v>
      </c>
      <c r="F346" s="46"/>
      <c r="G346" s="45" t="s">
        <v>98</v>
      </c>
      <c r="H346" s="80" t="s">
        <v>1467</v>
      </c>
      <c r="I346" s="45" t="s">
        <v>437</v>
      </c>
      <c r="J346" s="45" t="s">
        <v>181</v>
      </c>
      <c r="K346" s="45" t="s">
        <v>111</v>
      </c>
      <c r="L346" s="84"/>
      <c r="M346" s="85"/>
      <c r="N346" s="86"/>
      <c r="O346" s="84"/>
      <c r="P346" s="85"/>
      <c r="Q346" s="86"/>
      <c r="R346" s="84"/>
      <c r="S346" s="84"/>
      <c r="T346" s="85"/>
      <c r="U346" s="86"/>
      <c r="V346" s="86"/>
      <c r="W346" s="86"/>
      <c r="X346" s="86"/>
      <c r="Y346" s="85"/>
      <c r="Z346" s="93"/>
      <c r="AA346" s="94"/>
      <c r="AB346" s="85"/>
      <c r="AC346" s="86"/>
      <c r="AD346" s="96"/>
    </row>
    <row r="347" ht="22.5" customHeight="1">
      <c r="A347" s="40" t="s">
        <v>1468</v>
      </c>
      <c r="B347" s="43" t="s">
        <v>1469</v>
      </c>
      <c r="C347" s="45" t="s">
        <v>224</v>
      </c>
      <c r="D347" s="46">
        <v>45858.0</v>
      </c>
      <c r="E347" s="47" t="s">
        <v>82</v>
      </c>
      <c r="F347" s="46"/>
      <c r="G347" s="45" t="s">
        <v>98</v>
      </c>
      <c r="H347" s="80" t="s">
        <v>1471</v>
      </c>
      <c r="I347" s="45"/>
      <c r="J347" s="45" t="s">
        <v>181</v>
      </c>
      <c r="K347" s="45" t="s">
        <v>111</v>
      </c>
      <c r="L347" s="53"/>
      <c r="M347" s="56"/>
      <c r="N347" s="57"/>
      <c r="O347" s="53"/>
      <c r="P347" s="56"/>
      <c r="Q347" s="57"/>
      <c r="R347" s="53"/>
      <c r="S347" s="53"/>
      <c r="T347" s="56"/>
      <c r="U347" s="57"/>
      <c r="V347" s="57"/>
      <c r="W347" s="57"/>
      <c r="X347" s="57"/>
      <c r="Y347" s="56"/>
      <c r="Z347" s="68"/>
      <c r="AA347" s="69"/>
      <c r="AB347" s="56"/>
      <c r="AC347" s="57"/>
      <c r="AD347" s="70"/>
    </row>
    <row r="348" ht="22.5" customHeight="1">
      <c r="A348" s="40" t="s">
        <v>1472</v>
      </c>
      <c r="B348" s="43" t="s">
        <v>1473</v>
      </c>
      <c r="C348" s="45" t="s">
        <v>224</v>
      </c>
      <c r="D348" s="46">
        <v>45858.0</v>
      </c>
      <c r="E348" s="47" t="s">
        <v>82</v>
      </c>
      <c r="F348" s="46"/>
      <c r="G348" s="45" t="s">
        <v>98</v>
      </c>
      <c r="H348" s="80" t="s">
        <v>1474</v>
      </c>
      <c r="I348" s="45"/>
      <c r="J348" s="45" t="s">
        <v>181</v>
      </c>
      <c r="K348" s="45" t="s">
        <v>111</v>
      </c>
      <c r="L348" s="84"/>
      <c r="M348" s="85"/>
      <c r="N348" s="86"/>
      <c r="O348" s="84"/>
      <c r="P348" s="85"/>
      <c r="Q348" s="86"/>
      <c r="R348" s="84"/>
      <c r="S348" s="84"/>
      <c r="T348" s="85"/>
      <c r="U348" s="86"/>
      <c r="V348" s="86"/>
      <c r="W348" s="86"/>
      <c r="X348" s="86"/>
      <c r="Y348" s="85"/>
      <c r="Z348" s="93"/>
      <c r="AA348" s="94"/>
      <c r="AB348" s="85"/>
      <c r="AC348" s="86"/>
      <c r="AD348" s="96"/>
    </row>
    <row r="349" ht="22.5" customHeight="1">
      <c r="A349" s="40" t="s">
        <v>1475</v>
      </c>
      <c r="B349" s="43" t="s">
        <v>1573</v>
      </c>
      <c r="C349" s="45" t="s">
        <v>224</v>
      </c>
      <c r="D349" s="46">
        <v>45859.0</v>
      </c>
      <c r="E349" s="47" t="s">
        <v>82</v>
      </c>
      <c r="F349" s="46"/>
      <c r="G349" s="45" t="s">
        <v>98</v>
      </c>
      <c r="H349" s="80" t="s">
        <v>2016</v>
      </c>
      <c r="I349" s="45" t="s">
        <v>437</v>
      </c>
      <c r="J349" s="45" t="s">
        <v>181</v>
      </c>
      <c r="K349" s="45" t="s">
        <v>111</v>
      </c>
      <c r="L349" s="53"/>
      <c r="M349" s="56"/>
      <c r="N349" s="57"/>
      <c r="O349" s="53"/>
      <c r="P349" s="56"/>
      <c r="Q349" s="57"/>
      <c r="R349" s="53"/>
      <c r="S349" s="53"/>
      <c r="T349" s="56"/>
      <c r="U349" s="57"/>
      <c r="V349" s="57"/>
      <c r="W349" s="57"/>
      <c r="X349" s="57"/>
      <c r="Y349" s="56"/>
      <c r="Z349" s="68"/>
      <c r="AA349" s="69"/>
      <c r="AB349" s="56"/>
      <c r="AC349" s="57"/>
      <c r="AD349" s="70"/>
    </row>
    <row r="350" ht="22.5" customHeight="1">
      <c r="A350" s="40" t="s">
        <v>1477</v>
      </c>
      <c r="B350" s="43" t="s">
        <v>2685</v>
      </c>
      <c r="C350" s="45" t="s">
        <v>74</v>
      </c>
      <c r="D350" s="46">
        <v>45859.0</v>
      </c>
      <c r="E350" s="47" t="s">
        <v>82</v>
      </c>
      <c r="F350" s="46"/>
      <c r="G350" s="45" t="s">
        <v>98</v>
      </c>
      <c r="H350" s="80" t="s">
        <v>2017</v>
      </c>
      <c r="I350" s="45"/>
      <c r="J350" s="45" t="s">
        <v>479</v>
      </c>
      <c r="K350" s="45" t="s">
        <v>111</v>
      </c>
      <c r="L350" s="84"/>
      <c r="M350" s="85"/>
      <c r="N350" s="86"/>
      <c r="O350" s="84"/>
      <c r="P350" s="85"/>
      <c r="Q350" s="86"/>
      <c r="R350" s="84"/>
      <c r="S350" s="84"/>
      <c r="T350" s="85"/>
      <c r="U350" s="86"/>
      <c r="V350" s="86"/>
      <c r="W350" s="86"/>
      <c r="X350" s="86"/>
      <c r="Y350" s="85"/>
      <c r="Z350" s="93"/>
      <c r="AA350" s="94"/>
      <c r="AB350" s="85"/>
      <c r="AC350" s="86"/>
      <c r="AD350" s="96"/>
    </row>
    <row r="351" ht="22.5" customHeight="1">
      <c r="A351" s="40" t="s">
        <v>2020</v>
      </c>
      <c r="B351" s="43" t="s">
        <v>2708</v>
      </c>
      <c r="C351" s="45" t="s">
        <v>74</v>
      </c>
      <c r="D351" s="46">
        <v>45859.0</v>
      </c>
      <c r="E351" s="47" t="s">
        <v>82</v>
      </c>
      <c r="F351" s="46"/>
      <c r="G351" s="45" t="s">
        <v>98</v>
      </c>
      <c r="H351" s="80" t="s">
        <v>2017</v>
      </c>
      <c r="I351" s="45"/>
      <c r="J351" s="45" t="s">
        <v>479</v>
      </c>
      <c r="K351" s="45" t="s">
        <v>111</v>
      </c>
      <c r="L351" s="53"/>
      <c r="M351" s="56"/>
      <c r="N351" s="57"/>
      <c r="O351" s="53"/>
      <c r="P351" s="56"/>
      <c r="Q351" s="57"/>
      <c r="R351" s="53"/>
      <c r="S351" s="53"/>
      <c r="T351" s="56"/>
      <c r="U351" s="57"/>
      <c r="V351" s="57"/>
      <c r="W351" s="57"/>
      <c r="X351" s="57"/>
      <c r="Y351" s="56"/>
      <c r="Z351" s="68"/>
      <c r="AA351" s="69"/>
      <c r="AB351" s="56"/>
      <c r="AC351" s="57"/>
      <c r="AD351" s="70"/>
    </row>
    <row r="352" ht="22.5" customHeight="1">
      <c r="A352" s="40" t="s">
        <v>1480</v>
      </c>
      <c r="B352" s="43" t="s">
        <v>2729</v>
      </c>
      <c r="C352" s="45" t="s">
        <v>224</v>
      </c>
      <c r="D352" s="46">
        <v>45859.0</v>
      </c>
      <c r="E352" s="47" t="s">
        <v>82</v>
      </c>
      <c r="F352" s="46">
        <v>45882.0</v>
      </c>
      <c r="G352" s="45" t="s">
        <v>98</v>
      </c>
      <c r="H352" s="80" t="s">
        <v>1481</v>
      </c>
      <c r="I352" s="45"/>
      <c r="J352" s="45" t="s">
        <v>479</v>
      </c>
      <c r="K352" s="45" t="s">
        <v>111</v>
      </c>
      <c r="L352" s="84"/>
      <c r="M352" s="85"/>
      <c r="N352" s="86"/>
      <c r="O352" s="84"/>
      <c r="P352" s="85"/>
      <c r="Q352" s="86"/>
      <c r="R352" s="84"/>
      <c r="S352" s="84"/>
      <c r="T352" s="85"/>
      <c r="U352" s="86"/>
      <c r="V352" s="86"/>
      <c r="W352" s="86"/>
      <c r="X352" s="86"/>
      <c r="Y352" s="85"/>
      <c r="Z352" s="93"/>
      <c r="AA352" s="94"/>
      <c r="AB352" s="85"/>
      <c r="AC352" s="86"/>
      <c r="AD352" s="96"/>
    </row>
    <row r="353" ht="22.5" customHeight="1">
      <c r="A353" s="40" t="s">
        <v>2022</v>
      </c>
      <c r="B353" s="43" t="s">
        <v>2764</v>
      </c>
      <c r="C353" s="45" t="s">
        <v>413</v>
      </c>
      <c r="D353" s="46">
        <v>45859.0</v>
      </c>
      <c r="E353" s="47" t="s">
        <v>82</v>
      </c>
      <c r="F353" s="46"/>
      <c r="G353" s="45" t="s">
        <v>98</v>
      </c>
      <c r="H353" s="80" t="s">
        <v>2023</v>
      </c>
      <c r="I353" s="45"/>
      <c r="J353" s="45" t="s">
        <v>479</v>
      </c>
      <c r="K353" s="45" t="s">
        <v>111</v>
      </c>
      <c r="L353" s="53"/>
      <c r="M353" s="56"/>
      <c r="N353" s="57"/>
      <c r="O353" s="53"/>
      <c r="P353" s="56"/>
      <c r="Q353" s="57"/>
      <c r="R353" s="53"/>
      <c r="S353" s="53"/>
      <c r="T353" s="56"/>
      <c r="U353" s="57"/>
      <c r="V353" s="57"/>
      <c r="W353" s="57"/>
      <c r="X353" s="57"/>
      <c r="Y353" s="56"/>
      <c r="Z353" s="68"/>
      <c r="AA353" s="69"/>
      <c r="AB353" s="56"/>
      <c r="AC353" s="57"/>
      <c r="AD353" s="70"/>
    </row>
    <row r="354" ht="22.5" customHeight="1">
      <c r="A354" s="40" t="s">
        <v>1484</v>
      </c>
      <c r="B354" s="43" t="s">
        <v>2800</v>
      </c>
      <c r="C354" s="45" t="s">
        <v>74</v>
      </c>
      <c r="D354" s="46">
        <v>45859.0</v>
      </c>
      <c r="E354" s="47" t="s">
        <v>82</v>
      </c>
      <c r="F354" s="46"/>
      <c r="G354" s="45" t="s">
        <v>98</v>
      </c>
      <c r="H354" s="80" t="s">
        <v>2017</v>
      </c>
      <c r="I354" s="45"/>
      <c r="J354" s="45" t="s">
        <v>479</v>
      </c>
      <c r="K354" s="45" t="s">
        <v>111</v>
      </c>
      <c r="L354" s="84"/>
      <c r="M354" s="85"/>
      <c r="N354" s="86"/>
      <c r="O354" s="84"/>
      <c r="P354" s="85"/>
      <c r="Q354" s="86"/>
      <c r="R354" s="84"/>
      <c r="S354" s="84"/>
      <c r="T354" s="85"/>
      <c r="U354" s="86"/>
      <c r="V354" s="86"/>
      <c r="W354" s="86"/>
      <c r="X354" s="86"/>
      <c r="Y354" s="85"/>
      <c r="Z354" s="93"/>
      <c r="AA354" s="94"/>
      <c r="AB354" s="85"/>
      <c r="AC354" s="86"/>
      <c r="AD354" s="96"/>
    </row>
    <row r="355" ht="22.5" customHeight="1">
      <c r="A355" s="40" t="s">
        <v>1485</v>
      </c>
      <c r="B355" s="43" t="s">
        <v>2825</v>
      </c>
      <c r="C355" s="45" t="s">
        <v>413</v>
      </c>
      <c r="D355" s="46">
        <v>45859.0</v>
      </c>
      <c r="E355" s="47" t="s">
        <v>82</v>
      </c>
      <c r="F355" s="46"/>
      <c r="G355" s="45" t="s">
        <v>98</v>
      </c>
      <c r="H355" s="80" t="s">
        <v>1486</v>
      </c>
      <c r="I355" s="45"/>
      <c r="J355" s="45" t="s">
        <v>479</v>
      </c>
      <c r="K355" s="45" t="s">
        <v>111</v>
      </c>
      <c r="L355" s="53"/>
      <c r="M355" s="56"/>
      <c r="N355" s="57"/>
      <c r="O355" s="53"/>
      <c r="P355" s="56"/>
      <c r="Q355" s="57"/>
      <c r="R355" s="53"/>
      <c r="S355" s="53"/>
      <c r="T355" s="56"/>
      <c r="U355" s="57"/>
      <c r="V355" s="57"/>
      <c r="W355" s="57"/>
      <c r="X355" s="57"/>
      <c r="Y355" s="56"/>
      <c r="Z355" s="68"/>
      <c r="AA355" s="69"/>
      <c r="AB355" s="56"/>
      <c r="AC355" s="57"/>
      <c r="AD355" s="70"/>
    </row>
    <row r="356" ht="22.5" customHeight="1">
      <c r="A356" s="40" t="s">
        <v>2036</v>
      </c>
      <c r="B356" s="43" t="s">
        <v>2845</v>
      </c>
      <c r="C356" s="45" t="s">
        <v>224</v>
      </c>
      <c r="D356" s="46">
        <v>45859.0</v>
      </c>
      <c r="E356" s="47" t="s">
        <v>82</v>
      </c>
      <c r="F356" s="46">
        <v>45882.0</v>
      </c>
      <c r="G356" s="45" t="s">
        <v>98</v>
      </c>
      <c r="H356" s="80" t="s">
        <v>1488</v>
      </c>
      <c r="I356" s="45"/>
      <c r="J356" s="45" t="s">
        <v>479</v>
      </c>
      <c r="K356" s="45" t="s">
        <v>111</v>
      </c>
      <c r="L356" s="84"/>
      <c r="M356" s="85"/>
      <c r="N356" s="86"/>
      <c r="O356" s="84"/>
      <c r="P356" s="85"/>
      <c r="Q356" s="86"/>
      <c r="R356" s="84"/>
      <c r="S356" s="84"/>
      <c r="T356" s="85"/>
      <c r="U356" s="86"/>
      <c r="V356" s="86"/>
      <c r="W356" s="86"/>
      <c r="X356" s="86"/>
      <c r="Y356" s="85"/>
      <c r="Z356" s="93"/>
      <c r="AA356" s="94"/>
      <c r="AB356" s="85"/>
      <c r="AC356" s="86"/>
      <c r="AD356" s="96"/>
    </row>
    <row r="357" ht="22.5" customHeight="1">
      <c r="A357" s="40" t="s">
        <v>1489</v>
      </c>
      <c r="B357" s="43" t="s">
        <v>2871</v>
      </c>
      <c r="C357" s="45" t="s">
        <v>74</v>
      </c>
      <c r="D357" s="46">
        <v>45859.0</v>
      </c>
      <c r="E357" s="47" t="s">
        <v>82</v>
      </c>
      <c r="F357" s="46"/>
      <c r="G357" s="45" t="s">
        <v>98</v>
      </c>
      <c r="H357" s="80" t="s">
        <v>1490</v>
      </c>
      <c r="I357" s="45"/>
      <c r="J357" s="45" t="s">
        <v>479</v>
      </c>
      <c r="K357" s="45" t="s">
        <v>111</v>
      </c>
      <c r="L357" s="53"/>
      <c r="M357" s="56"/>
      <c r="N357" s="57"/>
      <c r="O357" s="53"/>
      <c r="P357" s="56"/>
      <c r="Q357" s="57"/>
      <c r="R357" s="53"/>
      <c r="S357" s="53"/>
      <c r="T357" s="56"/>
      <c r="U357" s="57"/>
      <c r="V357" s="57"/>
      <c r="W357" s="57"/>
      <c r="X357" s="57"/>
      <c r="Y357" s="56"/>
      <c r="Z357" s="68"/>
      <c r="AA357" s="69"/>
      <c r="AB357" s="56"/>
      <c r="AC357" s="57"/>
      <c r="AD357" s="70"/>
    </row>
    <row r="358" ht="22.5" customHeight="1">
      <c r="A358" s="40"/>
      <c r="B358" s="43" t="s">
        <v>2078</v>
      </c>
      <c r="C358" s="45" t="s">
        <v>74</v>
      </c>
      <c r="D358" s="46">
        <v>45859.0</v>
      </c>
      <c r="E358" s="47" t="s">
        <v>82</v>
      </c>
      <c r="F358" s="46">
        <v>45882.0</v>
      </c>
      <c r="G358" s="45" t="s">
        <v>98</v>
      </c>
      <c r="H358" s="80" t="s">
        <v>1488</v>
      </c>
      <c r="I358" s="45"/>
      <c r="J358" s="45" t="s">
        <v>479</v>
      </c>
      <c r="K358" s="45" t="s">
        <v>111</v>
      </c>
      <c r="L358" s="84"/>
      <c r="M358" s="85"/>
      <c r="N358" s="86"/>
      <c r="O358" s="84"/>
      <c r="P358" s="85"/>
      <c r="Q358" s="86"/>
      <c r="R358" s="84"/>
      <c r="S358" s="84"/>
      <c r="T358" s="85"/>
      <c r="U358" s="86"/>
      <c r="V358" s="86"/>
      <c r="W358" s="86"/>
      <c r="X358" s="86"/>
      <c r="Y358" s="85"/>
      <c r="Z358" s="93"/>
      <c r="AA358" s="94"/>
      <c r="AB358" s="85"/>
      <c r="AC358" s="86"/>
      <c r="AD358" s="96"/>
    </row>
    <row r="359" ht="22.5" customHeight="1">
      <c r="A359" s="40" t="s">
        <v>1491</v>
      </c>
      <c r="B359" s="43" t="s">
        <v>2915</v>
      </c>
      <c r="C359" s="45" t="s">
        <v>224</v>
      </c>
      <c r="D359" s="46">
        <v>45859.0</v>
      </c>
      <c r="E359" s="47" t="s">
        <v>82</v>
      </c>
      <c r="F359" s="46">
        <v>45882.0</v>
      </c>
      <c r="G359" s="45" t="s">
        <v>98</v>
      </c>
      <c r="H359" s="80" t="s">
        <v>1492</v>
      </c>
      <c r="I359" s="45"/>
      <c r="J359" s="45" t="s">
        <v>479</v>
      </c>
      <c r="K359" s="45" t="s">
        <v>111</v>
      </c>
      <c r="L359" s="53"/>
      <c r="M359" s="56"/>
      <c r="N359" s="57"/>
      <c r="O359" s="53"/>
      <c r="P359" s="56"/>
      <c r="Q359" s="57"/>
      <c r="R359" s="53"/>
      <c r="S359" s="53"/>
      <c r="T359" s="56"/>
      <c r="U359" s="57"/>
      <c r="V359" s="57"/>
      <c r="W359" s="57"/>
      <c r="X359" s="57"/>
      <c r="Y359" s="56"/>
      <c r="Z359" s="68"/>
      <c r="AA359" s="69"/>
      <c r="AB359" s="56"/>
      <c r="AC359" s="57"/>
      <c r="AD359" s="70"/>
    </row>
    <row r="360" ht="22.5" customHeight="1">
      <c r="A360" s="40"/>
      <c r="B360" s="43" t="s">
        <v>2934</v>
      </c>
      <c r="C360" s="45" t="s">
        <v>413</v>
      </c>
      <c r="D360" s="46">
        <v>45859.0</v>
      </c>
      <c r="E360" s="47" t="s">
        <v>82</v>
      </c>
      <c r="F360" s="46"/>
      <c r="G360" s="45" t="s">
        <v>98</v>
      </c>
      <c r="H360" s="80" t="s">
        <v>1493</v>
      </c>
      <c r="I360" s="45"/>
      <c r="J360" s="45" t="s">
        <v>479</v>
      </c>
      <c r="K360" s="45" t="s">
        <v>111</v>
      </c>
      <c r="L360" s="84"/>
      <c r="M360" s="85"/>
      <c r="N360" s="86"/>
      <c r="O360" s="84"/>
      <c r="P360" s="85"/>
      <c r="Q360" s="86"/>
      <c r="R360" s="84"/>
      <c r="S360" s="84"/>
      <c r="T360" s="85"/>
      <c r="U360" s="86"/>
      <c r="V360" s="86"/>
      <c r="W360" s="86"/>
      <c r="X360" s="86"/>
      <c r="Y360" s="85"/>
      <c r="Z360" s="93"/>
      <c r="AA360" s="94"/>
      <c r="AB360" s="85"/>
      <c r="AC360" s="86"/>
      <c r="AD360" s="96"/>
    </row>
    <row r="361" ht="22.5" customHeight="1">
      <c r="A361" s="40" t="s">
        <v>1494</v>
      </c>
      <c r="B361" s="43" t="s">
        <v>594</v>
      </c>
      <c r="C361" s="45" t="s">
        <v>169</v>
      </c>
      <c r="D361" s="46">
        <v>45859.0</v>
      </c>
      <c r="E361" s="47" t="s">
        <v>82</v>
      </c>
      <c r="F361" s="46"/>
      <c r="G361" s="45" t="s">
        <v>98</v>
      </c>
      <c r="H361" s="80" t="s">
        <v>2044</v>
      </c>
      <c r="I361" s="45" t="s">
        <v>179</v>
      </c>
      <c r="J361" s="45" t="s">
        <v>479</v>
      </c>
      <c r="K361" s="45" t="s">
        <v>111</v>
      </c>
      <c r="L361" s="53"/>
      <c r="M361" s="56"/>
      <c r="N361" s="57"/>
      <c r="O361" s="53"/>
      <c r="P361" s="56"/>
      <c r="Q361" s="57"/>
      <c r="R361" s="53"/>
      <c r="S361" s="53"/>
      <c r="T361" s="56"/>
      <c r="U361" s="57"/>
      <c r="V361" s="57"/>
      <c r="W361" s="57"/>
      <c r="X361" s="57"/>
      <c r="Y361" s="56"/>
      <c r="Z361" s="68"/>
      <c r="AA361" s="69"/>
      <c r="AB361" s="56"/>
      <c r="AC361" s="57"/>
      <c r="AD361" s="70"/>
    </row>
    <row r="362" ht="22.5" customHeight="1">
      <c r="A362" s="40" t="s">
        <v>1496</v>
      </c>
      <c r="B362" s="43" t="s">
        <v>2964</v>
      </c>
      <c r="C362" s="45" t="s">
        <v>74</v>
      </c>
      <c r="D362" s="46">
        <v>45859.0</v>
      </c>
      <c r="E362" s="47" t="s">
        <v>82</v>
      </c>
      <c r="F362" s="46">
        <v>45882.0</v>
      </c>
      <c r="G362" s="45" t="s">
        <v>98</v>
      </c>
      <c r="H362" s="80" t="s">
        <v>1488</v>
      </c>
      <c r="I362" s="45"/>
      <c r="J362" s="45" t="s">
        <v>479</v>
      </c>
      <c r="K362" s="45" t="s">
        <v>111</v>
      </c>
      <c r="L362" s="84"/>
      <c r="M362" s="85"/>
      <c r="N362" s="86"/>
      <c r="O362" s="84"/>
      <c r="P362" s="85"/>
      <c r="Q362" s="86"/>
      <c r="R362" s="84"/>
      <c r="S362" s="84"/>
      <c r="T362" s="85"/>
      <c r="U362" s="86"/>
      <c r="V362" s="86"/>
      <c r="W362" s="86"/>
      <c r="X362" s="86"/>
      <c r="Y362" s="85"/>
      <c r="Z362" s="93"/>
      <c r="AA362" s="94"/>
      <c r="AB362" s="85"/>
      <c r="AC362" s="86"/>
      <c r="AD362" s="96"/>
    </row>
    <row r="363" ht="22.5" customHeight="1">
      <c r="A363" s="40"/>
      <c r="B363" s="43" t="s">
        <v>2967</v>
      </c>
      <c r="C363" s="45" t="s">
        <v>74</v>
      </c>
      <c r="D363" s="46">
        <v>45859.0</v>
      </c>
      <c r="E363" s="47" t="s">
        <v>923</v>
      </c>
      <c r="F363" s="46">
        <v>45882.0</v>
      </c>
      <c r="G363" s="45" t="s">
        <v>98</v>
      </c>
      <c r="H363" s="80" t="s">
        <v>2050</v>
      </c>
      <c r="I363" s="45"/>
      <c r="J363" s="45" t="s">
        <v>479</v>
      </c>
      <c r="K363" s="45" t="s">
        <v>111</v>
      </c>
      <c r="L363" s="53"/>
      <c r="M363" s="56"/>
      <c r="N363" s="57"/>
      <c r="O363" s="53"/>
      <c r="P363" s="56"/>
      <c r="Q363" s="57"/>
      <c r="R363" s="53"/>
      <c r="S363" s="53"/>
      <c r="T363" s="56"/>
      <c r="U363" s="57"/>
      <c r="V363" s="57"/>
      <c r="W363" s="57"/>
      <c r="X363" s="57"/>
      <c r="Y363" s="56"/>
      <c r="Z363" s="68"/>
      <c r="AA363" s="69"/>
      <c r="AB363" s="56"/>
      <c r="AC363" s="57"/>
      <c r="AD363" s="70"/>
    </row>
    <row r="364" ht="22.5" customHeight="1">
      <c r="A364" s="40" t="s">
        <v>1498</v>
      </c>
      <c r="B364" s="43" t="s">
        <v>2969</v>
      </c>
      <c r="C364" s="45" t="s">
        <v>413</v>
      </c>
      <c r="D364" s="46">
        <v>45859.0</v>
      </c>
      <c r="E364" s="47" t="s">
        <v>82</v>
      </c>
      <c r="F364" s="46"/>
      <c r="G364" s="45" t="s">
        <v>98</v>
      </c>
      <c r="H364" s="80" t="s">
        <v>2053</v>
      </c>
      <c r="I364" s="45"/>
      <c r="J364" s="45" t="s">
        <v>479</v>
      </c>
      <c r="K364" s="45" t="s">
        <v>111</v>
      </c>
      <c r="L364" s="84"/>
      <c r="M364" s="85"/>
      <c r="N364" s="86"/>
      <c r="O364" s="84"/>
      <c r="P364" s="85"/>
      <c r="Q364" s="86"/>
      <c r="R364" s="84"/>
      <c r="S364" s="84"/>
      <c r="T364" s="85"/>
      <c r="U364" s="86"/>
      <c r="V364" s="86"/>
      <c r="W364" s="86"/>
      <c r="X364" s="86"/>
      <c r="Y364" s="85"/>
      <c r="Z364" s="93"/>
      <c r="AA364" s="94"/>
      <c r="AB364" s="85"/>
      <c r="AC364" s="86"/>
      <c r="AD364" s="96"/>
    </row>
    <row r="365" ht="22.5" customHeight="1">
      <c r="A365" s="40" t="s">
        <v>2055</v>
      </c>
      <c r="B365" s="43" t="s">
        <v>2974</v>
      </c>
      <c r="C365" s="45" t="s">
        <v>413</v>
      </c>
      <c r="D365" s="46">
        <v>45859.0</v>
      </c>
      <c r="E365" s="47" t="s">
        <v>82</v>
      </c>
      <c r="F365" s="46"/>
      <c r="G365" s="45" t="s">
        <v>98</v>
      </c>
      <c r="H365" s="80" t="s">
        <v>1501</v>
      </c>
      <c r="I365" s="45"/>
      <c r="J365" s="45" t="s">
        <v>479</v>
      </c>
      <c r="K365" s="45" t="s">
        <v>111</v>
      </c>
      <c r="L365" s="53"/>
      <c r="M365" s="56"/>
      <c r="N365" s="57"/>
      <c r="O365" s="53"/>
      <c r="P365" s="56"/>
      <c r="Q365" s="57"/>
      <c r="R365" s="53"/>
      <c r="S365" s="53"/>
      <c r="T365" s="56"/>
      <c r="U365" s="57"/>
      <c r="V365" s="57"/>
      <c r="W365" s="57"/>
      <c r="X365" s="57"/>
      <c r="Y365" s="56"/>
      <c r="Z365" s="68"/>
      <c r="AA365" s="69"/>
      <c r="AB365" s="56"/>
      <c r="AC365" s="57"/>
      <c r="AD365" s="70"/>
    </row>
    <row r="366" ht="22.5" customHeight="1">
      <c r="A366" s="40" t="s">
        <v>1502</v>
      </c>
      <c r="B366" s="43" t="s">
        <v>2975</v>
      </c>
      <c r="C366" s="45" t="s">
        <v>413</v>
      </c>
      <c r="D366" s="46">
        <v>45859.0</v>
      </c>
      <c r="E366" s="47" t="s">
        <v>82</v>
      </c>
      <c r="F366" s="46"/>
      <c r="G366" s="45" t="s">
        <v>98</v>
      </c>
      <c r="H366" s="80" t="s">
        <v>2059</v>
      </c>
      <c r="I366" s="45"/>
      <c r="J366" s="45" t="s">
        <v>479</v>
      </c>
      <c r="K366" s="45" t="s">
        <v>111</v>
      </c>
      <c r="L366" s="84"/>
      <c r="M366" s="85"/>
      <c r="N366" s="86"/>
      <c r="O366" s="84"/>
      <c r="P366" s="85"/>
      <c r="Q366" s="86"/>
      <c r="R366" s="84"/>
      <c r="S366" s="84"/>
      <c r="T366" s="85"/>
      <c r="U366" s="86"/>
      <c r="V366" s="86"/>
      <c r="W366" s="86"/>
      <c r="X366" s="86"/>
      <c r="Y366" s="85"/>
      <c r="Z366" s="93"/>
      <c r="AA366" s="94"/>
      <c r="AB366" s="85"/>
      <c r="AC366" s="86"/>
      <c r="AD366" s="96"/>
    </row>
    <row r="367" ht="22.5" customHeight="1">
      <c r="A367" s="40" t="s">
        <v>1505</v>
      </c>
      <c r="B367" s="43" t="s">
        <v>2980</v>
      </c>
      <c r="C367" s="45" t="s">
        <v>224</v>
      </c>
      <c r="D367" s="46">
        <v>45859.0</v>
      </c>
      <c r="E367" s="47" t="s">
        <v>82</v>
      </c>
      <c r="F367" s="46">
        <v>45882.0</v>
      </c>
      <c r="G367" s="45" t="s">
        <v>98</v>
      </c>
      <c r="H367" s="80" t="s">
        <v>1506</v>
      </c>
      <c r="I367" s="45"/>
      <c r="J367" s="45" t="s">
        <v>479</v>
      </c>
      <c r="K367" s="45" t="s">
        <v>111</v>
      </c>
      <c r="L367" s="53"/>
      <c r="M367" s="56"/>
      <c r="N367" s="57"/>
      <c r="O367" s="53"/>
      <c r="P367" s="56"/>
      <c r="Q367" s="57"/>
      <c r="R367" s="53"/>
      <c r="S367" s="53"/>
      <c r="T367" s="56"/>
      <c r="U367" s="57"/>
      <c r="V367" s="57"/>
      <c r="W367" s="57"/>
      <c r="X367" s="57"/>
      <c r="Y367" s="56"/>
      <c r="Z367" s="68"/>
      <c r="AA367" s="69"/>
      <c r="AB367" s="56"/>
      <c r="AC367" s="57"/>
      <c r="AD367" s="70"/>
    </row>
    <row r="368" ht="22.5" customHeight="1">
      <c r="A368" s="40" t="s">
        <v>1507</v>
      </c>
      <c r="B368" s="43" t="s">
        <v>2984</v>
      </c>
      <c r="C368" s="45" t="s">
        <v>224</v>
      </c>
      <c r="D368" s="46">
        <v>45859.0</v>
      </c>
      <c r="E368" s="47" t="s">
        <v>82</v>
      </c>
      <c r="F368" s="46">
        <v>45882.0</v>
      </c>
      <c r="G368" s="45" t="s">
        <v>98</v>
      </c>
      <c r="H368" s="80" t="s">
        <v>1508</v>
      </c>
      <c r="I368" s="45"/>
      <c r="J368" s="45" t="s">
        <v>479</v>
      </c>
      <c r="K368" s="45" t="s">
        <v>111</v>
      </c>
      <c r="L368" s="84"/>
      <c r="M368" s="85"/>
      <c r="N368" s="86"/>
      <c r="O368" s="84"/>
      <c r="P368" s="85"/>
      <c r="Q368" s="86"/>
      <c r="R368" s="84"/>
      <c r="S368" s="84"/>
      <c r="T368" s="85"/>
      <c r="U368" s="86"/>
      <c r="V368" s="86"/>
      <c r="W368" s="86"/>
      <c r="X368" s="86"/>
      <c r="Y368" s="85"/>
      <c r="Z368" s="93"/>
      <c r="AA368" s="94"/>
      <c r="AB368" s="85"/>
      <c r="AC368" s="86"/>
      <c r="AD368" s="96"/>
    </row>
    <row r="369" ht="22.5" customHeight="1">
      <c r="A369" s="40" t="s">
        <v>1509</v>
      </c>
      <c r="B369" s="43" t="s">
        <v>2987</v>
      </c>
      <c r="C369" s="45" t="s">
        <v>413</v>
      </c>
      <c r="D369" s="46">
        <v>45859.0</v>
      </c>
      <c r="E369" s="47" t="s">
        <v>82</v>
      </c>
      <c r="F369" s="46"/>
      <c r="G369" s="45" t="s">
        <v>98</v>
      </c>
      <c r="H369" s="80" t="s">
        <v>2065</v>
      </c>
      <c r="I369" s="45" t="s">
        <v>437</v>
      </c>
      <c r="J369" s="45" t="s">
        <v>479</v>
      </c>
      <c r="K369" s="45" t="s">
        <v>111</v>
      </c>
      <c r="L369" s="53"/>
      <c r="M369" s="56"/>
      <c r="N369" s="57"/>
      <c r="O369" s="53"/>
      <c r="P369" s="56"/>
      <c r="Q369" s="57"/>
      <c r="R369" s="53"/>
      <c r="S369" s="53"/>
      <c r="T369" s="56"/>
      <c r="U369" s="57"/>
      <c r="V369" s="57"/>
      <c r="W369" s="57"/>
      <c r="X369" s="57"/>
      <c r="Y369" s="56"/>
      <c r="Z369" s="68"/>
      <c r="AA369" s="69"/>
      <c r="AB369" s="56"/>
      <c r="AC369" s="57"/>
      <c r="AD369" s="70"/>
    </row>
    <row r="370" ht="22.5" customHeight="1">
      <c r="A370" s="40" t="s">
        <v>1511</v>
      </c>
      <c r="B370" s="43" t="s">
        <v>2990</v>
      </c>
      <c r="C370" s="45" t="s">
        <v>224</v>
      </c>
      <c r="D370" s="46">
        <v>45859.0</v>
      </c>
      <c r="E370" s="47" t="s">
        <v>82</v>
      </c>
      <c r="F370" s="46">
        <v>45882.0</v>
      </c>
      <c r="G370" s="45" t="s">
        <v>98</v>
      </c>
      <c r="H370" s="80" t="s">
        <v>1512</v>
      </c>
      <c r="I370" s="45"/>
      <c r="J370" s="109" t="s">
        <v>417</v>
      </c>
      <c r="K370" s="45" t="s">
        <v>111</v>
      </c>
      <c r="L370" s="112" t="s">
        <v>433</v>
      </c>
      <c r="M370" s="117">
        <v>46240.0</v>
      </c>
      <c r="N370" s="86"/>
      <c r="O370" s="84"/>
      <c r="P370" s="85"/>
      <c r="Q370" s="86"/>
      <c r="R370" s="112" t="s">
        <v>420</v>
      </c>
      <c r="S370" s="84"/>
      <c r="T370" s="85"/>
      <c r="U370" s="86"/>
      <c r="V370" s="86"/>
      <c r="W370" s="86"/>
      <c r="X370" s="86"/>
      <c r="Y370" s="85"/>
      <c r="Z370" s="93"/>
      <c r="AA370" s="94"/>
      <c r="AB370" s="85"/>
      <c r="AC370" s="86"/>
      <c r="AD370" s="96"/>
    </row>
    <row r="371" ht="22.5" customHeight="1">
      <c r="A371" s="40" t="s">
        <v>1513</v>
      </c>
      <c r="B371" s="43" t="s">
        <v>2994</v>
      </c>
      <c r="C371" s="45" t="s">
        <v>224</v>
      </c>
      <c r="D371" s="46">
        <v>45859.0</v>
      </c>
      <c r="E371" s="47" t="s">
        <v>82</v>
      </c>
      <c r="F371" s="46">
        <v>45882.0</v>
      </c>
      <c r="G371" s="45" t="s">
        <v>98</v>
      </c>
      <c r="H371" s="80" t="s">
        <v>1514</v>
      </c>
      <c r="I371" s="45"/>
      <c r="J371" s="45" t="s">
        <v>479</v>
      </c>
      <c r="K371" s="45" t="s">
        <v>111</v>
      </c>
      <c r="L371" s="53"/>
      <c r="M371" s="56"/>
      <c r="N371" s="57"/>
      <c r="O371" s="53"/>
      <c r="P371" s="56"/>
      <c r="Q371" s="57"/>
      <c r="R371" s="53"/>
      <c r="S371" s="53"/>
      <c r="T371" s="56"/>
      <c r="U371" s="57"/>
      <c r="V371" s="57"/>
      <c r="W371" s="57"/>
      <c r="X371" s="57"/>
      <c r="Y371" s="56"/>
      <c r="Z371" s="68"/>
      <c r="AA371" s="69"/>
      <c r="AB371" s="56"/>
      <c r="AC371" s="57"/>
      <c r="AD371" s="70"/>
    </row>
    <row r="372" ht="22.5" customHeight="1">
      <c r="A372" s="40" t="s">
        <v>1515</v>
      </c>
      <c r="B372" s="43" t="s">
        <v>3000</v>
      </c>
      <c r="C372" s="45" t="s">
        <v>74</v>
      </c>
      <c r="D372" s="46">
        <v>45860.0</v>
      </c>
      <c r="E372" s="47" t="s">
        <v>923</v>
      </c>
      <c r="F372" s="46">
        <v>45882.0</v>
      </c>
      <c r="G372" s="45" t="s">
        <v>98</v>
      </c>
      <c r="H372" s="80" t="s">
        <v>1516</v>
      </c>
      <c r="I372" s="45"/>
      <c r="J372" s="45" t="s">
        <v>479</v>
      </c>
      <c r="K372" s="45" t="s">
        <v>128</v>
      </c>
      <c r="L372" s="84"/>
      <c r="M372" s="85"/>
      <c r="N372" s="86"/>
      <c r="O372" s="84"/>
      <c r="P372" s="85"/>
      <c r="Q372" s="86"/>
      <c r="R372" s="84"/>
      <c r="S372" s="84"/>
      <c r="T372" s="85"/>
      <c r="U372" s="86"/>
      <c r="V372" s="86"/>
      <c r="W372" s="86"/>
      <c r="X372" s="86"/>
      <c r="Y372" s="85"/>
      <c r="Z372" s="93"/>
      <c r="AA372" s="94"/>
      <c r="AB372" s="85"/>
      <c r="AC372" s="86"/>
      <c r="AD372" s="96"/>
    </row>
    <row r="373" ht="22.5" customHeight="1">
      <c r="A373" s="40" t="s">
        <v>1517</v>
      </c>
      <c r="B373" s="43" t="s">
        <v>3005</v>
      </c>
      <c r="C373" s="45" t="s">
        <v>224</v>
      </c>
      <c r="D373" s="46">
        <v>45860.0</v>
      </c>
      <c r="E373" s="47" t="s">
        <v>82</v>
      </c>
      <c r="F373" s="46">
        <v>45882.0</v>
      </c>
      <c r="G373" s="45" t="s">
        <v>98</v>
      </c>
      <c r="H373" s="80" t="s">
        <v>1518</v>
      </c>
      <c r="I373" s="45" t="s">
        <v>437</v>
      </c>
      <c r="J373" s="109" t="s">
        <v>417</v>
      </c>
      <c r="K373" s="45" t="s">
        <v>111</v>
      </c>
      <c r="L373" s="114" t="s">
        <v>433</v>
      </c>
      <c r="M373" s="115">
        <v>46240.0</v>
      </c>
      <c r="N373" s="57"/>
      <c r="O373" s="53"/>
      <c r="P373" s="56"/>
      <c r="Q373" s="57"/>
      <c r="R373" s="114" t="s">
        <v>420</v>
      </c>
      <c r="S373" s="53"/>
      <c r="T373" s="56"/>
      <c r="U373" s="57"/>
      <c r="V373" s="57"/>
      <c r="W373" s="57"/>
      <c r="X373" s="57"/>
      <c r="Y373" s="56"/>
      <c r="Z373" s="68"/>
      <c r="AA373" s="69"/>
      <c r="AB373" s="56"/>
      <c r="AC373" s="57"/>
      <c r="AD373" s="70"/>
    </row>
    <row r="374" ht="22.5" customHeight="1">
      <c r="A374" s="509" t="s">
        <v>2073</v>
      </c>
      <c r="B374" s="43" t="s">
        <v>3010</v>
      </c>
      <c r="C374" s="45" t="s">
        <v>74</v>
      </c>
      <c r="D374" s="46">
        <v>45860.0</v>
      </c>
      <c r="E374" s="47" t="s">
        <v>82</v>
      </c>
      <c r="F374" s="13">
        <v>46000.0</v>
      </c>
      <c r="G374" s="45" t="s">
        <v>98</v>
      </c>
      <c r="H374" s="510" t="s">
        <v>2074</v>
      </c>
      <c r="I374" s="109" t="s">
        <v>437</v>
      </c>
      <c r="J374" s="45" t="s">
        <v>479</v>
      </c>
      <c r="K374" s="45" t="s">
        <v>111</v>
      </c>
      <c r="L374" s="84"/>
      <c r="M374" s="85"/>
      <c r="N374" s="86"/>
      <c r="O374" s="84"/>
      <c r="P374" s="85"/>
      <c r="Q374" s="86"/>
      <c r="R374" s="84"/>
      <c r="S374" s="84"/>
      <c r="T374" s="85"/>
      <c r="U374" s="86"/>
      <c r="V374" s="86"/>
      <c r="W374" s="86"/>
      <c r="X374" s="86"/>
      <c r="Y374" s="85"/>
      <c r="Z374" s="93"/>
      <c r="AA374" s="94"/>
      <c r="AB374" s="85"/>
      <c r="AC374" s="86"/>
      <c r="AD374" s="96"/>
    </row>
    <row r="375" ht="22.5" customHeight="1">
      <c r="A375" s="40" t="s">
        <v>1521</v>
      </c>
      <c r="B375" s="43" t="s">
        <v>3014</v>
      </c>
      <c r="C375" s="45" t="s">
        <v>74</v>
      </c>
      <c r="D375" s="46">
        <v>45860.0</v>
      </c>
      <c r="E375" s="47" t="s">
        <v>82</v>
      </c>
      <c r="F375" s="46"/>
      <c r="G375" s="45" t="s">
        <v>98</v>
      </c>
      <c r="H375" s="80" t="s">
        <v>2076</v>
      </c>
      <c r="I375" s="45"/>
      <c r="J375" s="45" t="s">
        <v>479</v>
      </c>
      <c r="K375" s="45" t="s">
        <v>111</v>
      </c>
      <c r="L375" s="53"/>
      <c r="M375" s="56"/>
      <c r="N375" s="57"/>
      <c r="O375" s="53"/>
      <c r="P375" s="56"/>
      <c r="Q375" s="57"/>
      <c r="R375" s="53"/>
      <c r="S375" s="53"/>
      <c r="T375" s="56"/>
      <c r="U375" s="57"/>
      <c r="V375" s="57"/>
      <c r="W375" s="57"/>
      <c r="X375" s="57"/>
      <c r="Y375" s="56"/>
      <c r="Z375" s="68"/>
      <c r="AA375" s="69"/>
      <c r="AB375" s="56"/>
      <c r="AC375" s="57"/>
      <c r="AD375" s="70"/>
    </row>
    <row r="376" ht="22.5" customHeight="1">
      <c r="A376" s="40" t="s">
        <v>1523</v>
      </c>
      <c r="B376" s="43" t="s">
        <v>3018</v>
      </c>
      <c r="C376" s="45" t="s">
        <v>74</v>
      </c>
      <c r="D376" s="46">
        <v>45860.0</v>
      </c>
      <c r="E376" s="47" t="s">
        <v>82</v>
      </c>
      <c r="F376" s="46"/>
      <c r="G376" s="45" t="s">
        <v>98</v>
      </c>
      <c r="H376" s="80" t="s">
        <v>1524</v>
      </c>
      <c r="I376" s="45"/>
      <c r="J376" s="45" t="s">
        <v>479</v>
      </c>
      <c r="K376" s="45" t="s">
        <v>111</v>
      </c>
      <c r="L376" s="84"/>
      <c r="M376" s="85"/>
      <c r="N376" s="86"/>
      <c r="O376" s="84"/>
      <c r="P376" s="85"/>
      <c r="Q376" s="86"/>
      <c r="R376" s="84"/>
      <c r="S376" s="84"/>
      <c r="T376" s="85"/>
      <c r="U376" s="86"/>
      <c r="V376" s="86"/>
      <c r="W376" s="86"/>
      <c r="X376" s="86"/>
      <c r="Y376" s="85"/>
      <c r="Z376" s="93"/>
      <c r="AA376" s="94"/>
      <c r="AB376" s="85"/>
      <c r="AC376" s="86"/>
      <c r="AD376" s="96"/>
    </row>
    <row r="377" ht="22.5" customHeight="1">
      <c r="A377" s="40"/>
      <c r="B377" s="43" t="s">
        <v>1525</v>
      </c>
      <c r="C377" s="45" t="s">
        <v>74</v>
      </c>
      <c r="D377" s="46">
        <v>45860.0</v>
      </c>
      <c r="E377" s="47" t="s">
        <v>82</v>
      </c>
      <c r="F377" s="46">
        <v>45882.0</v>
      </c>
      <c r="G377" s="45" t="s">
        <v>98</v>
      </c>
      <c r="H377" s="80" t="s">
        <v>1526</v>
      </c>
      <c r="I377" s="45"/>
      <c r="J377" s="45" t="s">
        <v>479</v>
      </c>
      <c r="K377" s="45" t="s">
        <v>111</v>
      </c>
      <c r="L377" s="53"/>
      <c r="M377" s="56"/>
      <c r="N377" s="57"/>
      <c r="O377" s="53"/>
      <c r="P377" s="56"/>
      <c r="Q377" s="57"/>
      <c r="R377" s="53"/>
      <c r="S377" s="53"/>
      <c r="T377" s="56"/>
      <c r="U377" s="57"/>
      <c r="V377" s="57"/>
      <c r="W377" s="57"/>
      <c r="X377" s="57"/>
      <c r="Y377" s="56"/>
      <c r="Z377" s="68"/>
      <c r="AA377" s="69"/>
      <c r="AB377" s="56"/>
      <c r="AC377" s="57"/>
      <c r="AD377" s="70"/>
    </row>
    <row r="378" ht="22.5" customHeight="1">
      <c r="A378" s="40" t="s">
        <v>1527</v>
      </c>
      <c r="B378" s="43" t="s">
        <v>1528</v>
      </c>
      <c r="C378" s="45" t="s">
        <v>413</v>
      </c>
      <c r="D378" s="46">
        <v>45860.0</v>
      </c>
      <c r="E378" s="47" t="s">
        <v>82</v>
      </c>
      <c r="F378" s="46">
        <v>45882.0</v>
      </c>
      <c r="G378" s="45" t="s">
        <v>98</v>
      </c>
      <c r="H378" s="80" t="s">
        <v>1529</v>
      </c>
      <c r="I378" s="45"/>
      <c r="J378" s="45" t="s">
        <v>479</v>
      </c>
      <c r="K378" s="45" t="s">
        <v>111</v>
      </c>
      <c r="L378" s="84"/>
      <c r="M378" s="85"/>
      <c r="N378" s="86"/>
      <c r="O378" s="84"/>
      <c r="P378" s="85"/>
      <c r="Q378" s="86"/>
      <c r="R378" s="84"/>
      <c r="S378" s="84"/>
      <c r="T378" s="85"/>
      <c r="U378" s="86"/>
      <c r="V378" s="86"/>
      <c r="W378" s="86"/>
      <c r="X378" s="86"/>
      <c r="Y378" s="85"/>
      <c r="Z378" s="93"/>
      <c r="AA378" s="94"/>
      <c r="AB378" s="85"/>
      <c r="AC378" s="86"/>
      <c r="AD378" s="96"/>
    </row>
    <row r="379" ht="22.5" customHeight="1">
      <c r="A379" s="40" t="s">
        <v>1530</v>
      </c>
      <c r="B379" s="43" t="s">
        <v>1531</v>
      </c>
      <c r="C379" s="45" t="s">
        <v>224</v>
      </c>
      <c r="D379" s="46">
        <v>45860.0</v>
      </c>
      <c r="E379" s="47" t="s">
        <v>82</v>
      </c>
      <c r="F379" s="46">
        <v>45882.0</v>
      </c>
      <c r="G379" s="45" t="s">
        <v>98</v>
      </c>
      <c r="H379" s="80" t="s">
        <v>1532</v>
      </c>
      <c r="I379" s="45"/>
      <c r="J379" s="45" t="s">
        <v>479</v>
      </c>
      <c r="K379" s="45" t="s">
        <v>111</v>
      </c>
      <c r="L379" s="53"/>
      <c r="M379" s="56"/>
      <c r="N379" s="57"/>
      <c r="O379" s="53"/>
      <c r="P379" s="56"/>
      <c r="Q379" s="57"/>
      <c r="R379" s="53"/>
      <c r="S379" s="53"/>
      <c r="T379" s="56"/>
      <c r="U379" s="57"/>
      <c r="V379" s="57"/>
      <c r="W379" s="57"/>
      <c r="X379" s="57"/>
      <c r="Y379" s="56"/>
      <c r="Z379" s="68"/>
      <c r="AA379" s="69"/>
      <c r="AB379" s="56"/>
      <c r="AC379" s="57"/>
      <c r="AD379" s="70"/>
    </row>
    <row r="380" ht="22.5" customHeight="1">
      <c r="A380" s="40" t="s">
        <v>1533</v>
      </c>
      <c r="B380" s="43" t="s">
        <v>1534</v>
      </c>
      <c r="C380" s="45" t="s">
        <v>413</v>
      </c>
      <c r="D380" s="46">
        <v>45860.0</v>
      </c>
      <c r="E380" s="47" t="s">
        <v>82</v>
      </c>
      <c r="F380" s="46"/>
      <c r="G380" s="45" t="s">
        <v>98</v>
      </c>
      <c r="H380" s="80" t="s">
        <v>416</v>
      </c>
      <c r="I380" s="45"/>
      <c r="J380" s="45" t="s">
        <v>479</v>
      </c>
      <c r="K380" s="45" t="s">
        <v>111</v>
      </c>
      <c r="L380" s="84"/>
      <c r="M380" s="85"/>
      <c r="N380" s="86"/>
      <c r="O380" s="84"/>
      <c r="P380" s="85"/>
      <c r="Q380" s="86"/>
      <c r="R380" s="84"/>
      <c r="S380" s="84"/>
      <c r="T380" s="85"/>
      <c r="U380" s="86"/>
      <c r="V380" s="86"/>
      <c r="W380" s="86"/>
      <c r="X380" s="86"/>
      <c r="Y380" s="85"/>
      <c r="Z380" s="93"/>
      <c r="AA380" s="94"/>
      <c r="AB380" s="85"/>
      <c r="AC380" s="86"/>
      <c r="AD380" s="96"/>
    </row>
    <row r="381" ht="22.5" customHeight="1">
      <c r="A381" s="40" t="s">
        <v>1536</v>
      </c>
      <c r="B381" s="43" t="s">
        <v>738</v>
      </c>
      <c r="C381" s="45" t="s">
        <v>224</v>
      </c>
      <c r="D381" s="46">
        <v>45860.0</v>
      </c>
      <c r="E381" s="47" t="s">
        <v>82</v>
      </c>
      <c r="F381" s="46"/>
      <c r="G381" s="45" t="s">
        <v>98</v>
      </c>
      <c r="H381" s="80" t="s">
        <v>1537</v>
      </c>
      <c r="I381" s="45"/>
      <c r="J381" s="45" t="s">
        <v>479</v>
      </c>
      <c r="K381" s="45" t="s">
        <v>111</v>
      </c>
      <c r="L381" s="53"/>
      <c r="M381" s="56"/>
      <c r="N381" s="57"/>
      <c r="O381" s="53"/>
      <c r="P381" s="56"/>
      <c r="Q381" s="57"/>
      <c r="R381" s="53"/>
      <c r="S381" s="53"/>
      <c r="T381" s="56"/>
      <c r="U381" s="57"/>
      <c r="V381" s="57"/>
      <c r="W381" s="57"/>
      <c r="X381" s="57"/>
      <c r="Y381" s="56"/>
      <c r="Z381" s="68"/>
      <c r="AA381" s="69"/>
      <c r="AB381" s="56"/>
      <c r="AC381" s="57"/>
      <c r="AD381" s="70"/>
    </row>
    <row r="382" ht="22.5" customHeight="1">
      <c r="A382" s="40" t="s">
        <v>1538</v>
      </c>
      <c r="B382" s="43" t="s">
        <v>1539</v>
      </c>
      <c r="C382" s="45" t="s">
        <v>224</v>
      </c>
      <c r="D382" s="46">
        <v>45860.0</v>
      </c>
      <c r="E382" s="47" t="s">
        <v>82</v>
      </c>
      <c r="F382" s="46"/>
      <c r="G382" s="45" t="s">
        <v>98</v>
      </c>
      <c r="H382" s="80" t="s">
        <v>1540</v>
      </c>
      <c r="I382" s="45"/>
      <c r="J382" s="45" t="s">
        <v>479</v>
      </c>
      <c r="K382" s="45" t="s">
        <v>111</v>
      </c>
      <c r="L382" s="84"/>
      <c r="M382" s="85"/>
      <c r="N382" s="86"/>
      <c r="O382" s="84"/>
      <c r="P382" s="85"/>
      <c r="Q382" s="86"/>
      <c r="R382" s="84"/>
      <c r="S382" s="84"/>
      <c r="T382" s="85"/>
      <c r="U382" s="86"/>
      <c r="V382" s="86"/>
      <c r="W382" s="86"/>
      <c r="X382" s="86"/>
      <c r="Y382" s="85"/>
      <c r="Z382" s="93"/>
      <c r="AA382" s="94"/>
      <c r="AB382" s="85"/>
      <c r="AC382" s="86"/>
      <c r="AD382" s="96"/>
    </row>
    <row r="383" ht="22.5" customHeight="1">
      <c r="A383" s="40" t="s">
        <v>1541</v>
      </c>
      <c r="B383" s="43" t="s">
        <v>1542</v>
      </c>
      <c r="C383" s="45" t="s">
        <v>224</v>
      </c>
      <c r="D383" s="46">
        <v>45860.0</v>
      </c>
      <c r="E383" s="47" t="s">
        <v>82</v>
      </c>
      <c r="F383" s="46"/>
      <c r="G383" s="45" t="s">
        <v>98</v>
      </c>
      <c r="H383" s="80" t="s">
        <v>1543</v>
      </c>
      <c r="I383" s="45"/>
      <c r="J383" s="45" t="s">
        <v>479</v>
      </c>
      <c r="K383" s="45" t="s">
        <v>111</v>
      </c>
      <c r="L383" s="53"/>
      <c r="M383" s="56"/>
      <c r="N383" s="57"/>
      <c r="O383" s="53"/>
      <c r="P383" s="56"/>
      <c r="Q383" s="57"/>
      <c r="R383" s="53"/>
      <c r="S383" s="53"/>
      <c r="T383" s="56"/>
      <c r="U383" s="57"/>
      <c r="V383" s="57"/>
      <c r="W383" s="57"/>
      <c r="X383" s="57"/>
      <c r="Y383" s="56"/>
      <c r="Z383" s="68"/>
      <c r="AA383" s="69"/>
      <c r="AB383" s="56"/>
      <c r="AC383" s="57"/>
      <c r="AD383" s="70"/>
    </row>
    <row r="384" ht="22.5" customHeight="1">
      <c r="A384" s="40" t="s">
        <v>1544</v>
      </c>
      <c r="B384" s="43" t="s">
        <v>1545</v>
      </c>
      <c r="C384" s="45" t="s">
        <v>224</v>
      </c>
      <c r="D384" s="46">
        <v>45860.0</v>
      </c>
      <c r="E384" s="47" t="s">
        <v>82</v>
      </c>
      <c r="F384" s="46"/>
      <c r="G384" s="45" t="s">
        <v>98</v>
      </c>
      <c r="H384" s="80" t="s">
        <v>1537</v>
      </c>
      <c r="I384" s="45"/>
      <c r="J384" s="45" t="s">
        <v>479</v>
      </c>
      <c r="K384" s="45" t="s">
        <v>111</v>
      </c>
      <c r="L384" s="84"/>
      <c r="M384" s="85"/>
      <c r="N384" s="86"/>
      <c r="O384" s="84"/>
      <c r="P384" s="85"/>
      <c r="Q384" s="86"/>
      <c r="R384" s="84"/>
      <c r="S384" s="84"/>
      <c r="T384" s="85"/>
      <c r="U384" s="86"/>
      <c r="V384" s="86"/>
      <c r="W384" s="86"/>
      <c r="X384" s="86"/>
      <c r="Y384" s="85"/>
      <c r="Z384" s="93"/>
      <c r="AA384" s="94"/>
      <c r="AB384" s="85"/>
      <c r="AC384" s="86"/>
      <c r="AD384" s="96"/>
    </row>
    <row r="385" ht="22.5" customHeight="1">
      <c r="A385" s="40" t="s">
        <v>1547</v>
      </c>
      <c r="B385" s="43" t="s">
        <v>1548</v>
      </c>
      <c r="C385" s="45" t="s">
        <v>224</v>
      </c>
      <c r="D385" s="46">
        <v>45860.0</v>
      </c>
      <c r="E385" s="47" t="s">
        <v>82</v>
      </c>
      <c r="F385" s="46"/>
      <c r="G385" s="45" t="s">
        <v>98</v>
      </c>
      <c r="H385" s="80" t="s">
        <v>1549</v>
      </c>
      <c r="I385" s="45"/>
      <c r="J385" s="45" t="s">
        <v>479</v>
      </c>
      <c r="K385" s="45" t="s">
        <v>111</v>
      </c>
      <c r="L385" s="53"/>
      <c r="M385" s="56"/>
      <c r="N385" s="57"/>
      <c r="O385" s="53"/>
      <c r="P385" s="56"/>
      <c r="Q385" s="57"/>
      <c r="R385" s="53"/>
      <c r="S385" s="53"/>
      <c r="T385" s="56"/>
      <c r="U385" s="57"/>
      <c r="V385" s="57"/>
      <c r="W385" s="57"/>
      <c r="X385" s="57"/>
      <c r="Y385" s="56"/>
      <c r="Z385" s="68"/>
      <c r="AA385" s="69"/>
      <c r="AB385" s="56"/>
      <c r="AC385" s="57"/>
      <c r="AD385" s="70"/>
    </row>
    <row r="386" ht="22.5" customHeight="1">
      <c r="A386" s="40" t="s">
        <v>1550</v>
      </c>
      <c r="B386" s="43" t="s">
        <v>1551</v>
      </c>
      <c r="C386" s="45" t="s">
        <v>224</v>
      </c>
      <c r="D386" s="46">
        <v>45860.0</v>
      </c>
      <c r="E386" s="47" t="s">
        <v>82</v>
      </c>
      <c r="F386" s="46"/>
      <c r="G386" s="45" t="s">
        <v>98</v>
      </c>
      <c r="H386" s="80" t="s">
        <v>1552</v>
      </c>
      <c r="I386" s="45"/>
      <c r="J386" s="45" t="s">
        <v>479</v>
      </c>
      <c r="K386" s="45" t="s">
        <v>111</v>
      </c>
      <c r="L386" s="84"/>
      <c r="M386" s="85"/>
      <c r="N386" s="86"/>
      <c r="O386" s="84"/>
      <c r="P386" s="85"/>
      <c r="Q386" s="86"/>
      <c r="R386" s="84"/>
      <c r="S386" s="84"/>
      <c r="T386" s="85"/>
      <c r="U386" s="86"/>
      <c r="V386" s="86"/>
      <c r="W386" s="86"/>
      <c r="X386" s="86"/>
      <c r="Y386" s="85"/>
      <c r="Z386" s="93"/>
      <c r="AA386" s="94"/>
      <c r="AB386" s="85"/>
      <c r="AC386" s="86"/>
      <c r="AD386" s="96"/>
    </row>
    <row r="387" ht="22.5" customHeight="1">
      <c r="A387" s="40" t="s">
        <v>1553</v>
      </c>
      <c r="B387" s="43" t="s">
        <v>1554</v>
      </c>
      <c r="C387" s="45" t="s">
        <v>413</v>
      </c>
      <c r="D387" s="46">
        <v>45860.0</v>
      </c>
      <c r="E387" s="47" t="s">
        <v>82</v>
      </c>
      <c r="F387" s="46"/>
      <c r="G387" s="45" t="s">
        <v>98</v>
      </c>
      <c r="H387" s="80" t="s">
        <v>1555</v>
      </c>
      <c r="I387" s="45"/>
      <c r="J387" s="45" t="s">
        <v>479</v>
      </c>
      <c r="K387" s="45" t="s">
        <v>111</v>
      </c>
      <c r="L387" s="53"/>
      <c r="M387" s="56"/>
      <c r="N387" s="57"/>
      <c r="O387" s="53"/>
      <c r="P387" s="56"/>
      <c r="Q387" s="57"/>
      <c r="R387" s="53"/>
      <c r="S387" s="53"/>
      <c r="T387" s="56"/>
      <c r="U387" s="57"/>
      <c r="V387" s="57"/>
      <c r="W387" s="57"/>
      <c r="X387" s="57"/>
      <c r="Y387" s="56"/>
      <c r="Z387" s="68"/>
      <c r="AA387" s="69"/>
      <c r="AB387" s="56"/>
      <c r="AC387" s="57"/>
      <c r="AD387" s="70"/>
    </row>
    <row r="388" ht="22.5" customHeight="1">
      <c r="A388" s="40" t="s">
        <v>1556</v>
      </c>
      <c r="B388" s="43" t="s">
        <v>1557</v>
      </c>
      <c r="C388" s="45" t="s">
        <v>413</v>
      </c>
      <c r="D388" s="46">
        <v>45860.0</v>
      </c>
      <c r="E388" s="47" t="s">
        <v>82</v>
      </c>
      <c r="F388" s="46"/>
      <c r="G388" s="45" t="s">
        <v>98</v>
      </c>
      <c r="H388" s="80" t="s">
        <v>2095</v>
      </c>
      <c r="I388" s="45"/>
      <c r="J388" s="45" t="s">
        <v>479</v>
      </c>
      <c r="K388" s="45" t="s">
        <v>111</v>
      </c>
      <c r="L388" s="84"/>
      <c r="M388" s="85"/>
      <c r="N388" s="86"/>
      <c r="O388" s="84"/>
      <c r="P388" s="85"/>
      <c r="Q388" s="86"/>
      <c r="R388" s="84"/>
      <c r="S388" s="84"/>
      <c r="T388" s="85"/>
      <c r="U388" s="86"/>
      <c r="V388" s="86"/>
      <c r="W388" s="86"/>
      <c r="X388" s="86"/>
      <c r="Y388" s="85"/>
      <c r="Z388" s="93"/>
      <c r="AA388" s="94"/>
      <c r="AB388" s="85"/>
      <c r="AC388" s="86"/>
      <c r="AD388" s="96"/>
    </row>
    <row r="389" ht="22.5" customHeight="1">
      <c r="A389" s="40" t="s">
        <v>1559</v>
      </c>
      <c r="B389" s="43" t="s">
        <v>1560</v>
      </c>
      <c r="C389" s="45" t="s">
        <v>224</v>
      </c>
      <c r="D389" s="46">
        <v>45860.0</v>
      </c>
      <c r="E389" s="47" t="s">
        <v>82</v>
      </c>
      <c r="F389" s="46"/>
      <c r="G389" s="45" t="s">
        <v>98</v>
      </c>
      <c r="H389" s="80" t="s">
        <v>2096</v>
      </c>
      <c r="I389" s="45"/>
      <c r="J389" s="45" t="s">
        <v>479</v>
      </c>
      <c r="K389" s="45" t="s">
        <v>111</v>
      </c>
      <c r="L389" s="53"/>
      <c r="M389" s="56"/>
      <c r="N389" s="57"/>
      <c r="O389" s="53"/>
      <c r="P389" s="56"/>
      <c r="Q389" s="57"/>
      <c r="R389" s="53"/>
      <c r="S389" s="53"/>
      <c r="T389" s="56"/>
      <c r="U389" s="57"/>
      <c r="V389" s="57"/>
      <c r="W389" s="57"/>
      <c r="X389" s="57"/>
      <c r="Y389" s="56"/>
      <c r="Z389" s="68"/>
      <c r="AA389" s="69"/>
      <c r="AB389" s="56"/>
      <c r="AC389" s="57"/>
      <c r="AD389" s="70"/>
    </row>
    <row r="390" ht="22.5" customHeight="1">
      <c r="A390" s="40" t="s">
        <v>1562</v>
      </c>
      <c r="B390" s="43" t="s">
        <v>1563</v>
      </c>
      <c r="C390" s="45" t="s">
        <v>224</v>
      </c>
      <c r="D390" s="46">
        <v>45860.0</v>
      </c>
      <c r="E390" s="47" t="s">
        <v>82</v>
      </c>
      <c r="F390" s="46"/>
      <c r="G390" s="45" t="s">
        <v>98</v>
      </c>
      <c r="H390" s="80" t="s">
        <v>1564</v>
      </c>
      <c r="I390" s="45"/>
      <c r="J390" s="45" t="s">
        <v>181</v>
      </c>
      <c r="K390" s="45" t="s">
        <v>111</v>
      </c>
      <c r="L390" s="84"/>
      <c r="M390" s="85"/>
      <c r="N390" s="86"/>
      <c r="O390" s="84"/>
      <c r="P390" s="85"/>
      <c r="Q390" s="86"/>
      <c r="R390" s="84"/>
      <c r="S390" s="84"/>
      <c r="T390" s="85"/>
      <c r="U390" s="86"/>
      <c r="V390" s="86"/>
      <c r="W390" s="86"/>
      <c r="X390" s="86"/>
      <c r="Y390" s="85"/>
      <c r="Z390" s="93"/>
      <c r="AA390" s="94"/>
      <c r="AB390" s="85"/>
      <c r="AC390" s="86"/>
      <c r="AD390" s="96"/>
    </row>
    <row r="391" ht="22.5" customHeight="1">
      <c r="A391" s="40" t="s">
        <v>1565</v>
      </c>
      <c r="B391" s="43" t="s">
        <v>1566</v>
      </c>
      <c r="C391" s="45" t="s">
        <v>224</v>
      </c>
      <c r="D391" s="46">
        <v>45860.0</v>
      </c>
      <c r="E391" s="47" t="s">
        <v>82</v>
      </c>
      <c r="F391" s="46"/>
      <c r="G391" s="45" t="s">
        <v>98</v>
      </c>
      <c r="H391" s="80" t="s">
        <v>1116</v>
      </c>
      <c r="I391" s="45"/>
      <c r="J391" s="45" t="s">
        <v>479</v>
      </c>
      <c r="K391" s="45" t="s">
        <v>111</v>
      </c>
      <c r="L391" s="53"/>
      <c r="M391" s="56"/>
      <c r="N391" s="57"/>
      <c r="O391" s="53"/>
      <c r="P391" s="56"/>
      <c r="Q391" s="57"/>
      <c r="R391" s="53"/>
      <c r="S391" s="53"/>
      <c r="T391" s="56"/>
      <c r="U391" s="57"/>
      <c r="V391" s="57"/>
      <c r="W391" s="57"/>
      <c r="X391" s="57"/>
      <c r="Y391" s="56"/>
      <c r="Z391" s="68"/>
      <c r="AA391" s="69"/>
      <c r="AB391" s="56"/>
      <c r="AC391" s="57"/>
      <c r="AD391" s="70"/>
    </row>
    <row r="392" ht="22.5" customHeight="1">
      <c r="A392" s="40" t="s">
        <v>1567</v>
      </c>
      <c r="B392" s="43" t="s">
        <v>1568</v>
      </c>
      <c r="C392" s="45" t="s">
        <v>224</v>
      </c>
      <c r="D392" s="46">
        <v>45860.0</v>
      </c>
      <c r="E392" s="47" t="s">
        <v>82</v>
      </c>
      <c r="F392" s="46"/>
      <c r="G392" s="45" t="s">
        <v>98</v>
      </c>
      <c r="H392" s="80" t="s">
        <v>1569</v>
      </c>
      <c r="I392" s="45"/>
      <c r="J392" s="45" t="s">
        <v>479</v>
      </c>
      <c r="K392" s="45" t="s">
        <v>111</v>
      </c>
      <c r="L392" s="84"/>
      <c r="M392" s="85"/>
      <c r="N392" s="86"/>
      <c r="O392" s="84"/>
      <c r="P392" s="85"/>
      <c r="Q392" s="86"/>
      <c r="R392" s="84"/>
      <c r="S392" s="84"/>
      <c r="T392" s="85"/>
      <c r="U392" s="86"/>
      <c r="V392" s="86"/>
      <c r="W392" s="86"/>
      <c r="X392" s="86"/>
      <c r="Y392" s="85"/>
      <c r="Z392" s="93"/>
      <c r="AA392" s="94"/>
      <c r="AB392" s="85"/>
      <c r="AC392" s="86"/>
      <c r="AD392" s="96"/>
    </row>
    <row r="393" ht="22.5" customHeight="1">
      <c r="A393" s="40" t="s">
        <v>1570</v>
      </c>
      <c r="B393" s="43" t="s">
        <v>1571</v>
      </c>
      <c r="C393" s="45" t="s">
        <v>224</v>
      </c>
      <c r="D393" s="46">
        <v>45860.0</v>
      </c>
      <c r="E393" s="47" t="s">
        <v>82</v>
      </c>
      <c r="F393" s="46"/>
      <c r="G393" s="45" t="s">
        <v>98</v>
      </c>
      <c r="H393" s="80" t="s">
        <v>1540</v>
      </c>
      <c r="I393" s="45"/>
      <c r="J393" s="45" t="s">
        <v>479</v>
      </c>
      <c r="K393" s="45" t="s">
        <v>111</v>
      </c>
      <c r="L393" s="53"/>
      <c r="M393" s="56"/>
      <c r="N393" s="57"/>
      <c r="O393" s="53"/>
      <c r="P393" s="56"/>
      <c r="Q393" s="57"/>
      <c r="R393" s="53"/>
      <c r="S393" s="53"/>
      <c r="T393" s="56"/>
      <c r="U393" s="57"/>
      <c r="V393" s="57"/>
      <c r="W393" s="57"/>
      <c r="X393" s="57"/>
      <c r="Y393" s="56"/>
      <c r="Z393" s="68"/>
      <c r="AA393" s="69"/>
      <c r="AB393" s="56"/>
      <c r="AC393" s="57"/>
      <c r="AD393" s="70"/>
    </row>
    <row r="394" ht="22.5" customHeight="1">
      <c r="A394" s="40" t="s">
        <v>1572</v>
      </c>
      <c r="B394" s="43" t="s">
        <v>1573</v>
      </c>
      <c r="C394" s="45" t="s">
        <v>224</v>
      </c>
      <c r="D394" s="46">
        <v>45860.0</v>
      </c>
      <c r="E394" s="47" t="s">
        <v>82</v>
      </c>
      <c r="F394" s="46"/>
      <c r="G394" s="45" t="s">
        <v>98</v>
      </c>
      <c r="H394" s="80" t="s">
        <v>1116</v>
      </c>
      <c r="I394" s="45"/>
      <c r="J394" s="45" t="s">
        <v>479</v>
      </c>
      <c r="K394" s="45" t="s">
        <v>111</v>
      </c>
      <c r="L394" s="84"/>
      <c r="M394" s="85"/>
      <c r="N394" s="86"/>
      <c r="O394" s="84"/>
      <c r="P394" s="85"/>
      <c r="Q394" s="86"/>
      <c r="R394" s="84"/>
      <c r="S394" s="84"/>
      <c r="T394" s="85"/>
      <c r="U394" s="86"/>
      <c r="V394" s="86"/>
      <c r="W394" s="86"/>
      <c r="X394" s="86"/>
      <c r="Y394" s="85"/>
      <c r="Z394" s="93"/>
      <c r="AA394" s="94"/>
      <c r="AB394" s="85"/>
      <c r="AC394" s="86"/>
      <c r="AD394" s="96"/>
    </row>
    <row r="395" ht="22.5" customHeight="1">
      <c r="A395" s="40" t="s">
        <v>1574</v>
      </c>
      <c r="B395" s="43" t="s">
        <v>1575</v>
      </c>
      <c r="C395" s="45" t="s">
        <v>224</v>
      </c>
      <c r="D395" s="46">
        <v>45860.0</v>
      </c>
      <c r="E395" s="47" t="s">
        <v>82</v>
      </c>
      <c r="F395" s="46"/>
      <c r="G395" s="45" t="s">
        <v>98</v>
      </c>
      <c r="H395" s="80" t="s">
        <v>1540</v>
      </c>
      <c r="I395" s="45"/>
      <c r="J395" s="45" t="s">
        <v>479</v>
      </c>
      <c r="K395" s="45" t="s">
        <v>111</v>
      </c>
      <c r="L395" s="53"/>
      <c r="M395" s="56"/>
      <c r="N395" s="57"/>
      <c r="O395" s="53"/>
      <c r="P395" s="56"/>
      <c r="Q395" s="57"/>
      <c r="R395" s="53"/>
      <c r="S395" s="53"/>
      <c r="T395" s="56"/>
      <c r="U395" s="57"/>
      <c r="V395" s="57"/>
      <c r="W395" s="57"/>
      <c r="X395" s="57"/>
      <c r="Y395" s="56"/>
      <c r="Z395" s="68"/>
      <c r="AA395" s="69"/>
      <c r="AB395" s="56"/>
      <c r="AC395" s="57"/>
      <c r="AD395" s="70"/>
    </row>
    <row r="396" ht="22.5" customHeight="1">
      <c r="A396" s="40" t="s">
        <v>1576</v>
      </c>
      <c r="B396" s="43" t="s">
        <v>1577</v>
      </c>
      <c r="C396" s="45" t="s">
        <v>224</v>
      </c>
      <c r="D396" s="46">
        <v>45860.0</v>
      </c>
      <c r="E396" s="47" t="s">
        <v>82</v>
      </c>
      <c r="F396" s="46"/>
      <c r="G396" s="45" t="s">
        <v>98</v>
      </c>
      <c r="H396" s="80" t="s">
        <v>1540</v>
      </c>
      <c r="I396" s="45"/>
      <c r="J396" s="45" t="s">
        <v>479</v>
      </c>
      <c r="K396" s="45" t="s">
        <v>111</v>
      </c>
      <c r="L396" s="84"/>
      <c r="M396" s="85"/>
      <c r="N396" s="86"/>
      <c r="O396" s="84"/>
      <c r="P396" s="85"/>
      <c r="Q396" s="86"/>
      <c r="R396" s="84"/>
      <c r="S396" s="84"/>
      <c r="T396" s="85"/>
      <c r="U396" s="86"/>
      <c r="V396" s="86"/>
      <c r="W396" s="86"/>
      <c r="X396" s="86"/>
      <c r="Y396" s="85"/>
      <c r="Z396" s="93"/>
      <c r="AA396" s="94"/>
      <c r="AB396" s="85"/>
      <c r="AC396" s="86"/>
      <c r="AD396" s="96"/>
    </row>
    <row r="397" ht="22.5" customHeight="1">
      <c r="A397" s="40"/>
      <c r="B397" s="43" t="s">
        <v>1578</v>
      </c>
      <c r="C397" s="45" t="s">
        <v>224</v>
      </c>
      <c r="D397" s="46">
        <v>45860.0</v>
      </c>
      <c r="E397" s="47" t="s">
        <v>82</v>
      </c>
      <c r="F397" s="46"/>
      <c r="G397" s="45" t="s">
        <v>98</v>
      </c>
      <c r="H397" s="80" t="s">
        <v>1540</v>
      </c>
      <c r="I397" s="45"/>
      <c r="J397" s="45" t="s">
        <v>479</v>
      </c>
      <c r="K397" s="45" t="s">
        <v>111</v>
      </c>
      <c r="L397" s="53"/>
      <c r="M397" s="56"/>
      <c r="N397" s="57"/>
      <c r="O397" s="53"/>
      <c r="P397" s="56"/>
      <c r="Q397" s="57"/>
      <c r="R397" s="53"/>
      <c r="S397" s="53"/>
      <c r="T397" s="56"/>
      <c r="U397" s="57"/>
      <c r="V397" s="57"/>
      <c r="W397" s="57"/>
      <c r="X397" s="57"/>
      <c r="Y397" s="56"/>
      <c r="Z397" s="68"/>
      <c r="AA397" s="69"/>
      <c r="AB397" s="56"/>
      <c r="AC397" s="57"/>
      <c r="AD397" s="70"/>
    </row>
    <row r="398" ht="22.5" customHeight="1">
      <c r="A398" s="40" t="s">
        <v>1579</v>
      </c>
      <c r="B398" s="43" t="s">
        <v>1580</v>
      </c>
      <c r="C398" s="45" t="s">
        <v>224</v>
      </c>
      <c r="D398" s="46">
        <v>45860.0</v>
      </c>
      <c r="E398" s="47" t="s">
        <v>923</v>
      </c>
      <c r="F398" s="46"/>
      <c r="G398" s="45" t="s">
        <v>98</v>
      </c>
      <c r="H398" s="80" t="s">
        <v>2100</v>
      </c>
      <c r="I398" s="45"/>
      <c r="J398" s="45" t="s">
        <v>479</v>
      </c>
      <c r="K398" s="45" t="s">
        <v>111</v>
      </c>
      <c r="L398" s="84"/>
      <c r="M398" s="85"/>
      <c r="N398" s="86"/>
      <c r="O398" s="84"/>
      <c r="P398" s="85"/>
      <c r="Q398" s="86"/>
      <c r="R398" s="84"/>
      <c r="S398" s="84"/>
      <c r="T398" s="85"/>
      <c r="U398" s="86"/>
      <c r="V398" s="86"/>
      <c r="W398" s="86"/>
      <c r="X398" s="86"/>
      <c r="Y398" s="85"/>
      <c r="Z398" s="93"/>
      <c r="AA398" s="94"/>
      <c r="AB398" s="85"/>
      <c r="AC398" s="86"/>
      <c r="AD398" s="96"/>
    </row>
    <row r="399" ht="22.5" customHeight="1">
      <c r="A399" s="40" t="s">
        <v>2101</v>
      </c>
      <c r="B399" s="43" t="s">
        <v>1583</v>
      </c>
      <c r="C399" s="45" t="s">
        <v>224</v>
      </c>
      <c r="D399" s="46">
        <v>45861.0</v>
      </c>
      <c r="E399" s="47" t="s">
        <v>82</v>
      </c>
      <c r="F399" s="46"/>
      <c r="G399" s="45" t="s">
        <v>98</v>
      </c>
      <c r="H399" s="80" t="s">
        <v>2102</v>
      </c>
      <c r="I399" s="45" t="s">
        <v>179</v>
      </c>
      <c r="J399" s="109" t="s">
        <v>417</v>
      </c>
      <c r="K399" s="45" t="s">
        <v>111</v>
      </c>
      <c r="L399" s="114" t="s">
        <v>228</v>
      </c>
      <c r="M399" s="115">
        <v>46240.0</v>
      </c>
      <c r="N399" s="57"/>
      <c r="O399" s="53"/>
      <c r="P399" s="56"/>
      <c r="Q399" s="57"/>
      <c r="R399" s="114" t="s">
        <v>420</v>
      </c>
      <c r="S399" s="53"/>
      <c r="T399" s="56"/>
      <c r="U399" s="57"/>
      <c r="V399" s="57"/>
      <c r="W399" s="57"/>
      <c r="X399" s="57"/>
      <c r="Y399" s="56"/>
      <c r="Z399" s="68"/>
      <c r="AA399" s="69"/>
      <c r="AB399" s="56"/>
      <c r="AC399" s="57"/>
      <c r="AD399" s="70"/>
    </row>
    <row r="400" ht="22.5" customHeight="1">
      <c r="A400" s="40" t="s">
        <v>1585</v>
      </c>
      <c r="B400" s="43" t="s">
        <v>872</v>
      </c>
      <c r="C400" s="45" t="s">
        <v>224</v>
      </c>
      <c r="D400" s="46">
        <v>45862.0</v>
      </c>
      <c r="E400" s="47" t="s">
        <v>82</v>
      </c>
      <c r="F400" s="46"/>
      <c r="G400" s="45" t="s">
        <v>98</v>
      </c>
      <c r="H400" s="80" t="s">
        <v>1586</v>
      </c>
      <c r="I400" s="45" t="s">
        <v>437</v>
      </c>
      <c r="J400" s="45" t="s">
        <v>479</v>
      </c>
      <c r="K400" s="45" t="s">
        <v>111</v>
      </c>
      <c r="L400" s="84"/>
      <c r="M400" s="85"/>
      <c r="N400" s="86"/>
      <c r="O400" s="84"/>
      <c r="P400" s="85"/>
      <c r="Q400" s="86"/>
      <c r="R400" s="84"/>
      <c r="S400" s="84"/>
      <c r="T400" s="85"/>
      <c r="U400" s="86"/>
      <c r="V400" s="86"/>
      <c r="W400" s="86"/>
      <c r="X400" s="86"/>
      <c r="Y400" s="85"/>
      <c r="Z400" s="93"/>
      <c r="AA400" s="94"/>
      <c r="AB400" s="85"/>
      <c r="AC400" s="86"/>
      <c r="AD400" s="96"/>
    </row>
    <row r="401" ht="22.5" customHeight="1">
      <c r="A401" s="40" t="s">
        <v>1587</v>
      </c>
      <c r="B401" s="43" t="s">
        <v>1588</v>
      </c>
      <c r="C401" s="45" t="s">
        <v>224</v>
      </c>
      <c r="D401" s="46">
        <v>45865.0</v>
      </c>
      <c r="E401" s="47" t="s">
        <v>82</v>
      </c>
      <c r="F401" s="46"/>
      <c r="G401" s="45" t="s">
        <v>98</v>
      </c>
      <c r="H401" s="80" t="s">
        <v>2105</v>
      </c>
      <c r="I401" s="45" t="s">
        <v>437</v>
      </c>
      <c r="J401" s="109" t="s">
        <v>417</v>
      </c>
      <c r="K401" s="45" t="s">
        <v>111</v>
      </c>
      <c r="L401" s="114" t="s">
        <v>228</v>
      </c>
      <c r="M401" s="115">
        <v>46240.0</v>
      </c>
      <c r="N401" s="57"/>
      <c r="O401" s="53"/>
      <c r="P401" s="56"/>
      <c r="Q401" s="57"/>
      <c r="R401" s="53"/>
      <c r="S401" s="53"/>
      <c r="T401" s="56"/>
      <c r="U401" s="57"/>
      <c r="V401" s="57"/>
      <c r="W401" s="57"/>
      <c r="X401" s="57"/>
      <c r="Y401" s="56"/>
      <c r="Z401" s="68"/>
      <c r="AA401" s="69"/>
      <c r="AB401" s="56"/>
      <c r="AC401" s="57"/>
      <c r="AD401" s="70"/>
    </row>
    <row r="402" ht="22.5" customHeight="1">
      <c r="A402" s="40" t="s">
        <v>1590</v>
      </c>
      <c r="B402" s="43" t="s">
        <v>1548</v>
      </c>
      <c r="C402" s="45" t="s">
        <v>169</v>
      </c>
      <c r="D402" s="46">
        <v>45865.0</v>
      </c>
      <c r="E402" s="47" t="s">
        <v>82</v>
      </c>
      <c r="F402" s="46"/>
      <c r="G402" s="45" t="s">
        <v>98</v>
      </c>
      <c r="H402" s="80" t="s">
        <v>1591</v>
      </c>
      <c r="I402" s="45" t="s">
        <v>437</v>
      </c>
      <c r="J402" s="109" t="s">
        <v>417</v>
      </c>
      <c r="K402" s="45" t="s">
        <v>111</v>
      </c>
      <c r="L402" s="112" t="s">
        <v>228</v>
      </c>
      <c r="M402" s="117">
        <v>46240.0</v>
      </c>
      <c r="N402" s="86"/>
      <c r="O402" s="84"/>
      <c r="P402" s="85"/>
      <c r="Q402" s="86"/>
      <c r="R402" s="84"/>
      <c r="S402" s="84"/>
      <c r="T402" s="85"/>
      <c r="U402" s="86"/>
      <c r="V402" s="86"/>
      <c r="W402" s="86"/>
      <c r="X402" s="86"/>
      <c r="Y402" s="85"/>
      <c r="Z402" s="93"/>
      <c r="AA402" s="94"/>
      <c r="AB402" s="85"/>
      <c r="AC402" s="86"/>
      <c r="AD402" s="96"/>
    </row>
    <row r="403" ht="22.5" customHeight="1">
      <c r="A403" s="40" t="s">
        <v>1592</v>
      </c>
      <c r="B403" s="43" t="s">
        <v>1593</v>
      </c>
      <c r="C403" s="45" t="s">
        <v>224</v>
      </c>
      <c r="D403" s="46">
        <v>45866.0</v>
      </c>
      <c r="E403" s="47" t="s">
        <v>82</v>
      </c>
      <c r="F403" s="46"/>
      <c r="G403" s="45" t="s">
        <v>98</v>
      </c>
      <c r="H403" s="80" t="s">
        <v>1116</v>
      </c>
      <c r="I403" s="45"/>
      <c r="J403" s="45" t="s">
        <v>479</v>
      </c>
      <c r="K403" s="45" t="s">
        <v>111</v>
      </c>
      <c r="L403" s="53"/>
      <c r="M403" s="56"/>
      <c r="N403" s="57"/>
      <c r="O403" s="53"/>
      <c r="P403" s="56"/>
      <c r="Q403" s="57"/>
      <c r="R403" s="53"/>
      <c r="S403" s="53"/>
      <c r="T403" s="56"/>
      <c r="U403" s="57"/>
      <c r="V403" s="57"/>
      <c r="W403" s="57"/>
      <c r="X403" s="57"/>
      <c r="Y403" s="56"/>
      <c r="Z403" s="68"/>
      <c r="AA403" s="69"/>
      <c r="AB403" s="56"/>
      <c r="AC403" s="57"/>
      <c r="AD403" s="70"/>
    </row>
    <row r="404" ht="22.5" customHeight="1">
      <c r="A404" s="40" t="s">
        <v>1594</v>
      </c>
      <c r="B404" s="43" t="s">
        <v>1595</v>
      </c>
      <c r="C404" s="45" t="s">
        <v>224</v>
      </c>
      <c r="D404" s="46">
        <v>45866.0</v>
      </c>
      <c r="E404" s="47" t="s">
        <v>82</v>
      </c>
      <c r="F404" s="46"/>
      <c r="G404" s="45" t="s">
        <v>98</v>
      </c>
      <c r="H404" s="80" t="s">
        <v>1596</v>
      </c>
      <c r="I404" s="45"/>
      <c r="J404" s="45" t="s">
        <v>479</v>
      </c>
      <c r="K404" s="45" t="s">
        <v>111</v>
      </c>
      <c r="L404" s="84"/>
      <c r="M404" s="85"/>
      <c r="N404" s="86"/>
      <c r="O404" s="84"/>
      <c r="P404" s="85"/>
      <c r="Q404" s="86"/>
      <c r="R404" s="84"/>
      <c r="S404" s="84"/>
      <c r="T404" s="85"/>
      <c r="U404" s="86"/>
      <c r="V404" s="86"/>
      <c r="W404" s="86"/>
      <c r="X404" s="86"/>
      <c r="Y404" s="85"/>
      <c r="Z404" s="93"/>
      <c r="AA404" s="94"/>
      <c r="AB404" s="85"/>
      <c r="AC404" s="86"/>
      <c r="AD404" s="96"/>
    </row>
    <row r="405" ht="22.5" customHeight="1">
      <c r="A405" s="40" t="s">
        <v>188</v>
      </c>
      <c r="B405" s="43" t="s">
        <v>746</v>
      </c>
      <c r="C405" s="45" t="s">
        <v>224</v>
      </c>
      <c r="D405" s="46">
        <v>45866.0</v>
      </c>
      <c r="E405" s="47" t="s">
        <v>82</v>
      </c>
      <c r="F405" s="46"/>
      <c r="G405" s="45" t="s">
        <v>98</v>
      </c>
      <c r="H405" s="80" t="s">
        <v>1597</v>
      </c>
      <c r="I405" s="45" t="s">
        <v>437</v>
      </c>
      <c r="J405" s="45" t="s">
        <v>181</v>
      </c>
      <c r="K405" s="45" t="s">
        <v>111</v>
      </c>
      <c r="L405" s="53"/>
      <c r="M405" s="56"/>
      <c r="N405" s="57"/>
      <c r="O405" s="53"/>
      <c r="P405" s="56"/>
      <c r="Q405" s="57"/>
      <c r="R405" s="53"/>
      <c r="S405" s="53"/>
      <c r="T405" s="56"/>
      <c r="U405" s="57"/>
      <c r="V405" s="57"/>
      <c r="W405" s="57"/>
      <c r="X405" s="57"/>
      <c r="Y405" s="56"/>
      <c r="Z405" s="68"/>
      <c r="AA405" s="69"/>
      <c r="AB405" s="56"/>
      <c r="AC405" s="57"/>
      <c r="AD405" s="70"/>
    </row>
    <row r="406" ht="22.5" customHeight="1">
      <c r="A406" s="40" t="s">
        <v>1599</v>
      </c>
      <c r="B406" s="43" t="s">
        <v>1600</v>
      </c>
      <c r="C406" s="45" t="s">
        <v>224</v>
      </c>
      <c r="D406" s="46">
        <v>45876.0</v>
      </c>
      <c r="E406" s="47" t="s">
        <v>82</v>
      </c>
      <c r="F406" s="46"/>
      <c r="G406" s="45" t="s">
        <v>98</v>
      </c>
      <c r="H406" s="80" t="s">
        <v>2109</v>
      </c>
      <c r="I406" s="45"/>
      <c r="J406" s="45" t="s">
        <v>181</v>
      </c>
      <c r="K406" s="45" t="s">
        <v>111</v>
      </c>
      <c r="L406" s="84"/>
      <c r="M406" s="85"/>
      <c r="N406" s="86"/>
      <c r="O406" s="84"/>
      <c r="P406" s="85"/>
      <c r="Q406" s="86"/>
      <c r="R406" s="84"/>
      <c r="S406" s="84"/>
      <c r="T406" s="85"/>
      <c r="U406" s="86"/>
      <c r="V406" s="86"/>
      <c r="W406" s="86"/>
      <c r="X406" s="86"/>
      <c r="Y406" s="85"/>
      <c r="Z406" s="93"/>
      <c r="AA406" s="94"/>
      <c r="AB406" s="85"/>
      <c r="AC406" s="86"/>
      <c r="AD406" s="96"/>
    </row>
    <row r="407" ht="22.5" customHeight="1">
      <c r="A407" s="40"/>
      <c r="B407" s="43" t="s">
        <v>1602</v>
      </c>
      <c r="C407" s="45"/>
      <c r="D407" s="46">
        <v>45875.0</v>
      </c>
      <c r="E407" s="47" t="s">
        <v>82</v>
      </c>
      <c r="F407" s="46"/>
      <c r="G407" s="45" t="s">
        <v>228</v>
      </c>
      <c r="H407" s="80" t="s">
        <v>1603</v>
      </c>
      <c r="I407" s="45"/>
      <c r="J407" s="45" t="s">
        <v>181</v>
      </c>
      <c r="K407" s="45" t="s">
        <v>111</v>
      </c>
      <c r="L407" s="53"/>
      <c r="M407" s="56"/>
      <c r="N407" s="57"/>
      <c r="O407" s="53"/>
      <c r="P407" s="56"/>
      <c r="Q407" s="57"/>
      <c r="R407" s="53"/>
      <c r="S407" s="53"/>
      <c r="T407" s="56"/>
      <c r="U407" s="57"/>
      <c r="V407" s="57"/>
      <c r="W407" s="57"/>
      <c r="X407" s="57"/>
      <c r="Y407" s="56"/>
      <c r="Z407" s="68"/>
      <c r="AA407" s="69"/>
      <c r="AB407" s="56"/>
      <c r="AC407" s="57"/>
      <c r="AD407" s="70"/>
    </row>
    <row r="408" ht="22.5" customHeight="1">
      <c r="A408" s="40" t="s">
        <v>2112</v>
      </c>
      <c r="B408" s="43" t="s">
        <v>1605</v>
      </c>
      <c r="C408" s="45" t="s">
        <v>224</v>
      </c>
      <c r="D408" s="46">
        <v>45921.0</v>
      </c>
      <c r="E408" s="47" t="s">
        <v>923</v>
      </c>
      <c r="F408" s="46"/>
      <c r="G408" s="45" t="s">
        <v>98</v>
      </c>
      <c r="H408" s="80" t="s">
        <v>2113</v>
      </c>
      <c r="I408" s="45" t="s">
        <v>437</v>
      </c>
      <c r="J408" s="45" t="s">
        <v>479</v>
      </c>
      <c r="K408" s="45" t="s">
        <v>1607</v>
      </c>
      <c r="L408" s="84"/>
      <c r="M408" s="85"/>
      <c r="N408" s="86"/>
      <c r="O408" s="84"/>
      <c r="P408" s="85"/>
      <c r="Q408" s="86"/>
      <c r="R408" s="84"/>
      <c r="S408" s="84"/>
      <c r="T408" s="85"/>
      <c r="U408" s="86"/>
      <c r="V408" s="86"/>
      <c r="W408" s="86"/>
      <c r="X408" s="86"/>
      <c r="Y408" s="85"/>
      <c r="Z408" s="93"/>
      <c r="AA408" s="94"/>
      <c r="AB408" s="85"/>
      <c r="AC408" s="86"/>
      <c r="AD408" s="96"/>
    </row>
    <row r="409" ht="22.5" customHeight="1">
      <c r="A409" s="40" t="s">
        <v>1608</v>
      </c>
      <c r="B409" s="43" t="s">
        <v>1609</v>
      </c>
      <c r="C409" s="45" t="s">
        <v>224</v>
      </c>
      <c r="D409" s="46">
        <v>45921.0</v>
      </c>
      <c r="E409" s="47" t="s">
        <v>82</v>
      </c>
      <c r="F409" s="46"/>
      <c r="G409" s="45" t="s">
        <v>98</v>
      </c>
      <c r="H409" s="80" t="s">
        <v>1610</v>
      </c>
      <c r="I409" s="45"/>
      <c r="J409" s="45" t="s">
        <v>479</v>
      </c>
      <c r="K409" s="45" t="s">
        <v>1607</v>
      </c>
      <c r="L409" s="53"/>
      <c r="M409" s="56"/>
      <c r="N409" s="57"/>
      <c r="O409" s="53"/>
      <c r="P409" s="56"/>
      <c r="Q409" s="57"/>
      <c r="R409" s="53"/>
      <c r="S409" s="53"/>
      <c r="T409" s="56"/>
      <c r="U409" s="57"/>
      <c r="V409" s="57"/>
      <c r="W409" s="57"/>
      <c r="X409" s="57"/>
      <c r="Y409" s="56"/>
      <c r="Z409" s="68"/>
      <c r="AA409" s="69"/>
      <c r="AB409" s="56"/>
      <c r="AC409" s="57"/>
      <c r="AD409" s="70"/>
    </row>
    <row r="410" ht="22.5" customHeight="1">
      <c r="A410" s="40" t="s">
        <v>1611</v>
      </c>
      <c r="B410" s="43" t="s">
        <v>1612</v>
      </c>
      <c r="C410" s="45" t="s">
        <v>224</v>
      </c>
      <c r="D410" s="46">
        <v>45921.0</v>
      </c>
      <c r="E410" s="47" t="s">
        <v>1208</v>
      </c>
      <c r="F410" s="46"/>
      <c r="G410" s="45" t="s">
        <v>98</v>
      </c>
      <c r="H410" s="80" t="s">
        <v>1613</v>
      </c>
      <c r="I410" s="45" t="s">
        <v>437</v>
      </c>
      <c r="J410" s="45" t="s">
        <v>479</v>
      </c>
      <c r="K410" s="45" t="s">
        <v>1607</v>
      </c>
      <c r="L410" s="84"/>
      <c r="M410" s="85"/>
      <c r="N410" s="86"/>
      <c r="O410" s="84"/>
      <c r="P410" s="85"/>
      <c r="Q410" s="86"/>
      <c r="R410" s="84"/>
      <c r="S410" s="84"/>
      <c r="T410" s="85"/>
      <c r="U410" s="86"/>
      <c r="V410" s="86"/>
      <c r="W410" s="86"/>
      <c r="X410" s="86"/>
      <c r="Y410" s="85"/>
      <c r="Z410" s="93"/>
      <c r="AA410" s="94"/>
      <c r="AB410" s="85"/>
      <c r="AC410" s="86"/>
      <c r="AD410" s="96"/>
    </row>
    <row r="411" ht="22.5" customHeight="1">
      <c r="A411" s="40" t="s">
        <v>1614</v>
      </c>
      <c r="B411" s="43" t="s">
        <v>776</v>
      </c>
      <c r="C411" s="45" t="s">
        <v>224</v>
      </c>
      <c r="D411" s="46">
        <v>45921.0</v>
      </c>
      <c r="E411" s="47" t="s">
        <v>82</v>
      </c>
      <c r="F411" s="46"/>
      <c r="G411" s="45" t="s">
        <v>98</v>
      </c>
      <c r="H411" s="80" t="s">
        <v>1615</v>
      </c>
      <c r="I411" s="45" t="s">
        <v>437</v>
      </c>
      <c r="J411" s="45" t="s">
        <v>479</v>
      </c>
      <c r="K411" s="45" t="s">
        <v>1607</v>
      </c>
      <c r="L411" s="53"/>
      <c r="M411" s="56"/>
      <c r="N411" s="57"/>
      <c r="O411" s="53"/>
      <c r="P411" s="56"/>
      <c r="Q411" s="57"/>
      <c r="R411" s="53"/>
      <c r="S411" s="53"/>
      <c r="T411" s="56"/>
      <c r="U411" s="57"/>
      <c r="V411" s="57"/>
      <c r="W411" s="57"/>
      <c r="X411" s="57"/>
      <c r="Y411" s="56"/>
      <c r="Z411" s="68"/>
      <c r="AA411" s="69"/>
      <c r="AB411" s="56"/>
      <c r="AC411" s="57"/>
      <c r="AD411" s="70"/>
    </row>
    <row r="412" ht="22.5" customHeight="1">
      <c r="A412" s="40" t="s">
        <v>1616</v>
      </c>
      <c r="B412" s="43" t="s">
        <v>764</v>
      </c>
      <c r="C412" s="45" t="s">
        <v>169</v>
      </c>
      <c r="D412" s="46">
        <v>45921.0</v>
      </c>
      <c r="E412" s="47" t="s">
        <v>82</v>
      </c>
      <c r="F412" s="46"/>
      <c r="G412" s="45" t="s">
        <v>98</v>
      </c>
      <c r="H412" s="80" t="s">
        <v>2120</v>
      </c>
      <c r="I412" s="45" t="s">
        <v>179</v>
      </c>
      <c r="J412" s="45" t="s">
        <v>479</v>
      </c>
      <c r="K412" s="45" t="s">
        <v>1607</v>
      </c>
      <c r="L412" s="84"/>
      <c r="M412" s="85"/>
      <c r="N412" s="86"/>
      <c r="O412" s="84"/>
      <c r="P412" s="85"/>
      <c r="Q412" s="86"/>
      <c r="R412" s="84"/>
      <c r="S412" s="84"/>
      <c r="T412" s="85"/>
      <c r="U412" s="86"/>
      <c r="V412" s="86"/>
      <c r="W412" s="86"/>
      <c r="X412" s="86"/>
      <c r="Y412" s="85"/>
      <c r="Z412" s="93"/>
      <c r="AA412" s="94"/>
      <c r="AB412" s="85"/>
      <c r="AC412" s="86"/>
      <c r="AD412" s="96"/>
    </row>
    <row r="413" ht="22.5" customHeight="1">
      <c r="A413" s="40" t="s">
        <v>1618</v>
      </c>
      <c r="B413" s="43" t="s">
        <v>1619</v>
      </c>
      <c r="C413" s="45" t="s">
        <v>224</v>
      </c>
      <c r="D413" s="46">
        <v>45921.0</v>
      </c>
      <c r="E413" s="47" t="s">
        <v>1208</v>
      </c>
      <c r="F413" s="46"/>
      <c r="G413" s="45" t="s">
        <v>98</v>
      </c>
      <c r="H413" s="80" t="s">
        <v>2122</v>
      </c>
      <c r="I413" s="45" t="s">
        <v>437</v>
      </c>
      <c r="J413" s="45" t="s">
        <v>479</v>
      </c>
      <c r="K413" s="45" t="s">
        <v>1607</v>
      </c>
      <c r="L413" s="53"/>
      <c r="M413" s="56"/>
      <c r="N413" s="57"/>
      <c r="O413" s="53"/>
      <c r="P413" s="56"/>
      <c r="Q413" s="57"/>
      <c r="R413" s="53"/>
      <c r="S413" s="53"/>
      <c r="T413" s="56"/>
      <c r="U413" s="57"/>
      <c r="V413" s="57"/>
      <c r="W413" s="57"/>
      <c r="X413" s="57"/>
      <c r="Y413" s="56"/>
      <c r="Z413" s="68"/>
      <c r="AA413" s="69"/>
      <c r="AB413" s="56"/>
      <c r="AC413" s="57"/>
      <c r="AD413" s="70"/>
    </row>
    <row r="414" ht="22.5" customHeight="1">
      <c r="A414" s="40"/>
      <c r="B414" s="43" t="s">
        <v>1621</v>
      </c>
      <c r="C414" s="45" t="s">
        <v>224</v>
      </c>
      <c r="D414" s="46">
        <v>45921.0</v>
      </c>
      <c r="E414" s="47" t="s">
        <v>82</v>
      </c>
      <c r="F414" s="46"/>
      <c r="G414" s="45" t="s">
        <v>98</v>
      </c>
      <c r="H414" s="80" t="s">
        <v>2123</v>
      </c>
      <c r="I414" s="45"/>
      <c r="J414" s="45" t="s">
        <v>479</v>
      </c>
      <c r="K414" s="45" t="s">
        <v>1607</v>
      </c>
      <c r="L414" s="84"/>
      <c r="M414" s="85"/>
      <c r="N414" s="86"/>
      <c r="O414" s="84"/>
      <c r="P414" s="85"/>
      <c r="Q414" s="86"/>
      <c r="R414" s="84"/>
      <c r="S414" s="84"/>
      <c r="T414" s="85"/>
      <c r="U414" s="86"/>
      <c r="V414" s="86"/>
      <c r="W414" s="86"/>
      <c r="X414" s="86"/>
      <c r="Y414" s="85"/>
      <c r="Z414" s="93"/>
      <c r="AA414" s="94"/>
      <c r="AB414" s="85"/>
      <c r="AC414" s="86"/>
      <c r="AD414" s="96"/>
    </row>
    <row r="415" ht="22.5" customHeight="1">
      <c r="A415" s="40" t="s">
        <v>1623</v>
      </c>
      <c r="B415" s="43" t="s">
        <v>1624</v>
      </c>
      <c r="C415" s="45" t="s">
        <v>224</v>
      </c>
      <c r="D415" s="46">
        <v>45921.0</v>
      </c>
      <c r="E415" s="47" t="s">
        <v>1208</v>
      </c>
      <c r="F415" s="46"/>
      <c r="G415" s="45" t="s">
        <v>98</v>
      </c>
      <c r="H415" s="80" t="s">
        <v>2165</v>
      </c>
      <c r="I415" s="45" t="s">
        <v>437</v>
      </c>
      <c r="J415" s="45" t="s">
        <v>479</v>
      </c>
      <c r="K415" s="45" t="s">
        <v>128</v>
      </c>
      <c r="L415" s="53"/>
      <c r="M415" s="56"/>
      <c r="N415" s="57"/>
      <c r="O415" s="53"/>
      <c r="P415" s="56"/>
      <c r="Q415" s="57"/>
      <c r="R415" s="53"/>
      <c r="S415" s="53"/>
      <c r="T415" s="56"/>
      <c r="U415" s="57"/>
      <c r="V415" s="57"/>
      <c r="W415" s="57"/>
      <c r="X415" s="57"/>
      <c r="Y415" s="56"/>
      <c r="Z415" s="68"/>
      <c r="AA415" s="69"/>
      <c r="AB415" s="56"/>
      <c r="AC415" s="57"/>
      <c r="AD415" s="70"/>
    </row>
    <row r="416" ht="22.5" customHeight="1">
      <c r="A416" s="40" t="s">
        <v>1019</v>
      </c>
      <c r="B416" s="43" t="s">
        <v>1020</v>
      </c>
      <c r="C416" s="45" t="s">
        <v>224</v>
      </c>
      <c r="D416" s="46">
        <v>45921.0</v>
      </c>
      <c r="E416" s="47" t="s">
        <v>82</v>
      </c>
      <c r="F416" s="46"/>
      <c r="G416" s="45" t="s">
        <v>98</v>
      </c>
      <c r="H416" s="80" t="s">
        <v>1626</v>
      </c>
      <c r="I416" s="45" t="s">
        <v>437</v>
      </c>
      <c r="J416" s="45" t="s">
        <v>479</v>
      </c>
      <c r="K416" s="45" t="s">
        <v>1607</v>
      </c>
      <c r="L416" s="84"/>
      <c r="M416" s="85"/>
      <c r="N416" s="86"/>
      <c r="O416" s="84"/>
      <c r="P416" s="85"/>
      <c r="Q416" s="86"/>
      <c r="R416" s="84"/>
      <c r="S416" s="84"/>
      <c r="T416" s="85"/>
      <c r="U416" s="86"/>
      <c r="V416" s="86"/>
      <c r="W416" s="86"/>
      <c r="X416" s="86"/>
      <c r="Y416" s="85"/>
      <c r="Z416" s="93"/>
      <c r="AA416" s="94"/>
      <c r="AB416" s="85"/>
      <c r="AC416" s="86"/>
      <c r="AD416" s="96"/>
    </row>
    <row r="417" ht="22.5" customHeight="1">
      <c r="A417" s="40" t="s">
        <v>1627</v>
      </c>
      <c r="B417" s="43" t="s">
        <v>1628</v>
      </c>
      <c r="C417" s="45" t="s">
        <v>224</v>
      </c>
      <c r="D417" s="46">
        <v>45921.0</v>
      </c>
      <c r="E417" s="47" t="s">
        <v>1208</v>
      </c>
      <c r="F417" s="46"/>
      <c r="G417" s="45" t="s">
        <v>98</v>
      </c>
      <c r="H417" s="80" t="s">
        <v>2380</v>
      </c>
      <c r="I417" s="45"/>
      <c r="J417" s="45" t="s">
        <v>479</v>
      </c>
      <c r="K417" s="45" t="s">
        <v>1607</v>
      </c>
      <c r="L417" s="53"/>
      <c r="M417" s="56"/>
      <c r="N417" s="57"/>
      <c r="O417" s="53"/>
      <c r="P417" s="56"/>
      <c r="Q417" s="57"/>
      <c r="R417" s="53"/>
      <c r="S417" s="53"/>
      <c r="T417" s="56"/>
      <c r="U417" s="57"/>
      <c r="V417" s="57"/>
      <c r="W417" s="57"/>
      <c r="X417" s="57"/>
      <c r="Y417" s="56"/>
      <c r="Z417" s="68"/>
      <c r="AA417" s="69"/>
      <c r="AB417" s="56"/>
      <c r="AC417" s="57"/>
      <c r="AD417" s="70"/>
    </row>
    <row r="418" ht="22.5" customHeight="1">
      <c r="A418" s="40" t="s">
        <v>1630</v>
      </c>
      <c r="B418" s="43" t="s">
        <v>759</v>
      </c>
      <c r="C418" s="45" t="s">
        <v>169</v>
      </c>
      <c r="D418" s="46">
        <v>45921.0</v>
      </c>
      <c r="E418" s="47" t="s">
        <v>82</v>
      </c>
      <c r="F418" s="46"/>
      <c r="G418" s="45" t="s">
        <v>98</v>
      </c>
      <c r="H418" s="80" t="s">
        <v>1631</v>
      </c>
      <c r="I418" s="45" t="s">
        <v>179</v>
      </c>
      <c r="J418" s="45" t="s">
        <v>479</v>
      </c>
      <c r="K418" s="45" t="s">
        <v>1607</v>
      </c>
      <c r="L418" s="84"/>
      <c r="M418" s="85"/>
      <c r="N418" s="86"/>
      <c r="O418" s="84"/>
      <c r="P418" s="85"/>
      <c r="Q418" s="86"/>
      <c r="R418" s="84"/>
      <c r="S418" s="84"/>
      <c r="T418" s="85"/>
      <c r="U418" s="86"/>
      <c r="V418" s="86"/>
      <c r="W418" s="86"/>
      <c r="X418" s="86"/>
      <c r="Y418" s="85"/>
      <c r="Z418" s="93"/>
      <c r="AA418" s="94"/>
      <c r="AB418" s="85"/>
      <c r="AC418" s="86"/>
      <c r="AD418" s="96"/>
    </row>
    <row r="419" ht="22.5" customHeight="1">
      <c r="A419" s="40" t="s">
        <v>1632</v>
      </c>
      <c r="B419" s="43" t="s">
        <v>738</v>
      </c>
      <c r="C419" s="45" t="s">
        <v>169</v>
      </c>
      <c r="D419" s="46">
        <v>45921.0</v>
      </c>
      <c r="E419" s="47" t="s">
        <v>82</v>
      </c>
      <c r="F419" s="46"/>
      <c r="G419" s="45" t="s">
        <v>98</v>
      </c>
      <c r="H419" s="80" t="s">
        <v>1633</v>
      </c>
      <c r="I419" s="45" t="s">
        <v>179</v>
      </c>
      <c r="J419" s="45" t="s">
        <v>479</v>
      </c>
      <c r="K419" s="45" t="s">
        <v>1607</v>
      </c>
      <c r="L419" s="53"/>
      <c r="M419" s="56"/>
      <c r="N419" s="57"/>
      <c r="O419" s="53"/>
      <c r="P419" s="56"/>
      <c r="Q419" s="57"/>
      <c r="R419" s="53"/>
      <c r="S419" s="53"/>
      <c r="T419" s="56"/>
      <c r="U419" s="57"/>
      <c r="V419" s="57"/>
      <c r="W419" s="57"/>
      <c r="X419" s="57"/>
      <c r="Y419" s="56"/>
      <c r="Z419" s="68"/>
      <c r="AA419" s="69"/>
      <c r="AB419" s="56"/>
      <c r="AC419" s="57"/>
      <c r="AD419" s="70"/>
    </row>
    <row r="420" ht="22.5" customHeight="1">
      <c r="A420" s="40" t="s">
        <v>1634</v>
      </c>
      <c r="B420" s="43" t="s">
        <v>1635</v>
      </c>
      <c r="C420" s="45" t="s">
        <v>224</v>
      </c>
      <c r="D420" s="46">
        <v>45921.0</v>
      </c>
      <c r="E420" s="47" t="s">
        <v>82</v>
      </c>
      <c r="F420" s="46"/>
      <c r="G420" s="45" t="s">
        <v>98</v>
      </c>
      <c r="H420" s="80" t="s">
        <v>1636</v>
      </c>
      <c r="I420" s="45" t="s">
        <v>437</v>
      </c>
      <c r="J420" s="45" t="s">
        <v>479</v>
      </c>
      <c r="K420" s="45" t="s">
        <v>1607</v>
      </c>
      <c r="L420" s="84"/>
      <c r="M420" s="85"/>
      <c r="N420" s="86"/>
      <c r="O420" s="84"/>
      <c r="P420" s="85"/>
      <c r="Q420" s="86"/>
      <c r="R420" s="84"/>
      <c r="S420" s="84"/>
      <c r="T420" s="85"/>
      <c r="U420" s="86"/>
      <c r="V420" s="86"/>
      <c r="W420" s="86"/>
      <c r="X420" s="86"/>
      <c r="Y420" s="85"/>
      <c r="Z420" s="93"/>
      <c r="AA420" s="94"/>
      <c r="AB420" s="85"/>
      <c r="AC420" s="86"/>
      <c r="AD420" s="96"/>
    </row>
    <row r="421" ht="22.5" customHeight="1">
      <c r="A421" s="40" t="s">
        <v>1637</v>
      </c>
      <c r="B421" s="43" t="s">
        <v>1638</v>
      </c>
      <c r="C421" s="45" t="s">
        <v>224</v>
      </c>
      <c r="D421" s="46">
        <v>45921.0</v>
      </c>
      <c r="E421" s="47" t="s">
        <v>82</v>
      </c>
      <c r="F421" s="46"/>
      <c r="G421" s="45" t="s">
        <v>98</v>
      </c>
      <c r="H421" s="80" t="s">
        <v>1639</v>
      </c>
      <c r="I421" s="45" t="s">
        <v>437</v>
      </c>
      <c r="J421" s="45" t="s">
        <v>479</v>
      </c>
      <c r="K421" s="45" t="s">
        <v>1607</v>
      </c>
      <c r="L421" s="53"/>
      <c r="M421" s="56"/>
      <c r="N421" s="57"/>
      <c r="O421" s="53"/>
      <c r="P421" s="56"/>
      <c r="Q421" s="57"/>
      <c r="R421" s="53"/>
      <c r="S421" s="53"/>
      <c r="T421" s="56"/>
      <c r="U421" s="57"/>
      <c r="V421" s="57"/>
      <c r="W421" s="57"/>
      <c r="X421" s="57"/>
      <c r="Y421" s="56"/>
      <c r="Z421" s="68"/>
      <c r="AA421" s="69"/>
      <c r="AB421" s="56"/>
      <c r="AC421" s="57"/>
      <c r="AD421" s="70"/>
    </row>
    <row r="422" ht="22.5" customHeight="1">
      <c r="A422" s="40"/>
      <c r="B422" s="43" t="s">
        <v>1640</v>
      </c>
      <c r="C422" s="45"/>
      <c r="D422" s="46">
        <v>45910.0</v>
      </c>
      <c r="E422" s="47" t="s">
        <v>82</v>
      </c>
      <c r="F422" s="46"/>
      <c r="G422" s="45" t="s">
        <v>98</v>
      </c>
      <c r="H422" s="80" t="s">
        <v>1641</v>
      </c>
      <c r="I422" s="45"/>
      <c r="J422" s="45" t="s">
        <v>181</v>
      </c>
      <c r="K422" s="45" t="s">
        <v>1607</v>
      </c>
      <c r="L422" s="84"/>
      <c r="M422" s="85"/>
      <c r="N422" s="86"/>
      <c r="O422" s="84"/>
      <c r="P422" s="85"/>
      <c r="Q422" s="86"/>
      <c r="R422" s="84"/>
      <c r="S422" s="84"/>
      <c r="T422" s="85"/>
      <c r="U422" s="86"/>
      <c r="V422" s="86"/>
      <c r="W422" s="86"/>
      <c r="X422" s="86"/>
      <c r="Y422" s="85"/>
      <c r="Z422" s="93"/>
      <c r="AA422" s="94"/>
      <c r="AB422" s="85"/>
      <c r="AC422" s="86"/>
      <c r="AD422" s="96"/>
    </row>
    <row r="423" ht="22.5" customHeight="1">
      <c r="A423" s="40"/>
      <c r="B423" s="43" t="s">
        <v>1642</v>
      </c>
      <c r="C423" s="45"/>
      <c r="D423" s="46">
        <v>45915.0</v>
      </c>
      <c r="E423" s="47" t="s">
        <v>82</v>
      </c>
      <c r="F423" s="46"/>
      <c r="G423" s="45" t="s">
        <v>98</v>
      </c>
      <c r="H423" s="80" t="s">
        <v>1643</v>
      </c>
      <c r="I423" s="45"/>
      <c r="J423" s="45" t="s">
        <v>181</v>
      </c>
      <c r="K423" s="45" t="s">
        <v>1607</v>
      </c>
      <c r="L423" s="53"/>
      <c r="M423" s="56"/>
      <c r="N423" s="57"/>
      <c r="O423" s="53"/>
      <c r="P423" s="56"/>
      <c r="Q423" s="57"/>
      <c r="R423" s="53"/>
      <c r="S423" s="53"/>
      <c r="T423" s="56"/>
      <c r="U423" s="57"/>
      <c r="V423" s="57"/>
      <c r="W423" s="57"/>
      <c r="X423" s="57"/>
      <c r="Y423" s="56"/>
      <c r="Z423" s="68"/>
      <c r="AA423" s="69"/>
      <c r="AB423" s="56"/>
      <c r="AC423" s="57"/>
      <c r="AD423" s="70"/>
    </row>
    <row r="424" ht="22.5" customHeight="1">
      <c r="A424" s="40" t="s">
        <v>1644</v>
      </c>
      <c r="B424" s="43" t="s">
        <v>1645</v>
      </c>
      <c r="C424" s="45" t="s">
        <v>74</v>
      </c>
      <c r="D424" s="46">
        <v>45910.0</v>
      </c>
      <c r="E424" s="47" t="s">
        <v>1208</v>
      </c>
      <c r="F424" s="46"/>
      <c r="G424" s="45"/>
      <c r="H424" s="80" t="s">
        <v>1646</v>
      </c>
      <c r="I424" s="45"/>
      <c r="J424" s="45" t="s">
        <v>181</v>
      </c>
      <c r="K424" s="45" t="s">
        <v>1607</v>
      </c>
      <c r="L424" s="84"/>
      <c r="M424" s="85"/>
      <c r="N424" s="86"/>
      <c r="O424" s="84"/>
      <c r="P424" s="85"/>
      <c r="Q424" s="86"/>
      <c r="R424" s="84"/>
      <c r="S424" s="84"/>
      <c r="T424" s="85"/>
      <c r="U424" s="86"/>
      <c r="V424" s="86"/>
      <c r="W424" s="86"/>
      <c r="X424" s="86"/>
      <c r="Y424" s="85"/>
      <c r="Z424" s="93"/>
      <c r="AA424" s="94"/>
      <c r="AB424" s="85"/>
      <c r="AC424" s="86"/>
      <c r="AD424" s="96"/>
    </row>
    <row r="425" ht="22.5" customHeight="1">
      <c r="A425" s="40" t="s">
        <v>1647</v>
      </c>
      <c r="B425" s="43" t="s">
        <v>1648</v>
      </c>
      <c r="C425" s="45" t="s">
        <v>224</v>
      </c>
      <c r="D425" s="46">
        <v>45910.0</v>
      </c>
      <c r="E425" s="47" t="s">
        <v>1208</v>
      </c>
      <c r="F425" s="46"/>
      <c r="G425" s="45" t="s">
        <v>98</v>
      </c>
      <c r="H425" s="80" t="s">
        <v>1649</v>
      </c>
      <c r="I425" s="45" t="s">
        <v>437</v>
      </c>
      <c r="J425" s="45" t="s">
        <v>181</v>
      </c>
      <c r="K425" s="45" t="s">
        <v>1607</v>
      </c>
      <c r="L425" s="53"/>
      <c r="M425" s="56"/>
      <c r="N425" s="57"/>
      <c r="O425" s="53"/>
      <c r="P425" s="56"/>
      <c r="Q425" s="57"/>
      <c r="R425" s="53"/>
      <c r="S425" s="53"/>
      <c r="T425" s="56"/>
      <c r="U425" s="57"/>
      <c r="V425" s="57"/>
      <c r="W425" s="57"/>
      <c r="X425" s="57"/>
      <c r="Y425" s="56"/>
      <c r="Z425" s="68"/>
      <c r="AA425" s="69"/>
      <c r="AB425" s="56"/>
      <c r="AC425" s="57"/>
      <c r="AD425" s="70"/>
    </row>
    <row r="426" ht="22.5" customHeight="1">
      <c r="A426" s="40" t="s">
        <v>1650</v>
      </c>
      <c r="B426" s="43" t="s">
        <v>1651</v>
      </c>
      <c r="C426" s="45" t="s">
        <v>74</v>
      </c>
      <c r="D426" s="46">
        <v>45909.0</v>
      </c>
      <c r="E426" s="47" t="s">
        <v>1208</v>
      </c>
      <c r="F426" s="46"/>
      <c r="G426" s="45" t="s">
        <v>98</v>
      </c>
      <c r="H426" s="80" t="s">
        <v>2456</v>
      </c>
      <c r="I426" s="45"/>
      <c r="J426" s="45" t="s">
        <v>181</v>
      </c>
      <c r="K426" s="45" t="s">
        <v>1607</v>
      </c>
      <c r="L426" s="84"/>
      <c r="M426" s="85"/>
      <c r="N426" s="86"/>
      <c r="O426" s="84"/>
      <c r="P426" s="85"/>
      <c r="Q426" s="86"/>
      <c r="R426" s="84"/>
      <c r="S426" s="84"/>
      <c r="T426" s="85"/>
      <c r="U426" s="86"/>
      <c r="V426" s="86"/>
      <c r="W426" s="86"/>
      <c r="X426" s="86"/>
      <c r="Y426" s="85"/>
      <c r="Z426" s="93"/>
      <c r="AA426" s="94"/>
      <c r="AB426" s="85"/>
      <c r="AC426" s="86"/>
      <c r="AD426" s="96"/>
    </row>
    <row r="427" ht="22.5" customHeight="1">
      <c r="A427" s="40"/>
      <c r="B427" s="43" t="s">
        <v>1609</v>
      </c>
      <c r="C427" s="45" t="s">
        <v>224</v>
      </c>
      <c r="D427" s="46">
        <v>45919.0</v>
      </c>
      <c r="E427" s="47" t="s">
        <v>82</v>
      </c>
      <c r="F427" s="46"/>
      <c r="G427" s="45" t="s">
        <v>498</v>
      </c>
      <c r="H427" s="80" t="s">
        <v>1653</v>
      </c>
      <c r="I427" s="45"/>
      <c r="J427" s="45" t="s">
        <v>181</v>
      </c>
      <c r="K427" s="45" t="s">
        <v>111</v>
      </c>
      <c r="L427" s="53"/>
      <c r="M427" s="56"/>
      <c r="N427" s="57"/>
      <c r="O427" s="53"/>
      <c r="P427" s="56"/>
      <c r="Q427" s="57"/>
      <c r="R427" s="53"/>
      <c r="S427" s="53"/>
      <c r="T427" s="56"/>
      <c r="U427" s="57"/>
      <c r="V427" s="57"/>
      <c r="W427" s="57"/>
      <c r="X427" s="57"/>
      <c r="Y427" s="56"/>
      <c r="Z427" s="68"/>
      <c r="AA427" s="69"/>
      <c r="AB427" s="56"/>
      <c r="AC427" s="57"/>
      <c r="AD427" s="70"/>
    </row>
    <row r="428" ht="22.5" customHeight="1">
      <c r="A428" s="40" t="s">
        <v>1654</v>
      </c>
      <c r="B428" s="43" t="s">
        <v>1655</v>
      </c>
      <c r="C428" s="45" t="s">
        <v>224</v>
      </c>
      <c r="D428" s="46">
        <v>45910.0</v>
      </c>
      <c r="E428" s="47" t="s">
        <v>1208</v>
      </c>
      <c r="F428" s="46"/>
      <c r="G428" s="45" t="s">
        <v>98</v>
      </c>
      <c r="H428" s="80" t="s">
        <v>1656</v>
      </c>
      <c r="I428" s="45" t="s">
        <v>437</v>
      </c>
      <c r="J428" s="45" t="s">
        <v>181</v>
      </c>
      <c r="K428" s="45" t="s">
        <v>1607</v>
      </c>
      <c r="L428" s="84"/>
      <c r="M428" s="85"/>
      <c r="N428" s="86"/>
      <c r="O428" s="84"/>
      <c r="P428" s="85"/>
      <c r="Q428" s="86"/>
      <c r="R428" s="84"/>
      <c r="S428" s="84"/>
      <c r="T428" s="85"/>
      <c r="U428" s="86"/>
      <c r="V428" s="86"/>
      <c r="W428" s="86"/>
      <c r="X428" s="86"/>
      <c r="Y428" s="85"/>
      <c r="Z428" s="93"/>
      <c r="AA428" s="94"/>
      <c r="AB428" s="85"/>
      <c r="AC428" s="86"/>
      <c r="AD428" s="96"/>
    </row>
    <row r="429" ht="22.5" customHeight="1">
      <c r="A429" s="40" t="s">
        <v>1657</v>
      </c>
      <c r="B429" s="43" t="s">
        <v>1658</v>
      </c>
      <c r="C429" s="45" t="s">
        <v>224</v>
      </c>
      <c r="D429" s="46">
        <v>45910.0</v>
      </c>
      <c r="E429" s="47" t="s">
        <v>1208</v>
      </c>
      <c r="F429" s="46"/>
      <c r="G429" s="45" t="s">
        <v>98</v>
      </c>
      <c r="H429" s="80" t="s">
        <v>1659</v>
      </c>
      <c r="I429" s="45"/>
      <c r="J429" s="45" t="s">
        <v>181</v>
      </c>
      <c r="K429" s="45" t="s">
        <v>1607</v>
      </c>
      <c r="L429" s="53"/>
      <c r="M429" s="56"/>
      <c r="N429" s="57"/>
      <c r="O429" s="53"/>
      <c r="P429" s="56"/>
      <c r="Q429" s="57"/>
      <c r="R429" s="53"/>
      <c r="S429" s="53"/>
      <c r="T429" s="56"/>
      <c r="U429" s="57"/>
      <c r="V429" s="57"/>
      <c r="W429" s="57"/>
      <c r="X429" s="57"/>
      <c r="Y429" s="56"/>
      <c r="Z429" s="68"/>
      <c r="AA429" s="69"/>
      <c r="AB429" s="56"/>
      <c r="AC429" s="57"/>
      <c r="AD429" s="70"/>
    </row>
    <row r="430" ht="22.5" customHeight="1">
      <c r="A430" s="40" t="s">
        <v>1660</v>
      </c>
      <c r="B430" s="43" t="s">
        <v>1661</v>
      </c>
      <c r="C430" s="45" t="s">
        <v>224</v>
      </c>
      <c r="D430" s="46">
        <v>45909.0</v>
      </c>
      <c r="E430" s="47" t="s">
        <v>1208</v>
      </c>
      <c r="F430" s="46"/>
      <c r="G430" s="45" t="s">
        <v>98</v>
      </c>
      <c r="H430" s="80" t="s">
        <v>1662</v>
      </c>
      <c r="I430" s="45"/>
      <c r="J430" s="45" t="s">
        <v>181</v>
      </c>
      <c r="K430" s="45" t="s">
        <v>1607</v>
      </c>
      <c r="L430" s="84"/>
      <c r="M430" s="85"/>
      <c r="N430" s="86"/>
      <c r="O430" s="84"/>
      <c r="P430" s="85"/>
      <c r="Q430" s="86"/>
      <c r="R430" s="84"/>
      <c r="S430" s="84"/>
      <c r="T430" s="85"/>
      <c r="U430" s="86"/>
      <c r="V430" s="86"/>
      <c r="W430" s="86"/>
      <c r="X430" s="86"/>
      <c r="Y430" s="85"/>
      <c r="Z430" s="93"/>
      <c r="AA430" s="94"/>
      <c r="AB430" s="85"/>
      <c r="AC430" s="86"/>
      <c r="AD430" s="96"/>
    </row>
    <row r="431" ht="22.5" customHeight="1">
      <c r="A431" s="40" t="s">
        <v>1663</v>
      </c>
      <c r="B431" s="43" t="s">
        <v>1664</v>
      </c>
      <c r="C431" s="45" t="s">
        <v>74</v>
      </c>
      <c r="D431" s="46">
        <v>45924.0</v>
      </c>
      <c r="E431" s="47" t="s">
        <v>1192</v>
      </c>
      <c r="F431" s="46"/>
      <c r="G431" s="45" t="s">
        <v>98</v>
      </c>
      <c r="H431" s="80" t="s">
        <v>1665</v>
      </c>
      <c r="I431" s="45"/>
      <c r="J431" s="45" t="s">
        <v>181</v>
      </c>
      <c r="K431" s="45" t="s">
        <v>111</v>
      </c>
      <c r="L431" s="53"/>
      <c r="M431" s="56"/>
      <c r="N431" s="57"/>
      <c r="O431" s="53"/>
      <c r="P431" s="56"/>
      <c r="Q431" s="57"/>
      <c r="R431" s="53"/>
      <c r="S431" s="53"/>
      <c r="T431" s="56"/>
      <c r="U431" s="57"/>
      <c r="V431" s="57"/>
      <c r="W431" s="57"/>
      <c r="X431" s="57"/>
      <c r="Y431" s="56"/>
      <c r="Z431" s="68"/>
      <c r="AA431" s="69"/>
      <c r="AB431" s="56"/>
      <c r="AC431" s="57"/>
      <c r="AD431" s="70"/>
    </row>
    <row r="432" ht="22.5" customHeight="1">
      <c r="A432" s="500" t="s">
        <v>2557</v>
      </c>
      <c r="B432" s="43" t="s">
        <v>3202</v>
      </c>
      <c r="C432" s="109" t="s">
        <v>74</v>
      </c>
      <c r="D432" s="46">
        <v>45932.0</v>
      </c>
      <c r="E432" s="47" t="s">
        <v>82</v>
      </c>
      <c r="F432" s="46">
        <v>45949.0</v>
      </c>
      <c r="G432" s="45" t="s">
        <v>498</v>
      </c>
      <c r="H432" s="544" t="s">
        <v>2562</v>
      </c>
      <c r="I432" s="109" t="s">
        <v>962</v>
      </c>
      <c r="J432" s="45" t="s">
        <v>1669</v>
      </c>
      <c r="K432" s="45" t="s">
        <v>427</v>
      </c>
      <c r="L432" s="84"/>
      <c r="M432" s="85"/>
      <c r="N432" s="86"/>
      <c r="O432" s="84"/>
      <c r="P432" s="85"/>
      <c r="Q432" s="86"/>
      <c r="R432" s="84"/>
      <c r="S432" s="84"/>
      <c r="T432" s="85"/>
      <c r="U432" s="86"/>
      <c r="V432" s="86"/>
      <c r="W432" s="86"/>
      <c r="X432" s="86"/>
      <c r="Y432" s="85"/>
      <c r="Z432" s="93"/>
      <c r="AA432" s="94"/>
      <c r="AB432" s="85"/>
      <c r="AC432" s="86"/>
      <c r="AD432" s="96"/>
    </row>
    <row r="433" ht="22.5" customHeight="1">
      <c r="A433" s="40" t="s">
        <v>1670</v>
      </c>
      <c r="B433" s="43" t="s">
        <v>1671</v>
      </c>
      <c r="C433" s="45" t="s">
        <v>74</v>
      </c>
      <c r="D433" s="46">
        <v>45932.0</v>
      </c>
      <c r="E433" s="47" t="s">
        <v>82</v>
      </c>
      <c r="F433" s="46">
        <v>45929.0</v>
      </c>
      <c r="G433" s="45" t="s">
        <v>498</v>
      </c>
      <c r="H433" s="80" t="s">
        <v>1672</v>
      </c>
      <c r="I433" s="331" t="s">
        <v>962</v>
      </c>
      <c r="J433" s="45" t="s">
        <v>1669</v>
      </c>
      <c r="K433" s="45" t="s">
        <v>111</v>
      </c>
      <c r="L433" s="53"/>
      <c r="M433" s="56"/>
      <c r="N433" s="57"/>
      <c r="O433" s="53"/>
      <c r="P433" s="56"/>
      <c r="Q433" s="57"/>
      <c r="R433" s="53"/>
      <c r="S433" s="53"/>
      <c r="T433" s="56"/>
      <c r="U433" s="57"/>
      <c r="V433" s="57"/>
      <c r="W433" s="57"/>
      <c r="X433" s="57"/>
      <c r="Y433" s="56"/>
      <c r="Z433" s="68"/>
      <c r="AA433" s="69"/>
      <c r="AB433" s="56"/>
      <c r="AC433" s="57"/>
      <c r="AD433" s="70"/>
    </row>
    <row r="434" ht="22.5" customHeight="1">
      <c r="A434" s="40" t="s">
        <v>1673</v>
      </c>
      <c r="B434" s="43" t="s">
        <v>1674</v>
      </c>
      <c r="C434" s="331" t="s">
        <v>74</v>
      </c>
      <c r="D434" s="46">
        <v>45932.0</v>
      </c>
      <c r="E434" s="47" t="s">
        <v>82</v>
      </c>
      <c r="F434" s="46">
        <v>45929.0</v>
      </c>
      <c r="G434" s="45" t="s">
        <v>498</v>
      </c>
      <c r="H434" s="80" t="s">
        <v>1675</v>
      </c>
      <c r="I434" s="331" t="s">
        <v>962</v>
      </c>
      <c r="J434" s="45" t="s">
        <v>1669</v>
      </c>
      <c r="K434" s="45" t="s">
        <v>111</v>
      </c>
      <c r="L434" s="84"/>
      <c r="M434" s="85"/>
      <c r="N434" s="86"/>
      <c r="O434" s="84"/>
      <c r="P434" s="85"/>
      <c r="Q434" s="86"/>
      <c r="R434" s="84"/>
      <c r="S434" s="84"/>
      <c r="T434" s="85"/>
      <c r="U434" s="86"/>
      <c r="V434" s="86"/>
      <c r="W434" s="86"/>
      <c r="X434" s="86"/>
      <c r="Y434" s="85"/>
      <c r="Z434" s="93"/>
      <c r="AA434" s="94"/>
      <c r="AB434" s="85"/>
      <c r="AC434" s="86"/>
      <c r="AD434" s="96"/>
    </row>
    <row r="435" ht="22.5" customHeight="1">
      <c r="A435" s="40" t="s">
        <v>1676</v>
      </c>
      <c r="B435" s="43" t="s">
        <v>1677</v>
      </c>
      <c r="C435" s="331" t="s">
        <v>74</v>
      </c>
      <c r="D435" s="46">
        <v>45932.0</v>
      </c>
      <c r="E435" s="47" t="s">
        <v>82</v>
      </c>
      <c r="F435" s="46">
        <v>45929.0</v>
      </c>
      <c r="G435" s="45" t="s">
        <v>498</v>
      </c>
      <c r="H435" s="80" t="s">
        <v>1678</v>
      </c>
      <c r="I435" s="331" t="s">
        <v>962</v>
      </c>
      <c r="J435" s="45" t="s">
        <v>1669</v>
      </c>
      <c r="K435" s="45" t="s">
        <v>111</v>
      </c>
      <c r="L435" s="53"/>
      <c r="M435" s="56"/>
      <c r="N435" s="57"/>
      <c r="O435" s="53"/>
      <c r="P435" s="56"/>
      <c r="Q435" s="57"/>
      <c r="R435" s="53"/>
      <c r="S435" s="53"/>
      <c r="T435" s="56"/>
      <c r="U435" s="57"/>
      <c r="V435" s="57"/>
      <c r="W435" s="57"/>
      <c r="X435" s="57"/>
      <c r="Y435" s="56"/>
      <c r="Z435" s="68"/>
      <c r="AA435" s="69"/>
      <c r="AB435" s="56"/>
      <c r="AC435" s="57"/>
      <c r="AD435" s="70"/>
    </row>
    <row r="436" ht="22.5" customHeight="1">
      <c r="A436" s="40" t="s">
        <v>1679</v>
      </c>
      <c r="B436" s="43" t="s">
        <v>1680</v>
      </c>
      <c r="C436" s="331" t="s">
        <v>74</v>
      </c>
      <c r="D436" s="46">
        <v>45932.0</v>
      </c>
      <c r="E436" s="47" t="s">
        <v>82</v>
      </c>
      <c r="F436" s="46">
        <v>45929.0</v>
      </c>
      <c r="G436" s="45" t="s">
        <v>498</v>
      </c>
      <c r="H436" s="80" t="s">
        <v>1681</v>
      </c>
      <c r="I436" s="331" t="s">
        <v>962</v>
      </c>
      <c r="J436" s="45" t="s">
        <v>1669</v>
      </c>
      <c r="K436" s="45" t="s">
        <v>111</v>
      </c>
      <c r="L436" s="84"/>
      <c r="M436" s="85"/>
      <c r="N436" s="86"/>
      <c r="O436" s="84"/>
      <c r="P436" s="85"/>
      <c r="Q436" s="86"/>
      <c r="R436" s="84"/>
      <c r="S436" s="84"/>
      <c r="T436" s="85"/>
      <c r="U436" s="86"/>
      <c r="V436" s="86"/>
      <c r="W436" s="86"/>
      <c r="X436" s="86"/>
      <c r="Y436" s="85"/>
      <c r="Z436" s="93"/>
      <c r="AA436" s="94"/>
      <c r="AB436" s="85"/>
      <c r="AC436" s="86"/>
      <c r="AD436" s="96"/>
    </row>
    <row r="437" ht="22.5" customHeight="1">
      <c r="A437" s="40" t="s">
        <v>1682</v>
      </c>
      <c r="B437" s="43" t="s">
        <v>1683</v>
      </c>
      <c r="C437" s="331" t="s">
        <v>74</v>
      </c>
      <c r="D437" s="46">
        <v>45932.0</v>
      </c>
      <c r="E437" s="47" t="s">
        <v>1684</v>
      </c>
      <c r="F437" s="46">
        <v>45935.0</v>
      </c>
      <c r="G437" s="45" t="s">
        <v>498</v>
      </c>
      <c r="H437" s="544" t="s">
        <v>2650</v>
      </c>
      <c r="I437" s="331" t="s">
        <v>962</v>
      </c>
      <c r="J437" s="331" t="s">
        <v>1686</v>
      </c>
      <c r="K437" s="45" t="s">
        <v>111</v>
      </c>
      <c r="L437" s="53"/>
      <c r="M437" s="56"/>
      <c r="N437" s="57"/>
      <c r="O437" s="53"/>
      <c r="P437" s="56"/>
      <c r="Q437" s="57"/>
      <c r="R437" s="53"/>
      <c r="S437" s="53"/>
      <c r="T437" s="56"/>
      <c r="U437" s="57"/>
      <c r="V437" s="57"/>
      <c r="W437" s="57"/>
      <c r="X437" s="57"/>
      <c r="Y437" s="56"/>
      <c r="Z437" s="68"/>
      <c r="AA437" s="69"/>
      <c r="AB437" s="56"/>
      <c r="AC437" s="57"/>
      <c r="AD437" s="70"/>
    </row>
    <row r="438" ht="22.5" customHeight="1">
      <c r="A438" s="40" t="s">
        <v>1687</v>
      </c>
      <c r="B438" s="43" t="s">
        <v>1688</v>
      </c>
      <c r="C438" s="331" t="s">
        <v>74</v>
      </c>
      <c r="D438" s="46">
        <v>45932.0</v>
      </c>
      <c r="E438" s="47" t="s">
        <v>82</v>
      </c>
      <c r="F438" s="46">
        <v>45929.0</v>
      </c>
      <c r="G438" s="331" t="s">
        <v>98</v>
      </c>
      <c r="H438" s="544" t="s">
        <v>2669</v>
      </c>
      <c r="I438" s="331" t="s">
        <v>962</v>
      </c>
      <c r="J438" s="45" t="s">
        <v>1669</v>
      </c>
      <c r="K438" s="45" t="s">
        <v>111</v>
      </c>
      <c r="L438" s="84"/>
      <c r="M438" s="85"/>
      <c r="N438" s="86"/>
      <c r="O438" s="84"/>
      <c r="P438" s="85"/>
      <c r="Q438" s="86"/>
      <c r="R438" s="84"/>
      <c r="S438" s="84"/>
      <c r="T438" s="85"/>
      <c r="U438" s="86"/>
      <c r="V438" s="86"/>
      <c r="W438" s="86"/>
      <c r="X438" s="86"/>
      <c r="Y438" s="85"/>
      <c r="Z438" s="93"/>
      <c r="AA438" s="94"/>
      <c r="AB438" s="85"/>
      <c r="AC438" s="86"/>
      <c r="AD438" s="96"/>
    </row>
    <row r="439" ht="22.5" customHeight="1">
      <c r="A439" s="40" t="s">
        <v>1689</v>
      </c>
      <c r="B439" s="43" t="s">
        <v>1690</v>
      </c>
      <c r="C439" s="331" t="s">
        <v>74</v>
      </c>
      <c r="D439" s="46">
        <v>45932.0</v>
      </c>
      <c r="E439" s="47" t="s">
        <v>82</v>
      </c>
      <c r="F439" s="46">
        <v>45929.0</v>
      </c>
      <c r="G439" s="45" t="s">
        <v>498</v>
      </c>
      <c r="H439" s="80" t="s">
        <v>1681</v>
      </c>
      <c r="I439" s="331" t="s">
        <v>962</v>
      </c>
      <c r="J439" s="45" t="s">
        <v>1669</v>
      </c>
      <c r="K439" s="45" t="s">
        <v>111</v>
      </c>
      <c r="L439" s="53"/>
      <c r="M439" s="56"/>
      <c r="N439" s="57"/>
      <c r="O439" s="53"/>
      <c r="P439" s="56"/>
      <c r="Q439" s="57"/>
      <c r="R439" s="53"/>
      <c r="S439" s="53"/>
      <c r="T439" s="56"/>
      <c r="U439" s="57"/>
      <c r="V439" s="57"/>
      <c r="W439" s="57"/>
      <c r="X439" s="57"/>
      <c r="Y439" s="56"/>
      <c r="Z439" s="68"/>
      <c r="AA439" s="69"/>
      <c r="AB439" s="56"/>
      <c r="AC439" s="57"/>
      <c r="AD439" s="70"/>
    </row>
    <row r="440" ht="22.5" customHeight="1">
      <c r="A440" s="40" t="s">
        <v>1691</v>
      </c>
      <c r="B440" s="43" t="s">
        <v>1692</v>
      </c>
      <c r="C440" s="331" t="s">
        <v>413</v>
      </c>
      <c r="D440" s="46">
        <v>45932.0</v>
      </c>
      <c r="E440" s="47" t="s">
        <v>82</v>
      </c>
      <c r="F440" s="46" t="s">
        <v>1693</v>
      </c>
      <c r="G440" s="45" t="s">
        <v>498</v>
      </c>
      <c r="H440" s="80" t="s">
        <v>1681</v>
      </c>
      <c r="I440" s="331" t="s">
        <v>962</v>
      </c>
      <c r="J440" s="45" t="s">
        <v>1669</v>
      </c>
      <c r="K440" s="45" t="s">
        <v>111</v>
      </c>
      <c r="L440" s="84"/>
      <c r="M440" s="85"/>
      <c r="N440" s="86"/>
      <c r="O440" s="84"/>
      <c r="P440" s="85"/>
      <c r="Q440" s="86"/>
      <c r="R440" s="84"/>
      <c r="S440" s="84"/>
      <c r="T440" s="85"/>
      <c r="U440" s="86"/>
      <c r="V440" s="86"/>
      <c r="W440" s="86"/>
      <c r="X440" s="86"/>
      <c r="Y440" s="85"/>
      <c r="Z440" s="93"/>
      <c r="AA440" s="94"/>
      <c r="AB440" s="85"/>
      <c r="AC440" s="86"/>
      <c r="AD440" s="96"/>
    </row>
    <row r="441" ht="22.5" customHeight="1">
      <c r="A441" s="40" t="s">
        <v>1694</v>
      </c>
      <c r="B441" s="43" t="s">
        <v>1695</v>
      </c>
      <c r="C441" s="331" t="s">
        <v>74</v>
      </c>
      <c r="D441" s="46">
        <v>45932.0</v>
      </c>
      <c r="E441" s="47" t="s">
        <v>82</v>
      </c>
      <c r="F441" s="46" t="s">
        <v>1693</v>
      </c>
      <c r="G441" s="45" t="s">
        <v>498</v>
      </c>
      <c r="H441" s="80" t="s">
        <v>1681</v>
      </c>
      <c r="I441" s="331" t="s">
        <v>962</v>
      </c>
      <c r="J441" s="45" t="s">
        <v>1669</v>
      </c>
      <c r="K441" s="45" t="s">
        <v>111</v>
      </c>
      <c r="L441" s="53"/>
      <c r="M441" s="56"/>
      <c r="N441" s="57"/>
      <c r="O441" s="53"/>
      <c r="P441" s="56"/>
      <c r="Q441" s="57"/>
      <c r="R441" s="53"/>
      <c r="S441" s="53"/>
      <c r="T441" s="56"/>
      <c r="U441" s="57"/>
      <c r="V441" s="57"/>
      <c r="W441" s="57"/>
      <c r="X441" s="57"/>
      <c r="Y441" s="56"/>
      <c r="Z441" s="68"/>
      <c r="AA441" s="69"/>
      <c r="AB441" s="56"/>
      <c r="AC441" s="57"/>
      <c r="AD441" s="70"/>
    </row>
    <row r="442" ht="22.5" customHeight="1">
      <c r="A442" s="40" t="s">
        <v>1707</v>
      </c>
      <c r="B442" s="43" t="s">
        <v>1708</v>
      </c>
      <c r="C442" s="331" t="s">
        <v>413</v>
      </c>
      <c r="D442" s="46">
        <v>45698.0</v>
      </c>
      <c r="E442" s="47" t="s">
        <v>82</v>
      </c>
      <c r="F442" s="46">
        <v>45937.0</v>
      </c>
      <c r="G442" s="331" t="s">
        <v>98</v>
      </c>
      <c r="H442" s="544" t="s">
        <v>2736</v>
      </c>
      <c r="I442" s="331" t="s">
        <v>962</v>
      </c>
      <c r="J442" s="331" t="s">
        <v>1686</v>
      </c>
      <c r="K442" s="45" t="s">
        <v>111</v>
      </c>
      <c r="L442" s="84"/>
      <c r="M442" s="85"/>
      <c r="N442" s="86"/>
      <c r="O442" s="84"/>
      <c r="P442" s="85"/>
      <c r="Q442" s="86"/>
      <c r="R442" s="84"/>
      <c r="S442" s="84"/>
      <c r="T442" s="85"/>
      <c r="U442" s="86"/>
      <c r="V442" s="86"/>
      <c r="W442" s="86"/>
      <c r="X442" s="86"/>
      <c r="Y442" s="85"/>
      <c r="Z442" s="93"/>
      <c r="AA442" s="94"/>
      <c r="AB442" s="85"/>
      <c r="AC442" s="86"/>
      <c r="AD442" s="96"/>
    </row>
    <row r="443" ht="22.5" customHeight="1">
      <c r="A443" s="40" t="s">
        <v>1700</v>
      </c>
      <c r="B443" s="43" t="s">
        <v>506</v>
      </c>
      <c r="C443" s="331" t="s">
        <v>74</v>
      </c>
      <c r="D443" s="46">
        <v>45932.0</v>
      </c>
      <c r="E443" s="47" t="s">
        <v>82</v>
      </c>
      <c r="F443" s="46" t="s">
        <v>1701</v>
      </c>
      <c r="G443" s="331" t="s">
        <v>98</v>
      </c>
      <c r="H443" s="544" t="s">
        <v>2758</v>
      </c>
      <c r="I443" s="331" t="s">
        <v>962</v>
      </c>
      <c r="J443" s="45" t="s">
        <v>1669</v>
      </c>
      <c r="K443" s="45" t="s">
        <v>111</v>
      </c>
      <c r="L443" s="53"/>
      <c r="M443" s="56"/>
      <c r="N443" s="57"/>
      <c r="O443" s="53"/>
      <c r="P443" s="56"/>
      <c r="Q443" s="57"/>
      <c r="R443" s="53"/>
      <c r="S443" s="53"/>
      <c r="T443" s="56"/>
      <c r="U443" s="57"/>
      <c r="V443" s="57"/>
      <c r="W443" s="57"/>
      <c r="X443" s="57"/>
      <c r="Y443" s="56"/>
      <c r="Z443" s="68"/>
      <c r="AA443" s="69"/>
      <c r="AB443" s="56"/>
      <c r="AC443" s="57"/>
      <c r="AD443" s="70"/>
    </row>
    <row r="444" ht="22.5" customHeight="1">
      <c r="A444" s="40" t="s">
        <v>1711</v>
      </c>
      <c r="B444" s="43" t="s">
        <v>1712</v>
      </c>
      <c r="C444" s="331" t="s">
        <v>74</v>
      </c>
      <c r="D444" s="46">
        <v>45932.0</v>
      </c>
      <c r="E444" s="47" t="s">
        <v>82</v>
      </c>
      <c r="F444" s="46">
        <v>45937.0</v>
      </c>
      <c r="G444" s="331" t="s">
        <v>98</v>
      </c>
      <c r="H444" s="544" t="s">
        <v>2786</v>
      </c>
      <c r="I444" s="331" t="s">
        <v>897</v>
      </c>
      <c r="J444" s="331" t="s">
        <v>1686</v>
      </c>
      <c r="K444" s="45" t="s">
        <v>111</v>
      </c>
      <c r="L444" s="84"/>
      <c r="M444" s="85"/>
      <c r="N444" s="86"/>
      <c r="O444" s="84"/>
      <c r="P444" s="85"/>
      <c r="Q444" s="86"/>
      <c r="R444" s="84"/>
      <c r="S444" s="84"/>
      <c r="T444" s="85"/>
      <c r="U444" s="86"/>
      <c r="V444" s="86"/>
      <c r="W444" s="86"/>
      <c r="X444" s="86"/>
      <c r="Y444" s="85"/>
      <c r="Z444" s="93"/>
      <c r="AA444" s="94"/>
      <c r="AB444" s="85"/>
      <c r="AC444" s="86"/>
      <c r="AD444" s="96"/>
    </row>
    <row r="445" ht="22.5" customHeight="1">
      <c r="A445" s="500" t="s">
        <v>2806</v>
      </c>
      <c r="B445" s="43" t="s">
        <v>1704</v>
      </c>
      <c r="C445" s="331" t="s">
        <v>74</v>
      </c>
      <c r="D445" s="46">
        <v>45932.0</v>
      </c>
      <c r="E445" s="47" t="s">
        <v>82</v>
      </c>
      <c r="F445" s="46">
        <v>45966.0</v>
      </c>
      <c r="G445" s="331" t="s">
        <v>98</v>
      </c>
      <c r="H445" s="544" t="s">
        <v>2811</v>
      </c>
      <c r="I445" s="331" t="s">
        <v>962</v>
      </c>
      <c r="J445" s="45" t="s">
        <v>1669</v>
      </c>
      <c r="K445" s="45" t="s">
        <v>111</v>
      </c>
      <c r="L445" s="53"/>
      <c r="M445" s="56"/>
      <c r="N445" s="57"/>
      <c r="O445" s="53"/>
      <c r="P445" s="56"/>
      <c r="Q445" s="57"/>
      <c r="R445" s="53"/>
      <c r="S445" s="53"/>
      <c r="T445" s="56"/>
      <c r="U445" s="57"/>
      <c r="V445" s="57"/>
      <c r="W445" s="57"/>
      <c r="X445" s="57"/>
      <c r="Y445" s="56"/>
      <c r="Z445" s="68"/>
      <c r="AA445" s="69"/>
      <c r="AB445" s="56"/>
      <c r="AC445" s="57"/>
      <c r="AD445" s="70"/>
    </row>
    <row r="446" ht="22.5" customHeight="1">
      <c r="A446" s="40" t="s">
        <v>1705</v>
      </c>
      <c r="B446" s="43" t="s">
        <v>1706</v>
      </c>
      <c r="C446" s="331" t="s">
        <v>74</v>
      </c>
      <c r="D446" s="46">
        <v>45932.0</v>
      </c>
      <c r="E446" s="47" t="s">
        <v>82</v>
      </c>
      <c r="F446" s="46">
        <v>45966.0</v>
      </c>
      <c r="G446" s="331" t="s">
        <v>98</v>
      </c>
      <c r="H446" s="544" t="s">
        <v>2834</v>
      </c>
      <c r="I446" s="331" t="s">
        <v>962</v>
      </c>
      <c r="J446" s="45" t="s">
        <v>1669</v>
      </c>
      <c r="K446" s="45" t="s">
        <v>111</v>
      </c>
      <c r="L446" s="84"/>
      <c r="M446" s="85"/>
      <c r="N446" s="86"/>
      <c r="O446" s="84"/>
      <c r="P446" s="85"/>
      <c r="Q446" s="86"/>
      <c r="R446" s="84"/>
      <c r="S446" s="84"/>
      <c r="T446" s="85"/>
      <c r="U446" s="86"/>
      <c r="V446" s="86"/>
      <c r="W446" s="86"/>
      <c r="X446" s="86"/>
      <c r="Y446" s="85"/>
      <c r="Z446" s="93"/>
      <c r="AA446" s="94"/>
      <c r="AB446" s="85"/>
      <c r="AC446" s="86"/>
      <c r="AD446" s="96"/>
    </row>
    <row r="447" ht="22.5" customHeight="1">
      <c r="A447" s="40" t="s">
        <v>1751</v>
      </c>
      <c r="B447" s="43" t="s">
        <v>1752</v>
      </c>
      <c r="C447" s="331" t="s">
        <v>413</v>
      </c>
      <c r="D447" s="46">
        <v>45935.0</v>
      </c>
      <c r="E447" s="47" t="s">
        <v>82</v>
      </c>
      <c r="F447" s="46">
        <v>45937.0</v>
      </c>
      <c r="G447" s="331" t="s">
        <v>98</v>
      </c>
      <c r="H447" s="544" t="s">
        <v>2852</v>
      </c>
      <c r="I447" s="331" t="s">
        <v>962</v>
      </c>
      <c r="J447" s="331" t="s">
        <v>1686</v>
      </c>
      <c r="K447" s="45" t="s">
        <v>111</v>
      </c>
      <c r="L447" s="53"/>
      <c r="M447" s="56"/>
      <c r="N447" s="57"/>
      <c r="O447" s="53"/>
      <c r="P447" s="56"/>
      <c r="Q447" s="57"/>
      <c r="R447" s="53"/>
      <c r="S447" s="53"/>
      <c r="T447" s="56"/>
      <c r="U447" s="57"/>
      <c r="V447" s="57"/>
      <c r="W447" s="57"/>
      <c r="X447" s="57"/>
      <c r="Y447" s="56"/>
      <c r="Z447" s="68"/>
      <c r="AA447" s="69"/>
      <c r="AB447" s="56"/>
      <c r="AC447" s="57"/>
      <c r="AD447" s="70"/>
    </row>
    <row r="448" ht="22.5" customHeight="1">
      <c r="A448" s="40" t="s">
        <v>1709</v>
      </c>
      <c r="B448" s="43" t="s">
        <v>1710</v>
      </c>
      <c r="C448" s="331" t="s">
        <v>74</v>
      </c>
      <c r="D448" s="46">
        <v>45932.0</v>
      </c>
      <c r="E448" s="47" t="s">
        <v>82</v>
      </c>
      <c r="F448" s="46">
        <v>45930.0</v>
      </c>
      <c r="G448" s="45" t="s">
        <v>498</v>
      </c>
      <c r="H448" s="544" t="s">
        <v>2869</v>
      </c>
      <c r="I448" s="331" t="s">
        <v>962</v>
      </c>
      <c r="J448" s="45" t="s">
        <v>1669</v>
      </c>
      <c r="K448" s="45" t="s">
        <v>111</v>
      </c>
      <c r="L448" s="84"/>
      <c r="M448" s="85"/>
      <c r="N448" s="86"/>
      <c r="O448" s="84"/>
      <c r="P448" s="85"/>
      <c r="Q448" s="86"/>
      <c r="R448" s="84"/>
      <c r="S448" s="84"/>
      <c r="T448" s="85"/>
      <c r="U448" s="86"/>
      <c r="V448" s="86"/>
      <c r="W448" s="86"/>
      <c r="X448" s="86"/>
      <c r="Y448" s="85"/>
      <c r="Z448" s="93"/>
      <c r="AA448" s="94"/>
      <c r="AB448" s="85"/>
      <c r="AC448" s="86"/>
      <c r="AD448" s="96"/>
    </row>
    <row r="449" ht="22.5" customHeight="1">
      <c r="A449" s="40" t="s">
        <v>2882</v>
      </c>
      <c r="B449" s="43" t="s">
        <v>1745</v>
      </c>
      <c r="C449" s="331" t="s">
        <v>413</v>
      </c>
      <c r="D449" s="46">
        <v>45935.0</v>
      </c>
      <c r="E449" s="47" t="s">
        <v>82</v>
      </c>
      <c r="F449" s="46">
        <v>45939.0</v>
      </c>
      <c r="G449" s="331" t="s">
        <v>98</v>
      </c>
      <c r="H449" s="544" t="s">
        <v>2884</v>
      </c>
      <c r="I449" s="331" t="s">
        <v>962</v>
      </c>
      <c r="J449" s="331" t="s">
        <v>1686</v>
      </c>
      <c r="K449" s="45" t="s">
        <v>111</v>
      </c>
      <c r="L449" s="53"/>
      <c r="M449" s="56"/>
      <c r="N449" s="57"/>
      <c r="O449" s="53"/>
      <c r="P449" s="56"/>
      <c r="Q449" s="57"/>
      <c r="R449" s="53"/>
      <c r="S449" s="53"/>
      <c r="T449" s="56"/>
      <c r="U449" s="57"/>
      <c r="V449" s="57"/>
      <c r="W449" s="57"/>
      <c r="X449" s="57"/>
      <c r="Y449" s="56"/>
      <c r="Z449" s="68"/>
      <c r="AA449" s="69"/>
      <c r="AB449" s="56"/>
      <c r="AC449" s="57"/>
      <c r="AD449" s="70"/>
    </row>
    <row r="450" ht="22.5" customHeight="1">
      <c r="A450" s="40" t="s">
        <v>1713</v>
      </c>
      <c r="B450" s="43" t="s">
        <v>1714</v>
      </c>
      <c r="C450" s="331" t="s">
        <v>74</v>
      </c>
      <c r="D450" s="46">
        <v>45932.0</v>
      </c>
      <c r="E450" s="47" t="s">
        <v>82</v>
      </c>
      <c r="F450" s="46">
        <v>45928.0</v>
      </c>
      <c r="G450" s="45" t="s">
        <v>498</v>
      </c>
      <c r="H450" s="80" t="s">
        <v>1681</v>
      </c>
      <c r="I450" s="331" t="s">
        <v>962</v>
      </c>
      <c r="J450" s="45" t="s">
        <v>1669</v>
      </c>
      <c r="K450" s="45" t="s">
        <v>111</v>
      </c>
      <c r="L450" s="84"/>
      <c r="M450" s="85"/>
      <c r="N450" s="86"/>
      <c r="O450" s="84"/>
      <c r="P450" s="85"/>
      <c r="Q450" s="86"/>
      <c r="R450" s="84"/>
      <c r="S450" s="84"/>
      <c r="T450" s="85"/>
      <c r="U450" s="86"/>
      <c r="V450" s="86"/>
      <c r="W450" s="86"/>
      <c r="X450" s="86"/>
      <c r="Y450" s="85"/>
      <c r="Z450" s="93"/>
      <c r="AA450" s="94"/>
      <c r="AB450" s="85"/>
      <c r="AC450" s="86"/>
      <c r="AD450" s="96"/>
    </row>
    <row r="451" ht="22.5" customHeight="1">
      <c r="A451" s="40" t="s">
        <v>1715</v>
      </c>
      <c r="B451" s="43" t="s">
        <v>1716</v>
      </c>
      <c r="C451" s="331" t="s">
        <v>74</v>
      </c>
      <c r="D451" s="46">
        <v>45932.0</v>
      </c>
      <c r="E451" s="47" t="s">
        <v>82</v>
      </c>
      <c r="F451" s="46">
        <v>45928.0</v>
      </c>
      <c r="G451" s="45" t="s">
        <v>498</v>
      </c>
      <c r="H451" s="80" t="s">
        <v>1717</v>
      </c>
      <c r="I451" s="331" t="s">
        <v>962</v>
      </c>
      <c r="J451" s="45" t="s">
        <v>1669</v>
      </c>
      <c r="K451" s="45" t="s">
        <v>111</v>
      </c>
      <c r="L451" s="53"/>
      <c r="M451" s="56"/>
      <c r="N451" s="57"/>
      <c r="O451" s="53"/>
      <c r="P451" s="56"/>
      <c r="Q451" s="57"/>
      <c r="R451" s="53"/>
      <c r="S451" s="53"/>
      <c r="T451" s="56"/>
      <c r="U451" s="57"/>
      <c r="V451" s="57"/>
      <c r="W451" s="57"/>
      <c r="X451" s="57"/>
      <c r="Y451" s="56"/>
      <c r="Z451" s="68"/>
      <c r="AA451" s="69"/>
      <c r="AB451" s="56"/>
      <c r="AC451" s="57"/>
      <c r="AD451" s="70"/>
    </row>
    <row r="452" ht="22.5" customHeight="1">
      <c r="A452" s="40" t="s">
        <v>1720</v>
      </c>
      <c r="B452" s="43" t="s">
        <v>1750</v>
      </c>
      <c r="C452" s="331" t="s">
        <v>74</v>
      </c>
      <c r="D452" s="46">
        <v>45935.0</v>
      </c>
      <c r="E452" s="47" t="s">
        <v>82</v>
      </c>
      <c r="F452" s="46">
        <v>45939.0</v>
      </c>
      <c r="G452" s="331" t="s">
        <v>98</v>
      </c>
      <c r="H452" s="544" t="s">
        <v>2933</v>
      </c>
      <c r="I452" s="331" t="s">
        <v>962</v>
      </c>
      <c r="J452" s="331" t="s">
        <v>1686</v>
      </c>
      <c r="K452" s="45" t="s">
        <v>111</v>
      </c>
      <c r="L452" s="84"/>
      <c r="M452" s="85"/>
      <c r="N452" s="86"/>
      <c r="O452" s="84"/>
      <c r="P452" s="85"/>
      <c r="Q452" s="86"/>
      <c r="R452" s="84"/>
      <c r="S452" s="84"/>
      <c r="T452" s="85"/>
      <c r="U452" s="86"/>
      <c r="V452" s="86"/>
      <c r="W452" s="86"/>
      <c r="X452" s="86"/>
      <c r="Y452" s="85"/>
      <c r="Z452" s="93"/>
      <c r="AA452" s="94"/>
      <c r="AB452" s="85"/>
      <c r="AC452" s="86"/>
      <c r="AD452" s="96"/>
    </row>
    <row r="453" ht="22.5" customHeight="1">
      <c r="A453" s="40" t="s">
        <v>1720</v>
      </c>
      <c r="B453" s="43" t="s">
        <v>1721</v>
      </c>
      <c r="C453" s="331" t="s">
        <v>74</v>
      </c>
      <c r="D453" s="46">
        <v>45932.0</v>
      </c>
      <c r="E453" s="47" t="s">
        <v>82</v>
      </c>
      <c r="F453" s="46">
        <v>45698.0</v>
      </c>
      <c r="G453" s="45" t="s">
        <v>498</v>
      </c>
      <c r="H453" s="80" t="s">
        <v>1717</v>
      </c>
      <c r="I453" s="331" t="s">
        <v>962</v>
      </c>
      <c r="J453" s="45" t="s">
        <v>1669</v>
      </c>
      <c r="K453" s="45" t="s">
        <v>111</v>
      </c>
      <c r="L453" s="53"/>
      <c r="M453" s="56"/>
      <c r="N453" s="57"/>
      <c r="O453" s="53"/>
      <c r="P453" s="56"/>
      <c r="Q453" s="57"/>
      <c r="R453" s="53"/>
      <c r="S453" s="53"/>
      <c r="T453" s="56"/>
      <c r="U453" s="57"/>
      <c r="V453" s="57"/>
      <c r="W453" s="57"/>
      <c r="X453" s="57"/>
      <c r="Y453" s="56"/>
      <c r="Z453" s="68"/>
      <c r="AA453" s="69"/>
      <c r="AB453" s="56"/>
      <c r="AC453" s="57"/>
      <c r="AD453" s="70"/>
    </row>
    <row r="454" ht="22.5" customHeight="1">
      <c r="A454" s="40" t="s">
        <v>2962</v>
      </c>
      <c r="B454" s="43" t="s">
        <v>1754</v>
      </c>
      <c r="C454" s="331" t="s">
        <v>413</v>
      </c>
      <c r="D454" s="46">
        <v>45935.0</v>
      </c>
      <c r="E454" s="47" t="s">
        <v>82</v>
      </c>
      <c r="F454" s="46">
        <v>45939.0</v>
      </c>
      <c r="G454" s="331" t="s">
        <v>98</v>
      </c>
      <c r="H454" s="544" t="s">
        <v>2963</v>
      </c>
      <c r="I454" s="331" t="s">
        <v>962</v>
      </c>
      <c r="J454" s="331" t="s">
        <v>1686</v>
      </c>
      <c r="K454" s="45" t="s">
        <v>111</v>
      </c>
      <c r="L454" s="84"/>
      <c r="M454" s="85"/>
      <c r="N454" s="86"/>
      <c r="O454" s="84"/>
      <c r="P454" s="85"/>
      <c r="Q454" s="86"/>
      <c r="R454" s="84"/>
      <c r="S454" s="84"/>
      <c r="T454" s="85"/>
      <c r="U454" s="86"/>
      <c r="V454" s="86"/>
      <c r="W454" s="86"/>
      <c r="X454" s="86"/>
      <c r="Y454" s="85"/>
      <c r="Z454" s="93"/>
      <c r="AA454" s="94"/>
      <c r="AB454" s="85"/>
      <c r="AC454" s="86"/>
      <c r="AD454" s="96"/>
    </row>
    <row r="455" ht="22.5" customHeight="1">
      <c r="A455" s="40" t="s">
        <v>1755</v>
      </c>
      <c r="B455" s="43" t="s">
        <v>1756</v>
      </c>
      <c r="C455" s="109" t="s">
        <v>74</v>
      </c>
      <c r="D455" s="46">
        <v>45936.0</v>
      </c>
      <c r="E455" s="47" t="s">
        <v>82</v>
      </c>
      <c r="F455" s="46">
        <v>45939.0</v>
      </c>
      <c r="G455" s="331" t="s">
        <v>98</v>
      </c>
      <c r="H455" s="544" t="s">
        <v>2965</v>
      </c>
      <c r="I455" s="109" t="s">
        <v>962</v>
      </c>
      <c r="J455" s="331" t="s">
        <v>1686</v>
      </c>
      <c r="K455" s="45" t="s">
        <v>111</v>
      </c>
      <c r="L455" s="53"/>
      <c r="M455" s="56"/>
      <c r="N455" s="57"/>
      <c r="O455" s="53"/>
      <c r="P455" s="56"/>
      <c r="Q455" s="57"/>
      <c r="R455" s="53"/>
      <c r="S455" s="53"/>
      <c r="T455" s="56"/>
      <c r="U455" s="57"/>
      <c r="V455" s="57"/>
      <c r="W455" s="57"/>
      <c r="X455" s="57"/>
      <c r="Y455" s="56"/>
      <c r="Z455" s="68"/>
      <c r="AA455" s="69"/>
      <c r="AB455" s="56"/>
      <c r="AC455" s="57"/>
      <c r="AD455" s="70"/>
    </row>
    <row r="456" ht="22.5" customHeight="1">
      <c r="A456" s="40" t="s">
        <v>2966</v>
      </c>
      <c r="B456" s="43" t="s">
        <v>1727</v>
      </c>
      <c r="C456" s="331" t="s">
        <v>74</v>
      </c>
      <c r="D456" s="46">
        <v>45932.0</v>
      </c>
      <c r="E456" s="47" t="s">
        <v>82</v>
      </c>
      <c r="F456" s="46">
        <v>45698.0</v>
      </c>
      <c r="G456" s="45" t="s">
        <v>498</v>
      </c>
      <c r="H456" s="80" t="s">
        <v>1717</v>
      </c>
      <c r="I456" s="331" t="s">
        <v>962</v>
      </c>
      <c r="J456" s="45" t="s">
        <v>1669</v>
      </c>
      <c r="K456" s="45" t="s">
        <v>111</v>
      </c>
      <c r="L456" s="84"/>
      <c r="M456" s="85"/>
      <c r="N456" s="86"/>
      <c r="O456" s="84"/>
      <c r="P456" s="85"/>
      <c r="Q456" s="86"/>
      <c r="R456" s="84"/>
      <c r="S456" s="84"/>
      <c r="T456" s="85"/>
      <c r="U456" s="86"/>
      <c r="V456" s="86"/>
      <c r="W456" s="86"/>
      <c r="X456" s="86"/>
      <c r="Y456" s="85"/>
      <c r="Z456" s="93"/>
      <c r="AA456" s="94"/>
      <c r="AB456" s="85"/>
      <c r="AC456" s="86"/>
      <c r="AD456" s="96"/>
    </row>
    <row r="457" ht="22.5" customHeight="1">
      <c r="A457" s="40" t="s">
        <v>1728</v>
      </c>
      <c r="B457" s="43" t="s">
        <v>1729</v>
      </c>
      <c r="C457" s="331" t="s">
        <v>74</v>
      </c>
      <c r="D457" s="46">
        <v>45932.0</v>
      </c>
      <c r="E457" s="47" t="s">
        <v>82</v>
      </c>
      <c r="F457" s="46">
        <v>45698.0</v>
      </c>
      <c r="G457" s="45" t="s">
        <v>498</v>
      </c>
      <c r="H457" s="80" t="s">
        <v>1717</v>
      </c>
      <c r="I457" s="331" t="s">
        <v>962</v>
      </c>
      <c r="J457" s="45" t="s">
        <v>1669</v>
      </c>
      <c r="K457" s="45" t="s">
        <v>111</v>
      </c>
      <c r="L457" s="53"/>
      <c r="M457" s="56"/>
      <c r="N457" s="57"/>
      <c r="O457" s="53"/>
      <c r="P457" s="56"/>
      <c r="Q457" s="57"/>
      <c r="R457" s="53"/>
      <c r="S457" s="53"/>
      <c r="T457" s="56"/>
      <c r="U457" s="57"/>
      <c r="V457" s="57"/>
      <c r="W457" s="57"/>
      <c r="X457" s="57"/>
      <c r="Y457" s="56"/>
      <c r="Z457" s="68"/>
      <c r="AA457" s="69"/>
      <c r="AB457" s="56"/>
      <c r="AC457" s="57"/>
      <c r="AD457" s="70"/>
    </row>
    <row r="458" ht="22.5" customHeight="1">
      <c r="A458" s="40" t="s">
        <v>2968</v>
      </c>
      <c r="B458" s="43" t="s">
        <v>1731</v>
      </c>
      <c r="C458" s="45" t="s">
        <v>413</v>
      </c>
      <c r="D458" s="46">
        <v>45932.0</v>
      </c>
      <c r="E458" s="47" t="s">
        <v>82</v>
      </c>
      <c r="F458" s="46">
        <v>45698.0</v>
      </c>
      <c r="G458" s="45" t="s">
        <v>498</v>
      </c>
      <c r="H458" s="80" t="s">
        <v>1732</v>
      </c>
      <c r="I458" s="331" t="s">
        <v>962</v>
      </c>
      <c r="J458" s="45" t="s">
        <v>1669</v>
      </c>
      <c r="K458" s="45" t="s">
        <v>111</v>
      </c>
      <c r="L458" s="84"/>
      <c r="M458" s="85"/>
      <c r="N458" s="86"/>
      <c r="O458" s="84"/>
      <c r="P458" s="85"/>
      <c r="Q458" s="86"/>
      <c r="R458" s="84"/>
      <c r="S458" s="84"/>
      <c r="T458" s="85"/>
      <c r="U458" s="86"/>
      <c r="V458" s="86"/>
      <c r="W458" s="86"/>
      <c r="X458" s="86"/>
      <c r="Y458" s="85"/>
      <c r="Z458" s="93"/>
      <c r="AA458" s="94"/>
      <c r="AB458" s="85"/>
      <c r="AC458" s="86"/>
      <c r="AD458" s="96"/>
    </row>
    <row r="459" ht="22.5" customHeight="1">
      <c r="A459" s="500" t="s">
        <v>2970</v>
      </c>
      <c r="B459" s="43" t="s">
        <v>1734</v>
      </c>
      <c r="C459" s="45" t="s">
        <v>224</v>
      </c>
      <c r="D459" s="46">
        <v>45932.0</v>
      </c>
      <c r="E459" s="546" t="s">
        <v>1684</v>
      </c>
      <c r="F459" s="46">
        <v>45698.0</v>
      </c>
      <c r="G459" s="331" t="s">
        <v>98</v>
      </c>
      <c r="H459" s="544" t="s">
        <v>2971</v>
      </c>
      <c r="I459" s="331" t="s">
        <v>437</v>
      </c>
      <c r="J459" s="45" t="s">
        <v>1669</v>
      </c>
      <c r="K459" s="45" t="s">
        <v>111</v>
      </c>
      <c r="L459" s="53"/>
      <c r="M459" s="56"/>
      <c r="N459" s="57"/>
      <c r="O459" s="53"/>
      <c r="P459" s="56"/>
      <c r="Q459" s="57"/>
      <c r="R459" s="53"/>
      <c r="S459" s="53"/>
      <c r="T459" s="56"/>
      <c r="U459" s="57"/>
      <c r="V459" s="57"/>
      <c r="W459" s="57"/>
      <c r="X459" s="57"/>
      <c r="Y459" s="56"/>
      <c r="Z459" s="68"/>
      <c r="AA459" s="69"/>
      <c r="AB459" s="56"/>
      <c r="AC459" s="57"/>
      <c r="AD459" s="70"/>
    </row>
    <row r="460" ht="22.5" customHeight="1">
      <c r="A460" s="500" t="s">
        <v>2972</v>
      </c>
      <c r="B460" s="43" t="s">
        <v>3264</v>
      </c>
      <c r="C460" s="45" t="s">
        <v>224</v>
      </c>
      <c r="D460" s="46">
        <v>45932.0</v>
      </c>
      <c r="E460" s="47" t="s">
        <v>1737</v>
      </c>
      <c r="F460" s="46">
        <v>45966.0</v>
      </c>
      <c r="G460" s="45" t="s">
        <v>98</v>
      </c>
      <c r="H460" s="544" t="s">
        <v>2973</v>
      </c>
      <c r="I460" s="45" t="s">
        <v>437</v>
      </c>
      <c r="J460" s="45" t="s">
        <v>1669</v>
      </c>
      <c r="K460" s="331" t="s">
        <v>111</v>
      </c>
      <c r="L460" s="84"/>
      <c r="M460" s="85"/>
      <c r="N460" s="86"/>
      <c r="O460" s="84"/>
      <c r="P460" s="85"/>
      <c r="Q460" s="86"/>
      <c r="R460" s="84"/>
      <c r="S460" s="84"/>
      <c r="T460" s="85"/>
      <c r="U460" s="86"/>
      <c r="V460" s="86"/>
      <c r="W460" s="86"/>
      <c r="X460" s="86"/>
      <c r="Y460" s="85"/>
      <c r="Z460" s="93"/>
      <c r="AA460" s="94"/>
      <c r="AB460" s="85"/>
      <c r="AC460" s="86"/>
      <c r="AD460" s="96"/>
    </row>
    <row r="461" ht="22.5" customHeight="1">
      <c r="A461" s="40" t="s">
        <v>1740</v>
      </c>
      <c r="B461" s="43" t="s">
        <v>1671</v>
      </c>
      <c r="C461" s="45" t="s">
        <v>74</v>
      </c>
      <c r="D461" s="46">
        <v>45935.0</v>
      </c>
      <c r="E461" s="47" t="s">
        <v>82</v>
      </c>
      <c r="F461" s="46">
        <v>45787.0</v>
      </c>
      <c r="G461" s="45" t="s">
        <v>498</v>
      </c>
      <c r="H461" s="80" t="s">
        <v>1741</v>
      </c>
      <c r="I461" s="331" t="s">
        <v>962</v>
      </c>
      <c r="J461" s="45" t="s">
        <v>1669</v>
      </c>
      <c r="K461" s="45" t="s">
        <v>111</v>
      </c>
      <c r="L461" s="53"/>
      <c r="M461" s="56"/>
      <c r="N461" s="57"/>
      <c r="O461" s="53"/>
      <c r="P461" s="56"/>
      <c r="Q461" s="57"/>
      <c r="R461" s="53"/>
      <c r="S461" s="53"/>
      <c r="T461" s="56"/>
      <c r="U461" s="57"/>
      <c r="V461" s="57"/>
      <c r="W461" s="57"/>
      <c r="X461" s="57"/>
      <c r="Y461" s="56"/>
      <c r="Z461" s="68"/>
      <c r="AA461" s="69"/>
      <c r="AB461" s="56"/>
      <c r="AC461" s="57"/>
      <c r="AD461" s="70"/>
    </row>
    <row r="462" ht="22.5" customHeight="1">
      <c r="A462" s="40" t="s">
        <v>1742</v>
      </c>
      <c r="B462" s="43"/>
      <c r="C462" s="331" t="s">
        <v>74</v>
      </c>
      <c r="D462" s="46">
        <v>45935.0</v>
      </c>
      <c r="E462" s="47" t="s">
        <v>82</v>
      </c>
      <c r="F462" s="46">
        <v>45757.0</v>
      </c>
      <c r="G462" s="45" t="s">
        <v>498</v>
      </c>
      <c r="H462" s="80" t="s">
        <v>1743</v>
      </c>
      <c r="I462" s="331" t="s">
        <v>962</v>
      </c>
      <c r="J462" s="45" t="s">
        <v>1669</v>
      </c>
      <c r="K462" s="45" t="s">
        <v>427</v>
      </c>
      <c r="L462" s="84"/>
      <c r="M462" s="85"/>
      <c r="N462" s="86"/>
      <c r="O462" s="84"/>
      <c r="P462" s="85"/>
      <c r="Q462" s="86"/>
      <c r="R462" s="84"/>
      <c r="S462" s="84"/>
      <c r="T462" s="85"/>
      <c r="U462" s="86"/>
      <c r="V462" s="86"/>
      <c r="W462" s="86"/>
      <c r="X462" s="86"/>
      <c r="Y462" s="85"/>
      <c r="Z462" s="93"/>
      <c r="AA462" s="94"/>
      <c r="AB462" s="85"/>
      <c r="AC462" s="86"/>
      <c r="AD462" s="96"/>
    </row>
    <row r="463" ht="22.5" customHeight="1">
      <c r="A463" s="500" t="s">
        <v>2976</v>
      </c>
      <c r="B463" s="43" t="s">
        <v>3278</v>
      </c>
      <c r="C463" s="331" t="s">
        <v>413</v>
      </c>
      <c r="D463" s="46">
        <v>45942.0</v>
      </c>
      <c r="E463" s="546" t="s">
        <v>82</v>
      </c>
      <c r="F463" s="46">
        <v>45942.0</v>
      </c>
      <c r="G463" s="331" t="s">
        <v>98</v>
      </c>
      <c r="H463" s="544" t="s">
        <v>2977</v>
      </c>
      <c r="I463" s="331" t="s">
        <v>962</v>
      </c>
      <c r="J463" s="331" t="s">
        <v>1686</v>
      </c>
      <c r="K463" s="331" t="s">
        <v>2978</v>
      </c>
      <c r="L463" s="53"/>
      <c r="M463" s="56"/>
      <c r="N463" s="57"/>
      <c r="O463" s="53"/>
      <c r="P463" s="56"/>
      <c r="Q463" s="57"/>
      <c r="R463" s="53"/>
      <c r="S463" s="53"/>
      <c r="T463" s="56"/>
      <c r="U463" s="57"/>
      <c r="V463" s="57"/>
      <c r="W463" s="57"/>
      <c r="X463" s="57"/>
      <c r="Y463" s="56"/>
      <c r="Z463" s="68"/>
      <c r="AA463" s="69"/>
      <c r="AB463" s="56"/>
      <c r="AC463" s="57"/>
      <c r="AD463" s="70"/>
    </row>
    <row r="464" ht="22.5" customHeight="1">
      <c r="A464" s="40" t="s">
        <v>1747</v>
      </c>
      <c r="B464" s="43" t="s">
        <v>1748</v>
      </c>
      <c r="C464" s="45" t="s">
        <v>224</v>
      </c>
      <c r="D464" s="46">
        <v>45935.0</v>
      </c>
      <c r="E464" s="546" t="s">
        <v>1208</v>
      </c>
      <c r="F464" s="13">
        <v>46012.0</v>
      </c>
      <c r="G464" s="331" t="s">
        <v>98</v>
      </c>
      <c r="H464" s="510" t="s">
        <v>2979</v>
      </c>
      <c r="I464" s="331" t="s">
        <v>437</v>
      </c>
      <c r="J464" s="45" t="s">
        <v>1669</v>
      </c>
      <c r="K464" s="45" t="s">
        <v>111</v>
      </c>
      <c r="L464" s="84"/>
      <c r="M464" s="85"/>
      <c r="N464" s="86"/>
      <c r="O464" s="84"/>
      <c r="P464" s="85"/>
      <c r="Q464" s="86"/>
      <c r="R464" s="84"/>
      <c r="S464" s="84"/>
      <c r="T464" s="85"/>
      <c r="U464" s="86"/>
      <c r="V464" s="86"/>
      <c r="W464" s="86"/>
      <c r="X464" s="86"/>
      <c r="Y464" s="85"/>
      <c r="Z464" s="93"/>
      <c r="AA464" s="94"/>
      <c r="AB464" s="85"/>
      <c r="AC464" s="86"/>
      <c r="AD464" s="96"/>
    </row>
    <row r="465" ht="22.5" customHeight="1">
      <c r="A465" s="500" t="s">
        <v>2981</v>
      </c>
      <c r="B465" s="43" t="s">
        <v>3286</v>
      </c>
      <c r="C465" s="331" t="s">
        <v>74</v>
      </c>
      <c r="D465" s="46">
        <v>45939.0</v>
      </c>
      <c r="E465" s="546" t="s">
        <v>82</v>
      </c>
      <c r="F465" s="46">
        <v>45946.0</v>
      </c>
      <c r="G465" s="331" t="s">
        <v>98</v>
      </c>
      <c r="H465" s="544" t="s">
        <v>2982</v>
      </c>
      <c r="I465" s="331" t="s">
        <v>962</v>
      </c>
      <c r="J465" s="331" t="s">
        <v>1686</v>
      </c>
      <c r="K465" s="331" t="s">
        <v>2978</v>
      </c>
      <c r="L465" s="53"/>
      <c r="M465" s="56"/>
      <c r="N465" s="57"/>
      <c r="O465" s="53"/>
      <c r="P465" s="56"/>
      <c r="Q465" s="57"/>
      <c r="R465" s="53"/>
      <c r="S465" s="53"/>
      <c r="T465" s="56"/>
      <c r="U465" s="57"/>
      <c r="V465" s="57"/>
      <c r="W465" s="57"/>
      <c r="X465" s="57"/>
      <c r="Y465" s="56"/>
      <c r="Z465" s="68"/>
      <c r="AA465" s="69"/>
      <c r="AB465" s="56"/>
      <c r="AC465" s="57"/>
      <c r="AD465" s="70"/>
    </row>
    <row r="466" ht="22.5" customHeight="1">
      <c r="A466" s="500" t="s">
        <v>2983</v>
      </c>
      <c r="B466" s="43" t="s">
        <v>3289</v>
      </c>
      <c r="C466" s="109" t="s">
        <v>74</v>
      </c>
      <c r="D466" s="46">
        <v>45946.0</v>
      </c>
      <c r="E466" s="546" t="s">
        <v>1208</v>
      </c>
      <c r="F466" s="46">
        <v>45946.0</v>
      </c>
      <c r="G466" s="331" t="s">
        <v>98</v>
      </c>
      <c r="H466" s="544" t="s">
        <v>2985</v>
      </c>
      <c r="I466" s="109" t="s">
        <v>962</v>
      </c>
      <c r="J466" s="331" t="s">
        <v>1686</v>
      </c>
      <c r="K466" s="331" t="s">
        <v>1102</v>
      </c>
      <c r="L466" s="84"/>
      <c r="M466" s="85"/>
      <c r="N466" s="86"/>
      <c r="O466" s="84"/>
      <c r="P466" s="85"/>
      <c r="Q466" s="86"/>
      <c r="R466" s="84"/>
      <c r="S466" s="84"/>
      <c r="T466" s="85"/>
      <c r="U466" s="86"/>
      <c r="V466" s="86"/>
      <c r="W466" s="86"/>
      <c r="X466" s="86"/>
      <c r="Y466" s="85"/>
      <c r="Z466" s="93"/>
      <c r="AA466" s="94"/>
      <c r="AB466" s="85"/>
      <c r="AC466" s="86"/>
      <c r="AD466" s="96"/>
    </row>
    <row r="467" ht="22.5" customHeight="1">
      <c r="A467" s="40" t="s">
        <v>1718</v>
      </c>
      <c r="B467" s="43" t="s">
        <v>1719</v>
      </c>
      <c r="C467" s="331" t="s">
        <v>74</v>
      </c>
      <c r="D467" s="46">
        <v>45932.0</v>
      </c>
      <c r="E467" s="47" t="s">
        <v>82</v>
      </c>
      <c r="F467" s="46">
        <v>45949.0</v>
      </c>
      <c r="G467" s="331" t="s">
        <v>98</v>
      </c>
      <c r="H467" s="544" t="s">
        <v>2986</v>
      </c>
      <c r="I467" s="331" t="s">
        <v>962</v>
      </c>
      <c r="J467" s="331" t="s">
        <v>1686</v>
      </c>
      <c r="K467" s="45" t="s">
        <v>111</v>
      </c>
      <c r="L467" s="53"/>
      <c r="M467" s="56"/>
      <c r="N467" s="57"/>
      <c r="O467" s="53"/>
      <c r="P467" s="56"/>
      <c r="Q467" s="57"/>
      <c r="R467" s="53"/>
      <c r="S467" s="53"/>
      <c r="T467" s="56"/>
      <c r="U467" s="57"/>
      <c r="V467" s="57"/>
      <c r="W467" s="57"/>
      <c r="X467" s="57"/>
      <c r="Y467" s="56"/>
      <c r="Z467" s="68"/>
      <c r="AA467" s="69"/>
      <c r="AB467" s="56"/>
      <c r="AC467" s="57"/>
      <c r="AD467" s="70"/>
    </row>
    <row r="468" ht="22.5" customHeight="1">
      <c r="A468" s="40" t="s">
        <v>1722</v>
      </c>
      <c r="B468" s="43" t="s">
        <v>1723</v>
      </c>
      <c r="C468" s="331" t="s">
        <v>74</v>
      </c>
      <c r="D468" s="46">
        <v>45932.0</v>
      </c>
      <c r="E468" s="47" t="s">
        <v>82</v>
      </c>
      <c r="F468" s="46">
        <v>45949.0</v>
      </c>
      <c r="G468" s="331" t="s">
        <v>98</v>
      </c>
      <c r="H468" s="544" t="s">
        <v>2988</v>
      </c>
      <c r="I468" s="331" t="s">
        <v>962</v>
      </c>
      <c r="J468" s="331" t="s">
        <v>1686</v>
      </c>
      <c r="K468" s="45" t="s">
        <v>111</v>
      </c>
      <c r="L468" s="84"/>
      <c r="M468" s="85"/>
      <c r="N468" s="86"/>
      <c r="O468" s="84"/>
      <c r="P468" s="85"/>
      <c r="Q468" s="86"/>
      <c r="R468" s="84"/>
      <c r="S468" s="84"/>
      <c r="T468" s="85"/>
      <c r="U468" s="86"/>
      <c r="V468" s="86"/>
      <c r="W468" s="86"/>
      <c r="X468" s="86"/>
      <c r="Y468" s="85"/>
      <c r="Z468" s="93"/>
      <c r="AA468" s="94"/>
      <c r="AB468" s="85"/>
      <c r="AC468" s="86"/>
      <c r="AD468" s="96"/>
    </row>
    <row r="469" ht="22.5" customHeight="1">
      <c r="A469" s="500" t="s">
        <v>2989</v>
      </c>
      <c r="B469" s="43" t="s">
        <v>3300</v>
      </c>
      <c r="C469" s="331" t="s">
        <v>74</v>
      </c>
      <c r="D469" s="46">
        <v>45937.0</v>
      </c>
      <c r="E469" s="546" t="s">
        <v>82</v>
      </c>
      <c r="F469" s="46">
        <v>45949.0</v>
      </c>
      <c r="G469" s="331" t="s">
        <v>98</v>
      </c>
      <c r="H469" s="544" t="s">
        <v>2991</v>
      </c>
      <c r="I469" s="331" t="s">
        <v>962</v>
      </c>
      <c r="J469" s="331" t="s">
        <v>1686</v>
      </c>
      <c r="K469" s="331" t="s">
        <v>427</v>
      </c>
      <c r="L469" s="53"/>
      <c r="M469" s="56"/>
      <c r="N469" s="57"/>
      <c r="O469" s="53"/>
      <c r="P469" s="56"/>
      <c r="Q469" s="57"/>
      <c r="R469" s="53"/>
      <c r="S469" s="53"/>
      <c r="T469" s="56"/>
      <c r="U469" s="57"/>
      <c r="V469" s="57"/>
      <c r="W469" s="57"/>
      <c r="X469" s="57"/>
      <c r="Y469" s="56"/>
      <c r="Z469" s="68"/>
      <c r="AA469" s="69"/>
      <c r="AB469" s="56"/>
      <c r="AC469" s="57"/>
      <c r="AD469" s="70"/>
    </row>
    <row r="470" ht="22.5" customHeight="1">
      <c r="A470" s="500" t="s">
        <v>2992</v>
      </c>
      <c r="B470" s="43" t="s">
        <v>3303</v>
      </c>
      <c r="C470" s="331" t="s">
        <v>74</v>
      </c>
      <c r="D470" s="46">
        <v>45937.0</v>
      </c>
      <c r="E470" s="546" t="s">
        <v>82</v>
      </c>
      <c r="F470" s="46">
        <v>45937.0</v>
      </c>
      <c r="G470" s="331" t="s">
        <v>98</v>
      </c>
      <c r="H470" s="544" t="s">
        <v>2993</v>
      </c>
      <c r="I470" s="331" t="s">
        <v>962</v>
      </c>
      <c r="J470" s="331" t="s">
        <v>1669</v>
      </c>
      <c r="K470" s="331" t="s">
        <v>427</v>
      </c>
      <c r="L470" s="84"/>
      <c r="M470" s="85"/>
      <c r="N470" s="86"/>
      <c r="O470" s="84"/>
      <c r="P470" s="85"/>
      <c r="Q470" s="86"/>
      <c r="R470" s="84"/>
      <c r="S470" s="84"/>
      <c r="T470" s="85"/>
      <c r="U470" s="86"/>
      <c r="V470" s="86"/>
      <c r="W470" s="86"/>
      <c r="X470" s="86"/>
      <c r="Y470" s="85"/>
      <c r="Z470" s="93"/>
      <c r="AA470" s="94"/>
      <c r="AB470" s="85"/>
      <c r="AC470" s="86"/>
      <c r="AD470" s="96"/>
    </row>
    <row r="471" ht="22.5" customHeight="1">
      <c r="A471" s="500" t="s">
        <v>2995</v>
      </c>
      <c r="B471" s="43"/>
      <c r="C471" s="331" t="s">
        <v>74</v>
      </c>
      <c r="D471" s="46">
        <v>45937.0</v>
      </c>
      <c r="E471" s="546" t="s">
        <v>82</v>
      </c>
      <c r="F471" s="46">
        <v>45937.0</v>
      </c>
      <c r="G471" s="45"/>
      <c r="H471" s="544" t="s">
        <v>2996</v>
      </c>
      <c r="I471" s="331" t="s">
        <v>962</v>
      </c>
      <c r="J471" s="331" t="s">
        <v>1669</v>
      </c>
      <c r="K471" s="331" t="s">
        <v>427</v>
      </c>
      <c r="L471" s="53"/>
      <c r="M471" s="56"/>
      <c r="N471" s="57"/>
      <c r="O471" s="53"/>
      <c r="P471" s="56"/>
      <c r="Q471" s="57"/>
      <c r="R471" s="53"/>
      <c r="S471" s="53"/>
      <c r="T471" s="56"/>
      <c r="U471" s="57"/>
      <c r="V471" s="57"/>
      <c r="W471" s="57"/>
      <c r="X471" s="57"/>
      <c r="Y471" s="56"/>
      <c r="Z471" s="68"/>
      <c r="AA471" s="69"/>
      <c r="AB471" s="56"/>
      <c r="AC471" s="57"/>
      <c r="AD471" s="70"/>
    </row>
    <row r="472" ht="22.5" customHeight="1">
      <c r="A472" s="500" t="s">
        <v>2997</v>
      </c>
      <c r="B472" s="548" t="s">
        <v>2998</v>
      </c>
      <c r="C472" s="331" t="s">
        <v>74</v>
      </c>
      <c r="D472" s="46">
        <v>45937.0</v>
      </c>
      <c r="E472" s="546" t="s">
        <v>82</v>
      </c>
      <c r="F472" s="46">
        <v>45966.0</v>
      </c>
      <c r="G472" s="331" t="s">
        <v>98</v>
      </c>
      <c r="H472" s="544" t="s">
        <v>2999</v>
      </c>
      <c r="I472" s="331" t="s">
        <v>962</v>
      </c>
      <c r="J472" s="331" t="s">
        <v>1669</v>
      </c>
      <c r="K472" s="45" t="s">
        <v>111</v>
      </c>
      <c r="L472" s="84"/>
      <c r="M472" s="85"/>
      <c r="N472" s="86"/>
      <c r="O472" s="84"/>
      <c r="P472" s="85"/>
      <c r="Q472" s="86"/>
      <c r="R472" s="84"/>
      <c r="S472" s="84"/>
      <c r="T472" s="85"/>
      <c r="U472" s="86"/>
      <c r="V472" s="86"/>
      <c r="W472" s="86"/>
      <c r="X472" s="86"/>
      <c r="Y472" s="85"/>
      <c r="Z472" s="93"/>
      <c r="AA472" s="94"/>
      <c r="AB472" s="85"/>
      <c r="AC472" s="86"/>
      <c r="AD472" s="96"/>
    </row>
    <row r="473" ht="22.5" customHeight="1">
      <c r="A473" s="500" t="s">
        <v>3001</v>
      </c>
      <c r="B473" s="548" t="s">
        <v>3002</v>
      </c>
      <c r="C473" s="331" t="s">
        <v>74</v>
      </c>
      <c r="D473" s="46">
        <v>45937.0</v>
      </c>
      <c r="E473" s="546" t="s">
        <v>82</v>
      </c>
      <c r="F473" s="46">
        <v>45937.0</v>
      </c>
      <c r="G473" s="331" t="s">
        <v>98</v>
      </c>
      <c r="H473" s="544" t="s">
        <v>3003</v>
      </c>
      <c r="I473" s="331" t="s">
        <v>962</v>
      </c>
      <c r="J473" s="331" t="s">
        <v>1669</v>
      </c>
      <c r="K473" s="45" t="s">
        <v>111</v>
      </c>
      <c r="L473" s="53"/>
      <c r="M473" s="56"/>
      <c r="N473" s="57"/>
      <c r="O473" s="53"/>
      <c r="P473" s="56"/>
      <c r="Q473" s="57"/>
      <c r="R473" s="53"/>
      <c r="S473" s="53"/>
      <c r="T473" s="56"/>
      <c r="U473" s="57"/>
      <c r="V473" s="57"/>
      <c r="W473" s="57"/>
      <c r="X473" s="57"/>
      <c r="Y473" s="56"/>
      <c r="Z473" s="68"/>
      <c r="AA473" s="69"/>
      <c r="AB473" s="56"/>
      <c r="AC473" s="57"/>
      <c r="AD473" s="70"/>
    </row>
    <row r="474" ht="22.5" customHeight="1">
      <c r="A474" s="500" t="s">
        <v>3004</v>
      </c>
      <c r="B474" s="43" t="s">
        <v>3319</v>
      </c>
      <c r="C474" s="331" t="s">
        <v>74</v>
      </c>
      <c r="D474" s="46">
        <v>45937.0</v>
      </c>
      <c r="E474" s="546" t="s">
        <v>82</v>
      </c>
      <c r="F474" s="46">
        <v>45937.0</v>
      </c>
      <c r="G474" s="331" t="s">
        <v>98</v>
      </c>
      <c r="H474" s="544" t="s">
        <v>3006</v>
      </c>
      <c r="I474" s="331" t="s">
        <v>962</v>
      </c>
      <c r="J474" s="331" t="s">
        <v>1669</v>
      </c>
      <c r="K474" s="45" t="s">
        <v>111</v>
      </c>
      <c r="L474" s="84"/>
      <c r="M474" s="85"/>
      <c r="N474" s="86"/>
      <c r="O474" s="84"/>
      <c r="P474" s="85"/>
      <c r="Q474" s="86"/>
      <c r="R474" s="84"/>
      <c r="S474" s="84"/>
      <c r="T474" s="85"/>
      <c r="U474" s="86"/>
      <c r="V474" s="86"/>
      <c r="W474" s="86"/>
      <c r="X474" s="86"/>
      <c r="Y474" s="85"/>
      <c r="Z474" s="93"/>
      <c r="AA474" s="94"/>
      <c r="AB474" s="85"/>
      <c r="AC474" s="86"/>
      <c r="AD474" s="96"/>
    </row>
    <row r="475" ht="22.5" customHeight="1">
      <c r="A475" s="500" t="s">
        <v>3007</v>
      </c>
      <c r="B475" s="548" t="s">
        <v>3008</v>
      </c>
      <c r="C475" s="331" t="s">
        <v>74</v>
      </c>
      <c r="D475" s="46">
        <v>45937.0</v>
      </c>
      <c r="E475" s="546" t="s">
        <v>82</v>
      </c>
      <c r="F475" s="46">
        <v>45966.0</v>
      </c>
      <c r="G475" s="331" t="s">
        <v>98</v>
      </c>
      <c r="H475" s="544" t="s">
        <v>3009</v>
      </c>
      <c r="I475" s="331" t="s">
        <v>962</v>
      </c>
      <c r="J475" s="331" t="s">
        <v>1669</v>
      </c>
      <c r="K475" s="45" t="s">
        <v>111</v>
      </c>
      <c r="L475" s="53"/>
      <c r="M475" s="56"/>
      <c r="N475" s="57"/>
      <c r="O475" s="53"/>
      <c r="P475" s="56"/>
      <c r="Q475" s="57"/>
      <c r="R475" s="53"/>
      <c r="S475" s="53"/>
      <c r="T475" s="56"/>
      <c r="U475" s="57"/>
      <c r="V475" s="57"/>
      <c r="W475" s="57"/>
      <c r="X475" s="57"/>
      <c r="Y475" s="56"/>
      <c r="Z475" s="68"/>
      <c r="AA475" s="69"/>
      <c r="AB475" s="56"/>
      <c r="AC475" s="57"/>
      <c r="AD475" s="70"/>
    </row>
    <row r="476" ht="22.5" customHeight="1">
      <c r="A476" s="500" t="s">
        <v>3011</v>
      </c>
      <c r="B476" s="43" t="s">
        <v>3335</v>
      </c>
      <c r="C476" s="331" t="s">
        <v>74</v>
      </c>
      <c r="D476" s="46">
        <v>45937.0</v>
      </c>
      <c r="E476" s="546" t="s">
        <v>82</v>
      </c>
      <c r="F476" s="46">
        <v>45966.0</v>
      </c>
      <c r="G476" s="331" t="s">
        <v>98</v>
      </c>
      <c r="H476" s="544" t="s">
        <v>3012</v>
      </c>
      <c r="I476" s="331" t="s">
        <v>962</v>
      </c>
      <c r="J476" s="331" t="s">
        <v>1669</v>
      </c>
      <c r="K476" s="45" t="s">
        <v>111</v>
      </c>
      <c r="L476" s="84"/>
      <c r="M476" s="85"/>
      <c r="N476" s="86"/>
      <c r="O476" s="84"/>
      <c r="P476" s="85"/>
      <c r="Q476" s="86"/>
      <c r="R476" s="84"/>
      <c r="S476" s="84"/>
      <c r="T476" s="85"/>
      <c r="U476" s="86"/>
      <c r="V476" s="86"/>
      <c r="W476" s="86"/>
      <c r="X476" s="86"/>
      <c r="Y476" s="85"/>
      <c r="Z476" s="93"/>
      <c r="AA476" s="94"/>
      <c r="AB476" s="85"/>
      <c r="AC476" s="86"/>
      <c r="AD476" s="96"/>
    </row>
    <row r="477" ht="22.5" customHeight="1">
      <c r="A477" s="500" t="s">
        <v>3013</v>
      </c>
      <c r="B477" s="43" t="s">
        <v>3342</v>
      </c>
      <c r="C477" s="331" t="s">
        <v>74</v>
      </c>
      <c r="D477" s="46">
        <v>45937.0</v>
      </c>
      <c r="E477" s="546" t="s">
        <v>82</v>
      </c>
      <c r="F477" s="46">
        <v>45937.0</v>
      </c>
      <c r="G477" s="331" t="s">
        <v>98</v>
      </c>
      <c r="H477" s="544" t="s">
        <v>3015</v>
      </c>
      <c r="I477" s="331" t="s">
        <v>962</v>
      </c>
      <c r="J477" s="331" t="s">
        <v>1669</v>
      </c>
      <c r="K477" s="45" t="s">
        <v>111</v>
      </c>
      <c r="L477" s="53"/>
      <c r="M477" s="56"/>
      <c r="N477" s="57"/>
      <c r="O477" s="53"/>
      <c r="P477" s="56"/>
      <c r="Q477" s="57"/>
      <c r="R477" s="53"/>
      <c r="S477" s="53"/>
      <c r="T477" s="56"/>
      <c r="U477" s="57"/>
      <c r="V477" s="57"/>
      <c r="W477" s="57"/>
      <c r="X477" s="57"/>
      <c r="Y477" s="56"/>
      <c r="Z477" s="68"/>
      <c r="AA477" s="69"/>
      <c r="AB477" s="56"/>
      <c r="AC477" s="57"/>
      <c r="AD477" s="70"/>
    </row>
    <row r="478" ht="22.5" customHeight="1">
      <c r="A478" s="500" t="s">
        <v>3016</v>
      </c>
      <c r="B478" s="43" t="s">
        <v>3346</v>
      </c>
      <c r="C478" s="331" t="s">
        <v>74</v>
      </c>
      <c r="D478" s="46">
        <v>45937.0</v>
      </c>
      <c r="E478" s="546" t="s">
        <v>82</v>
      </c>
      <c r="F478" s="46">
        <v>45937.0</v>
      </c>
      <c r="G478" s="331" t="s">
        <v>98</v>
      </c>
      <c r="H478" s="544" t="s">
        <v>3017</v>
      </c>
      <c r="I478" s="331" t="s">
        <v>962</v>
      </c>
      <c r="J478" s="331" t="s">
        <v>1669</v>
      </c>
      <c r="K478" s="45" t="s">
        <v>111</v>
      </c>
      <c r="L478" s="84"/>
      <c r="M478" s="85"/>
      <c r="N478" s="86"/>
      <c r="O478" s="84"/>
      <c r="P478" s="85"/>
      <c r="Q478" s="86"/>
      <c r="R478" s="84"/>
      <c r="S478" s="84"/>
      <c r="T478" s="85"/>
      <c r="U478" s="86"/>
      <c r="V478" s="86"/>
      <c r="W478" s="86"/>
      <c r="X478" s="86"/>
      <c r="Y478" s="85"/>
      <c r="Z478" s="93"/>
      <c r="AA478" s="94"/>
      <c r="AB478" s="85"/>
      <c r="AC478" s="86"/>
      <c r="AD478" s="96"/>
    </row>
    <row r="479" ht="22.5" customHeight="1">
      <c r="A479" s="500" t="s">
        <v>3019</v>
      </c>
      <c r="B479" s="548" t="s">
        <v>3020</v>
      </c>
      <c r="C479" s="331" t="s">
        <v>74</v>
      </c>
      <c r="D479" s="46">
        <v>45937.0</v>
      </c>
      <c r="E479" s="546" t="s">
        <v>82</v>
      </c>
      <c r="F479" s="46">
        <v>45937.0</v>
      </c>
      <c r="G479" s="331" t="s">
        <v>98</v>
      </c>
      <c r="H479" s="544" t="s">
        <v>3021</v>
      </c>
      <c r="I479" s="331" t="s">
        <v>962</v>
      </c>
      <c r="J479" s="331" t="s">
        <v>1669</v>
      </c>
      <c r="K479" s="45" t="s">
        <v>111</v>
      </c>
      <c r="L479" s="53"/>
      <c r="M479" s="56"/>
      <c r="N479" s="57"/>
      <c r="O479" s="53"/>
      <c r="P479" s="56"/>
      <c r="Q479" s="57"/>
      <c r="R479" s="53"/>
      <c r="S479" s="53"/>
      <c r="T479" s="56"/>
      <c r="U479" s="57"/>
      <c r="V479" s="57"/>
      <c r="W479" s="57"/>
      <c r="X479" s="57"/>
      <c r="Y479" s="56"/>
      <c r="Z479" s="68"/>
      <c r="AA479" s="69"/>
      <c r="AB479" s="56"/>
      <c r="AC479" s="57"/>
      <c r="AD479" s="70"/>
    </row>
    <row r="480" ht="22.5" customHeight="1">
      <c r="A480" s="500" t="s">
        <v>3022</v>
      </c>
      <c r="B480" s="548" t="s">
        <v>3023</v>
      </c>
      <c r="C480" s="331" t="s">
        <v>224</v>
      </c>
      <c r="D480" s="46">
        <v>45937.0</v>
      </c>
      <c r="E480" s="546" t="s">
        <v>923</v>
      </c>
      <c r="F480" s="13">
        <v>46012.0</v>
      </c>
      <c r="G480" s="331" t="s">
        <v>98</v>
      </c>
      <c r="H480" s="510" t="s">
        <v>3024</v>
      </c>
      <c r="I480" s="331" t="s">
        <v>897</v>
      </c>
      <c r="J480" s="109" t="s">
        <v>1686</v>
      </c>
      <c r="K480" s="45" t="s">
        <v>111</v>
      </c>
      <c r="L480" s="84"/>
      <c r="M480" s="85"/>
      <c r="N480" s="86"/>
      <c r="O480" s="84"/>
      <c r="P480" s="85"/>
      <c r="Q480" s="86"/>
      <c r="R480" s="84"/>
      <c r="S480" s="84"/>
      <c r="T480" s="85"/>
      <c r="U480" s="86"/>
      <c r="V480" s="86"/>
      <c r="W480" s="86"/>
      <c r="X480" s="86"/>
      <c r="Y480" s="85"/>
      <c r="Z480" s="93"/>
      <c r="AA480" s="94"/>
      <c r="AB480" s="85"/>
      <c r="AC480" s="86"/>
      <c r="AD480" s="96"/>
    </row>
    <row r="481" ht="22.5" customHeight="1">
      <c r="A481" s="500" t="s">
        <v>3025</v>
      </c>
      <c r="B481" s="548" t="s">
        <v>3026</v>
      </c>
      <c r="C481" s="331" t="s">
        <v>74</v>
      </c>
      <c r="D481" s="46">
        <v>45937.0</v>
      </c>
      <c r="E481" s="546" t="s">
        <v>82</v>
      </c>
      <c r="F481" s="46">
        <v>45966.0</v>
      </c>
      <c r="G481" s="331" t="s">
        <v>98</v>
      </c>
      <c r="H481" s="544" t="s">
        <v>3027</v>
      </c>
      <c r="I481" s="331" t="s">
        <v>962</v>
      </c>
      <c r="J481" s="331" t="s">
        <v>1669</v>
      </c>
      <c r="K481" s="331" t="s">
        <v>2978</v>
      </c>
      <c r="L481" s="53"/>
      <c r="M481" s="56"/>
      <c r="N481" s="57"/>
      <c r="O481" s="53"/>
      <c r="P481" s="56"/>
      <c r="Q481" s="57"/>
      <c r="R481" s="53"/>
      <c r="S481" s="53"/>
      <c r="T481" s="56"/>
      <c r="U481" s="57"/>
      <c r="V481" s="57"/>
      <c r="W481" s="57"/>
      <c r="X481" s="57"/>
      <c r="Y481" s="56"/>
      <c r="Z481" s="68"/>
      <c r="AA481" s="69"/>
      <c r="AB481" s="56"/>
      <c r="AC481" s="57"/>
      <c r="AD481" s="70"/>
    </row>
    <row r="482" ht="22.5" customHeight="1">
      <c r="A482" s="500" t="s">
        <v>3028</v>
      </c>
      <c r="B482" s="43" t="s">
        <v>3358</v>
      </c>
      <c r="C482" s="331" t="s">
        <v>74</v>
      </c>
      <c r="D482" s="46">
        <v>45937.0</v>
      </c>
      <c r="E482" s="546" t="s">
        <v>82</v>
      </c>
      <c r="F482" s="46">
        <v>45949.0</v>
      </c>
      <c r="G482" s="331" t="s">
        <v>98</v>
      </c>
      <c r="H482" s="544" t="s">
        <v>3029</v>
      </c>
      <c r="I482" s="331" t="s">
        <v>962</v>
      </c>
      <c r="J482" s="331" t="s">
        <v>1686</v>
      </c>
      <c r="K482" s="331" t="s">
        <v>427</v>
      </c>
      <c r="L482" s="84"/>
      <c r="M482" s="85"/>
      <c r="N482" s="86"/>
      <c r="O482" s="84"/>
      <c r="P482" s="85"/>
      <c r="Q482" s="86"/>
      <c r="R482" s="84"/>
      <c r="S482" s="84"/>
      <c r="T482" s="85"/>
      <c r="U482" s="86"/>
      <c r="V482" s="86"/>
      <c r="W482" s="86"/>
      <c r="X482" s="86"/>
      <c r="Y482" s="85"/>
      <c r="Z482" s="93"/>
      <c r="AA482" s="94"/>
      <c r="AB482" s="85"/>
      <c r="AC482" s="86"/>
      <c r="AD482" s="96"/>
    </row>
    <row r="483" ht="22.5" customHeight="1">
      <c r="A483" s="500" t="s">
        <v>3030</v>
      </c>
      <c r="B483" s="548" t="s">
        <v>3031</v>
      </c>
      <c r="C483" s="109" t="s">
        <v>74</v>
      </c>
      <c r="D483" s="46">
        <v>45937.0</v>
      </c>
      <c r="E483" s="546" t="s">
        <v>82</v>
      </c>
      <c r="F483" s="13">
        <v>45977.0</v>
      </c>
      <c r="G483" s="331" t="s">
        <v>98</v>
      </c>
      <c r="H483" s="510" t="s">
        <v>3032</v>
      </c>
      <c r="I483" s="109" t="s">
        <v>962</v>
      </c>
      <c r="J483" s="331" t="s">
        <v>1669</v>
      </c>
      <c r="K483" s="45" t="s">
        <v>111</v>
      </c>
      <c r="L483" s="53"/>
      <c r="M483" s="56"/>
      <c r="N483" s="57"/>
      <c r="O483" s="53"/>
      <c r="P483" s="56"/>
      <c r="Q483" s="57"/>
      <c r="R483" s="53"/>
      <c r="S483" s="53"/>
      <c r="T483" s="56"/>
      <c r="U483" s="57"/>
      <c r="V483" s="57"/>
      <c r="W483" s="57"/>
      <c r="X483" s="57"/>
      <c r="Y483" s="56"/>
      <c r="Z483" s="68"/>
      <c r="AA483" s="69"/>
      <c r="AB483" s="56"/>
      <c r="AC483" s="57"/>
      <c r="AD483" s="70"/>
    </row>
    <row r="484" ht="22.5" customHeight="1">
      <c r="A484" s="500" t="s">
        <v>3033</v>
      </c>
      <c r="B484" s="43" t="s">
        <v>3368</v>
      </c>
      <c r="C484" s="331" t="s">
        <v>413</v>
      </c>
      <c r="D484" s="46">
        <v>45937.0</v>
      </c>
      <c r="E484" s="546" t="s">
        <v>82</v>
      </c>
      <c r="F484" s="46">
        <v>45937.0</v>
      </c>
      <c r="G484" s="331" t="s">
        <v>98</v>
      </c>
      <c r="H484" s="544" t="s">
        <v>3034</v>
      </c>
      <c r="I484" s="331" t="s">
        <v>962</v>
      </c>
      <c r="J484" s="331" t="s">
        <v>1669</v>
      </c>
      <c r="K484" s="45" t="s">
        <v>111</v>
      </c>
      <c r="L484" s="84"/>
      <c r="M484" s="85"/>
      <c r="N484" s="86"/>
      <c r="O484" s="84"/>
      <c r="P484" s="85"/>
      <c r="Q484" s="86"/>
      <c r="R484" s="84"/>
      <c r="S484" s="84"/>
      <c r="T484" s="85"/>
      <c r="U484" s="86"/>
      <c r="V484" s="86"/>
      <c r="W484" s="86"/>
      <c r="X484" s="86"/>
      <c r="Y484" s="85"/>
      <c r="Z484" s="93"/>
      <c r="AA484" s="94"/>
      <c r="AB484" s="85"/>
      <c r="AC484" s="86"/>
      <c r="AD484" s="96"/>
    </row>
    <row r="485" ht="22.5" customHeight="1">
      <c r="A485" s="500" t="s">
        <v>3035</v>
      </c>
      <c r="B485" s="43" t="s">
        <v>1674</v>
      </c>
      <c r="C485" s="331" t="s">
        <v>74</v>
      </c>
      <c r="D485" s="46">
        <v>45937.0</v>
      </c>
      <c r="E485" s="546" t="s">
        <v>82</v>
      </c>
      <c r="F485" s="46">
        <v>45937.0</v>
      </c>
      <c r="G485" s="331" t="s">
        <v>228</v>
      </c>
      <c r="H485" s="544" t="s">
        <v>2746</v>
      </c>
      <c r="I485" s="331" t="s">
        <v>962</v>
      </c>
      <c r="J485" s="331" t="s">
        <v>1669</v>
      </c>
      <c r="K485" s="45" t="s">
        <v>111</v>
      </c>
      <c r="L485" s="53"/>
      <c r="M485" s="56"/>
      <c r="N485" s="57"/>
      <c r="O485" s="53"/>
      <c r="P485" s="56"/>
      <c r="Q485" s="57"/>
      <c r="R485" s="53"/>
      <c r="S485" s="53"/>
      <c r="T485" s="56"/>
      <c r="U485" s="57"/>
      <c r="V485" s="57"/>
      <c r="W485" s="57"/>
      <c r="X485" s="57"/>
      <c r="Y485" s="56"/>
      <c r="Z485" s="68"/>
      <c r="AA485" s="69"/>
      <c r="AB485" s="56"/>
      <c r="AC485" s="57"/>
      <c r="AD485" s="70"/>
    </row>
    <row r="486" ht="22.5" customHeight="1">
      <c r="A486" s="500" t="s">
        <v>3036</v>
      </c>
      <c r="B486" s="43" t="s">
        <v>3375</v>
      </c>
      <c r="C486" s="331" t="s">
        <v>74</v>
      </c>
      <c r="D486" s="46">
        <v>45966.0</v>
      </c>
      <c r="E486" s="546" t="s">
        <v>82</v>
      </c>
      <c r="F486" s="46">
        <v>45949.0</v>
      </c>
      <c r="G486" s="331" t="s">
        <v>98</v>
      </c>
      <c r="H486" s="544" t="s">
        <v>3037</v>
      </c>
      <c r="I486" s="331" t="s">
        <v>962</v>
      </c>
      <c r="J486" s="331" t="s">
        <v>1686</v>
      </c>
      <c r="K486" s="45" t="s">
        <v>111</v>
      </c>
      <c r="L486" s="84"/>
      <c r="M486" s="85"/>
      <c r="N486" s="86"/>
      <c r="O486" s="84"/>
      <c r="P486" s="85"/>
      <c r="Q486" s="86"/>
      <c r="R486" s="84"/>
      <c r="S486" s="84"/>
      <c r="T486" s="85"/>
      <c r="U486" s="86"/>
      <c r="V486" s="86"/>
      <c r="W486" s="86"/>
      <c r="X486" s="86"/>
      <c r="Y486" s="85"/>
      <c r="Z486" s="93"/>
      <c r="AA486" s="94"/>
      <c r="AB486" s="85"/>
      <c r="AC486" s="86"/>
      <c r="AD486" s="96"/>
    </row>
    <row r="487" ht="22.5" customHeight="1">
      <c r="A487" s="500" t="s">
        <v>3038</v>
      </c>
      <c r="B487" s="43" t="s">
        <v>3381</v>
      </c>
      <c r="C487" s="331" t="s">
        <v>224</v>
      </c>
      <c r="D487" s="46">
        <v>45937.0</v>
      </c>
      <c r="E487" s="546" t="s">
        <v>82</v>
      </c>
      <c r="F487" s="13">
        <v>46012.0</v>
      </c>
      <c r="G487" s="331" t="s">
        <v>98</v>
      </c>
      <c r="H487" s="510" t="s">
        <v>3039</v>
      </c>
      <c r="I487" s="331" t="s">
        <v>897</v>
      </c>
      <c r="J487" s="109" t="s">
        <v>1686</v>
      </c>
      <c r="K487" s="45" t="s">
        <v>111</v>
      </c>
      <c r="L487" s="53"/>
      <c r="M487" s="56"/>
      <c r="N487" s="57"/>
      <c r="O487" s="53"/>
      <c r="P487" s="56"/>
      <c r="Q487" s="57"/>
      <c r="R487" s="53"/>
      <c r="S487" s="53"/>
      <c r="T487" s="56"/>
      <c r="U487" s="57"/>
      <c r="V487" s="57"/>
      <c r="W487" s="57"/>
      <c r="X487" s="57"/>
      <c r="Y487" s="56"/>
      <c r="Z487" s="68"/>
      <c r="AA487" s="69"/>
      <c r="AB487" s="56"/>
      <c r="AC487" s="57"/>
      <c r="AD487" s="70"/>
    </row>
    <row r="488" ht="22.5" customHeight="1">
      <c r="A488" s="500" t="s">
        <v>3040</v>
      </c>
      <c r="B488" s="43" t="s">
        <v>3387</v>
      </c>
      <c r="C488" s="331" t="s">
        <v>74</v>
      </c>
      <c r="D488" s="46">
        <v>45937.0</v>
      </c>
      <c r="E488" s="546" t="s">
        <v>82</v>
      </c>
      <c r="F488" s="46">
        <v>45966.0</v>
      </c>
      <c r="G488" s="331" t="s">
        <v>98</v>
      </c>
      <c r="H488" s="544" t="s">
        <v>3041</v>
      </c>
      <c r="I488" s="331" t="s">
        <v>962</v>
      </c>
      <c r="J488" s="331" t="s">
        <v>1669</v>
      </c>
      <c r="K488" s="45" t="s">
        <v>111</v>
      </c>
      <c r="L488" s="84"/>
      <c r="M488" s="85"/>
      <c r="N488" s="86"/>
      <c r="O488" s="84"/>
      <c r="P488" s="85"/>
      <c r="Q488" s="86"/>
      <c r="R488" s="84"/>
      <c r="S488" s="84"/>
      <c r="T488" s="85"/>
      <c r="U488" s="86"/>
      <c r="V488" s="86"/>
      <c r="W488" s="86"/>
      <c r="X488" s="86"/>
      <c r="Y488" s="85"/>
      <c r="Z488" s="93"/>
      <c r="AA488" s="94"/>
      <c r="AB488" s="85"/>
      <c r="AC488" s="86"/>
      <c r="AD488" s="96"/>
    </row>
    <row r="489" ht="22.5" customHeight="1">
      <c r="A489" s="500" t="s">
        <v>3042</v>
      </c>
      <c r="B489" s="43" t="s">
        <v>3391</v>
      </c>
      <c r="C489" s="109" t="s">
        <v>74</v>
      </c>
      <c r="D489" s="46">
        <v>45937.0</v>
      </c>
      <c r="E489" s="546" t="s">
        <v>923</v>
      </c>
      <c r="F489" s="13">
        <v>45977.0</v>
      </c>
      <c r="G489" s="331" t="s">
        <v>98</v>
      </c>
      <c r="H489" s="510" t="s">
        <v>3043</v>
      </c>
      <c r="I489" s="109" t="s">
        <v>962</v>
      </c>
      <c r="J489" s="331" t="s">
        <v>1669</v>
      </c>
      <c r="K489" s="45" t="s">
        <v>111</v>
      </c>
      <c r="L489" s="53"/>
      <c r="M489" s="56"/>
      <c r="N489" s="57"/>
      <c r="O489" s="53"/>
      <c r="P489" s="56"/>
      <c r="Q489" s="57"/>
      <c r="R489" s="53"/>
      <c r="S489" s="53"/>
      <c r="T489" s="56"/>
      <c r="U489" s="57"/>
      <c r="V489" s="57"/>
      <c r="W489" s="57"/>
      <c r="X489" s="57"/>
      <c r="Y489" s="56"/>
      <c r="Z489" s="68"/>
      <c r="AA489" s="69"/>
      <c r="AB489" s="56"/>
      <c r="AC489" s="57"/>
      <c r="AD489" s="70"/>
    </row>
    <row r="490" ht="22.5" customHeight="1">
      <c r="A490" s="500" t="s">
        <v>3044</v>
      </c>
      <c r="B490" s="43" t="s">
        <v>3396</v>
      </c>
      <c r="C490" s="331" t="s">
        <v>74</v>
      </c>
      <c r="D490" s="46">
        <v>45937.0</v>
      </c>
      <c r="E490" s="546" t="s">
        <v>82</v>
      </c>
      <c r="F490" s="46">
        <v>45949.0</v>
      </c>
      <c r="G490" s="331" t="s">
        <v>98</v>
      </c>
      <c r="H490" s="544" t="s">
        <v>3045</v>
      </c>
      <c r="I490" s="331" t="s">
        <v>962</v>
      </c>
      <c r="J490" s="331" t="s">
        <v>1669</v>
      </c>
      <c r="K490" s="45" t="s">
        <v>111</v>
      </c>
      <c r="L490" s="84"/>
      <c r="M490" s="85"/>
      <c r="N490" s="86"/>
      <c r="O490" s="84"/>
      <c r="P490" s="85"/>
      <c r="Q490" s="86"/>
      <c r="R490" s="84"/>
      <c r="S490" s="84"/>
      <c r="T490" s="85"/>
      <c r="U490" s="86"/>
      <c r="V490" s="86"/>
      <c r="W490" s="86"/>
      <c r="X490" s="86"/>
      <c r="Y490" s="85"/>
      <c r="Z490" s="93"/>
      <c r="AA490" s="94"/>
      <c r="AB490" s="85"/>
      <c r="AC490" s="86"/>
      <c r="AD490" s="96"/>
    </row>
    <row r="491" ht="22.5" customHeight="1">
      <c r="A491" s="500" t="s">
        <v>3051</v>
      </c>
      <c r="B491" s="43" t="s">
        <v>3400</v>
      </c>
      <c r="C491" s="331" t="s">
        <v>74</v>
      </c>
      <c r="D491" s="46">
        <v>45937.0</v>
      </c>
      <c r="E491" s="546" t="s">
        <v>82</v>
      </c>
      <c r="F491" s="46">
        <v>45966.0</v>
      </c>
      <c r="G491" s="331" t="s">
        <v>98</v>
      </c>
      <c r="H491" s="544" t="s">
        <v>2746</v>
      </c>
      <c r="I491" s="331" t="s">
        <v>962</v>
      </c>
      <c r="J491" s="331" t="s">
        <v>1669</v>
      </c>
      <c r="K491" s="45" t="s">
        <v>111</v>
      </c>
      <c r="L491" s="53"/>
      <c r="M491" s="56"/>
      <c r="N491" s="57"/>
      <c r="O491" s="53"/>
      <c r="P491" s="56"/>
      <c r="Q491" s="57"/>
      <c r="R491" s="53"/>
      <c r="S491" s="53"/>
      <c r="T491" s="56"/>
      <c r="U491" s="57"/>
      <c r="V491" s="57"/>
      <c r="W491" s="57"/>
      <c r="X491" s="57"/>
      <c r="Y491" s="56"/>
      <c r="Z491" s="68"/>
      <c r="AA491" s="69"/>
      <c r="AB491" s="56"/>
      <c r="AC491" s="57"/>
      <c r="AD491" s="70"/>
    </row>
    <row r="492" ht="22.5" customHeight="1">
      <c r="A492" s="500" t="s">
        <v>3054</v>
      </c>
      <c r="B492" s="43" t="s">
        <v>3403</v>
      </c>
      <c r="C492" s="109" t="s">
        <v>74</v>
      </c>
      <c r="D492" s="46">
        <v>45937.0</v>
      </c>
      <c r="E492" s="546" t="s">
        <v>82</v>
      </c>
      <c r="F492" s="13">
        <v>46005.0</v>
      </c>
      <c r="G492" s="331" t="s">
        <v>98</v>
      </c>
      <c r="H492" s="510" t="s">
        <v>3056</v>
      </c>
      <c r="I492" s="109" t="s">
        <v>962</v>
      </c>
      <c r="J492" s="331" t="s">
        <v>1669</v>
      </c>
      <c r="K492" s="45" t="s">
        <v>111</v>
      </c>
      <c r="L492" s="84"/>
      <c r="M492" s="85"/>
      <c r="N492" s="86"/>
      <c r="O492" s="84"/>
      <c r="P492" s="85"/>
      <c r="Q492" s="86"/>
      <c r="R492" s="84"/>
      <c r="S492" s="84"/>
      <c r="T492" s="85"/>
      <c r="U492" s="86"/>
      <c r="V492" s="86"/>
      <c r="W492" s="86"/>
      <c r="X492" s="86"/>
      <c r="Y492" s="85"/>
      <c r="Z492" s="93"/>
      <c r="AA492" s="94"/>
      <c r="AB492" s="85"/>
      <c r="AC492" s="86"/>
      <c r="AD492" s="96"/>
    </row>
    <row r="493" ht="22.5" customHeight="1">
      <c r="A493" s="500" t="s">
        <v>3060</v>
      </c>
      <c r="B493" s="43" t="s">
        <v>3406</v>
      </c>
      <c r="C493" s="331" t="s">
        <v>74</v>
      </c>
      <c r="D493" s="46">
        <v>45937.0</v>
      </c>
      <c r="E493" s="546" t="s">
        <v>82</v>
      </c>
      <c r="F493" s="46">
        <v>45966.0</v>
      </c>
      <c r="G493" s="331" t="s">
        <v>98</v>
      </c>
      <c r="H493" s="544" t="s">
        <v>3061</v>
      </c>
      <c r="I493" s="331" t="s">
        <v>962</v>
      </c>
      <c r="J493" s="331" t="s">
        <v>1669</v>
      </c>
      <c r="K493" s="45" t="s">
        <v>111</v>
      </c>
      <c r="L493" s="53"/>
      <c r="M493" s="56"/>
      <c r="N493" s="57"/>
      <c r="O493" s="53"/>
      <c r="P493" s="56"/>
      <c r="Q493" s="57"/>
      <c r="R493" s="53"/>
      <c r="S493" s="53"/>
      <c r="T493" s="56"/>
      <c r="U493" s="57"/>
      <c r="V493" s="57"/>
      <c r="W493" s="57"/>
      <c r="X493" s="57"/>
      <c r="Y493" s="56"/>
      <c r="Z493" s="68"/>
      <c r="AA493" s="69"/>
      <c r="AB493" s="56"/>
      <c r="AC493" s="57"/>
      <c r="AD493" s="70"/>
    </row>
    <row r="494" ht="22.5" customHeight="1">
      <c r="A494" s="500" t="s">
        <v>3063</v>
      </c>
      <c r="B494" s="43" t="s">
        <v>3410</v>
      </c>
      <c r="C494" s="331" t="s">
        <v>74</v>
      </c>
      <c r="D494" s="46">
        <v>45937.0</v>
      </c>
      <c r="E494" s="546" t="s">
        <v>82</v>
      </c>
      <c r="F494" s="46">
        <v>45966.0</v>
      </c>
      <c r="G494" s="331" t="s">
        <v>98</v>
      </c>
      <c r="H494" s="544" t="s">
        <v>3064</v>
      </c>
      <c r="I494" s="109" t="s">
        <v>962</v>
      </c>
      <c r="J494" s="331" t="s">
        <v>1669</v>
      </c>
      <c r="K494" s="45" t="s">
        <v>111</v>
      </c>
      <c r="L494" s="84"/>
      <c r="M494" s="85"/>
      <c r="N494" s="86"/>
      <c r="O494" s="84"/>
      <c r="P494" s="85"/>
      <c r="Q494" s="86"/>
      <c r="R494" s="84"/>
      <c r="S494" s="84"/>
      <c r="T494" s="85"/>
      <c r="U494" s="86"/>
      <c r="V494" s="86"/>
      <c r="W494" s="86"/>
      <c r="X494" s="86"/>
      <c r="Y494" s="85"/>
      <c r="Z494" s="93"/>
      <c r="AA494" s="94"/>
      <c r="AB494" s="85"/>
      <c r="AC494" s="86"/>
      <c r="AD494" s="96"/>
    </row>
    <row r="495" ht="22.5" customHeight="1">
      <c r="A495" s="500" t="s">
        <v>3068</v>
      </c>
      <c r="B495" s="43" t="s">
        <v>3419</v>
      </c>
      <c r="C495" s="331" t="s">
        <v>74</v>
      </c>
      <c r="D495" s="46">
        <v>45937.0</v>
      </c>
      <c r="E495" s="546" t="s">
        <v>82</v>
      </c>
      <c r="F495" s="46">
        <v>45949.0</v>
      </c>
      <c r="G495" s="331" t="s">
        <v>98</v>
      </c>
      <c r="H495" s="544" t="s">
        <v>3069</v>
      </c>
      <c r="I495" s="331" t="s">
        <v>962</v>
      </c>
      <c r="J495" s="331" t="s">
        <v>1686</v>
      </c>
      <c r="K495" s="331" t="s">
        <v>1102</v>
      </c>
      <c r="L495" s="53"/>
      <c r="M495" s="56"/>
      <c r="N495" s="57"/>
      <c r="O495" s="53"/>
      <c r="P495" s="56"/>
      <c r="Q495" s="57"/>
      <c r="R495" s="53"/>
      <c r="S495" s="53"/>
      <c r="T495" s="56"/>
      <c r="U495" s="57"/>
      <c r="V495" s="57"/>
      <c r="W495" s="57"/>
      <c r="X495" s="57"/>
      <c r="Y495" s="56"/>
      <c r="Z495" s="68"/>
      <c r="AA495" s="69"/>
      <c r="AB495" s="56"/>
      <c r="AC495" s="57"/>
      <c r="AD495" s="70"/>
    </row>
    <row r="496" ht="22.5" customHeight="1">
      <c r="A496" s="500" t="s">
        <v>3071</v>
      </c>
      <c r="B496" s="43" t="s">
        <v>3423</v>
      </c>
      <c r="C496" s="331" t="s">
        <v>74</v>
      </c>
      <c r="D496" s="46">
        <v>45937.0</v>
      </c>
      <c r="E496" s="546" t="s">
        <v>82</v>
      </c>
      <c r="F496" s="46">
        <v>45949.0</v>
      </c>
      <c r="G496" s="331" t="s">
        <v>98</v>
      </c>
      <c r="H496" s="544" t="s">
        <v>3074</v>
      </c>
      <c r="I496" s="331" t="s">
        <v>962</v>
      </c>
      <c r="J496" s="331" t="s">
        <v>1686</v>
      </c>
      <c r="K496" s="331" t="s">
        <v>1102</v>
      </c>
      <c r="L496" s="84"/>
      <c r="M496" s="85"/>
      <c r="N496" s="86"/>
      <c r="O496" s="84"/>
      <c r="P496" s="85"/>
      <c r="Q496" s="86"/>
      <c r="R496" s="84"/>
      <c r="S496" s="84"/>
      <c r="T496" s="85"/>
      <c r="U496" s="86"/>
      <c r="V496" s="86"/>
      <c r="W496" s="86"/>
      <c r="X496" s="86"/>
      <c r="Y496" s="85"/>
      <c r="Z496" s="93"/>
      <c r="AA496" s="94"/>
      <c r="AB496" s="85"/>
      <c r="AC496" s="86"/>
      <c r="AD496" s="96"/>
    </row>
    <row r="497" ht="22.5" customHeight="1">
      <c r="A497" s="500" t="s">
        <v>3077</v>
      </c>
      <c r="B497" s="43" t="s">
        <v>3427</v>
      </c>
      <c r="C497" s="331" t="s">
        <v>413</v>
      </c>
      <c r="D497" s="46">
        <v>45939.0</v>
      </c>
      <c r="E497" s="546" t="s">
        <v>82</v>
      </c>
      <c r="F497" s="46">
        <v>45949.0</v>
      </c>
      <c r="G497" s="331" t="s">
        <v>98</v>
      </c>
      <c r="H497" s="544" t="s">
        <v>3078</v>
      </c>
      <c r="I497" s="331" t="s">
        <v>962</v>
      </c>
      <c r="J497" s="331" t="s">
        <v>1686</v>
      </c>
      <c r="K497" s="331" t="s">
        <v>2978</v>
      </c>
      <c r="L497" s="53"/>
      <c r="M497" s="56"/>
      <c r="N497" s="57"/>
      <c r="O497" s="53"/>
      <c r="P497" s="56"/>
      <c r="Q497" s="57"/>
      <c r="R497" s="53"/>
      <c r="S497" s="53"/>
      <c r="T497" s="56"/>
      <c r="U497" s="57"/>
      <c r="V497" s="57"/>
      <c r="W497" s="57"/>
      <c r="X497" s="57"/>
      <c r="Y497" s="56"/>
      <c r="Z497" s="68"/>
      <c r="AA497" s="69"/>
      <c r="AB497" s="56"/>
      <c r="AC497" s="57"/>
      <c r="AD497" s="70"/>
    </row>
    <row r="498" ht="22.5" customHeight="1">
      <c r="A498" s="500" t="s">
        <v>1349</v>
      </c>
      <c r="B498" s="43" t="s">
        <v>3432</v>
      </c>
      <c r="C498" s="331" t="s">
        <v>413</v>
      </c>
      <c r="D498" s="46">
        <v>45939.0</v>
      </c>
      <c r="E498" s="546" t="s">
        <v>82</v>
      </c>
      <c r="F498" s="46">
        <v>45949.0</v>
      </c>
      <c r="G498" s="331" t="s">
        <v>98</v>
      </c>
      <c r="H498" s="544" t="s">
        <v>3079</v>
      </c>
      <c r="I498" s="331" t="s">
        <v>962</v>
      </c>
      <c r="J498" s="331" t="s">
        <v>1686</v>
      </c>
      <c r="K498" s="331" t="s">
        <v>2978</v>
      </c>
      <c r="L498" s="84"/>
      <c r="M498" s="85"/>
      <c r="N498" s="86"/>
      <c r="O498" s="84"/>
      <c r="P498" s="85"/>
      <c r="Q498" s="86"/>
      <c r="R498" s="84"/>
      <c r="S498" s="84"/>
      <c r="T498" s="85"/>
      <c r="U498" s="86"/>
      <c r="V498" s="86"/>
      <c r="W498" s="86"/>
      <c r="X498" s="86"/>
      <c r="Y498" s="85"/>
      <c r="Z498" s="93"/>
      <c r="AA498" s="94"/>
      <c r="AB498" s="85"/>
      <c r="AC498" s="86"/>
      <c r="AD498" s="96"/>
    </row>
    <row r="499" ht="22.5" customHeight="1">
      <c r="A499" s="500" t="s">
        <v>3081</v>
      </c>
      <c r="B499" s="43" t="s">
        <v>3436</v>
      </c>
      <c r="C499" s="331" t="s">
        <v>74</v>
      </c>
      <c r="D499" s="46">
        <v>45939.0</v>
      </c>
      <c r="E499" s="546" t="s">
        <v>923</v>
      </c>
      <c r="F499" s="46">
        <v>45949.0</v>
      </c>
      <c r="G499" s="331" t="s">
        <v>98</v>
      </c>
      <c r="H499" s="544" t="s">
        <v>3082</v>
      </c>
      <c r="I499" s="331" t="s">
        <v>962</v>
      </c>
      <c r="J499" s="331" t="s">
        <v>1686</v>
      </c>
      <c r="K499" s="331" t="s">
        <v>2978</v>
      </c>
      <c r="L499" s="53"/>
      <c r="M499" s="56"/>
      <c r="N499" s="57"/>
      <c r="O499" s="53"/>
      <c r="P499" s="56"/>
      <c r="Q499" s="57"/>
      <c r="R499" s="53"/>
      <c r="S499" s="53"/>
      <c r="T499" s="56"/>
      <c r="U499" s="57"/>
      <c r="V499" s="57"/>
      <c r="W499" s="57"/>
      <c r="X499" s="57"/>
      <c r="Y499" s="56"/>
      <c r="Z499" s="68"/>
      <c r="AA499" s="69"/>
      <c r="AB499" s="56"/>
      <c r="AC499" s="57"/>
      <c r="AD499" s="70"/>
    </row>
    <row r="500" ht="22.5" customHeight="1">
      <c r="A500" s="500" t="s">
        <v>3083</v>
      </c>
      <c r="B500" s="43" t="s">
        <v>3441</v>
      </c>
      <c r="C500" s="331" t="s">
        <v>413</v>
      </c>
      <c r="D500" s="46">
        <v>45937.0</v>
      </c>
      <c r="E500" s="546" t="s">
        <v>82</v>
      </c>
      <c r="F500" s="46">
        <v>45937.0</v>
      </c>
      <c r="G500" s="331" t="s">
        <v>98</v>
      </c>
      <c r="H500" s="544" t="s">
        <v>3084</v>
      </c>
      <c r="I500" s="331" t="s">
        <v>962</v>
      </c>
      <c r="J500" s="331" t="s">
        <v>1669</v>
      </c>
      <c r="K500" s="45" t="s">
        <v>111</v>
      </c>
      <c r="L500" s="84"/>
      <c r="M500" s="85"/>
      <c r="N500" s="86"/>
      <c r="O500" s="84"/>
      <c r="P500" s="85"/>
      <c r="Q500" s="86"/>
      <c r="R500" s="84"/>
      <c r="S500" s="84"/>
      <c r="T500" s="85"/>
      <c r="U500" s="86"/>
      <c r="V500" s="86"/>
      <c r="W500" s="86"/>
      <c r="X500" s="86"/>
      <c r="Y500" s="85"/>
      <c r="Z500" s="93"/>
      <c r="AA500" s="94"/>
      <c r="AB500" s="85"/>
      <c r="AC500" s="86"/>
      <c r="AD500" s="96"/>
    </row>
    <row r="501" ht="22.5" customHeight="1">
      <c r="A501" s="500" t="s">
        <v>3100</v>
      </c>
      <c r="B501" s="43" t="s">
        <v>3444</v>
      </c>
      <c r="C501" s="331" t="s">
        <v>74</v>
      </c>
      <c r="D501" s="46">
        <v>45939.0</v>
      </c>
      <c r="E501" s="546" t="s">
        <v>82</v>
      </c>
      <c r="F501" s="46">
        <v>45949.0</v>
      </c>
      <c r="G501" s="331" t="s">
        <v>98</v>
      </c>
      <c r="H501" s="544" t="s">
        <v>3101</v>
      </c>
      <c r="I501" s="331" t="s">
        <v>962</v>
      </c>
      <c r="J501" s="331" t="s">
        <v>1686</v>
      </c>
      <c r="K501" s="331" t="s">
        <v>427</v>
      </c>
      <c r="L501" s="53"/>
      <c r="M501" s="56"/>
      <c r="N501" s="57"/>
      <c r="O501" s="53"/>
      <c r="P501" s="56"/>
      <c r="Q501" s="57"/>
      <c r="R501" s="53"/>
      <c r="S501" s="53"/>
      <c r="T501" s="56"/>
      <c r="U501" s="57"/>
      <c r="V501" s="57"/>
      <c r="W501" s="57"/>
      <c r="X501" s="57"/>
      <c r="Y501" s="56"/>
      <c r="Z501" s="68"/>
      <c r="AA501" s="69"/>
      <c r="AB501" s="56"/>
      <c r="AC501" s="57"/>
      <c r="AD501" s="70"/>
    </row>
    <row r="502" ht="22.5" customHeight="1">
      <c r="A502" s="500" t="s">
        <v>3102</v>
      </c>
      <c r="B502" s="43" t="s">
        <v>3449</v>
      </c>
      <c r="C502" s="331" t="s">
        <v>74</v>
      </c>
      <c r="D502" s="46">
        <v>45937.0</v>
      </c>
      <c r="E502" s="546" t="s">
        <v>82</v>
      </c>
      <c r="F502" s="46">
        <v>45949.0</v>
      </c>
      <c r="G502" s="331" t="s">
        <v>498</v>
      </c>
      <c r="H502" s="544" t="s">
        <v>3103</v>
      </c>
      <c r="I502" s="331" t="s">
        <v>962</v>
      </c>
      <c r="J502" s="331" t="s">
        <v>1669</v>
      </c>
      <c r="K502" s="45" t="s">
        <v>111</v>
      </c>
      <c r="L502" s="84"/>
      <c r="M502" s="85"/>
      <c r="N502" s="86"/>
      <c r="O502" s="84"/>
      <c r="P502" s="85"/>
      <c r="Q502" s="86"/>
      <c r="R502" s="84"/>
      <c r="S502" s="84"/>
      <c r="T502" s="85"/>
      <c r="U502" s="86"/>
      <c r="V502" s="86"/>
      <c r="W502" s="86"/>
      <c r="X502" s="86"/>
      <c r="Y502" s="85"/>
      <c r="Z502" s="93"/>
      <c r="AA502" s="94"/>
      <c r="AB502" s="85"/>
      <c r="AC502" s="86"/>
      <c r="AD502" s="96"/>
    </row>
    <row r="503" ht="22.5" customHeight="1">
      <c r="A503" s="500" t="s">
        <v>3104</v>
      </c>
      <c r="B503" s="43" t="s">
        <v>3453</v>
      </c>
      <c r="C503" s="331" t="s">
        <v>74</v>
      </c>
      <c r="D503" s="46">
        <v>45937.0</v>
      </c>
      <c r="E503" s="546" t="s">
        <v>82</v>
      </c>
      <c r="F503" s="46">
        <v>45937.0</v>
      </c>
      <c r="G503" s="331" t="s">
        <v>98</v>
      </c>
      <c r="H503" s="544" t="s">
        <v>3045</v>
      </c>
      <c r="I503" s="331" t="s">
        <v>962</v>
      </c>
      <c r="J503" s="331" t="s">
        <v>1669</v>
      </c>
      <c r="K503" s="45" t="s">
        <v>111</v>
      </c>
      <c r="L503" s="53"/>
      <c r="M503" s="56"/>
      <c r="N503" s="57"/>
      <c r="O503" s="53"/>
      <c r="P503" s="56"/>
      <c r="Q503" s="57"/>
      <c r="R503" s="53"/>
      <c r="S503" s="53"/>
      <c r="T503" s="56"/>
      <c r="U503" s="57"/>
      <c r="V503" s="57"/>
      <c r="W503" s="57"/>
      <c r="X503" s="57"/>
      <c r="Y503" s="56"/>
      <c r="Z503" s="68"/>
      <c r="AA503" s="69"/>
      <c r="AB503" s="56"/>
      <c r="AC503" s="57"/>
      <c r="AD503" s="70"/>
    </row>
    <row r="504" ht="22.5" customHeight="1">
      <c r="A504" s="500"/>
      <c r="B504" s="43"/>
      <c r="C504" s="45"/>
      <c r="D504" s="46"/>
      <c r="E504" s="47"/>
      <c r="F504" s="46"/>
      <c r="G504" s="45"/>
      <c r="H504" s="544"/>
      <c r="I504" s="45"/>
      <c r="J504" s="45"/>
      <c r="K504" s="45"/>
      <c r="L504" s="84"/>
      <c r="M504" s="85"/>
      <c r="N504" s="86"/>
      <c r="O504" s="84"/>
      <c r="P504" s="85"/>
      <c r="Q504" s="86"/>
      <c r="R504" s="84"/>
      <c r="S504" s="84"/>
      <c r="T504" s="85"/>
      <c r="U504" s="86"/>
      <c r="V504" s="86"/>
      <c r="W504" s="86"/>
      <c r="X504" s="86"/>
      <c r="Y504" s="85"/>
      <c r="Z504" s="93"/>
      <c r="AA504" s="94"/>
      <c r="AB504" s="85"/>
      <c r="AC504" s="86"/>
      <c r="AD504" s="96"/>
    </row>
    <row r="505" ht="22.5" customHeight="1">
      <c r="A505" s="500" t="s">
        <v>3105</v>
      </c>
      <c r="B505" s="43" t="s">
        <v>3460</v>
      </c>
      <c r="C505" s="331" t="s">
        <v>74</v>
      </c>
      <c r="D505" s="46">
        <v>45939.0</v>
      </c>
      <c r="E505" s="546" t="s">
        <v>82</v>
      </c>
      <c r="F505" s="46">
        <v>45949.0</v>
      </c>
      <c r="G505" s="331" t="s">
        <v>98</v>
      </c>
      <c r="H505" s="544" t="s">
        <v>3106</v>
      </c>
      <c r="I505" s="331" t="s">
        <v>962</v>
      </c>
      <c r="J505" s="331" t="s">
        <v>1686</v>
      </c>
      <c r="K505" s="331" t="s">
        <v>427</v>
      </c>
      <c r="L505" s="53"/>
      <c r="M505" s="56"/>
      <c r="N505" s="57"/>
      <c r="O505" s="53"/>
      <c r="P505" s="56"/>
      <c r="Q505" s="57"/>
      <c r="R505" s="53"/>
      <c r="S505" s="53"/>
      <c r="T505" s="56"/>
      <c r="U505" s="57"/>
      <c r="V505" s="57"/>
      <c r="W505" s="57"/>
      <c r="X505" s="57"/>
      <c r="Y505" s="56"/>
      <c r="Z505" s="68"/>
      <c r="AA505" s="69"/>
      <c r="AB505" s="56"/>
      <c r="AC505" s="57"/>
      <c r="AD505" s="70"/>
    </row>
    <row r="506" ht="22.5" customHeight="1">
      <c r="A506" s="500" t="s">
        <v>3107</v>
      </c>
      <c r="B506" s="43" t="s">
        <v>3465</v>
      </c>
      <c r="C506" s="331" t="s">
        <v>74</v>
      </c>
      <c r="D506" s="46">
        <v>45939.0</v>
      </c>
      <c r="E506" s="546" t="s">
        <v>82</v>
      </c>
      <c r="F506" s="46">
        <v>45949.0</v>
      </c>
      <c r="G506" s="331" t="s">
        <v>98</v>
      </c>
      <c r="H506" s="544" t="s">
        <v>3109</v>
      </c>
      <c r="I506" s="331" t="s">
        <v>962</v>
      </c>
      <c r="J506" s="331" t="s">
        <v>1686</v>
      </c>
      <c r="K506" s="331" t="s">
        <v>2978</v>
      </c>
      <c r="L506" s="84"/>
      <c r="M506" s="85"/>
      <c r="N506" s="86"/>
      <c r="O506" s="84"/>
      <c r="P506" s="85"/>
      <c r="Q506" s="86"/>
      <c r="R506" s="84"/>
      <c r="S506" s="84"/>
      <c r="T506" s="85"/>
      <c r="U506" s="86"/>
      <c r="V506" s="86"/>
      <c r="W506" s="86"/>
      <c r="X506" s="86"/>
      <c r="Y506" s="85"/>
      <c r="Z506" s="93"/>
      <c r="AA506" s="94"/>
      <c r="AB506" s="85"/>
      <c r="AC506" s="86"/>
      <c r="AD506" s="96"/>
    </row>
    <row r="507" ht="22.5" customHeight="1">
      <c r="A507" s="500" t="s">
        <v>3110</v>
      </c>
      <c r="B507" s="43" t="s">
        <v>3469</v>
      </c>
      <c r="C507" s="331" t="s">
        <v>74</v>
      </c>
      <c r="D507" s="46">
        <v>45939.0</v>
      </c>
      <c r="E507" s="546" t="s">
        <v>82</v>
      </c>
      <c r="F507" s="46">
        <v>45949.0</v>
      </c>
      <c r="G507" s="331" t="s">
        <v>98</v>
      </c>
      <c r="H507" s="544" t="s">
        <v>3111</v>
      </c>
      <c r="I507" s="331" t="s">
        <v>962</v>
      </c>
      <c r="J507" s="331" t="s">
        <v>1686</v>
      </c>
      <c r="K507" s="331" t="s">
        <v>1102</v>
      </c>
      <c r="L507" s="53"/>
      <c r="M507" s="56"/>
      <c r="N507" s="57"/>
      <c r="O507" s="53"/>
      <c r="P507" s="56"/>
      <c r="Q507" s="57"/>
      <c r="R507" s="53"/>
      <c r="S507" s="53"/>
      <c r="T507" s="56"/>
      <c r="U507" s="57"/>
      <c r="V507" s="57"/>
      <c r="W507" s="57"/>
      <c r="X507" s="57"/>
      <c r="Y507" s="56"/>
      <c r="Z507" s="68"/>
      <c r="AA507" s="69"/>
      <c r="AB507" s="56"/>
      <c r="AC507" s="57"/>
      <c r="AD507" s="70"/>
    </row>
    <row r="508" ht="22.5" customHeight="1">
      <c r="A508" s="500" t="s">
        <v>3112</v>
      </c>
      <c r="B508" s="43" t="s">
        <v>3472</v>
      </c>
      <c r="C508" s="331" t="s">
        <v>74</v>
      </c>
      <c r="D508" s="46">
        <v>45937.0</v>
      </c>
      <c r="E508" s="546" t="s">
        <v>82</v>
      </c>
      <c r="F508" s="46">
        <v>45949.0</v>
      </c>
      <c r="G508" s="331" t="s">
        <v>228</v>
      </c>
      <c r="H508" s="544" t="s">
        <v>3113</v>
      </c>
      <c r="I508" s="331" t="s">
        <v>962</v>
      </c>
      <c r="J508" s="331" t="s">
        <v>1669</v>
      </c>
      <c r="K508" s="45" t="s">
        <v>111</v>
      </c>
      <c r="L508" s="84"/>
      <c r="M508" s="85"/>
      <c r="N508" s="86"/>
      <c r="O508" s="84"/>
      <c r="P508" s="85"/>
      <c r="Q508" s="86"/>
      <c r="R508" s="84"/>
      <c r="S508" s="84"/>
      <c r="T508" s="85"/>
      <c r="U508" s="86"/>
      <c r="V508" s="86"/>
      <c r="W508" s="86"/>
      <c r="X508" s="86"/>
      <c r="Y508" s="85"/>
      <c r="Z508" s="93"/>
      <c r="AA508" s="94"/>
      <c r="AB508" s="85"/>
      <c r="AC508" s="86"/>
      <c r="AD508" s="96"/>
    </row>
    <row r="509" ht="22.5" customHeight="1">
      <c r="A509" s="500" t="s">
        <v>3114</v>
      </c>
      <c r="B509" s="43" t="s">
        <v>3475</v>
      </c>
      <c r="C509" s="331" t="s">
        <v>74</v>
      </c>
      <c r="D509" s="46">
        <v>45937.0</v>
      </c>
      <c r="E509" s="546" t="s">
        <v>82</v>
      </c>
      <c r="F509" s="46">
        <v>45949.0</v>
      </c>
      <c r="G509" s="331" t="s">
        <v>228</v>
      </c>
      <c r="H509" s="544" t="s">
        <v>2746</v>
      </c>
      <c r="I509" s="331" t="s">
        <v>962</v>
      </c>
      <c r="J509" s="331" t="s">
        <v>1669</v>
      </c>
      <c r="K509" s="45" t="s">
        <v>111</v>
      </c>
      <c r="L509" s="53"/>
      <c r="M509" s="56"/>
      <c r="N509" s="57"/>
      <c r="O509" s="53"/>
      <c r="P509" s="56"/>
      <c r="Q509" s="57"/>
      <c r="R509" s="53"/>
      <c r="S509" s="53"/>
      <c r="T509" s="56"/>
      <c r="U509" s="57"/>
      <c r="V509" s="57"/>
      <c r="W509" s="57"/>
      <c r="X509" s="57"/>
      <c r="Y509" s="56"/>
      <c r="Z509" s="68"/>
      <c r="AA509" s="69"/>
      <c r="AB509" s="56"/>
      <c r="AC509" s="57"/>
      <c r="AD509" s="70"/>
    </row>
    <row r="510" ht="22.5" customHeight="1">
      <c r="A510" s="500" t="s">
        <v>3115</v>
      </c>
      <c r="B510" s="43" t="s">
        <v>3479</v>
      </c>
      <c r="C510" s="331" t="s">
        <v>74</v>
      </c>
      <c r="D510" s="46">
        <v>45942.0</v>
      </c>
      <c r="E510" s="546" t="s">
        <v>82</v>
      </c>
      <c r="F510" s="46">
        <v>45949.0</v>
      </c>
      <c r="G510" s="331" t="s">
        <v>98</v>
      </c>
      <c r="H510" s="544" t="s">
        <v>3116</v>
      </c>
      <c r="I510" s="331" t="s">
        <v>962</v>
      </c>
      <c r="J510" s="331" t="s">
        <v>1686</v>
      </c>
      <c r="K510" s="331" t="s">
        <v>2978</v>
      </c>
      <c r="L510" s="84"/>
      <c r="M510" s="85"/>
      <c r="N510" s="86"/>
      <c r="O510" s="84"/>
      <c r="P510" s="85"/>
      <c r="Q510" s="86"/>
      <c r="R510" s="84"/>
      <c r="S510" s="84"/>
      <c r="T510" s="85"/>
      <c r="U510" s="86"/>
      <c r="V510" s="86"/>
      <c r="W510" s="86"/>
      <c r="X510" s="86"/>
      <c r="Y510" s="85"/>
      <c r="Z510" s="93"/>
      <c r="AA510" s="94"/>
      <c r="AB510" s="85"/>
      <c r="AC510" s="86"/>
      <c r="AD510" s="96"/>
    </row>
    <row r="511" ht="22.5" customHeight="1">
      <c r="A511" s="500" t="s">
        <v>3118</v>
      </c>
      <c r="B511" s="43" t="s">
        <v>800</v>
      </c>
      <c r="C511" s="331" t="s">
        <v>224</v>
      </c>
      <c r="D511" s="46">
        <v>45937.0</v>
      </c>
      <c r="E511" s="546" t="s">
        <v>82</v>
      </c>
      <c r="F511" s="46">
        <v>45942.0</v>
      </c>
      <c r="G511" s="331" t="s">
        <v>98</v>
      </c>
      <c r="H511" s="544" t="s">
        <v>1116</v>
      </c>
      <c r="I511" s="331" t="s">
        <v>897</v>
      </c>
      <c r="J511" s="331" t="s">
        <v>479</v>
      </c>
      <c r="K511" s="331" t="s">
        <v>2978</v>
      </c>
      <c r="L511" s="53"/>
      <c r="M511" s="56"/>
      <c r="N511" s="57"/>
      <c r="O511" s="53"/>
      <c r="P511" s="56"/>
      <c r="Q511" s="57"/>
      <c r="R511" s="53"/>
      <c r="S511" s="53"/>
      <c r="T511" s="56"/>
      <c r="U511" s="57"/>
      <c r="V511" s="57"/>
      <c r="W511" s="57"/>
      <c r="X511" s="57"/>
      <c r="Y511" s="56"/>
      <c r="Z511" s="68"/>
      <c r="AA511" s="69"/>
      <c r="AB511" s="56"/>
      <c r="AC511" s="57"/>
      <c r="AD511" s="70"/>
    </row>
    <row r="512" ht="22.5" customHeight="1">
      <c r="A512" s="500" t="s">
        <v>3120</v>
      </c>
      <c r="B512" s="548" t="s">
        <v>3121</v>
      </c>
      <c r="C512" s="331" t="s">
        <v>413</v>
      </c>
      <c r="D512" s="46">
        <v>45946.0</v>
      </c>
      <c r="E512" s="546" t="s">
        <v>82</v>
      </c>
      <c r="F512" s="46">
        <v>45949.0</v>
      </c>
      <c r="G512" s="331" t="s">
        <v>98</v>
      </c>
      <c r="H512" s="544" t="s">
        <v>3122</v>
      </c>
      <c r="I512" s="331" t="s">
        <v>962</v>
      </c>
      <c r="J512" s="331" t="s">
        <v>1686</v>
      </c>
      <c r="K512" s="331" t="s">
        <v>3123</v>
      </c>
      <c r="L512" s="84"/>
      <c r="M512" s="85"/>
      <c r="N512" s="86"/>
      <c r="O512" s="84"/>
      <c r="P512" s="85"/>
      <c r="Q512" s="86"/>
      <c r="R512" s="84"/>
      <c r="S512" s="84"/>
      <c r="T512" s="85"/>
      <c r="U512" s="86"/>
      <c r="V512" s="86"/>
      <c r="W512" s="86"/>
      <c r="X512" s="86"/>
      <c r="Y512" s="85"/>
      <c r="Z512" s="93"/>
      <c r="AA512" s="94"/>
      <c r="AB512" s="85"/>
      <c r="AC512" s="86"/>
      <c r="AD512" s="96"/>
    </row>
    <row r="513" ht="22.5" customHeight="1">
      <c r="A513" s="500" t="s">
        <v>3124</v>
      </c>
      <c r="B513" s="548" t="s">
        <v>3125</v>
      </c>
      <c r="C513" s="331" t="s">
        <v>413</v>
      </c>
      <c r="D513" s="46">
        <v>45946.0</v>
      </c>
      <c r="E513" s="546" t="s">
        <v>82</v>
      </c>
      <c r="F513" s="46">
        <v>45949.0</v>
      </c>
      <c r="G513" s="331" t="s">
        <v>98</v>
      </c>
      <c r="H513" s="544" t="s">
        <v>3126</v>
      </c>
      <c r="I513" s="331" t="s">
        <v>962</v>
      </c>
      <c r="J513" s="331" t="s">
        <v>1686</v>
      </c>
      <c r="K513" s="331" t="s">
        <v>3123</v>
      </c>
      <c r="L513" s="557"/>
      <c r="M513" s="558"/>
      <c r="N513" s="559"/>
      <c r="O513" s="557"/>
      <c r="P513" s="558"/>
      <c r="Q513" s="559"/>
      <c r="R513" s="557"/>
      <c r="S513" s="557"/>
      <c r="T513" s="558"/>
      <c r="U513" s="559"/>
      <c r="V513" s="559"/>
      <c r="W513" s="559"/>
      <c r="X513" s="559"/>
      <c r="Y513" s="558"/>
      <c r="Z513" s="560"/>
      <c r="AA513" s="561"/>
      <c r="AB513" s="558"/>
      <c r="AC513" s="559"/>
      <c r="AD513" s="562"/>
    </row>
    <row r="514" ht="22.5" customHeight="1">
      <c r="A514" s="500" t="s">
        <v>3128</v>
      </c>
      <c r="B514" s="43" t="s">
        <v>3488</v>
      </c>
      <c r="C514" s="331" t="s">
        <v>74</v>
      </c>
      <c r="D514" s="46">
        <v>45937.0</v>
      </c>
      <c r="E514" s="546" t="s">
        <v>82</v>
      </c>
      <c r="F514" s="46">
        <v>45971.0</v>
      </c>
      <c r="G514" s="331" t="s">
        <v>228</v>
      </c>
      <c r="H514" s="544" t="s">
        <v>3129</v>
      </c>
      <c r="I514" s="109" t="s">
        <v>962</v>
      </c>
      <c r="J514" s="331" t="s">
        <v>1669</v>
      </c>
      <c r="K514" s="45" t="s">
        <v>111</v>
      </c>
      <c r="L514" s="563"/>
      <c r="M514" s="564"/>
      <c r="N514" s="565"/>
      <c r="O514" s="563"/>
      <c r="P514" s="564"/>
      <c r="Q514" s="565"/>
      <c r="R514" s="563"/>
      <c r="S514" s="563"/>
      <c r="T514" s="564"/>
      <c r="U514" s="565"/>
      <c r="V514" s="565"/>
      <c r="W514" s="565"/>
      <c r="X514" s="565"/>
      <c r="Y514" s="564"/>
      <c r="Z514" s="566"/>
      <c r="AA514" s="567"/>
      <c r="AB514" s="564"/>
      <c r="AC514" s="565"/>
      <c r="AD514" s="565"/>
    </row>
    <row r="515" ht="22.5" customHeight="1">
      <c r="A515" s="500" t="s">
        <v>3130</v>
      </c>
      <c r="B515" s="43" t="s">
        <v>3492</v>
      </c>
      <c r="C515" s="331" t="s">
        <v>74</v>
      </c>
      <c r="D515" s="46">
        <v>45937.0</v>
      </c>
      <c r="E515" s="546" t="s">
        <v>82</v>
      </c>
      <c r="F515" s="46">
        <v>45949.0</v>
      </c>
      <c r="G515" s="331" t="s">
        <v>228</v>
      </c>
      <c r="H515" s="544" t="s">
        <v>3131</v>
      </c>
      <c r="I515" s="109" t="s">
        <v>962</v>
      </c>
      <c r="J515" s="331" t="s">
        <v>1669</v>
      </c>
      <c r="K515" s="45" t="s">
        <v>111</v>
      </c>
      <c r="L515" s="563"/>
      <c r="M515" s="564"/>
      <c r="N515" s="565"/>
      <c r="O515" s="563"/>
      <c r="P515" s="564"/>
      <c r="Q515" s="565"/>
      <c r="R515" s="563"/>
      <c r="S515" s="563"/>
      <c r="T515" s="564"/>
      <c r="U515" s="565"/>
      <c r="V515" s="565"/>
      <c r="W515" s="565"/>
      <c r="X515" s="565"/>
      <c r="Y515" s="564"/>
      <c r="Z515" s="566"/>
      <c r="AA515" s="567"/>
      <c r="AB515" s="564"/>
      <c r="AC515" s="565"/>
      <c r="AD515" s="565"/>
    </row>
    <row r="516" ht="22.5" customHeight="1">
      <c r="A516" s="500" t="s">
        <v>3132</v>
      </c>
      <c r="B516" s="43" t="s">
        <v>3495</v>
      </c>
      <c r="C516" s="331" t="s">
        <v>74</v>
      </c>
      <c r="D516" s="46">
        <v>45937.0</v>
      </c>
      <c r="E516" s="546" t="s">
        <v>82</v>
      </c>
      <c r="F516" s="46">
        <v>45949.0</v>
      </c>
      <c r="G516" s="331" t="s">
        <v>98</v>
      </c>
      <c r="H516" s="544" t="s">
        <v>2762</v>
      </c>
      <c r="I516" s="331" t="s">
        <v>962</v>
      </c>
      <c r="J516" s="331" t="s">
        <v>1669</v>
      </c>
      <c r="K516" s="45" t="s">
        <v>111</v>
      </c>
      <c r="L516" s="563"/>
      <c r="M516" s="564"/>
      <c r="N516" s="565"/>
      <c r="O516" s="563"/>
      <c r="P516" s="564"/>
      <c r="Q516" s="565"/>
      <c r="R516" s="563"/>
      <c r="S516" s="563"/>
      <c r="T516" s="564"/>
      <c r="U516" s="565"/>
      <c r="V516" s="565"/>
      <c r="W516" s="565"/>
      <c r="X516" s="565"/>
      <c r="Y516" s="564"/>
      <c r="Z516" s="566"/>
      <c r="AA516" s="567"/>
      <c r="AB516" s="564"/>
      <c r="AC516" s="565"/>
      <c r="AD516" s="565"/>
    </row>
    <row r="517" ht="22.5" customHeight="1">
      <c r="A517" s="500" t="s">
        <v>3133</v>
      </c>
      <c r="B517" s="43" t="s">
        <v>3498</v>
      </c>
      <c r="C517" s="331" t="s">
        <v>74</v>
      </c>
      <c r="D517" s="46">
        <v>45937.0</v>
      </c>
      <c r="E517" s="546" t="s">
        <v>82</v>
      </c>
      <c r="F517" s="46">
        <v>45937.0</v>
      </c>
      <c r="G517" s="331" t="s">
        <v>98</v>
      </c>
      <c r="H517" s="544" t="s">
        <v>3134</v>
      </c>
      <c r="I517" s="331" t="s">
        <v>962</v>
      </c>
      <c r="J517" s="331" t="s">
        <v>1669</v>
      </c>
      <c r="K517" s="45" t="s">
        <v>111</v>
      </c>
      <c r="L517" s="563"/>
      <c r="M517" s="564"/>
      <c r="N517" s="565"/>
      <c r="O517" s="563"/>
      <c r="P517" s="564"/>
      <c r="Q517" s="565"/>
      <c r="R517" s="563"/>
      <c r="S517" s="563"/>
      <c r="T517" s="564"/>
      <c r="U517" s="565"/>
      <c r="V517" s="565"/>
      <c r="W517" s="565"/>
      <c r="X517" s="565"/>
      <c r="Y517" s="564"/>
      <c r="Z517" s="566"/>
      <c r="AA517" s="567"/>
      <c r="AB517" s="564"/>
      <c r="AC517" s="565"/>
      <c r="AD517" s="565"/>
    </row>
    <row r="518" ht="22.5" customHeight="1">
      <c r="A518" s="500" t="s">
        <v>3135</v>
      </c>
      <c r="B518" s="43" t="s">
        <v>3501</v>
      </c>
      <c r="C518" s="331" t="s">
        <v>74</v>
      </c>
      <c r="D518" s="46">
        <v>45937.0</v>
      </c>
      <c r="E518" s="546" t="s">
        <v>82</v>
      </c>
      <c r="F518" s="46">
        <v>45937.0</v>
      </c>
      <c r="G518" s="331" t="s">
        <v>98</v>
      </c>
      <c r="H518" s="544" t="s">
        <v>3136</v>
      </c>
      <c r="I518" s="331" t="s">
        <v>962</v>
      </c>
      <c r="J518" s="331" t="s">
        <v>1669</v>
      </c>
      <c r="K518" s="45" t="s">
        <v>111</v>
      </c>
      <c r="L518" s="563"/>
      <c r="M518" s="564"/>
      <c r="N518" s="565"/>
      <c r="O518" s="563"/>
      <c r="P518" s="564"/>
      <c r="Q518" s="565"/>
      <c r="R518" s="563"/>
      <c r="S518" s="563"/>
      <c r="T518" s="564"/>
      <c r="U518" s="565"/>
      <c r="V518" s="565"/>
      <c r="W518" s="565"/>
      <c r="X518" s="565"/>
      <c r="Y518" s="564"/>
      <c r="Z518" s="566"/>
      <c r="AA518" s="567"/>
      <c r="AB518" s="564"/>
      <c r="AC518" s="565"/>
      <c r="AD518" s="565"/>
    </row>
    <row r="519" ht="22.5" customHeight="1">
      <c r="A519" s="500" t="s">
        <v>3137</v>
      </c>
      <c r="B519" s="548" t="s">
        <v>3138</v>
      </c>
      <c r="C519" s="331" t="s">
        <v>74</v>
      </c>
      <c r="D519" s="46">
        <v>45946.0</v>
      </c>
      <c r="E519" s="546" t="s">
        <v>82</v>
      </c>
      <c r="F519" s="46">
        <v>45949.0</v>
      </c>
      <c r="G519" s="331" t="s">
        <v>98</v>
      </c>
      <c r="H519" s="544" t="s">
        <v>3139</v>
      </c>
      <c r="I519" s="331" t="s">
        <v>897</v>
      </c>
      <c r="J519" s="331" t="s">
        <v>1686</v>
      </c>
      <c r="K519" s="331" t="s">
        <v>3123</v>
      </c>
      <c r="L519" s="563"/>
      <c r="M519" s="564"/>
      <c r="N519" s="565"/>
      <c r="O519" s="563"/>
      <c r="P519" s="564"/>
      <c r="Q519" s="565"/>
      <c r="R519" s="563"/>
      <c r="S519" s="563"/>
      <c r="T519" s="564"/>
      <c r="U519" s="565"/>
      <c r="V519" s="565"/>
      <c r="W519" s="565"/>
      <c r="X519" s="565"/>
      <c r="Y519" s="564"/>
      <c r="Z519" s="566"/>
      <c r="AA519" s="567"/>
      <c r="AB519" s="564"/>
      <c r="AC519" s="565"/>
      <c r="AD519" s="565"/>
    </row>
    <row r="520" ht="22.5" customHeight="1">
      <c r="A520" s="500" t="s">
        <v>3140</v>
      </c>
      <c r="B520" s="548" t="s">
        <v>3141</v>
      </c>
      <c r="C520" s="331" t="s">
        <v>74</v>
      </c>
      <c r="D520" s="46">
        <v>45946.0</v>
      </c>
      <c r="E520" s="546" t="s">
        <v>82</v>
      </c>
      <c r="F520" s="46">
        <v>45949.0</v>
      </c>
      <c r="G520" s="331" t="s">
        <v>98</v>
      </c>
      <c r="H520" s="544" t="s">
        <v>3142</v>
      </c>
      <c r="I520" s="331" t="s">
        <v>897</v>
      </c>
      <c r="J520" s="331" t="s">
        <v>1686</v>
      </c>
      <c r="K520" s="331" t="s">
        <v>3123</v>
      </c>
      <c r="L520" s="563"/>
      <c r="M520" s="564"/>
      <c r="N520" s="565"/>
      <c r="O520" s="563"/>
      <c r="P520" s="564"/>
      <c r="Q520" s="565"/>
      <c r="R520" s="563"/>
      <c r="S520" s="563"/>
      <c r="T520" s="564"/>
      <c r="U520" s="565"/>
      <c r="V520" s="565"/>
      <c r="W520" s="565"/>
      <c r="X520" s="565"/>
      <c r="Y520" s="564"/>
      <c r="Z520" s="566"/>
      <c r="AA520" s="567"/>
      <c r="AB520" s="564"/>
      <c r="AC520" s="565"/>
      <c r="AD520" s="565"/>
    </row>
    <row r="521" ht="22.5" customHeight="1">
      <c r="A521" s="500" t="s">
        <v>3144</v>
      </c>
      <c r="B521" s="548" t="s">
        <v>3145</v>
      </c>
      <c r="C521" s="331" t="s">
        <v>224</v>
      </c>
      <c r="D521" s="46">
        <v>45946.0</v>
      </c>
      <c r="E521" s="546" t="s">
        <v>82</v>
      </c>
      <c r="F521" s="46">
        <v>45949.0</v>
      </c>
      <c r="G521" s="331" t="s">
        <v>98</v>
      </c>
      <c r="H521" s="544" t="s">
        <v>3146</v>
      </c>
      <c r="I521" s="109" t="s">
        <v>962</v>
      </c>
      <c r="J521" s="331" t="s">
        <v>1686</v>
      </c>
      <c r="K521" s="331" t="s">
        <v>3123</v>
      </c>
      <c r="L521" s="563"/>
      <c r="M521" s="564"/>
      <c r="N521" s="565"/>
      <c r="O521" s="563"/>
      <c r="P521" s="564"/>
      <c r="Q521" s="565"/>
      <c r="R521" s="563"/>
      <c r="S521" s="563"/>
      <c r="T521" s="564"/>
      <c r="U521" s="565"/>
      <c r="V521" s="565"/>
      <c r="W521" s="565"/>
      <c r="X521" s="565"/>
      <c r="Y521" s="564"/>
      <c r="Z521" s="566"/>
      <c r="AA521" s="567"/>
      <c r="AB521" s="564"/>
      <c r="AC521" s="565"/>
      <c r="AD521" s="565"/>
    </row>
    <row r="522" ht="22.5" customHeight="1">
      <c r="A522" s="500" t="s">
        <v>3147</v>
      </c>
      <c r="B522" s="43" t="s">
        <v>3510</v>
      </c>
      <c r="C522" s="331" t="s">
        <v>74</v>
      </c>
      <c r="D522" s="46">
        <v>45946.0</v>
      </c>
      <c r="E522" s="546" t="s">
        <v>82</v>
      </c>
      <c r="F522" s="46">
        <v>45949.0</v>
      </c>
      <c r="G522" s="331" t="s">
        <v>98</v>
      </c>
      <c r="H522" s="544" t="s">
        <v>3148</v>
      </c>
      <c r="I522" s="331" t="s">
        <v>962</v>
      </c>
      <c r="J522" s="331" t="s">
        <v>1686</v>
      </c>
      <c r="K522" s="331" t="s">
        <v>3123</v>
      </c>
      <c r="L522" s="563"/>
      <c r="M522" s="564"/>
      <c r="N522" s="565"/>
      <c r="O522" s="563"/>
      <c r="P522" s="564"/>
      <c r="Q522" s="565"/>
      <c r="R522" s="563"/>
      <c r="S522" s="563"/>
      <c r="T522" s="564"/>
      <c r="U522" s="565"/>
      <c r="V522" s="565"/>
      <c r="W522" s="565"/>
      <c r="X522" s="565"/>
      <c r="Y522" s="564"/>
      <c r="Z522" s="566"/>
      <c r="AA522" s="567"/>
      <c r="AB522" s="564"/>
      <c r="AC522" s="565"/>
      <c r="AD522" s="565"/>
    </row>
    <row r="523" ht="22.5" customHeight="1">
      <c r="A523" s="500" t="s">
        <v>3149</v>
      </c>
      <c r="B523" s="43" t="s">
        <v>3512</v>
      </c>
      <c r="C523" s="109" t="s">
        <v>74</v>
      </c>
      <c r="D523" s="46">
        <v>45946.0</v>
      </c>
      <c r="E523" s="546" t="s">
        <v>1208</v>
      </c>
      <c r="F523" s="46">
        <v>45950.0</v>
      </c>
      <c r="G523" s="331" t="s">
        <v>98</v>
      </c>
      <c r="H523" s="544" t="s">
        <v>3150</v>
      </c>
      <c r="I523" s="109" t="s">
        <v>962</v>
      </c>
      <c r="J523" s="331" t="s">
        <v>1686</v>
      </c>
      <c r="K523" s="331" t="s">
        <v>1102</v>
      </c>
      <c r="L523" s="563"/>
      <c r="M523" s="564"/>
      <c r="N523" s="565"/>
      <c r="O523" s="563"/>
      <c r="P523" s="564"/>
      <c r="Q523" s="565"/>
      <c r="R523" s="563"/>
      <c r="S523" s="563"/>
      <c r="T523" s="564"/>
      <c r="U523" s="565"/>
      <c r="V523" s="565"/>
      <c r="W523" s="565"/>
      <c r="X523" s="565"/>
      <c r="Y523" s="564"/>
      <c r="Z523" s="566"/>
      <c r="AA523" s="567"/>
      <c r="AB523" s="564"/>
      <c r="AC523" s="565"/>
      <c r="AD523" s="565"/>
    </row>
    <row r="524" ht="22.5" customHeight="1">
      <c r="A524" s="500" t="s">
        <v>2490</v>
      </c>
      <c r="B524" s="43" t="s">
        <v>3515</v>
      </c>
      <c r="C524" s="331" t="s">
        <v>413</v>
      </c>
      <c r="D524" s="46">
        <v>45949.0</v>
      </c>
      <c r="E524" s="546" t="s">
        <v>82</v>
      </c>
      <c r="F524" s="46">
        <v>45950.0</v>
      </c>
      <c r="G524" s="331" t="s">
        <v>98</v>
      </c>
      <c r="H524" s="544" t="s">
        <v>3151</v>
      </c>
      <c r="I524" s="331" t="s">
        <v>962</v>
      </c>
      <c r="J524" s="331" t="s">
        <v>1686</v>
      </c>
      <c r="K524" s="331" t="s">
        <v>3123</v>
      </c>
      <c r="L524" s="563"/>
      <c r="M524" s="564"/>
      <c r="N524" s="565"/>
      <c r="O524" s="563"/>
      <c r="P524" s="564"/>
      <c r="Q524" s="565"/>
      <c r="R524" s="563"/>
      <c r="S524" s="563"/>
      <c r="T524" s="564"/>
      <c r="U524" s="565"/>
      <c r="V524" s="565"/>
      <c r="W524" s="565"/>
      <c r="X524" s="565"/>
      <c r="Y524" s="564"/>
      <c r="Z524" s="566"/>
      <c r="AA524" s="567"/>
      <c r="AB524" s="564"/>
      <c r="AC524" s="565"/>
      <c r="AD524" s="565"/>
    </row>
    <row r="525" ht="22.5" customHeight="1">
      <c r="A525" s="500" t="s">
        <v>2657</v>
      </c>
      <c r="B525" s="43" t="s">
        <v>3517</v>
      </c>
      <c r="C525" s="331" t="s">
        <v>74</v>
      </c>
      <c r="D525" s="46">
        <v>45949.0</v>
      </c>
      <c r="E525" s="546" t="s">
        <v>82</v>
      </c>
      <c r="F525" s="46">
        <v>45950.0</v>
      </c>
      <c r="G525" s="331" t="s">
        <v>98</v>
      </c>
      <c r="H525" s="544" t="s">
        <v>3152</v>
      </c>
      <c r="I525" s="331" t="s">
        <v>962</v>
      </c>
      <c r="J525" s="331" t="s">
        <v>1686</v>
      </c>
      <c r="K525" s="331" t="s">
        <v>3123</v>
      </c>
      <c r="L525" s="563"/>
      <c r="M525" s="564"/>
      <c r="N525" s="565"/>
      <c r="O525" s="563"/>
      <c r="P525" s="564"/>
      <c r="Q525" s="565"/>
      <c r="R525" s="563"/>
      <c r="S525" s="563"/>
      <c r="T525" s="564"/>
      <c r="U525" s="565"/>
      <c r="V525" s="565"/>
      <c r="W525" s="565"/>
      <c r="X525" s="565"/>
      <c r="Y525" s="564"/>
      <c r="Z525" s="566"/>
      <c r="AA525" s="567"/>
      <c r="AB525" s="564"/>
      <c r="AC525" s="565"/>
      <c r="AD525" s="565"/>
    </row>
    <row r="526" ht="22.5" customHeight="1">
      <c r="A526" s="500" t="s">
        <v>3154</v>
      </c>
      <c r="B526" s="43" t="s">
        <v>3519</v>
      </c>
      <c r="C526" s="331" t="s">
        <v>74</v>
      </c>
      <c r="D526" s="46">
        <v>45939.0</v>
      </c>
      <c r="E526" s="546" t="s">
        <v>82</v>
      </c>
      <c r="F526" s="46">
        <v>45949.0</v>
      </c>
      <c r="G526" s="331" t="s">
        <v>228</v>
      </c>
      <c r="H526" s="544" t="s">
        <v>3156</v>
      </c>
      <c r="I526" s="331" t="s">
        <v>962</v>
      </c>
      <c r="J526" s="331" t="s">
        <v>1669</v>
      </c>
      <c r="K526" s="331" t="s">
        <v>2978</v>
      </c>
      <c r="L526" s="563"/>
      <c r="M526" s="564"/>
      <c r="N526" s="565"/>
      <c r="O526" s="563"/>
      <c r="P526" s="564"/>
      <c r="Q526" s="565"/>
      <c r="R526" s="563"/>
      <c r="S526" s="563"/>
      <c r="T526" s="564"/>
      <c r="U526" s="565"/>
      <c r="V526" s="565"/>
      <c r="W526" s="565"/>
      <c r="X526" s="565"/>
      <c r="Y526" s="564"/>
      <c r="Z526" s="566"/>
      <c r="AA526" s="567"/>
      <c r="AB526" s="564"/>
      <c r="AC526" s="565"/>
      <c r="AD526" s="565"/>
    </row>
    <row r="527" ht="22.5" customHeight="1">
      <c r="A527" s="500" t="s">
        <v>3157</v>
      </c>
      <c r="B527" s="43" t="s">
        <v>3522</v>
      </c>
      <c r="C527" s="331" t="s">
        <v>74</v>
      </c>
      <c r="D527" s="46">
        <v>45949.0</v>
      </c>
      <c r="E527" s="546" t="s">
        <v>82</v>
      </c>
      <c r="F527" s="46">
        <v>45950.0</v>
      </c>
      <c r="G527" s="331" t="s">
        <v>98</v>
      </c>
      <c r="H527" s="544" t="s">
        <v>3158</v>
      </c>
      <c r="I527" s="331" t="s">
        <v>962</v>
      </c>
      <c r="J527" s="331" t="s">
        <v>1686</v>
      </c>
      <c r="K527" s="331" t="s">
        <v>3123</v>
      </c>
      <c r="L527" s="563"/>
      <c r="M527" s="564"/>
      <c r="N527" s="565"/>
      <c r="O527" s="563"/>
      <c r="P527" s="564"/>
      <c r="Q527" s="565"/>
      <c r="R527" s="563"/>
      <c r="S527" s="563"/>
      <c r="T527" s="564"/>
      <c r="U527" s="565"/>
      <c r="V527" s="565"/>
      <c r="W527" s="565"/>
      <c r="X527" s="565"/>
      <c r="Y527" s="564"/>
      <c r="Z527" s="566"/>
      <c r="AA527" s="567"/>
      <c r="AB527" s="564"/>
      <c r="AC527" s="565"/>
      <c r="AD527" s="565"/>
    </row>
    <row r="528" ht="22.5" customHeight="1">
      <c r="A528" s="500" t="s">
        <v>3160</v>
      </c>
      <c r="B528" s="43" t="s">
        <v>3525</v>
      </c>
      <c r="C528" s="331" t="s">
        <v>74</v>
      </c>
      <c r="D528" s="46">
        <v>45939.0</v>
      </c>
      <c r="E528" s="546" t="s">
        <v>82</v>
      </c>
      <c r="F528" s="46">
        <v>45939.0</v>
      </c>
      <c r="G528" s="331" t="s">
        <v>98</v>
      </c>
      <c r="H528" s="544" t="s">
        <v>3161</v>
      </c>
      <c r="I528" s="331" t="s">
        <v>437</v>
      </c>
      <c r="J528" s="331" t="s">
        <v>1669</v>
      </c>
      <c r="K528" s="331" t="s">
        <v>2978</v>
      </c>
      <c r="L528" s="563"/>
      <c r="M528" s="564"/>
      <c r="N528" s="565"/>
      <c r="O528" s="563"/>
      <c r="P528" s="564"/>
      <c r="Q528" s="565"/>
      <c r="R528" s="563"/>
      <c r="S528" s="563"/>
      <c r="T528" s="564"/>
      <c r="U528" s="565"/>
      <c r="V528" s="565"/>
      <c r="W528" s="565"/>
      <c r="X528" s="565"/>
      <c r="Y528" s="564"/>
      <c r="Z528" s="566"/>
      <c r="AA528" s="567"/>
      <c r="AB528" s="564"/>
      <c r="AC528" s="565"/>
      <c r="AD528" s="565"/>
    </row>
    <row r="529" ht="22.5" customHeight="1">
      <c r="A529" s="500"/>
      <c r="B529" s="43"/>
      <c r="C529" s="45"/>
      <c r="D529" s="46"/>
      <c r="E529" s="47"/>
      <c r="F529" s="46"/>
      <c r="G529" s="45"/>
      <c r="H529" s="544"/>
      <c r="I529" s="45"/>
      <c r="J529" s="45"/>
      <c r="K529" s="45"/>
      <c r="L529" s="563"/>
      <c r="M529" s="564"/>
      <c r="N529" s="565"/>
      <c r="O529" s="563"/>
      <c r="P529" s="564"/>
      <c r="Q529" s="565"/>
      <c r="R529" s="563"/>
      <c r="S529" s="563"/>
      <c r="T529" s="564"/>
      <c r="U529" s="565"/>
      <c r="V529" s="565"/>
      <c r="W529" s="565"/>
      <c r="X529" s="565"/>
      <c r="Y529" s="564"/>
      <c r="Z529" s="566"/>
      <c r="AA529" s="567"/>
      <c r="AB529" s="564"/>
      <c r="AC529" s="565"/>
      <c r="AD529" s="565"/>
    </row>
    <row r="530" ht="22.5" customHeight="1">
      <c r="A530" s="500" t="s">
        <v>3164</v>
      </c>
      <c r="B530" s="43" t="s">
        <v>3335</v>
      </c>
      <c r="C530" s="331" t="s">
        <v>74</v>
      </c>
      <c r="D530" s="46">
        <v>45937.0</v>
      </c>
      <c r="E530" s="546" t="s">
        <v>82</v>
      </c>
      <c r="F530" s="46">
        <v>45949.0</v>
      </c>
      <c r="G530" s="331" t="s">
        <v>228</v>
      </c>
      <c r="H530" s="544" t="s">
        <v>3165</v>
      </c>
      <c r="I530" s="331" t="s">
        <v>962</v>
      </c>
      <c r="J530" s="331" t="s">
        <v>1669</v>
      </c>
      <c r="K530" s="331" t="s">
        <v>427</v>
      </c>
      <c r="L530" s="563"/>
      <c r="M530" s="564"/>
      <c r="N530" s="565"/>
      <c r="O530" s="563"/>
      <c r="P530" s="564"/>
      <c r="Q530" s="565"/>
      <c r="R530" s="563"/>
      <c r="S530" s="563"/>
      <c r="T530" s="564"/>
      <c r="U530" s="565"/>
      <c r="V530" s="565"/>
      <c r="W530" s="565"/>
      <c r="X530" s="565"/>
      <c r="Y530" s="564"/>
      <c r="Z530" s="566"/>
      <c r="AA530" s="567"/>
      <c r="AB530" s="564"/>
      <c r="AC530" s="565"/>
      <c r="AD530" s="565"/>
    </row>
    <row r="531" ht="22.5" customHeight="1">
      <c r="A531" s="500"/>
      <c r="B531" s="43"/>
      <c r="C531" s="45"/>
      <c r="D531" s="46"/>
      <c r="E531" s="47"/>
      <c r="F531" s="46"/>
      <c r="G531" s="45"/>
      <c r="H531" s="80"/>
      <c r="I531" s="45"/>
      <c r="J531" s="45"/>
      <c r="K531" s="45"/>
      <c r="L531" s="563"/>
      <c r="M531" s="564"/>
      <c r="N531" s="565"/>
      <c r="O531" s="563"/>
      <c r="P531" s="564"/>
      <c r="Q531" s="565"/>
      <c r="R531" s="563"/>
      <c r="S531" s="563"/>
      <c r="T531" s="564"/>
      <c r="U531" s="565"/>
      <c r="V531" s="565"/>
      <c r="W531" s="565"/>
      <c r="X531" s="565"/>
      <c r="Y531" s="564"/>
      <c r="Z531" s="566"/>
      <c r="AA531" s="567"/>
      <c r="AB531" s="564"/>
      <c r="AC531" s="565"/>
      <c r="AD531" s="565"/>
    </row>
    <row r="532" ht="22.5" customHeight="1">
      <c r="A532" s="500" t="s">
        <v>3166</v>
      </c>
      <c r="B532" s="43" t="s">
        <v>3537</v>
      </c>
      <c r="C532" s="331" t="s">
        <v>74</v>
      </c>
      <c r="D532" s="46">
        <v>45949.0</v>
      </c>
      <c r="E532" s="546" t="s">
        <v>82</v>
      </c>
      <c r="F532" s="46">
        <v>45950.0</v>
      </c>
      <c r="G532" s="331" t="s">
        <v>98</v>
      </c>
      <c r="H532" s="544" t="s">
        <v>3167</v>
      </c>
      <c r="I532" s="331" t="s">
        <v>962</v>
      </c>
      <c r="J532" s="331" t="s">
        <v>1686</v>
      </c>
      <c r="K532" s="331" t="s">
        <v>3123</v>
      </c>
      <c r="L532" s="563"/>
      <c r="M532" s="564"/>
      <c r="N532" s="565"/>
      <c r="O532" s="563"/>
      <c r="P532" s="564"/>
      <c r="Q532" s="565"/>
      <c r="R532" s="563"/>
      <c r="S532" s="563"/>
      <c r="T532" s="564"/>
      <c r="U532" s="565"/>
      <c r="V532" s="565"/>
      <c r="W532" s="565"/>
      <c r="X532" s="565"/>
      <c r="Y532" s="564"/>
      <c r="Z532" s="566"/>
      <c r="AA532" s="567"/>
      <c r="AB532" s="564"/>
      <c r="AC532" s="565"/>
      <c r="AD532" s="565"/>
    </row>
    <row r="533" ht="22.5" customHeight="1">
      <c r="A533" s="500" t="s">
        <v>3168</v>
      </c>
      <c r="B533" s="43" t="s">
        <v>3540</v>
      </c>
      <c r="C533" s="331" t="s">
        <v>413</v>
      </c>
      <c r="D533" s="46">
        <v>45949.0</v>
      </c>
      <c r="E533" s="546" t="s">
        <v>82</v>
      </c>
      <c r="F533" s="46">
        <v>45950.0</v>
      </c>
      <c r="G533" s="331" t="s">
        <v>98</v>
      </c>
      <c r="H533" s="544" t="s">
        <v>3167</v>
      </c>
      <c r="I533" s="331" t="s">
        <v>962</v>
      </c>
      <c r="J533" s="331" t="s">
        <v>1686</v>
      </c>
      <c r="K533" s="331" t="s">
        <v>3123</v>
      </c>
      <c r="L533" s="563"/>
      <c r="M533" s="564"/>
      <c r="N533" s="565"/>
      <c r="O533" s="563"/>
      <c r="P533" s="564"/>
      <c r="Q533" s="565"/>
      <c r="R533" s="563"/>
      <c r="S533" s="563"/>
      <c r="T533" s="564"/>
      <c r="U533" s="565"/>
      <c r="V533" s="565"/>
      <c r="W533" s="565"/>
      <c r="X533" s="565"/>
      <c r="Y533" s="564"/>
      <c r="Z533" s="566"/>
      <c r="AA533" s="567"/>
      <c r="AB533" s="564"/>
      <c r="AC533" s="565"/>
      <c r="AD533" s="565"/>
    </row>
    <row r="534" ht="22.5" customHeight="1">
      <c r="A534" s="500" t="s">
        <v>3169</v>
      </c>
      <c r="B534" s="43" t="s">
        <v>1723</v>
      </c>
      <c r="C534" s="331" t="s">
        <v>74</v>
      </c>
      <c r="D534" s="46">
        <v>45949.0</v>
      </c>
      <c r="E534" s="546" t="s">
        <v>82</v>
      </c>
      <c r="F534" s="46">
        <v>45950.0</v>
      </c>
      <c r="G534" s="331" t="s">
        <v>98</v>
      </c>
      <c r="H534" s="544" t="s">
        <v>3170</v>
      </c>
      <c r="I534" s="331" t="s">
        <v>962</v>
      </c>
      <c r="J534" s="331" t="s">
        <v>1686</v>
      </c>
      <c r="K534" s="331" t="s">
        <v>3123</v>
      </c>
      <c r="L534" s="563"/>
      <c r="M534" s="564"/>
      <c r="N534" s="565"/>
      <c r="O534" s="563"/>
      <c r="P534" s="564"/>
      <c r="Q534" s="565"/>
      <c r="R534" s="563"/>
      <c r="S534" s="563"/>
      <c r="T534" s="564"/>
      <c r="U534" s="565"/>
      <c r="V534" s="565"/>
      <c r="W534" s="565"/>
      <c r="X534" s="565"/>
      <c r="Y534" s="564"/>
      <c r="Z534" s="566"/>
      <c r="AA534" s="567"/>
      <c r="AB534" s="564"/>
      <c r="AC534" s="565"/>
      <c r="AD534" s="565"/>
    </row>
    <row r="535" ht="22.5" customHeight="1">
      <c r="A535" s="500" t="s">
        <v>3171</v>
      </c>
      <c r="B535" s="43" t="s">
        <v>1697</v>
      </c>
      <c r="C535" s="331" t="s">
        <v>74</v>
      </c>
      <c r="D535" s="46">
        <v>45949.0</v>
      </c>
      <c r="E535" s="546" t="s">
        <v>82</v>
      </c>
      <c r="F535" s="46">
        <v>45950.0</v>
      </c>
      <c r="G535" s="331" t="s">
        <v>98</v>
      </c>
      <c r="H535" s="544" t="s">
        <v>3172</v>
      </c>
      <c r="I535" s="331" t="s">
        <v>962</v>
      </c>
      <c r="J535" s="331" t="s">
        <v>1686</v>
      </c>
      <c r="K535" s="331" t="s">
        <v>3123</v>
      </c>
      <c r="L535" s="563"/>
      <c r="M535" s="564"/>
      <c r="N535" s="565"/>
      <c r="O535" s="563"/>
      <c r="P535" s="564"/>
      <c r="Q535" s="565"/>
      <c r="R535" s="563"/>
      <c r="S535" s="563"/>
      <c r="T535" s="564"/>
      <c r="U535" s="565"/>
      <c r="V535" s="565"/>
      <c r="W535" s="565"/>
      <c r="X535" s="565"/>
      <c r="Y535" s="564"/>
      <c r="Z535" s="566"/>
      <c r="AA535" s="567"/>
      <c r="AB535" s="564"/>
      <c r="AC535" s="565"/>
      <c r="AD535" s="565"/>
    </row>
    <row r="536" ht="22.5" customHeight="1">
      <c r="A536" s="500" t="s">
        <v>3173</v>
      </c>
      <c r="B536" s="43" t="s">
        <v>3544</v>
      </c>
      <c r="C536" s="331" t="s">
        <v>74</v>
      </c>
      <c r="D536" s="46">
        <v>45949.0</v>
      </c>
      <c r="E536" s="546" t="s">
        <v>82</v>
      </c>
      <c r="F536" s="46">
        <v>45950.0</v>
      </c>
      <c r="G536" s="331" t="s">
        <v>98</v>
      </c>
      <c r="H536" s="544" t="s">
        <v>3174</v>
      </c>
      <c r="I536" s="331" t="s">
        <v>962</v>
      </c>
      <c r="J536" s="331" t="s">
        <v>1686</v>
      </c>
      <c r="K536" s="331" t="s">
        <v>3123</v>
      </c>
      <c r="L536" s="563"/>
      <c r="M536" s="564"/>
      <c r="N536" s="565"/>
      <c r="O536" s="563"/>
      <c r="P536" s="564"/>
      <c r="Q536" s="565"/>
      <c r="R536" s="563"/>
      <c r="S536" s="563"/>
      <c r="T536" s="564"/>
      <c r="U536" s="565"/>
      <c r="V536" s="565"/>
      <c r="W536" s="565"/>
      <c r="X536" s="565"/>
      <c r="Y536" s="564"/>
      <c r="Z536" s="566"/>
      <c r="AA536" s="567"/>
      <c r="AB536" s="564"/>
      <c r="AC536" s="565"/>
      <c r="AD536" s="565"/>
    </row>
    <row r="537" ht="22.5" customHeight="1">
      <c r="A537" s="500"/>
      <c r="B537" s="43"/>
      <c r="C537" s="45"/>
      <c r="D537" s="46"/>
      <c r="E537" s="47"/>
      <c r="F537" s="46"/>
      <c r="G537" s="45"/>
      <c r="H537" s="544"/>
      <c r="I537" s="45"/>
      <c r="J537" s="45"/>
      <c r="K537" s="45"/>
      <c r="L537" s="563"/>
      <c r="M537" s="564"/>
      <c r="N537" s="565"/>
      <c r="O537" s="563"/>
      <c r="P537" s="564"/>
      <c r="Q537" s="565"/>
      <c r="R537" s="563"/>
      <c r="S537" s="563"/>
      <c r="T537" s="564"/>
      <c r="U537" s="565"/>
      <c r="V537" s="565"/>
      <c r="W537" s="565"/>
      <c r="X537" s="565"/>
      <c r="Y537" s="564"/>
      <c r="Z537" s="566"/>
      <c r="AA537" s="567"/>
      <c r="AB537" s="564"/>
      <c r="AC537" s="565"/>
      <c r="AD537" s="565"/>
    </row>
    <row r="538" ht="22.5" customHeight="1">
      <c r="A538" s="500" t="s">
        <v>3175</v>
      </c>
      <c r="B538" s="43" t="s">
        <v>3546</v>
      </c>
      <c r="C538" s="331" t="s">
        <v>224</v>
      </c>
      <c r="D538" s="46">
        <v>45939.0</v>
      </c>
      <c r="E538" s="546" t="s">
        <v>82</v>
      </c>
      <c r="F538" s="46">
        <v>45971.0</v>
      </c>
      <c r="G538" s="331" t="s">
        <v>98</v>
      </c>
      <c r="H538" s="544" t="s">
        <v>3176</v>
      </c>
      <c r="I538" s="331" t="s">
        <v>897</v>
      </c>
      <c r="J538" s="331" t="s">
        <v>1669</v>
      </c>
      <c r="K538" s="331" t="s">
        <v>2978</v>
      </c>
      <c r="L538" s="563"/>
      <c r="M538" s="564"/>
      <c r="N538" s="565"/>
      <c r="O538" s="563"/>
      <c r="P538" s="564"/>
      <c r="Q538" s="565"/>
      <c r="R538" s="563"/>
      <c r="S538" s="563"/>
      <c r="T538" s="564"/>
      <c r="U538" s="565"/>
      <c r="V538" s="565"/>
      <c r="W538" s="565"/>
      <c r="X538" s="565"/>
      <c r="Y538" s="564"/>
      <c r="Z538" s="566"/>
      <c r="AA538" s="567"/>
      <c r="AB538" s="564"/>
      <c r="AC538" s="565"/>
      <c r="AD538" s="565"/>
    </row>
    <row r="539" ht="22.5" customHeight="1">
      <c r="A539" s="500" t="s">
        <v>3177</v>
      </c>
      <c r="B539" s="43" t="s">
        <v>3548</v>
      </c>
      <c r="C539" s="331" t="s">
        <v>74</v>
      </c>
      <c r="D539" s="46">
        <v>45939.0</v>
      </c>
      <c r="E539" s="546" t="s">
        <v>82</v>
      </c>
      <c r="F539" s="46">
        <v>45951.0</v>
      </c>
      <c r="G539" s="331" t="s">
        <v>98</v>
      </c>
      <c r="H539" s="544" t="s">
        <v>3178</v>
      </c>
      <c r="I539" s="331" t="s">
        <v>962</v>
      </c>
      <c r="J539" s="331" t="s">
        <v>1686</v>
      </c>
      <c r="K539" s="331" t="s">
        <v>1102</v>
      </c>
      <c r="L539" s="563"/>
      <c r="M539" s="564"/>
      <c r="N539" s="565"/>
      <c r="O539" s="563"/>
      <c r="P539" s="564"/>
      <c r="Q539" s="565"/>
      <c r="R539" s="563"/>
      <c r="S539" s="563"/>
      <c r="T539" s="564"/>
      <c r="U539" s="565"/>
      <c r="V539" s="565"/>
      <c r="W539" s="565"/>
      <c r="X539" s="565"/>
      <c r="Y539" s="564"/>
      <c r="Z539" s="566"/>
      <c r="AA539" s="567"/>
      <c r="AB539" s="564"/>
      <c r="AC539" s="565"/>
      <c r="AD539" s="565"/>
    </row>
    <row r="540" ht="22.5" customHeight="1">
      <c r="A540" s="500" t="s">
        <v>3179</v>
      </c>
      <c r="B540" s="43" t="s">
        <v>3551</v>
      </c>
      <c r="C540" s="331" t="s">
        <v>74</v>
      </c>
      <c r="D540" s="46">
        <v>45952.0</v>
      </c>
      <c r="E540" s="546" t="s">
        <v>82</v>
      </c>
      <c r="F540" s="46">
        <v>45952.0</v>
      </c>
      <c r="G540" s="331" t="s">
        <v>98</v>
      </c>
      <c r="H540" s="544" t="s">
        <v>3180</v>
      </c>
      <c r="I540" s="331" t="s">
        <v>962</v>
      </c>
      <c r="J540" s="331" t="s">
        <v>1686</v>
      </c>
      <c r="K540" s="331" t="s">
        <v>427</v>
      </c>
      <c r="L540" s="563"/>
      <c r="M540" s="564"/>
      <c r="N540" s="565"/>
      <c r="O540" s="563"/>
      <c r="P540" s="564"/>
      <c r="Q540" s="565"/>
      <c r="R540" s="563"/>
      <c r="S540" s="563"/>
      <c r="T540" s="564"/>
      <c r="U540" s="565"/>
      <c r="V540" s="565"/>
      <c r="W540" s="565"/>
      <c r="X540" s="565"/>
      <c r="Y540" s="564"/>
      <c r="Z540" s="566"/>
      <c r="AA540" s="567"/>
      <c r="AB540" s="564"/>
      <c r="AC540" s="565"/>
      <c r="AD540" s="565"/>
    </row>
    <row r="541" ht="22.5" customHeight="1">
      <c r="A541" s="500" t="s">
        <v>3181</v>
      </c>
      <c r="B541" s="43" t="s">
        <v>787</v>
      </c>
      <c r="C541" s="331" t="s">
        <v>224</v>
      </c>
      <c r="D541" s="46">
        <v>45952.0</v>
      </c>
      <c r="E541" s="546" t="s">
        <v>82</v>
      </c>
      <c r="F541" s="13">
        <v>46020.0</v>
      </c>
      <c r="G541" s="331" t="s">
        <v>98</v>
      </c>
      <c r="H541" s="510" t="s">
        <v>3182</v>
      </c>
      <c r="I541" s="331" t="s">
        <v>179</v>
      </c>
      <c r="J541" s="331" t="s">
        <v>1686</v>
      </c>
      <c r="K541" s="331" t="s">
        <v>1102</v>
      </c>
      <c r="L541" s="563"/>
      <c r="M541" s="564"/>
      <c r="N541" s="565"/>
      <c r="O541" s="563"/>
      <c r="P541" s="564"/>
      <c r="Q541" s="565"/>
      <c r="R541" s="563"/>
      <c r="S541" s="563"/>
      <c r="T541" s="564"/>
      <c r="U541" s="565"/>
      <c r="V541" s="565"/>
      <c r="W541" s="565"/>
      <c r="X541" s="565"/>
      <c r="Y541" s="564"/>
      <c r="Z541" s="566"/>
      <c r="AA541" s="567"/>
      <c r="AB541" s="564"/>
      <c r="AC541" s="565"/>
      <c r="AD541" s="565"/>
    </row>
    <row r="542" ht="22.5" customHeight="1">
      <c r="A542" s="500" t="s">
        <v>3183</v>
      </c>
      <c r="B542" s="43" t="s">
        <v>3558</v>
      </c>
      <c r="C542" s="331" t="s">
        <v>224</v>
      </c>
      <c r="D542" s="46">
        <v>45953.0</v>
      </c>
      <c r="E542" s="546" t="s">
        <v>82</v>
      </c>
      <c r="F542" s="13">
        <v>46005.0</v>
      </c>
      <c r="G542" s="331" t="s">
        <v>98</v>
      </c>
      <c r="H542" s="544" t="s">
        <v>3184</v>
      </c>
      <c r="I542" s="331" t="s">
        <v>897</v>
      </c>
      <c r="J542" s="331" t="s">
        <v>1686</v>
      </c>
      <c r="K542" s="331" t="s">
        <v>427</v>
      </c>
      <c r="L542" s="563"/>
      <c r="M542" s="564"/>
      <c r="N542" s="565"/>
      <c r="O542" s="563"/>
      <c r="P542" s="564"/>
      <c r="Q542" s="565"/>
      <c r="R542" s="563"/>
      <c r="S542" s="563"/>
      <c r="T542" s="564"/>
      <c r="U542" s="565"/>
      <c r="V542" s="565"/>
      <c r="W542" s="565"/>
      <c r="X542" s="565"/>
      <c r="Y542" s="564"/>
      <c r="Z542" s="566"/>
      <c r="AA542" s="567"/>
      <c r="AB542" s="564"/>
      <c r="AC542" s="565"/>
      <c r="AD542" s="565"/>
    </row>
    <row r="543" ht="22.5" customHeight="1">
      <c r="A543" s="500" t="s">
        <v>3185</v>
      </c>
      <c r="B543" s="570" t="s">
        <v>3186</v>
      </c>
      <c r="C543" s="109" t="s">
        <v>74</v>
      </c>
      <c r="D543" s="46">
        <v>45953.0</v>
      </c>
      <c r="E543" s="546" t="s">
        <v>1208</v>
      </c>
      <c r="F543" s="13">
        <v>46012.0</v>
      </c>
      <c r="G543" s="331" t="s">
        <v>98</v>
      </c>
      <c r="H543" s="510" t="s">
        <v>3187</v>
      </c>
      <c r="I543" s="109" t="s">
        <v>962</v>
      </c>
      <c r="J543" s="331" t="s">
        <v>1686</v>
      </c>
      <c r="K543" s="331" t="s">
        <v>3188</v>
      </c>
      <c r="L543" s="563"/>
      <c r="M543" s="564"/>
      <c r="N543" s="565"/>
      <c r="O543" s="563"/>
      <c r="P543" s="564"/>
      <c r="Q543" s="565"/>
      <c r="R543" s="563"/>
      <c r="S543" s="563"/>
      <c r="T543" s="564"/>
      <c r="U543" s="565"/>
      <c r="V543" s="565"/>
      <c r="W543" s="565"/>
      <c r="X543" s="565"/>
      <c r="Y543" s="564"/>
      <c r="Z543" s="566"/>
      <c r="AA543" s="567"/>
      <c r="AB543" s="564"/>
      <c r="AC543" s="565"/>
      <c r="AD543" s="565"/>
    </row>
    <row r="544" ht="22.5" customHeight="1">
      <c r="A544" s="500" t="s">
        <v>3189</v>
      </c>
      <c r="B544" s="43" t="s">
        <v>3563</v>
      </c>
      <c r="C544" s="331" t="s">
        <v>224</v>
      </c>
      <c r="D544" s="46">
        <v>45939.0</v>
      </c>
      <c r="E544" s="546" t="s">
        <v>1684</v>
      </c>
      <c r="F544" s="46">
        <v>45952.0</v>
      </c>
      <c r="G544" s="331" t="s">
        <v>98</v>
      </c>
      <c r="H544" s="544" t="s">
        <v>3190</v>
      </c>
      <c r="I544" s="331" t="s">
        <v>437</v>
      </c>
      <c r="J544" s="331" t="s">
        <v>1669</v>
      </c>
      <c r="K544" s="331" t="s">
        <v>1186</v>
      </c>
      <c r="L544" s="563"/>
      <c r="M544" s="564"/>
      <c r="N544" s="565"/>
      <c r="O544" s="563"/>
      <c r="P544" s="564"/>
      <c r="Q544" s="565"/>
      <c r="R544" s="563"/>
      <c r="S544" s="563"/>
      <c r="T544" s="564"/>
      <c r="U544" s="565"/>
      <c r="V544" s="565"/>
      <c r="W544" s="565"/>
      <c r="X544" s="565"/>
      <c r="Y544" s="564"/>
      <c r="Z544" s="566"/>
      <c r="AA544" s="567"/>
      <c r="AB544" s="564"/>
      <c r="AC544" s="565"/>
      <c r="AD544" s="565"/>
    </row>
    <row r="545" ht="22.5" customHeight="1">
      <c r="A545" s="500" t="s">
        <v>3191</v>
      </c>
      <c r="B545" s="43" t="s">
        <v>3565</v>
      </c>
      <c r="C545" s="331" t="s">
        <v>413</v>
      </c>
      <c r="D545" s="46">
        <v>45953.0</v>
      </c>
      <c r="E545" s="546" t="s">
        <v>1208</v>
      </c>
      <c r="F545" s="46">
        <v>45953.0</v>
      </c>
      <c r="G545" s="331" t="s">
        <v>498</v>
      </c>
      <c r="H545" s="544" t="s">
        <v>3192</v>
      </c>
      <c r="I545" s="331" t="s">
        <v>962</v>
      </c>
      <c r="J545" s="331" t="s">
        <v>1686</v>
      </c>
      <c r="K545" s="331" t="s">
        <v>3188</v>
      </c>
      <c r="L545" s="563"/>
      <c r="M545" s="564"/>
      <c r="N545" s="565"/>
      <c r="O545" s="563"/>
      <c r="P545" s="564"/>
      <c r="Q545" s="565"/>
      <c r="R545" s="563"/>
      <c r="S545" s="563"/>
      <c r="T545" s="564"/>
      <c r="U545" s="565"/>
      <c r="V545" s="565"/>
      <c r="W545" s="565"/>
      <c r="X545" s="565"/>
      <c r="Y545" s="564"/>
      <c r="Z545" s="566"/>
      <c r="AA545" s="567"/>
      <c r="AB545" s="564"/>
      <c r="AC545" s="565"/>
      <c r="AD545" s="565"/>
    </row>
    <row r="546" ht="22.5" customHeight="1">
      <c r="A546" s="500" t="s">
        <v>3193</v>
      </c>
      <c r="B546" s="43" t="s">
        <v>3568</v>
      </c>
      <c r="C546" s="109" t="s">
        <v>74</v>
      </c>
      <c r="D546" s="46">
        <v>45953.0</v>
      </c>
      <c r="E546" s="546" t="s">
        <v>1208</v>
      </c>
      <c r="F546" s="46">
        <v>45953.0</v>
      </c>
      <c r="G546" s="331" t="s">
        <v>98</v>
      </c>
      <c r="H546" s="544" t="s">
        <v>3194</v>
      </c>
      <c r="I546" s="109" t="s">
        <v>962</v>
      </c>
      <c r="J546" s="331" t="s">
        <v>1686</v>
      </c>
      <c r="K546" s="331" t="s">
        <v>427</v>
      </c>
      <c r="L546" s="563"/>
      <c r="M546" s="564"/>
      <c r="N546" s="565"/>
      <c r="O546" s="563"/>
      <c r="P546" s="564"/>
      <c r="Q546" s="565"/>
      <c r="R546" s="563"/>
      <c r="S546" s="563"/>
      <c r="T546" s="564"/>
      <c r="U546" s="565"/>
      <c r="V546" s="565"/>
      <c r="W546" s="565"/>
      <c r="X546" s="565"/>
      <c r="Y546" s="564"/>
      <c r="Z546" s="566"/>
      <c r="AA546" s="567"/>
      <c r="AB546" s="564"/>
      <c r="AC546" s="565"/>
      <c r="AD546" s="565"/>
    </row>
    <row r="547" ht="22.5" customHeight="1">
      <c r="A547" s="500"/>
      <c r="B547" s="43"/>
      <c r="C547" s="45"/>
      <c r="D547" s="46"/>
      <c r="E547" s="47"/>
      <c r="F547" s="46"/>
      <c r="G547" s="45"/>
      <c r="H547" s="544"/>
      <c r="I547" s="45"/>
      <c r="J547" s="45"/>
      <c r="K547" s="45"/>
      <c r="L547" s="563"/>
      <c r="M547" s="564"/>
      <c r="N547" s="565"/>
      <c r="O547" s="563"/>
      <c r="P547" s="564"/>
      <c r="Q547" s="565"/>
      <c r="R547" s="563"/>
      <c r="S547" s="563"/>
      <c r="T547" s="564"/>
      <c r="U547" s="565"/>
      <c r="V547" s="565"/>
      <c r="W547" s="565"/>
      <c r="X547" s="565"/>
      <c r="Y547" s="564"/>
      <c r="Z547" s="566"/>
      <c r="AA547" s="567"/>
      <c r="AB547" s="564"/>
      <c r="AC547" s="565"/>
      <c r="AD547" s="565"/>
    </row>
    <row r="548" ht="22.5" customHeight="1">
      <c r="A548" s="500" t="s">
        <v>3199</v>
      </c>
      <c r="B548" s="43" t="s">
        <v>3570</v>
      </c>
      <c r="C548" s="331" t="s">
        <v>74</v>
      </c>
      <c r="D548" s="46">
        <v>45953.0</v>
      </c>
      <c r="E548" s="546" t="s">
        <v>723</v>
      </c>
      <c r="F548" s="46">
        <v>45953.0</v>
      </c>
      <c r="G548" s="331" t="s">
        <v>98</v>
      </c>
      <c r="H548" s="544" t="s">
        <v>3201</v>
      </c>
      <c r="I548" s="331" t="s">
        <v>962</v>
      </c>
      <c r="J548" s="331" t="s">
        <v>1686</v>
      </c>
      <c r="K548" s="331" t="s">
        <v>427</v>
      </c>
      <c r="L548" s="563"/>
      <c r="M548" s="564"/>
      <c r="N548" s="565"/>
      <c r="O548" s="563"/>
      <c r="P548" s="564"/>
      <c r="Q548" s="565"/>
      <c r="R548" s="563"/>
      <c r="S548" s="563"/>
      <c r="T548" s="564"/>
      <c r="U548" s="565"/>
      <c r="V548" s="565"/>
      <c r="W548" s="565"/>
      <c r="X548" s="565"/>
      <c r="Y548" s="564"/>
      <c r="Z548" s="566"/>
      <c r="AA548" s="567"/>
      <c r="AB548" s="564"/>
      <c r="AC548" s="565"/>
      <c r="AD548" s="565"/>
    </row>
    <row r="549" ht="22.5" customHeight="1">
      <c r="A549" s="500" t="s">
        <v>413</v>
      </c>
      <c r="B549" s="43" t="s">
        <v>1525</v>
      </c>
      <c r="C549" s="331" t="s">
        <v>413</v>
      </c>
      <c r="D549" s="46">
        <v>45952.0</v>
      </c>
      <c r="E549" s="546" t="s">
        <v>82</v>
      </c>
      <c r="F549" s="46">
        <v>45956.0</v>
      </c>
      <c r="G549" s="331" t="s">
        <v>98</v>
      </c>
      <c r="H549" s="544" t="s">
        <v>3203</v>
      </c>
      <c r="I549" s="331" t="s">
        <v>962</v>
      </c>
      <c r="J549" s="331" t="s">
        <v>1686</v>
      </c>
      <c r="K549" s="331" t="s">
        <v>427</v>
      </c>
      <c r="L549" s="563"/>
      <c r="M549" s="564"/>
      <c r="N549" s="565"/>
      <c r="O549" s="563"/>
      <c r="P549" s="564"/>
      <c r="Q549" s="565"/>
      <c r="R549" s="563"/>
      <c r="S549" s="563"/>
      <c r="T549" s="564"/>
      <c r="U549" s="565"/>
      <c r="V549" s="565"/>
      <c r="W549" s="565"/>
      <c r="X549" s="565"/>
      <c r="Y549" s="564"/>
      <c r="Z549" s="566"/>
      <c r="AA549" s="567"/>
      <c r="AB549" s="564"/>
      <c r="AC549" s="565"/>
      <c r="AD549" s="565"/>
    </row>
    <row r="550" ht="22.5" customHeight="1">
      <c r="A550" s="500"/>
      <c r="B550" s="43"/>
      <c r="C550" s="45"/>
      <c r="D550" s="46"/>
      <c r="E550" s="47"/>
      <c r="F550" s="46"/>
      <c r="G550" s="45"/>
      <c r="H550" s="544"/>
      <c r="I550" s="45"/>
      <c r="J550" s="45"/>
      <c r="K550" s="45"/>
      <c r="L550" s="563"/>
      <c r="M550" s="564"/>
      <c r="N550" s="565"/>
      <c r="O550" s="563"/>
      <c r="P550" s="564"/>
      <c r="Q550" s="565"/>
      <c r="R550" s="563"/>
      <c r="S550" s="563"/>
      <c r="T550" s="564"/>
      <c r="U550" s="565"/>
      <c r="V550" s="565"/>
      <c r="W550" s="565"/>
      <c r="X550" s="565"/>
      <c r="Y550" s="564"/>
      <c r="Z550" s="566"/>
      <c r="AA550" s="567"/>
      <c r="AB550" s="564"/>
      <c r="AC550" s="565"/>
      <c r="AD550" s="565"/>
    </row>
    <row r="551" ht="22.5" customHeight="1">
      <c r="A551" s="500" t="s">
        <v>3204</v>
      </c>
      <c r="B551" s="43" t="s">
        <v>1573</v>
      </c>
      <c r="C551" s="109" t="s">
        <v>74</v>
      </c>
      <c r="D551" s="46">
        <v>45953.0</v>
      </c>
      <c r="E551" s="546" t="s">
        <v>82</v>
      </c>
      <c r="F551" s="13">
        <v>45984.0</v>
      </c>
      <c r="G551" s="331" t="s">
        <v>98</v>
      </c>
      <c r="H551" s="510" t="s">
        <v>3205</v>
      </c>
      <c r="I551" s="109" t="s">
        <v>962</v>
      </c>
      <c r="J551" s="331" t="s">
        <v>1686</v>
      </c>
      <c r="K551" s="331" t="s">
        <v>3188</v>
      </c>
      <c r="L551" s="563"/>
      <c r="M551" s="564"/>
      <c r="N551" s="565"/>
      <c r="O551" s="563"/>
      <c r="P551" s="564"/>
      <c r="Q551" s="565"/>
      <c r="R551" s="563"/>
      <c r="S551" s="563"/>
      <c r="T551" s="564"/>
      <c r="U551" s="565"/>
      <c r="V551" s="565"/>
      <c r="W551" s="565"/>
      <c r="X551" s="565"/>
      <c r="Y551" s="564"/>
      <c r="Z551" s="566"/>
      <c r="AA551" s="567"/>
      <c r="AB551" s="564"/>
      <c r="AC551" s="565"/>
      <c r="AD551" s="565"/>
    </row>
    <row r="552" ht="22.5" customHeight="1">
      <c r="A552" s="500"/>
      <c r="B552" s="43" t="s">
        <v>3584</v>
      </c>
      <c r="C552" s="331" t="s">
        <v>74</v>
      </c>
      <c r="D552" s="46">
        <v>45942.0</v>
      </c>
      <c r="E552" s="546" t="s">
        <v>82</v>
      </c>
      <c r="F552" s="46">
        <v>45942.0</v>
      </c>
      <c r="G552" s="331" t="s">
        <v>98</v>
      </c>
      <c r="H552" s="544" t="s">
        <v>3206</v>
      </c>
      <c r="I552" s="45"/>
      <c r="J552" s="331" t="s">
        <v>1669</v>
      </c>
      <c r="K552" s="331" t="s">
        <v>1102</v>
      </c>
      <c r="L552" s="563"/>
      <c r="M552" s="564"/>
      <c r="N552" s="565"/>
      <c r="O552" s="563"/>
      <c r="P552" s="564"/>
      <c r="Q552" s="565"/>
      <c r="R552" s="563"/>
      <c r="S552" s="563"/>
      <c r="T552" s="564"/>
      <c r="U552" s="565"/>
      <c r="V552" s="565"/>
      <c r="W552" s="565"/>
      <c r="X552" s="565"/>
      <c r="Y552" s="564"/>
      <c r="Z552" s="566"/>
      <c r="AA552" s="567"/>
      <c r="AB552" s="564"/>
      <c r="AC552" s="565"/>
      <c r="AD552" s="565"/>
    </row>
    <row r="553" ht="22.5" customHeight="1">
      <c r="A553" s="500" t="s">
        <v>3207</v>
      </c>
      <c r="B553" s="43" t="s">
        <v>1756</v>
      </c>
      <c r="C553" s="331" t="s">
        <v>74</v>
      </c>
      <c r="D553" s="46">
        <v>45942.0</v>
      </c>
      <c r="E553" s="546" t="s">
        <v>82</v>
      </c>
      <c r="F553" s="46">
        <v>45963.0</v>
      </c>
      <c r="G553" s="331" t="s">
        <v>98</v>
      </c>
      <c r="H553" s="544" t="s">
        <v>3208</v>
      </c>
      <c r="I553" s="331" t="s">
        <v>962</v>
      </c>
      <c r="J553" s="331" t="s">
        <v>1669</v>
      </c>
      <c r="K553" s="331" t="s">
        <v>1102</v>
      </c>
      <c r="L553" s="563"/>
      <c r="M553" s="564"/>
      <c r="N553" s="565"/>
      <c r="O553" s="563"/>
      <c r="P553" s="564"/>
      <c r="Q553" s="565"/>
      <c r="R553" s="563"/>
      <c r="S553" s="563"/>
      <c r="T553" s="564"/>
      <c r="U553" s="565"/>
      <c r="V553" s="565"/>
      <c r="W553" s="565"/>
      <c r="X553" s="565"/>
      <c r="Y553" s="564"/>
      <c r="Z553" s="566"/>
      <c r="AA553" s="567"/>
      <c r="AB553" s="564"/>
      <c r="AC553" s="565"/>
      <c r="AD553" s="565"/>
    </row>
    <row r="554" ht="22.5" customHeight="1">
      <c r="A554" s="500"/>
      <c r="B554" s="43" t="s">
        <v>3589</v>
      </c>
      <c r="C554" s="331" t="s">
        <v>74</v>
      </c>
      <c r="D554" s="46">
        <v>45942.0</v>
      </c>
      <c r="E554" s="546" t="s">
        <v>82</v>
      </c>
      <c r="F554" s="46">
        <v>45942.0</v>
      </c>
      <c r="G554" s="331" t="s">
        <v>98</v>
      </c>
      <c r="H554" s="544" t="s">
        <v>3209</v>
      </c>
      <c r="I554" s="331" t="s">
        <v>962</v>
      </c>
      <c r="J554" s="331" t="s">
        <v>1669</v>
      </c>
      <c r="K554" s="331" t="s">
        <v>1102</v>
      </c>
      <c r="L554" s="563"/>
      <c r="M554" s="564"/>
      <c r="N554" s="565"/>
      <c r="O554" s="563"/>
      <c r="P554" s="564"/>
      <c r="Q554" s="565"/>
      <c r="R554" s="563"/>
      <c r="S554" s="563"/>
      <c r="T554" s="564"/>
      <c r="U554" s="565"/>
      <c r="V554" s="565"/>
      <c r="W554" s="565"/>
      <c r="X554" s="565"/>
      <c r="Y554" s="564"/>
      <c r="Z554" s="566"/>
      <c r="AA554" s="567"/>
      <c r="AB554" s="564"/>
      <c r="AC554" s="565"/>
      <c r="AD554" s="565"/>
    </row>
    <row r="555" ht="22.5" customHeight="1">
      <c r="A555" s="500" t="s">
        <v>3210</v>
      </c>
      <c r="B555" s="43" t="s">
        <v>3593</v>
      </c>
      <c r="C555" s="331" t="s">
        <v>413</v>
      </c>
      <c r="D555" s="46">
        <v>45942.0</v>
      </c>
      <c r="E555" s="546" t="s">
        <v>82</v>
      </c>
      <c r="F555" s="46">
        <v>45942.0</v>
      </c>
      <c r="G555" s="331" t="s">
        <v>98</v>
      </c>
      <c r="H555" s="544" t="s">
        <v>3211</v>
      </c>
      <c r="I555" s="331" t="s">
        <v>962</v>
      </c>
      <c r="J555" s="331" t="s">
        <v>1669</v>
      </c>
      <c r="K555" s="331" t="s">
        <v>1102</v>
      </c>
      <c r="L555" s="563"/>
      <c r="M555" s="564"/>
      <c r="N555" s="565"/>
      <c r="O555" s="563"/>
      <c r="P555" s="564"/>
      <c r="Q555" s="565"/>
      <c r="R555" s="563"/>
      <c r="S555" s="563"/>
      <c r="T555" s="564"/>
      <c r="U555" s="565"/>
      <c r="V555" s="565"/>
      <c r="W555" s="565"/>
      <c r="X555" s="565"/>
      <c r="Y555" s="564"/>
      <c r="Z555" s="566"/>
      <c r="AA555" s="567"/>
      <c r="AB555" s="564"/>
      <c r="AC555" s="565"/>
      <c r="AD555" s="565"/>
    </row>
    <row r="556" ht="22.5" customHeight="1">
      <c r="A556" s="500" t="s">
        <v>3212</v>
      </c>
      <c r="B556" s="43" t="s">
        <v>3597</v>
      </c>
      <c r="C556" s="331" t="s">
        <v>413</v>
      </c>
      <c r="D556" s="46">
        <v>45956.0</v>
      </c>
      <c r="E556" s="546" t="s">
        <v>1208</v>
      </c>
      <c r="F556" s="46">
        <v>45956.0</v>
      </c>
      <c r="G556" s="331" t="s">
        <v>498</v>
      </c>
      <c r="H556" s="544" t="s">
        <v>3213</v>
      </c>
      <c r="I556" s="331" t="s">
        <v>962</v>
      </c>
      <c r="J556" s="331" t="s">
        <v>1686</v>
      </c>
      <c r="K556" s="331" t="s">
        <v>3188</v>
      </c>
      <c r="L556" s="563"/>
      <c r="M556" s="564"/>
      <c r="N556" s="565"/>
      <c r="O556" s="563"/>
      <c r="P556" s="564"/>
      <c r="Q556" s="565"/>
      <c r="R556" s="563"/>
      <c r="S556" s="563"/>
      <c r="T556" s="564"/>
      <c r="U556" s="565"/>
      <c r="V556" s="565"/>
      <c r="W556" s="565"/>
      <c r="X556" s="565"/>
      <c r="Y556" s="564"/>
      <c r="Z556" s="566"/>
      <c r="AA556" s="567"/>
      <c r="AB556" s="564"/>
      <c r="AC556" s="565"/>
      <c r="AD556" s="565"/>
    </row>
    <row r="557" ht="22.5" customHeight="1">
      <c r="A557" s="500"/>
      <c r="B557" s="43" t="s">
        <v>3600</v>
      </c>
      <c r="C557" s="109" t="s">
        <v>413</v>
      </c>
      <c r="D557" s="46">
        <v>45956.0</v>
      </c>
      <c r="E557" s="546" t="s">
        <v>82</v>
      </c>
      <c r="F557" s="46">
        <v>45956.0</v>
      </c>
      <c r="G557" s="331" t="s">
        <v>98</v>
      </c>
      <c r="H557" s="510" t="s">
        <v>3214</v>
      </c>
      <c r="I557" s="109" t="s">
        <v>962</v>
      </c>
      <c r="J557" s="331" t="s">
        <v>1686</v>
      </c>
      <c r="K557" s="331" t="s">
        <v>427</v>
      </c>
      <c r="L557" s="563"/>
      <c r="M557" s="564"/>
      <c r="N557" s="565"/>
      <c r="O557" s="563"/>
      <c r="P557" s="564"/>
      <c r="Q557" s="565"/>
      <c r="R557" s="563"/>
      <c r="S557" s="563"/>
      <c r="T557" s="564"/>
      <c r="U557" s="565"/>
      <c r="V557" s="565"/>
      <c r="W557" s="565"/>
      <c r="X557" s="565"/>
      <c r="Y557" s="564"/>
      <c r="Z557" s="566"/>
      <c r="AA557" s="567"/>
      <c r="AB557" s="564"/>
      <c r="AC557" s="565"/>
      <c r="AD557" s="565"/>
    </row>
    <row r="558" ht="22.5" customHeight="1">
      <c r="A558" s="500"/>
      <c r="B558" s="43" t="s">
        <v>2078</v>
      </c>
      <c r="C558" s="109" t="s">
        <v>74</v>
      </c>
      <c r="D558" s="46">
        <v>45956.0</v>
      </c>
      <c r="E558" s="546" t="s">
        <v>82</v>
      </c>
      <c r="F558" s="46">
        <v>45956.0</v>
      </c>
      <c r="G558" s="109" t="s">
        <v>228</v>
      </c>
      <c r="H558" s="544" t="s">
        <v>3213</v>
      </c>
      <c r="I558" s="109" t="s">
        <v>962</v>
      </c>
      <c r="J558" s="331" t="s">
        <v>1686</v>
      </c>
      <c r="K558" s="331" t="s">
        <v>3188</v>
      </c>
      <c r="L558" s="563"/>
      <c r="M558" s="564"/>
      <c r="N558" s="565"/>
      <c r="O558" s="563"/>
      <c r="P558" s="564"/>
      <c r="Q558" s="565"/>
      <c r="R558" s="563"/>
      <c r="S558" s="563"/>
      <c r="T558" s="564"/>
      <c r="U558" s="565"/>
      <c r="V558" s="565"/>
      <c r="W558" s="565"/>
      <c r="X558" s="565"/>
      <c r="Y558" s="564"/>
      <c r="Z558" s="566"/>
      <c r="AA558" s="567"/>
      <c r="AB558" s="564"/>
      <c r="AC558" s="565"/>
      <c r="AD558" s="565"/>
    </row>
    <row r="559" ht="22.5" customHeight="1">
      <c r="A559" s="500" t="s">
        <v>3215</v>
      </c>
      <c r="B559" s="43" t="s">
        <v>3605</v>
      </c>
      <c r="C559" s="331" t="s">
        <v>74</v>
      </c>
      <c r="D559" s="46">
        <v>45942.0</v>
      </c>
      <c r="E559" s="546" t="s">
        <v>82</v>
      </c>
      <c r="F559" s="46">
        <v>45949.0</v>
      </c>
      <c r="G559" s="331" t="s">
        <v>98</v>
      </c>
      <c r="H559" s="544" t="s">
        <v>3216</v>
      </c>
      <c r="I559" s="45"/>
      <c r="J559" s="331" t="s">
        <v>479</v>
      </c>
      <c r="K559" s="331" t="s">
        <v>2978</v>
      </c>
      <c r="L559" s="563"/>
      <c r="M559" s="564"/>
      <c r="N559" s="565"/>
      <c r="O559" s="563"/>
      <c r="P559" s="564"/>
      <c r="Q559" s="565"/>
      <c r="R559" s="563"/>
      <c r="S559" s="563"/>
      <c r="T559" s="564"/>
      <c r="U559" s="565"/>
      <c r="V559" s="565"/>
      <c r="W559" s="565"/>
      <c r="X559" s="565"/>
      <c r="Y559" s="564"/>
      <c r="Z559" s="566"/>
      <c r="AA559" s="567"/>
      <c r="AB559" s="564"/>
      <c r="AC559" s="565"/>
      <c r="AD559" s="565"/>
    </row>
    <row r="560" ht="22.5" customHeight="1">
      <c r="A560" s="500" t="s">
        <v>3217</v>
      </c>
      <c r="B560" s="43" t="s">
        <v>3609</v>
      </c>
      <c r="C560" s="331" t="s">
        <v>224</v>
      </c>
      <c r="D560" s="46">
        <v>45942.0</v>
      </c>
      <c r="E560" s="546" t="s">
        <v>82</v>
      </c>
      <c r="F560" s="46">
        <v>45949.0</v>
      </c>
      <c r="G560" s="331" t="s">
        <v>98</v>
      </c>
      <c r="H560" s="544" t="s">
        <v>3218</v>
      </c>
      <c r="I560" s="331" t="s">
        <v>437</v>
      </c>
      <c r="J560" s="331" t="s">
        <v>479</v>
      </c>
      <c r="K560" s="331" t="s">
        <v>2978</v>
      </c>
      <c r="L560" s="563"/>
      <c r="M560" s="564"/>
      <c r="N560" s="565"/>
      <c r="O560" s="563"/>
      <c r="P560" s="564"/>
      <c r="Q560" s="565"/>
      <c r="R560" s="563"/>
      <c r="S560" s="563"/>
      <c r="T560" s="564"/>
      <c r="U560" s="565"/>
      <c r="V560" s="565"/>
      <c r="W560" s="565"/>
      <c r="X560" s="565"/>
      <c r="Y560" s="564"/>
      <c r="Z560" s="566"/>
      <c r="AA560" s="567"/>
      <c r="AB560" s="564"/>
      <c r="AC560" s="565"/>
      <c r="AD560" s="565"/>
    </row>
    <row r="561" ht="22.5" customHeight="1">
      <c r="A561" s="500" t="s">
        <v>3219</v>
      </c>
      <c r="B561" s="43" t="s">
        <v>3613</v>
      </c>
      <c r="C561" s="331" t="s">
        <v>224</v>
      </c>
      <c r="D561" s="46">
        <v>45942.0</v>
      </c>
      <c r="E561" s="546" t="s">
        <v>82</v>
      </c>
      <c r="F561" s="46">
        <v>45949.0</v>
      </c>
      <c r="G561" s="331" t="s">
        <v>98</v>
      </c>
      <c r="H561" s="544" t="s">
        <v>1488</v>
      </c>
      <c r="I561" s="45"/>
      <c r="J561" s="331" t="s">
        <v>479</v>
      </c>
      <c r="K561" s="331" t="s">
        <v>2978</v>
      </c>
      <c r="L561" s="563"/>
      <c r="M561" s="564"/>
      <c r="N561" s="565"/>
      <c r="O561" s="563"/>
      <c r="P561" s="564"/>
      <c r="Q561" s="565"/>
      <c r="R561" s="563"/>
      <c r="S561" s="563"/>
      <c r="T561" s="564"/>
      <c r="U561" s="565"/>
      <c r="V561" s="565"/>
      <c r="W561" s="565"/>
      <c r="X561" s="565"/>
      <c r="Y561" s="564"/>
      <c r="Z561" s="566"/>
      <c r="AA561" s="567"/>
      <c r="AB561" s="564"/>
      <c r="AC561" s="565"/>
      <c r="AD561" s="565"/>
    </row>
    <row r="562" ht="22.5" customHeight="1">
      <c r="A562" s="500" t="s">
        <v>3220</v>
      </c>
      <c r="B562" s="43" t="s">
        <v>3618</v>
      </c>
      <c r="C562" s="109" t="s">
        <v>74</v>
      </c>
      <c r="D562" s="46">
        <v>45956.0</v>
      </c>
      <c r="E562" s="546" t="s">
        <v>82</v>
      </c>
      <c r="F562" s="13">
        <v>45999.0</v>
      </c>
      <c r="G562" s="331" t="s">
        <v>98</v>
      </c>
      <c r="H562" s="510" t="s">
        <v>3221</v>
      </c>
      <c r="I562" s="109" t="s">
        <v>962</v>
      </c>
      <c r="J562" s="331" t="s">
        <v>1686</v>
      </c>
      <c r="K562" s="331" t="s">
        <v>3188</v>
      </c>
      <c r="L562" s="563"/>
      <c r="M562" s="564"/>
      <c r="N562" s="565"/>
      <c r="O562" s="563"/>
      <c r="P562" s="564"/>
      <c r="Q562" s="565"/>
      <c r="R562" s="563"/>
      <c r="S562" s="563"/>
      <c r="T562" s="564"/>
      <c r="U562" s="565"/>
      <c r="V562" s="565"/>
      <c r="W562" s="565"/>
      <c r="X562" s="565"/>
      <c r="Y562" s="564"/>
      <c r="Z562" s="566"/>
      <c r="AA562" s="567"/>
      <c r="AB562" s="564"/>
      <c r="AC562" s="565"/>
      <c r="AD562" s="565"/>
    </row>
    <row r="563" ht="22.5" customHeight="1">
      <c r="A563" s="500"/>
      <c r="B563" s="43" t="s">
        <v>3609</v>
      </c>
      <c r="C563" s="45"/>
      <c r="D563" s="46"/>
      <c r="E563" s="47"/>
      <c r="F563" s="46"/>
      <c r="G563" s="45"/>
      <c r="H563" s="544"/>
      <c r="I563" s="45"/>
      <c r="J563" s="45"/>
      <c r="K563" s="45"/>
      <c r="L563" s="563"/>
      <c r="M563" s="564"/>
      <c r="N563" s="565"/>
      <c r="O563" s="563"/>
      <c r="P563" s="564"/>
      <c r="Q563" s="565"/>
      <c r="R563" s="563"/>
      <c r="S563" s="563"/>
      <c r="T563" s="564"/>
      <c r="U563" s="565"/>
      <c r="V563" s="565"/>
      <c r="W563" s="565"/>
      <c r="X563" s="565"/>
      <c r="Y563" s="564"/>
      <c r="Z563" s="566"/>
      <c r="AA563" s="567"/>
      <c r="AB563" s="564"/>
      <c r="AC563" s="565"/>
      <c r="AD563" s="565"/>
    </row>
    <row r="564" ht="22.5" customHeight="1">
      <c r="A564" s="500" t="s">
        <v>3222</v>
      </c>
      <c r="B564" s="43" t="s">
        <v>3625</v>
      </c>
      <c r="C564" s="331" t="s">
        <v>224</v>
      </c>
      <c r="D564" s="46">
        <v>45942.0</v>
      </c>
      <c r="E564" s="546" t="s">
        <v>82</v>
      </c>
      <c r="F564" s="46">
        <v>45949.0</v>
      </c>
      <c r="G564" s="331" t="s">
        <v>98</v>
      </c>
      <c r="H564" s="544" t="s">
        <v>3223</v>
      </c>
      <c r="I564" s="45"/>
      <c r="J564" s="331" t="s">
        <v>479</v>
      </c>
      <c r="K564" s="331" t="s">
        <v>2978</v>
      </c>
      <c r="L564" s="563"/>
      <c r="M564" s="564"/>
      <c r="N564" s="565"/>
      <c r="O564" s="563"/>
      <c r="P564" s="564"/>
      <c r="Q564" s="565"/>
      <c r="R564" s="563"/>
      <c r="S564" s="563"/>
      <c r="T564" s="564"/>
      <c r="U564" s="565"/>
      <c r="V564" s="565"/>
      <c r="W564" s="565"/>
      <c r="X564" s="565"/>
      <c r="Y564" s="564"/>
      <c r="Z564" s="566"/>
      <c r="AA564" s="567"/>
      <c r="AB564" s="564"/>
      <c r="AC564" s="565"/>
      <c r="AD564" s="565"/>
    </row>
    <row r="565" ht="22.5" customHeight="1">
      <c r="A565" s="500" t="s">
        <v>3224</v>
      </c>
      <c r="B565" s="43" t="s">
        <v>3627</v>
      </c>
      <c r="C565" s="109" t="s">
        <v>413</v>
      </c>
      <c r="D565" s="46">
        <v>45956.0</v>
      </c>
      <c r="E565" s="546" t="s">
        <v>82</v>
      </c>
      <c r="F565" s="46">
        <v>45956.0</v>
      </c>
      <c r="G565" s="331" t="s">
        <v>498</v>
      </c>
      <c r="H565" s="510" t="s">
        <v>413</v>
      </c>
      <c r="I565" s="109" t="s">
        <v>962</v>
      </c>
      <c r="J565" s="331" t="s">
        <v>1686</v>
      </c>
      <c r="K565" s="331" t="s">
        <v>3188</v>
      </c>
      <c r="L565" s="563"/>
      <c r="M565" s="564"/>
      <c r="N565" s="565"/>
      <c r="O565" s="563"/>
      <c r="P565" s="564"/>
      <c r="Q565" s="565"/>
      <c r="R565" s="563"/>
      <c r="S565" s="563"/>
      <c r="T565" s="564"/>
      <c r="U565" s="565"/>
      <c r="V565" s="565"/>
      <c r="W565" s="565"/>
      <c r="X565" s="565"/>
      <c r="Y565" s="564"/>
      <c r="Z565" s="566"/>
      <c r="AA565" s="567"/>
      <c r="AB565" s="564"/>
      <c r="AC565" s="565"/>
      <c r="AD565" s="565"/>
    </row>
    <row r="566" ht="22.5" customHeight="1">
      <c r="A566" s="500" t="s">
        <v>3225</v>
      </c>
      <c r="B566" s="548" t="s">
        <v>3226</v>
      </c>
      <c r="C566" s="331" t="s">
        <v>224</v>
      </c>
      <c r="D566" s="46">
        <v>45941.0</v>
      </c>
      <c r="E566" s="546" t="s">
        <v>82</v>
      </c>
      <c r="F566" s="46">
        <v>45942.0</v>
      </c>
      <c r="G566" s="331" t="s">
        <v>98</v>
      </c>
      <c r="H566" s="510" t="s">
        <v>3227</v>
      </c>
      <c r="I566" s="331" t="s">
        <v>897</v>
      </c>
      <c r="J566" s="331" t="s">
        <v>181</v>
      </c>
      <c r="K566" s="331" t="s">
        <v>111</v>
      </c>
      <c r="L566" s="563"/>
      <c r="M566" s="564"/>
      <c r="N566" s="565"/>
      <c r="O566" s="563"/>
      <c r="P566" s="564"/>
      <c r="Q566" s="565"/>
      <c r="R566" s="563"/>
      <c r="S566" s="563"/>
      <c r="T566" s="564"/>
      <c r="U566" s="565"/>
      <c r="V566" s="565"/>
      <c r="W566" s="565"/>
      <c r="X566" s="565"/>
      <c r="Y566" s="564"/>
      <c r="Z566" s="566"/>
      <c r="AA566" s="567"/>
      <c r="AB566" s="564"/>
      <c r="AC566" s="565"/>
      <c r="AD566" s="565"/>
    </row>
    <row r="567" ht="22.5" customHeight="1">
      <c r="A567" s="500" t="s">
        <v>3228</v>
      </c>
      <c r="B567" s="548" t="s">
        <v>3229</v>
      </c>
      <c r="C567" s="331" t="s">
        <v>74</v>
      </c>
      <c r="D567" s="46">
        <v>45944.0</v>
      </c>
      <c r="E567" s="546" t="s">
        <v>82</v>
      </c>
      <c r="F567" s="46">
        <v>45949.0</v>
      </c>
      <c r="G567" s="331" t="s">
        <v>228</v>
      </c>
      <c r="H567" s="544" t="s">
        <v>3230</v>
      </c>
      <c r="I567" s="331" t="s">
        <v>962</v>
      </c>
      <c r="J567" s="331" t="s">
        <v>1669</v>
      </c>
      <c r="K567" s="331" t="s">
        <v>1102</v>
      </c>
      <c r="L567" s="563"/>
      <c r="M567" s="564"/>
      <c r="N567" s="565"/>
      <c r="O567" s="563"/>
      <c r="P567" s="564"/>
      <c r="Q567" s="565"/>
      <c r="R567" s="563"/>
      <c r="S567" s="563"/>
      <c r="T567" s="564"/>
      <c r="U567" s="565"/>
      <c r="V567" s="565"/>
      <c r="W567" s="565"/>
      <c r="X567" s="565"/>
      <c r="Y567" s="564"/>
      <c r="Z567" s="566"/>
      <c r="AA567" s="567"/>
      <c r="AB567" s="564"/>
      <c r="AC567" s="565"/>
      <c r="AD567" s="565"/>
    </row>
    <row r="568" ht="22.5" customHeight="1">
      <c r="A568" s="500" t="s">
        <v>3231</v>
      </c>
      <c r="B568" s="548" t="s">
        <v>3232</v>
      </c>
      <c r="C568" s="331" t="s">
        <v>74</v>
      </c>
      <c r="D568" s="46">
        <v>45944.0</v>
      </c>
      <c r="E568" s="546" t="s">
        <v>82</v>
      </c>
      <c r="F568" s="46">
        <v>45949.0</v>
      </c>
      <c r="G568" s="331" t="s">
        <v>228</v>
      </c>
      <c r="H568" s="544" t="s">
        <v>3233</v>
      </c>
      <c r="I568" s="331" t="s">
        <v>962</v>
      </c>
      <c r="J568" s="331" t="s">
        <v>1669</v>
      </c>
      <c r="K568" s="331" t="s">
        <v>1102</v>
      </c>
      <c r="L568" s="563"/>
      <c r="M568" s="564"/>
      <c r="N568" s="565"/>
      <c r="O568" s="563"/>
      <c r="P568" s="564"/>
      <c r="Q568" s="565"/>
      <c r="R568" s="563"/>
      <c r="S568" s="563"/>
      <c r="T568" s="564"/>
      <c r="U568" s="565"/>
      <c r="V568" s="565"/>
      <c r="W568" s="565"/>
      <c r="X568" s="565"/>
      <c r="Y568" s="564"/>
      <c r="Z568" s="566"/>
      <c r="AA568" s="567"/>
      <c r="AB568" s="564"/>
      <c r="AC568" s="565"/>
      <c r="AD568" s="565"/>
    </row>
    <row r="569" ht="22.5" customHeight="1">
      <c r="A569" s="500"/>
      <c r="B569" s="43" t="s">
        <v>3641</v>
      </c>
      <c r="C569" s="331" t="s">
        <v>74</v>
      </c>
      <c r="D569" s="46">
        <v>45945.0</v>
      </c>
      <c r="E569" s="546" t="s">
        <v>82</v>
      </c>
      <c r="F569" s="46">
        <v>45949.0</v>
      </c>
      <c r="G569" s="331" t="s">
        <v>228</v>
      </c>
      <c r="H569" s="544" t="s">
        <v>3234</v>
      </c>
      <c r="I569" s="331" t="s">
        <v>962</v>
      </c>
      <c r="J569" s="331" t="s">
        <v>1669</v>
      </c>
      <c r="K569" s="331" t="s">
        <v>1102</v>
      </c>
      <c r="L569" s="563"/>
      <c r="M569" s="564"/>
      <c r="N569" s="565"/>
      <c r="O569" s="563"/>
      <c r="P569" s="564"/>
      <c r="Q569" s="565"/>
      <c r="R569" s="563"/>
      <c r="S569" s="563"/>
      <c r="T569" s="564"/>
      <c r="U569" s="565"/>
      <c r="V569" s="565"/>
      <c r="W569" s="565"/>
      <c r="X569" s="565"/>
      <c r="Y569" s="564"/>
      <c r="Z569" s="566"/>
      <c r="AA569" s="567"/>
      <c r="AB569" s="564"/>
      <c r="AC569" s="565"/>
      <c r="AD569" s="565"/>
    </row>
    <row r="570" ht="22.5" customHeight="1">
      <c r="A570" s="500" t="s">
        <v>3235</v>
      </c>
      <c r="B570" s="43" t="s">
        <v>3644</v>
      </c>
      <c r="C570" s="331" t="s">
        <v>74</v>
      </c>
      <c r="D570" s="46">
        <v>45945.0</v>
      </c>
      <c r="E570" s="546" t="s">
        <v>82</v>
      </c>
      <c r="F570" s="46">
        <v>45945.0</v>
      </c>
      <c r="G570" s="331" t="s">
        <v>98</v>
      </c>
      <c r="H570" s="544" t="s">
        <v>3236</v>
      </c>
      <c r="I570" s="331" t="s">
        <v>962</v>
      </c>
      <c r="J570" s="331" t="s">
        <v>1669</v>
      </c>
      <c r="K570" s="331" t="s">
        <v>1102</v>
      </c>
      <c r="L570" s="563"/>
      <c r="M570" s="564"/>
      <c r="N570" s="565"/>
      <c r="O570" s="563"/>
      <c r="P570" s="564"/>
      <c r="Q570" s="565"/>
      <c r="R570" s="563"/>
      <c r="S570" s="563"/>
      <c r="T570" s="564"/>
      <c r="U570" s="565"/>
      <c r="V570" s="565"/>
      <c r="W570" s="565"/>
      <c r="X570" s="565"/>
      <c r="Y570" s="564"/>
      <c r="Z570" s="566"/>
      <c r="AA570" s="567"/>
      <c r="AB570" s="564"/>
      <c r="AC570" s="565"/>
      <c r="AD570" s="565"/>
    </row>
    <row r="571" ht="22.5" customHeight="1">
      <c r="A571" s="500" t="s">
        <v>3237</v>
      </c>
      <c r="B571" s="43" t="s">
        <v>3649</v>
      </c>
      <c r="C571" s="331" t="s">
        <v>74</v>
      </c>
      <c r="D571" s="46">
        <v>45945.0</v>
      </c>
      <c r="E571" s="546" t="s">
        <v>82</v>
      </c>
      <c r="F571" s="13">
        <v>46005.0</v>
      </c>
      <c r="G571" s="331" t="s">
        <v>498</v>
      </c>
      <c r="H571" s="510" t="s">
        <v>3238</v>
      </c>
      <c r="I571" s="109" t="s">
        <v>962</v>
      </c>
      <c r="J571" s="331" t="s">
        <v>1669</v>
      </c>
      <c r="K571" s="331" t="s">
        <v>1102</v>
      </c>
      <c r="L571" s="563"/>
      <c r="M571" s="564"/>
      <c r="N571" s="565"/>
      <c r="O571" s="563"/>
      <c r="P571" s="564"/>
      <c r="Q571" s="565"/>
      <c r="R571" s="563"/>
      <c r="S571" s="563"/>
      <c r="T571" s="564"/>
      <c r="U571" s="565"/>
      <c r="V571" s="565"/>
      <c r="W571" s="565"/>
      <c r="X571" s="565"/>
      <c r="Y571" s="564"/>
      <c r="Z571" s="566"/>
      <c r="AA571" s="567"/>
      <c r="AB571" s="564"/>
      <c r="AC571" s="565"/>
      <c r="AD571" s="565"/>
    </row>
    <row r="572" ht="22.5" customHeight="1">
      <c r="A572" s="500" t="s">
        <v>3239</v>
      </c>
      <c r="B572" s="43" t="s">
        <v>3654</v>
      </c>
      <c r="C572" s="331" t="s">
        <v>74</v>
      </c>
      <c r="D572" s="46">
        <v>45945.0</v>
      </c>
      <c r="E572" s="546" t="s">
        <v>82</v>
      </c>
      <c r="F572" s="46">
        <v>45945.0</v>
      </c>
      <c r="G572" s="331" t="s">
        <v>98</v>
      </c>
      <c r="H572" s="544" t="s">
        <v>3240</v>
      </c>
      <c r="I572" s="331" t="s">
        <v>962</v>
      </c>
      <c r="J572" s="331" t="s">
        <v>1669</v>
      </c>
      <c r="K572" s="331" t="s">
        <v>1102</v>
      </c>
      <c r="L572" s="563"/>
      <c r="M572" s="564"/>
      <c r="N572" s="565"/>
      <c r="O572" s="563"/>
      <c r="P572" s="564"/>
      <c r="Q572" s="565"/>
      <c r="R572" s="563"/>
      <c r="S572" s="563"/>
      <c r="T572" s="564"/>
      <c r="U572" s="565"/>
      <c r="V572" s="565"/>
      <c r="W572" s="565"/>
      <c r="X572" s="565"/>
      <c r="Y572" s="564"/>
      <c r="Z572" s="566"/>
      <c r="AA572" s="567"/>
      <c r="AB572" s="564"/>
      <c r="AC572" s="565"/>
      <c r="AD572" s="565"/>
    </row>
    <row r="573" ht="22.5" customHeight="1">
      <c r="A573" s="500"/>
      <c r="B573" s="43" t="s">
        <v>3659</v>
      </c>
      <c r="C573" s="331" t="s">
        <v>74</v>
      </c>
      <c r="D573" s="46">
        <v>45956.0</v>
      </c>
      <c r="E573" s="546" t="s">
        <v>82</v>
      </c>
      <c r="F573" s="46">
        <v>45956.0</v>
      </c>
      <c r="G573" s="331" t="s">
        <v>98</v>
      </c>
      <c r="H573" s="544" t="s">
        <v>3241</v>
      </c>
      <c r="I573" s="331" t="s">
        <v>962</v>
      </c>
      <c r="J573" s="331" t="s">
        <v>1686</v>
      </c>
      <c r="K573" s="331" t="s">
        <v>1102</v>
      </c>
      <c r="L573" s="563"/>
      <c r="M573" s="564"/>
      <c r="N573" s="565"/>
      <c r="O573" s="563"/>
      <c r="P573" s="564"/>
      <c r="Q573" s="565"/>
      <c r="R573" s="563"/>
      <c r="S573" s="563"/>
      <c r="T573" s="564"/>
      <c r="U573" s="565"/>
      <c r="V573" s="565"/>
      <c r="W573" s="565"/>
      <c r="X573" s="565"/>
      <c r="Y573" s="564"/>
      <c r="Z573" s="566"/>
      <c r="AA573" s="567"/>
      <c r="AB573" s="564"/>
      <c r="AC573" s="565"/>
      <c r="AD573" s="565"/>
    </row>
    <row r="574" ht="22.5" customHeight="1">
      <c r="A574" s="500" t="s">
        <v>3242</v>
      </c>
      <c r="B574" s="43" t="s">
        <v>3661</v>
      </c>
      <c r="C574" s="331" t="s">
        <v>224</v>
      </c>
      <c r="D574" s="46">
        <v>45942.0</v>
      </c>
      <c r="E574" s="546" t="s">
        <v>723</v>
      </c>
      <c r="F574" s="46">
        <v>45942.0</v>
      </c>
      <c r="G574" s="331" t="s">
        <v>98</v>
      </c>
      <c r="H574" s="544" t="s">
        <v>3243</v>
      </c>
      <c r="I574" s="331" t="s">
        <v>897</v>
      </c>
      <c r="J574" s="331" t="s">
        <v>181</v>
      </c>
      <c r="K574" s="45"/>
      <c r="L574" s="563"/>
      <c r="M574" s="564"/>
      <c r="N574" s="565"/>
      <c r="O574" s="563"/>
      <c r="P574" s="564"/>
      <c r="Q574" s="565"/>
      <c r="R574" s="563"/>
      <c r="S574" s="563"/>
      <c r="T574" s="564"/>
      <c r="U574" s="565"/>
      <c r="V574" s="565"/>
      <c r="W574" s="565"/>
      <c r="X574" s="565"/>
      <c r="Y574" s="564"/>
      <c r="Z574" s="566"/>
      <c r="AA574" s="567"/>
      <c r="AB574" s="564"/>
      <c r="AC574" s="565"/>
      <c r="AD574" s="565"/>
    </row>
    <row r="575" ht="22.5" customHeight="1">
      <c r="A575" s="500"/>
      <c r="B575" s="43" t="s">
        <v>3664</v>
      </c>
      <c r="C575" s="331" t="s">
        <v>224</v>
      </c>
      <c r="D575" s="46">
        <v>45956.0</v>
      </c>
      <c r="E575" s="546" t="s">
        <v>82</v>
      </c>
      <c r="F575" s="46">
        <v>45956.0</v>
      </c>
      <c r="G575" s="331" t="s">
        <v>98</v>
      </c>
      <c r="H575" s="544" t="s">
        <v>3244</v>
      </c>
      <c r="I575" s="331" t="s">
        <v>897</v>
      </c>
      <c r="J575" s="331" t="s">
        <v>1686</v>
      </c>
      <c r="K575" s="109" t="s">
        <v>1273</v>
      </c>
      <c r="L575" s="563"/>
      <c r="M575" s="564"/>
      <c r="N575" s="565"/>
      <c r="O575" s="563"/>
      <c r="P575" s="564"/>
      <c r="Q575" s="565"/>
      <c r="R575" s="563"/>
      <c r="S575" s="563"/>
      <c r="T575" s="564"/>
      <c r="U575" s="565"/>
      <c r="V575" s="565"/>
      <c r="W575" s="565"/>
      <c r="X575" s="565"/>
      <c r="Y575" s="564"/>
      <c r="Z575" s="566"/>
      <c r="AA575" s="567"/>
      <c r="AB575" s="564"/>
      <c r="AC575" s="565"/>
      <c r="AD575" s="565"/>
    </row>
    <row r="576" ht="22.5" customHeight="1">
      <c r="A576" s="500" t="s">
        <v>3245</v>
      </c>
      <c r="B576" s="548" t="s">
        <v>3246</v>
      </c>
      <c r="C576" s="45"/>
      <c r="D576" s="46">
        <v>45946.0</v>
      </c>
      <c r="E576" s="546" t="s">
        <v>82</v>
      </c>
      <c r="F576" s="46"/>
      <c r="G576" s="331" t="s">
        <v>98</v>
      </c>
      <c r="H576" s="544" t="s">
        <v>3247</v>
      </c>
      <c r="I576" s="45"/>
      <c r="J576" s="331" t="s">
        <v>1669</v>
      </c>
      <c r="K576" s="331" t="s">
        <v>3123</v>
      </c>
      <c r="L576" s="563"/>
      <c r="M576" s="564"/>
      <c r="N576" s="565"/>
      <c r="O576" s="563"/>
      <c r="P576" s="564"/>
      <c r="Q576" s="565"/>
      <c r="R576" s="563"/>
      <c r="S576" s="563"/>
      <c r="T576" s="564"/>
      <c r="U576" s="565"/>
      <c r="V576" s="565"/>
      <c r="W576" s="565"/>
      <c r="X576" s="565"/>
      <c r="Y576" s="564"/>
      <c r="Z576" s="566"/>
      <c r="AA576" s="567"/>
      <c r="AB576" s="564"/>
      <c r="AC576" s="565"/>
      <c r="AD576" s="565"/>
    </row>
    <row r="577" ht="22.5" customHeight="1">
      <c r="A577" s="500" t="s">
        <v>3248</v>
      </c>
      <c r="B577" s="548" t="s">
        <v>2474</v>
      </c>
      <c r="C577" s="45"/>
      <c r="D577" s="46">
        <v>45946.0</v>
      </c>
      <c r="E577" s="546" t="s">
        <v>82</v>
      </c>
      <c r="F577" s="46"/>
      <c r="G577" s="331" t="s">
        <v>98</v>
      </c>
      <c r="H577" s="544" t="s">
        <v>3249</v>
      </c>
      <c r="I577" s="45"/>
      <c r="J577" s="331" t="s">
        <v>1669</v>
      </c>
      <c r="K577" s="331" t="s">
        <v>3123</v>
      </c>
      <c r="L577" s="563"/>
      <c r="M577" s="564"/>
      <c r="N577" s="565"/>
      <c r="O577" s="563"/>
      <c r="P577" s="564"/>
      <c r="Q577" s="565"/>
      <c r="R577" s="563"/>
      <c r="S577" s="563"/>
      <c r="T577" s="564"/>
      <c r="U577" s="565"/>
      <c r="V577" s="565"/>
      <c r="W577" s="565"/>
      <c r="X577" s="565"/>
      <c r="Y577" s="564"/>
      <c r="Z577" s="566"/>
      <c r="AA577" s="567"/>
      <c r="AB577" s="564"/>
      <c r="AC577" s="565"/>
      <c r="AD577" s="565"/>
    </row>
    <row r="578" ht="22.5" customHeight="1">
      <c r="A578" s="500" t="s">
        <v>3250</v>
      </c>
      <c r="B578" s="548" t="s">
        <v>3251</v>
      </c>
      <c r="C578" s="45"/>
      <c r="D578" s="46">
        <v>45946.0</v>
      </c>
      <c r="E578" s="546" t="s">
        <v>82</v>
      </c>
      <c r="F578" s="46"/>
      <c r="G578" s="331" t="s">
        <v>98</v>
      </c>
      <c r="H578" s="544" t="s">
        <v>3252</v>
      </c>
      <c r="I578" s="45"/>
      <c r="J578" s="331" t="s">
        <v>1669</v>
      </c>
      <c r="K578" s="331" t="s">
        <v>3123</v>
      </c>
      <c r="L578" s="563"/>
      <c r="M578" s="564"/>
      <c r="N578" s="565"/>
      <c r="O578" s="563"/>
      <c r="P578" s="564"/>
      <c r="Q578" s="565"/>
      <c r="R578" s="563"/>
      <c r="S578" s="563"/>
      <c r="T578" s="564"/>
      <c r="U578" s="565"/>
      <c r="V578" s="565"/>
      <c r="W578" s="565"/>
      <c r="X578" s="565"/>
      <c r="Y578" s="564"/>
      <c r="Z578" s="566"/>
      <c r="AA578" s="567"/>
      <c r="AB578" s="564"/>
      <c r="AC578" s="565"/>
      <c r="AD578" s="565"/>
    </row>
    <row r="579" ht="22.5" customHeight="1">
      <c r="A579" s="500" t="s">
        <v>3253</v>
      </c>
      <c r="B579" s="548" t="s">
        <v>2547</v>
      </c>
      <c r="C579" s="331" t="s">
        <v>224</v>
      </c>
      <c r="D579" s="46">
        <v>45946.0</v>
      </c>
      <c r="E579" s="546" t="s">
        <v>82</v>
      </c>
      <c r="F579" s="46">
        <v>45971.0</v>
      </c>
      <c r="G579" s="331" t="s">
        <v>228</v>
      </c>
      <c r="H579" s="544" t="s">
        <v>2746</v>
      </c>
      <c r="I579" s="45"/>
      <c r="J579" s="331" t="s">
        <v>1669</v>
      </c>
      <c r="K579" s="331" t="s">
        <v>3123</v>
      </c>
      <c r="L579" s="563"/>
      <c r="M579" s="564"/>
      <c r="N579" s="565"/>
      <c r="O579" s="563"/>
      <c r="P579" s="564"/>
      <c r="Q579" s="565"/>
      <c r="R579" s="563"/>
      <c r="S579" s="563"/>
      <c r="T579" s="564"/>
      <c r="U579" s="565"/>
      <c r="V579" s="565"/>
      <c r="W579" s="565"/>
      <c r="X579" s="565"/>
      <c r="Y579" s="564"/>
      <c r="Z579" s="566"/>
      <c r="AA579" s="567"/>
      <c r="AB579" s="564"/>
      <c r="AC579" s="565"/>
      <c r="AD579" s="565"/>
    </row>
    <row r="580" ht="22.5" customHeight="1">
      <c r="A580" s="500" t="s">
        <v>3254</v>
      </c>
      <c r="B580" s="548" t="s">
        <v>3255</v>
      </c>
      <c r="C580" s="45"/>
      <c r="D580" s="46">
        <v>45946.0</v>
      </c>
      <c r="E580" s="546" t="s">
        <v>82</v>
      </c>
      <c r="F580" s="46"/>
      <c r="G580" s="331" t="s">
        <v>98</v>
      </c>
      <c r="H580" s="544" t="s">
        <v>3256</v>
      </c>
      <c r="I580" s="45"/>
      <c r="J580" s="331" t="s">
        <v>1669</v>
      </c>
      <c r="K580" s="331" t="s">
        <v>3123</v>
      </c>
      <c r="L580" s="563"/>
      <c r="M580" s="564"/>
      <c r="N580" s="565"/>
      <c r="O580" s="563"/>
      <c r="P580" s="564"/>
      <c r="Q580" s="565"/>
      <c r="R580" s="563"/>
      <c r="S580" s="563"/>
      <c r="T580" s="564"/>
      <c r="U580" s="565"/>
      <c r="V580" s="565"/>
      <c r="W580" s="565"/>
      <c r="X580" s="565"/>
      <c r="Y580" s="564"/>
      <c r="Z580" s="566"/>
      <c r="AA580" s="567"/>
      <c r="AB580" s="564"/>
      <c r="AC580" s="565"/>
      <c r="AD580" s="565"/>
    </row>
    <row r="581" ht="22.5" customHeight="1">
      <c r="A581" s="500" t="s">
        <v>3257</v>
      </c>
      <c r="B581" s="43" t="s">
        <v>3676</v>
      </c>
      <c r="C581" s="331" t="s">
        <v>224</v>
      </c>
      <c r="D581" s="46">
        <v>45956.0</v>
      </c>
      <c r="E581" s="546" t="s">
        <v>82</v>
      </c>
      <c r="F581" s="46">
        <v>45956.0</v>
      </c>
      <c r="G581" s="331" t="s">
        <v>98</v>
      </c>
      <c r="H581" s="544" t="s">
        <v>3258</v>
      </c>
      <c r="I581" s="331" t="s">
        <v>897</v>
      </c>
      <c r="J581" s="331" t="s">
        <v>1686</v>
      </c>
      <c r="K581" s="331" t="s">
        <v>1102</v>
      </c>
      <c r="L581" s="563"/>
      <c r="M581" s="564"/>
      <c r="N581" s="565"/>
      <c r="O581" s="563"/>
      <c r="P581" s="564"/>
      <c r="Q581" s="565"/>
      <c r="R581" s="563"/>
      <c r="S581" s="563"/>
      <c r="T581" s="564"/>
      <c r="U581" s="565"/>
      <c r="V581" s="565"/>
      <c r="W581" s="565"/>
      <c r="X581" s="565"/>
      <c r="Y581" s="564"/>
      <c r="Z581" s="566"/>
      <c r="AA581" s="567"/>
      <c r="AB581" s="564"/>
      <c r="AC581" s="565"/>
      <c r="AD581" s="565"/>
    </row>
    <row r="582" ht="22.5" customHeight="1">
      <c r="A582" s="500" t="s">
        <v>3259</v>
      </c>
      <c r="B582" s="43" t="s">
        <v>1140</v>
      </c>
      <c r="C582" s="331" t="s">
        <v>74</v>
      </c>
      <c r="D582" s="46">
        <v>45956.0</v>
      </c>
      <c r="E582" s="546" t="s">
        <v>82</v>
      </c>
      <c r="F582" s="46">
        <v>45956.0</v>
      </c>
      <c r="G582" s="331" t="s">
        <v>98</v>
      </c>
      <c r="H582" s="544" t="s">
        <v>3260</v>
      </c>
      <c r="I582" s="331" t="s">
        <v>962</v>
      </c>
      <c r="J582" s="331" t="s">
        <v>1686</v>
      </c>
      <c r="K582" s="331" t="s">
        <v>1102</v>
      </c>
      <c r="L582" s="563"/>
      <c r="M582" s="564"/>
      <c r="N582" s="565"/>
      <c r="O582" s="563"/>
      <c r="P582" s="564"/>
      <c r="Q582" s="565"/>
      <c r="R582" s="563"/>
      <c r="S582" s="563"/>
      <c r="T582" s="564"/>
      <c r="U582" s="565"/>
      <c r="V582" s="565"/>
      <c r="W582" s="565"/>
      <c r="X582" s="565"/>
      <c r="Y582" s="564"/>
      <c r="Z582" s="566"/>
      <c r="AA582" s="567"/>
      <c r="AB582" s="564"/>
      <c r="AC582" s="565"/>
      <c r="AD582" s="565"/>
    </row>
    <row r="583" ht="22.5" customHeight="1">
      <c r="A583" s="500" t="s">
        <v>3261</v>
      </c>
      <c r="B583" s="43" t="s">
        <v>3681</v>
      </c>
      <c r="C583" s="109" t="s">
        <v>74</v>
      </c>
      <c r="D583" s="46">
        <v>45959.0</v>
      </c>
      <c r="E583" s="546" t="s">
        <v>82</v>
      </c>
      <c r="F583" s="46">
        <v>45959.0</v>
      </c>
      <c r="G583" s="331" t="s">
        <v>98</v>
      </c>
      <c r="H583" s="510" t="s">
        <v>3262</v>
      </c>
      <c r="I583" s="109" t="s">
        <v>962</v>
      </c>
      <c r="J583" s="331" t="s">
        <v>1686</v>
      </c>
      <c r="K583" s="331" t="s">
        <v>3188</v>
      </c>
      <c r="L583" s="563"/>
      <c r="M583" s="564"/>
      <c r="N583" s="565"/>
      <c r="O583" s="563"/>
      <c r="P583" s="564"/>
      <c r="Q583" s="565"/>
      <c r="R583" s="563"/>
      <c r="S583" s="563"/>
      <c r="T583" s="564"/>
      <c r="U583" s="565"/>
      <c r="V583" s="565"/>
      <c r="W583" s="565"/>
      <c r="X583" s="565"/>
      <c r="Y583" s="564"/>
      <c r="Z583" s="566"/>
      <c r="AA583" s="567"/>
      <c r="AB583" s="564"/>
      <c r="AC583" s="565"/>
      <c r="AD583" s="565"/>
    </row>
    <row r="584" ht="22.5" customHeight="1">
      <c r="A584" s="500" t="s">
        <v>3263</v>
      </c>
      <c r="B584" s="43" t="s">
        <v>2075</v>
      </c>
      <c r="C584" s="331" t="s">
        <v>224</v>
      </c>
      <c r="D584" s="46">
        <v>45959.0</v>
      </c>
      <c r="E584" s="546" t="s">
        <v>82</v>
      </c>
      <c r="F584" s="13">
        <v>45980.0</v>
      </c>
      <c r="G584" s="331" t="s">
        <v>98</v>
      </c>
      <c r="H584" s="510" t="s">
        <v>3265</v>
      </c>
      <c r="I584" s="331" t="s">
        <v>437</v>
      </c>
      <c r="J584" s="331" t="s">
        <v>1686</v>
      </c>
      <c r="K584" s="331" t="s">
        <v>427</v>
      </c>
      <c r="L584" s="563"/>
      <c r="M584" s="564"/>
      <c r="N584" s="565"/>
      <c r="O584" s="563"/>
      <c r="P584" s="564"/>
      <c r="Q584" s="565"/>
      <c r="R584" s="563"/>
      <c r="S584" s="563"/>
      <c r="T584" s="564"/>
      <c r="U584" s="565"/>
      <c r="V584" s="565"/>
      <c r="W584" s="565"/>
      <c r="X584" s="565"/>
      <c r="Y584" s="564"/>
      <c r="Z584" s="566"/>
      <c r="AA584" s="567"/>
      <c r="AB584" s="564"/>
      <c r="AC584" s="565"/>
      <c r="AD584" s="565"/>
    </row>
    <row r="585" ht="22.5" customHeight="1">
      <c r="A585" s="500" t="s">
        <v>3266</v>
      </c>
      <c r="B585" s="43" t="s">
        <v>1697</v>
      </c>
      <c r="C585" s="331" t="s">
        <v>74</v>
      </c>
      <c r="D585" s="46">
        <v>45932.0</v>
      </c>
      <c r="E585" s="47" t="s">
        <v>82</v>
      </c>
      <c r="F585" s="46">
        <v>45960.0</v>
      </c>
      <c r="G585" s="331" t="s">
        <v>98</v>
      </c>
      <c r="H585" s="544" t="s">
        <v>3267</v>
      </c>
      <c r="I585" s="331" t="s">
        <v>962</v>
      </c>
      <c r="J585" s="331" t="s">
        <v>1686</v>
      </c>
      <c r="K585" s="331" t="s">
        <v>427</v>
      </c>
      <c r="L585" s="563"/>
      <c r="M585" s="564"/>
      <c r="N585" s="565"/>
      <c r="O585" s="563"/>
      <c r="P585" s="564"/>
      <c r="Q585" s="565"/>
      <c r="R585" s="563"/>
      <c r="S585" s="563"/>
      <c r="T585" s="564"/>
      <c r="U585" s="565"/>
      <c r="V585" s="565"/>
      <c r="W585" s="565"/>
      <c r="X585" s="565"/>
      <c r="Y585" s="564"/>
      <c r="Z585" s="566"/>
      <c r="AA585" s="567"/>
      <c r="AB585" s="564"/>
      <c r="AC585" s="565"/>
      <c r="AD585" s="565"/>
    </row>
    <row r="586" ht="22.5" customHeight="1">
      <c r="A586" s="500" t="s">
        <v>3268</v>
      </c>
      <c r="B586" s="43" t="s">
        <v>2007</v>
      </c>
      <c r="C586" s="331" t="s">
        <v>74</v>
      </c>
      <c r="D586" s="46">
        <v>45936.0</v>
      </c>
      <c r="E586" s="546" t="s">
        <v>82</v>
      </c>
      <c r="F586" s="46">
        <v>45960.0</v>
      </c>
      <c r="G586" s="331" t="s">
        <v>98</v>
      </c>
      <c r="H586" s="544" t="s">
        <v>3269</v>
      </c>
      <c r="I586" s="331" t="s">
        <v>962</v>
      </c>
      <c r="J586" s="331" t="s">
        <v>1686</v>
      </c>
      <c r="K586" s="331" t="s">
        <v>3270</v>
      </c>
      <c r="L586" s="563"/>
      <c r="M586" s="564"/>
      <c r="N586" s="565"/>
      <c r="O586" s="563"/>
      <c r="P586" s="564"/>
      <c r="Q586" s="565"/>
      <c r="R586" s="563"/>
      <c r="S586" s="563"/>
      <c r="T586" s="564"/>
      <c r="U586" s="565"/>
      <c r="V586" s="565"/>
      <c r="W586" s="565"/>
      <c r="X586" s="565"/>
      <c r="Y586" s="564"/>
      <c r="Z586" s="566"/>
      <c r="AA586" s="567"/>
      <c r="AB586" s="564"/>
      <c r="AC586" s="565"/>
      <c r="AD586" s="565"/>
    </row>
    <row r="587" ht="22.5" customHeight="1">
      <c r="A587" s="500" t="s">
        <v>3271</v>
      </c>
      <c r="B587" s="43" t="s">
        <v>3687</v>
      </c>
      <c r="C587" s="109" t="s">
        <v>74</v>
      </c>
      <c r="D587" s="46">
        <v>45937.0</v>
      </c>
      <c r="E587" s="546" t="s">
        <v>82</v>
      </c>
      <c r="F587" s="46">
        <v>45960.0</v>
      </c>
      <c r="G587" s="331" t="s">
        <v>98</v>
      </c>
      <c r="H587" s="544" t="s">
        <v>3272</v>
      </c>
      <c r="I587" s="109" t="s">
        <v>962</v>
      </c>
      <c r="J587" s="331" t="s">
        <v>1686</v>
      </c>
      <c r="K587" s="45" t="s">
        <v>111</v>
      </c>
      <c r="L587" s="563"/>
      <c r="M587" s="564"/>
      <c r="N587" s="565"/>
      <c r="O587" s="563"/>
      <c r="P587" s="564"/>
      <c r="Q587" s="565"/>
      <c r="R587" s="563"/>
      <c r="S587" s="563"/>
      <c r="T587" s="564"/>
      <c r="U587" s="565"/>
      <c r="V587" s="565"/>
      <c r="W587" s="565"/>
      <c r="X587" s="565"/>
      <c r="Y587" s="564"/>
      <c r="Z587" s="566"/>
      <c r="AA587" s="567"/>
      <c r="AB587" s="564"/>
      <c r="AC587" s="565"/>
      <c r="AD587" s="565"/>
    </row>
    <row r="588" ht="22.5" customHeight="1">
      <c r="A588" s="500" t="s">
        <v>3273</v>
      </c>
      <c r="B588" s="548" t="s">
        <v>3274</v>
      </c>
      <c r="C588" s="331" t="s">
        <v>413</v>
      </c>
      <c r="D588" s="46">
        <v>45946.0</v>
      </c>
      <c r="E588" s="546" t="s">
        <v>82</v>
      </c>
      <c r="F588" s="46">
        <v>45949.0</v>
      </c>
      <c r="G588" s="331" t="s">
        <v>98</v>
      </c>
      <c r="H588" s="544" t="s">
        <v>3126</v>
      </c>
      <c r="I588" s="331" t="s">
        <v>962</v>
      </c>
      <c r="J588" s="331" t="s">
        <v>1669</v>
      </c>
      <c r="K588" s="331" t="s">
        <v>3123</v>
      </c>
      <c r="L588" s="563"/>
      <c r="M588" s="564"/>
      <c r="N588" s="565"/>
      <c r="O588" s="563"/>
      <c r="P588" s="564"/>
      <c r="Q588" s="565"/>
      <c r="R588" s="563"/>
      <c r="S588" s="563"/>
      <c r="T588" s="564"/>
      <c r="U588" s="565"/>
      <c r="V588" s="565"/>
      <c r="W588" s="565"/>
      <c r="X588" s="565"/>
      <c r="Y588" s="564"/>
      <c r="Z588" s="566"/>
      <c r="AA588" s="567"/>
      <c r="AB588" s="564"/>
      <c r="AC588" s="565"/>
      <c r="AD588" s="565"/>
    </row>
    <row r="589" ht="22.5" customHeight="1">
      <c r="A589" s="500" t="s">
        <v>3279</v>
      </c>
      <c r="B589" s="548" t="s">
        <v>3280</v>
      </c>
      <c r="C589" s="331" t="s">
        <v>413</v>
      </c>
      <c r="D589" s="46">
        <v>45946.0</v>
      </c>
      <c r="E589" s="546" t="s">
        <v>82</v>
      </c>
      <c r="F589" s="46">
        <v>45949.0</v>
      </c>
      <c r="G589" s="331" t="s">
        <v>98</v>
      </c>
      <c r="H589" s="544" t="s">
        <v>2756</v>
      </c>
      <c r="I589" s="331" t="s">
        <v>962</v>
      </c>
      <c r="J589" s="331" t="s">
        <v>1669</v>
      </c>
      <c r="K589" s="331" t="s">
        <v>3123</v>
      </c>
      <c r="L589" s="563"/>
      <c r="M589" s="564"/>
      <c r="N589" s="565"/>
      <c r="O589" s="563"/>
      <c r="P589" s="564"/>
      <c r="Q589" s="565"/>
      <c r="R589" s="563"/>
      <c r="S589" s="563"/>
      <c r="T589" s="564"/>
      <c r="U589" s="565"/>
      <c r="V589" s="565"/>
      <c r="W589" s="565"/>
      <c r="X589" s="565"/>
      <c r="Y589" s="564"/>
      <c r="Z589" s="566"/>
      <c r="AA589" s="567"/>
      <c r="AB589" s="564"/>
      <c r="AC589" s="565"/>
      <c r="AD589" s="565"/>
    </row>
    <row r="590" ht="22.5" customHeight="1">
      <c r="A590" s="500" t="s">
        <v>3281</v>
      </c>
      <c r="B590" s="548" t="s">
        <v>3282</v>
      </c>
      <c r="C590" s="109" t="s">
        <v>74</v>
      </c>
      <c r="D590" s="46">
        <v>45946.0</v>
      </c>
      <c r="E590" s="546" t="s">
        <v>82</v>
      </c>
      <c r="F590" s="13">
        <v>46012.0</v>
      </c>
      <c r="G590" s="331" t="s">
        <v>98</v>
      </c>
      <c r="H590" s="510" t="s">
        <v>3283</v>
      </c>
      <c r="I590" s="109" t="s">
        <v>962</v>
      </c>
      <c r="J590" s="331" t="s">
        <v>1669</v>
      </c>
      <c r="K590" s="331" t="s">
        <v>3123</v>
      </c>
      <c r="L590" s="563"/>
      <c r="M590" s="564"/>
      <c r="N590" s="565"/>
      <c r="O590" s="563"/>
      <c r="P590" s="564"/>
      <c r="Q590" s="565"/>
      <c r="R590" s="563"/>
      <c r="S590" s="563"/>
      <c r="T590" s="564"/>
      <c r="U590" s="565"/>
      <c r="V590" s="565"/>
      <c r="W590" s="565"/>
      <c r="X590" s="565"/>
      <c r="Y590" s="564"/>
      <c r="Z590" s="566"/>
      <c r="AA590" s="567"/>
      <c r="AB590" s="564"/>
      <c r="AC590" s="565"/>
      <c r="AD590" s="565"/>
    </row>
    <row r="591" ht="22.5" customHeight="1">
      <c r="A591" s="500" t="s">
        <v>3284</v>
      </c>
      <c r="B591" s="43" t="s">
        <v>2009</v>
      </c>
      <c r="C591" s="331" t="s">
        <v>74</v>
      </c>
      <c r="D591" s="46">
        <v>45937.0</v>
      </c>
      <c r="E591" s="546" t="s">
        <v>82</v>
      </c>
      <c r="F591" s="46">
        <v>45960.0</v>
      </c>
      <c r="G591" s="331" t="s">
        <v>98</v>
      </c>
      <c r="H591" s="544" t="s">
        <v>3285</v>
      </c>
      <c r="I591" s="331" t="s">
        <v>962</v>
      </c>
      <c r="J591" s="331" t="s">
        <v>1686</v>
      </c>
      <c r="K591" s="331" t="s">
        <v>1102</v>
      </c>
      <c r="L591" s="563"/>
      <c r="M591" s="564"/>
      <c r="N591" s="565"/>
      <c r="O591" s="563"/>
      <c r="P591" s="564"/>
      <c r="Q591" s="565"/>
      <c r="R591" s="563"/>
      <c r="S591" s="563"/>
      <c r="T591" s="564"/>
      <c r="U591" s="565"/>
      <c r="V591" s="565"/>
      <c r="W591" s="565"/>
      <c r="X591" s="565"/>
      <c r="Y591" s="564"/>
      <c r="Z591" s="566"/>
      <c r="AA591" s="567"/>
      <c r="AB591" s="564"/>
      <c r="AC591" s="565"/>
      <c r="AD591" s="565"/>
    </row>
    <row r="592" ht="22.5" customHeight="1">
      <c r="A592" s="500" t="s">
        <v>3287</v>
      </c>
      <c r="B592" s="43" t="s">
        <v>3692</v>
      </c>
      <c r="C592" s="331" t="s">
        <v>74</v>
      </c>
      <c r="D592" s="46">
        <v>45939.0</v>
      </c>
      <c r="E592" s="546" t="s">
        <v>82</v>
      </c>
      <c r="F592" s="46">
        <v>45960.0</v>
      </c>
      <c r="G592" s="331" t="s">
        <v>98</v>
      </c>
      <c r="H592" s="544" t="s">
        <v>3288</v>
      </c>
      <c r="I592" s="331" t="s">
        <v>962</v>
      </c>
      <c r="J592" s="331" t="s">
        <v>1686</v>
      </c>
      <c r="K592" s="331" t="s">
        <v>427</v>
      </c>
      <c r="L592" s="563"/>
      <c r="M592" s="564"/>
      <c r="N592" s="565"/>
      <c r="O592" s="563"/>
      <c r="P592" s="564"/>
      <c r="Q592" s="565"/>
      <c r="R592" s="563"/>
      <c r="S592" s="563"/>
      <c r="T592" s="564"/>
      <c r="U592" s="565"/>
      <c r="V592" s="565"/>
      <c r="W592" s="565"/>
      <c r="X592" s="565"/>
      <c r="Y592" s="564"/>
      <c r="Z592" s="566"/>
      <c r="AA592" s="567"/>
      <c r="AB592" s="564"/>
      <c r="AC592" s="565"/>
      <c r="AD592" s="565"/>
    </row>
    <row r="593" ht="22.5" customHeight="1">
      <c r="A593" s="500" t="s">
        <v>3290</v>
      </c>
      <c r="B593" s="43" t="s">
        <v>3695</v>
      </c>
      <c r="C593" s="109" t="s">
        <v>74</v>
      </c>
      <c r="D593" s="46">
        <v>45939.0</v>
      </c>
      <c r="E593" s="546" t="s">
        <v>82</v>
      </c>
      <c r="F593" s="46">
        <v>45960.0</v>
      </c>
      <c r="G593" s="331" t="s">
        <v>98</v>
      </c>
      <c r="H593" s="510" t="s">
        <v>3291</v>
      </c>
      <c r="I593" s="109" t="s">
        <v>962</v>
      </c>
      <c r="J593" s="331" t="s">
        <v>1686</v>
      </c>
      <c r="K593" s="331" t="s">
        <v>427</v>
      </c>
      <c r="L593" s="563"/>
      <c r="M593" s="564"/>
      <c r="N593" s="565"/>
      <c r="O593" s="563"/>
      <c r="P593" s="564"/>
      <c r="Q593" s="565"/>
      <c r="R593" s="563"/>
      <c r="S593" s="563"/>
      <c r="T593" s="564"/>
      <c r="U593" s="565"/>
      <c r="V593" s="565"/>
      <c r="W593" s="565"/>
      <c r="X593" s="565"/>
      <c r="Y593" s="564"/>
      <c r="Z593" s="566"/>
      <c r="AA593" s="567"/>
      <c r="AB593" s="564"/>
      <c r="AC593" s="565"/>
      <c r="AD593" s="565"/>
    </row>
    <row r="594" ht="22.5" customHeight="1">
      <c r="A594" s="500" t="s">
        <v>3292</v>
      </c>
      <c r="B594" s="548" t="s">
        <v>3293</v>
      </c>
      <c r="C594" s="331" t="s">
        <v>74</v>
      </c>
      <c r="D594" s="46">
        <v>45939.0</v>
      </c>
      <c r="E594" s="546" t="s">
        <v>82</v>
      </c>
      <c r="F594" s="46">
        <v>45960.0</v>
      </c>
      <c r="G594" s="331" t="s">
        <v>98</v>
      </c>
      <c r="H594" s="544" t="s">
        <v>3294</v>
      </c>
      <c r="I594" s="331" t="s">
        <v>962</v>
      </c>
      <c r="J594" s="331" t="s">
        <v>1686</v>
      </c>
      <c r="K594" s="331" t="s">
        <v>2978</v>
      </c>
      <c r="L594" s="563"/>
      <c r="M594" s="564"/>
      <c r="N594" s="565"/>
      <c r="O594" s="563"/>
      <c r="P594" s="564"/>
      <c r="Q594" s="565"/>
      <c r="R594" s="563"/>
      <c r="S594" s="563"/>
      <c r="T594" s="564"/>
      <c r="U594" s="565"/>
      <c r="V594" s="565"/>
      <c r="W594" s="565"/>
      <c r="X594" s="565"/>
      <c r="Y594" s="564"/>
      <c r="Z594" s="566"/>
      <c r="AA594" s="567"/>
      <c r="AB594" s="564"/>
      <c r="AC594" s="565"/>
      <c r="AD594" s="565"/>
    </row>
    <row r="595" ht="22.5" customHeight="1">
      <c r="A595" s="500" t="s">
        <v>3295</v>
      </c>
      <c r="B595" s="43" t="s">
        <v>3701</v>
      </c>
      <c r="C595" s="331" t="s">
        <v>74</v>
      </c>
      <c r="D595" s="46">
        <v>45942.0</v>
      </c>
      <c r="E595" s="546" t="s">
        <v>1208</v>
      </c>
      <c r="F595" s="46">
        <v>45960.0</v>
      </c>
      <c r="G595" s="331" t="s">
        <v>98</v>
      </c>
      <c r="H595" s="544" t="s">
        <v>3296</v>
      </c>
      <c r="I595" s="331" t="s">
        <v>962</v>
      </c>
      <c r="J595" s="331" t="s">
        <v>1686</v>
      </c>
      <c r="K595" s="331" t="s">
        <v>2978</v>
      </c>
      <c r="L595" s="563"/>
      <c r="M595" s="564"/>
      <c r="N595" s="565"/>
      <c r="O595" s="563"/>
      <c r="P595" s="564"/>
      <c r="Q595" s="565"/>
      <c r="R595" s="563"/>
      <c r="S595" s="563"/>
      <c r="T595" s="564"/>
      <c r="U595" s="565"/>
      <c r="V595" s="565"/>
      <c r="W595" s="565"/>
      <c r="X595" s="565"/>
      <c r="Y595" s="564"/>
      <c r="Z595" s="566"/>
      <c r="AA595" s="567"/>
      <c r="AB595" s="564"/>
      <c r="AC595" s="565"/>
      <c r="AD595" s="565"/>
    </row>
    <row r="596" ht="22.5" customHeight="1">
      <c r="A596" s="500" t="s">
        <v>3297</v>
      </c>
      <c r="B596" s="548" t="s">
        <v>3298</v>
      </c>
      <c r="C596" s="331" t="s">
        <v>74</v>
      </c>
      <c r="D596" s="46">
        <v>45946.0</v>
      </c>
      <c r="E596" s="546" t="s">
        <v>82</v>
      </c>
      <c r="F596" s="46">
        <v>45949.0</v>
      </c>
      <c r="G596" s="331" t="s">
        <v>98</v>
      </c>
      <c r="H596" s="544" t="s">
        <v>3299</v>
      </c>
      <c r="I596" s="331" t="s">
        <v>962</v>
      </c>
      <c r="J596" s="331" t="s">
        <v>1669</v>
      </c>
      <c r="K596" s="331" t="s">
        <v>3123</v>
      </c>
      <c r="L596" s="563"/>
      <c r="M596" s="564"/>
      <c r="N596" s="565"/>
      <c r="O596" s="563"/>
      <c r="P596" s="564"/>
      <c r="Q596" s="565"/>
      <c r="R596" s="563"/>
      <c r="S596" s="563"/>
      <c r="T596" s="564"/>
      <c r="U596" s="565"/>
      <c r="V596" s="565"/>
      <c r="W596" s="565"/>
      <c r="X596" s="565"/>
      <c r="Y596" s="564"/>
      <c r="Z596" s="566"/>
      <c r="AA596" s="567"/>
      <c r="AB596" s="564"/>
      <c r="AC596" s="565"/>
      <c r="AD596" s="565"/>
    </row>
    <row r="597" ht="22.5" customHeight="1">
      <c r="A597" s="500" t="s">
        <v>3301</v>
      </c>
      <c r="B597" s="548" t="s">
        <v>3302</v>
      </c>
      <c r="C597" s="331" t="s">
        <v>74</v>
      </c>
      <c r="D597" s="46">
        <v>45946.0</v>
      </c>
      <c r="E597" s="546" t="s">
        <v>82</v>
      </c>
      <c r="F597" s="46">
        <v>45964.0</v>
      </c>
      <c r="G597" s="331" t="s">
        <v>98</v>
      </c>
      <c r="H597" s="544" t="s">
        <v>2756</v>
      </c>
      <c r="I597" s="331" t="s">
        <v>962</v>
      </c>
      <c r="J597" s="331" t="s">
        <v>1669</v>
      </c>
      <c r="K597" s="331" t="s">
        <v>3123</v>
      </c>
      <c r="L597" s="563"/>
      <c r="M597" s="564"/>
      <c r="N597" s="565"/>
      <c r="O597" s="563"/>
      <c r="P597" s="564"/>
      <c r="Q597" s="565"/>
      <c r="R597" s="563"/>
      <c r="S597" s="563"/>
      <c r="T597" s="564"/>
      <c r="U597" s="565"/>
      <c r="V597" s="565"/>
      <c r="W597" s="565"/>
      <c r="X597" s="565"/>
      <c r="Y597" s="564"/>
      <c r="Z597" s="566"/>
      <c r="AA597" s="567"/>
      <c r="AB597" s="564"/>
      <c r="AC597" s="565"/>
      <c r="AD597" s="565"/>
    </row>
    <row r="598" ht="22.5" customHeight="1">
      <c r="A598" s="500" t="s">
        <v>3304</v>
      </c>
      <c r="B598" s="43" t="s">
        <v>3711</v>
      </c>
      <c r="C598" s="109" t="s">
        <v>74</v>
      </c>
      <c r="D598" s="46">
        <v>44853.0</v>
      </c>
      <c r="E598" s="546" t="s">
        <v>82</v>
      </c>
      <c r="F598" s="46">
        <v>45960.0</v>
      </c>
      <c r="G598" s="331" t="s">
        <v>98</v>
      </c>
      <c r="H598" s="510" t="s">
        <v>3305</v>
      </c>
      <c r="I598" s="109" t="s">
        <v>962</v>
      </c>
      <c r="J598" s="331" t="s">
        <v>1686</v>
      </c>
      <c r="K598" s="331" t="s">
        <v>1102</v>
      </c>
      <c r="L598" s="563"/>
      <c r="M598" s="564"/>
      <c r="N598" s="565"/>
      <c r="O598" s="563"/>
      <c r="P598" s="564"/>
      <c r="Q598" s="565"/>
      <c r="R598" s="563"/>
      <c r="S598" s="563"/>
      <c r="T598" s="564"/>
      <c r="U598" s="565"/>
      <c r="V598" s="565"/>
      <c r="W598" s="565"/>
      <c r="X598" s="565"/>
      <c r="Y598" s="564"/>
      <c r="Z598" s="566"/>
      <c r="AA598" s="567"/>
      <c r="AB598" s="564"/>
      <c r="AC598" s="565"/>
      <c r="AD598" s="565"/>
    </row>
    <row r="599" ht="22.5" customHeight="1">
      <c r="A599" s="500" t="s">
        <v>3306</v>
      </c>
      <c r="B599" s="548" t="s">
        <v>3307</v>
      </c>
      <c r="C599" s="331" t="s">
        <v>74</v>
      </c>
      <c r="D599" s="46">
        <v>45946.0</v>
      </c>
      <c r="E599" s="546" t="s">
        <v>82</v>
      </c>
      <c r="F599" s="46">
        <v>45949.0</v>
      </c>
      <c r="G599" s="331" t="s">
        <v>98</v>
      </c>
      <c r="H599" s="544" t="s">
        <v>3308</v>
      </c>
      <c r="I599" s="331" t="s">
        <v>962</v>
      </c>
      <c r="J599" s="331" t="s">
        <v>1669</v>
      </c>
      <c r="K599" s="331" t="s">
        <v>3123</v>
      </c>
      <c r="L599" s="563"/>
      <c r="M599" s="564"/>
      <c r="N599" s="565"/>
      <c r="O599" s="563"/>
      <c r="P599" s="564"/>
      <c r="Q599" s="565"/>
      <c r="R599" s="563"/>
      <c r="S599" s="563"/>
      <c r="T599" s="564"/>
      <c r="U599" s="565"/>
      <c r="V599" s="565"/>
      <c r="W599" s="565"/>
      <c r="X599" s="565"/>
      <c r="Y599" s="564"/>
      <c r="Z599" s="566"/>
      <c r="AA599" s="567"/>
      <c r="AB599" s="564"/>
      <c r="AC599" s="565"/>
      <c r="AD599" s="565"/>
    </row>
    <row r="600" ht="22.5" customHeight="1">
      <c r="A600" s="500" t="s">
        <v>3309</v>
      </c>
      <c r="B600" s="43" t="s">
        <v>3715</v>
      </c>
      <c r="C600" s="331" t="s">
        <v>74</v>
      </c>
      <c r="D600" s="46">
        <v>45946.0</v>
      </c>
      <c r="E600" s="546" t="s">
        <v>82</v>
      </c>
      <c r="F600" s="46">
        <v>45964.0</v>
      </c>
      <c r="G600" s="331" t="s">
        <v>98</v>
      </c>
      <c r="H600" s="544" t="s">
        <v>3310</v>
      </c>
      <c r="I600" s="331" t="s">
        <v>962</v>
      </c>
      <c r="J600" s="331" t="s">
        <v>1669</v>
      </c>
      <c r="K600" s="331" t="s">
        <v>1102</v>
      </c>
      <c r="L600" s="563"/>
      <c r="M600" s="564"/>
      <c r="N600" s="565"/>
      <c r="O600" s="563"/>
      <c r="P600" s="564"/>
      <c r="Q600" s="565"/>
      <c r="R600" s="563"/>
      <c r="S600" s="563"/>
      <c r="T600" s="564"/>
      <c r="U600" s="565"/>
      <c r="V600" s="565"/>
      <c r="W600" s="565"/>
      <c r="X600" s="565"/>
      <c r="Y600" s="564"/>
      <c r="Z600" s="566"/>
      <c r="AA600" s="567"/>
      <c r="AB600" s="564"/>
      <c r="AC600" s="565"/>
      <c r="AD600" s="565"/>
    </row>
    <row r="601" ht="22.5" customHeight="1">
      <c r="A601" s="509" t="s">
        <v>3311</v>
      </c>
      <c r="B601" s="158" t="s">
        <v>1752</v>
      </c>
      <c r="C601" s="45"/>
      <c r="D601" s="46">
        <v>45947.0</v>
      </c>
      <c r="E601" s="47"/>
      <c r="F601" s="46"/>
      <c r="G601" s="45"/>
      <c r="H601" s="544"/>
      <c r="I601" s="45"/>
      <c r="J601" s="45"/>
      <c r="K601" s="109" t="s">
        <v>3312</v>
      </c>
      <c r="L601" s="563"/>
      <c r="M601" s="564"/>
      <c r="N601" s="565"/>
      <c r="O601" s="563"/>
      <c r="P601" s="564"/>
      <c r="Q601" s="565"/>
      <c r="R601" s="563"/>
      <c r="S601" s="563"/>
      <c r="T601" s="564"/>
      <c r="U601" s="565"/>
      <c r="V601" s="565"/>
      <c r="W601" s="565"/>
      <c r="X601" s="565"/>
      <c r="Y601" s="564"/>
      <c r="Z601" s="566"/>
      <c r="AA601" s="567"/>
      <c r="AB601" s="564"/>
      <c r="AC601" s="565"/>
      <c r="AD601" s="565"/>
    </row>
    <row r="602" ht="22.5" customHeight="1">
      <c r="A602" s="500" t="s">
        <v>3313</v>
      </c>
      <c r="B602" s="43" t="s">
        <v>3722</v>
      </c>
      <c r="C602" s="331" t="s">
        <v>74</v>
      </c>
      <c r="D602" s="46">
        <v>45960.0</v>
      </c>
      <c r="E602" s="546" t="s">
        <v>82</v>
      </c>
      <c r="F602" s="46">
        <v>45960.0</v>
      </c>
      <c r="G602" s="331" t="s">
        <v>98</v>
      </c>
      <c r="H602" s="544" t="s">
        <v>3314</v>
      </c>
      <c r="I602" s="331" t="s">
        <v>962</v>
      </c>
      <c r="J602" s="331" t="s">
        <v>1686</v>
      </c>
      <c r="K602" s="331" t="s">
        <v>1102</v>
      </c>
      <c r="L602" s="563"/>
      <c r="M602" s="564"/>
      <c r="N602" s="565"/>
      <c r="O602" s="563"/>
      <c r="P602" s="564"/>
      <c r="Q602" s="565"/>
      <c r="R602" s="563"/>
      <c r="S602" s="563"/>
      <c r="T602" s="564"/>
      <c r="U602" s="565"/>
      <c r="V602" s="565"/>
      <c r="W602" s="565"/>
      <c r="X602" s="565"/>
      <c r="Y602" s="564"/>
      <c r="Z602" s="566"/>
      <c r="AA602" s="567"/>
      <c r="AB602" s="564"/>
      <c r="AC602" s="565"/>
      <c r="AD602" s="565"/>
    </row>
    <row r="603" ht="22.5" customHeight="1">
      <c r="A603" s="500" t="s">
        <v>3317</v>
      </c>
      <c r="B603" s="43" t="s">
        <v>3724</v>
      </c>
      <c r="C603" s="331" t="s">
        <v>74</v>
      </c>
      <c r="D603" s="46">
        <v>45937.0</v>
      </c>
      <c r="E603" s="546" t="s">
        <v>82</v>
      </c>
      <c r="F603" s="46">
        <v>45963.0</v>
      </c>
      <c r="G603" s="331" t="s">
        <v>98</v>
      </c>
      <c r="H603" s="544" t="s">
        <v>3318</v>
      </c>
      <c r="I603" s="331" t="s">
        <v>962</v>
      </c>
      <c r="J603" s="331" t="s">
        <v>1686</v>
      </c>
      <c r="K603" s="45" t="s">
        <v>111</v>
      </c>
      <c r="L603" s="563"/>
      <c r="M603" s="564"/>
      <c r="N603" s="565"/>
      <c r="O603" s="563"/>
      <c r="P603" s="564"/>
      <c r="Q603" s="565"/>
      <c r="R603" s="563"/>
      <c r="S603" s="563"/>
      <c r="T603" s="564"/>
      <c r="U603" s="565"/>
      <c r="V603" s="565"/>
      <c r="W603" s="565"/>
      <c r="X603" s="565"/>
      <c r="Y603" s="564"/>
      <c r="Z603" s="566"/>
      <c r="AA603" s="567"/>
      <c r="AB603" s="564"/>
      <c r="AC603" s="565"/>
      <c r="AD603" s="565"/>
    </row>
    <row r="604" ht="22.5" customHeight="1">
      <c r="A604" s="500" t="s">
        <v>3321</v>
      </c>
      <c r="B604" s="43" t="s">
        <v>3728</v>
      </c>
      <c r="C604" s="109" t="s">
        <v>74</v>
      </c>
      <c r="D604" s="46">
        <v>45942.0</v>
      </c>
      <c r="E604" s="546" t="s">
        <v>1208</v>
      </c>
      <c r="F604" s="46">
        <v>45963.0</v>
      </c>
      <c r="G604" s="331" t="s">
        <v>498</v>
      </c>
      <c r="H604" s="510" t="s">
        <v>3322</v>
      </c>
      <c r="I604" s="109" t="s">
        <v>962</v>
      </c>
      <c r="J604" s="331" t="s">
        <v>1686</v>
      </c>
      <c r="K604" s="331" t="s">
        <v>2978</v>
      </c>
      <c r="L604" s="563"/>
      <c r="M604" s="564"/>
      <c r="N604" s="565"/>
      <c r="O604" s="563"/>
      <c r="P604" s="564"/>
      <c r="Q604" s="565"/>
      <c r="R604" s="563"/>
      <c r="S604" s="563"/>
      <c r="T604" s="564"/>
      <c r="U604" s="565"/>
      <c r="V604" s="565"/>
      <c r="W604" s="565"/>
      <c r="X604" s="565"/>
      <c r="Y604" s="564"/>
      <c r="Z604" s="566"/>
      <c r="AA604" s="567"/>
      <c r="AB604" s="564"/>
      <c r="AC604" s="565"/>
      <c r="AD604" s="565"/>
    </row>
    <row r="605" ht="22.5" customHeight="1">
      <c r="A605" s="500" t="s">
        <v>2742</v>
      </c>
      <c r="B605" s="548" t="s">
        <v>2745</v>
      </c>
      <c r="C605" s="109" t="s">
        <v>74</v>
      </c>
      <c r="D605" s="46">
        <v>45946.0</v>
      </c>
      <c r="E605" s="546" t="s">
        <v>82</v>
      </c>
      <c r="F605" s="13">
        <v>46013.0</v>
      </c>
      <c r="G605" s="331" t="s">
        <v>98</v>
      </c>
      <c r="H605" s="510" t="s">
        <v>3325</v>
      </c>
      <c r="I605" s="109" t="s">
        <v>962</v>
      </c>
      <c r="J605" s="331" t="s">
        <v>1686</v>
      </c>
      <c r="K605" s="331" t="s">
        <v>3123</v>
      </c>
      <c r="L605" s="563"/>
      <c r="M605" s="564"/>
      <c r="N605" s="565"/>
      <c r="O605" s="563"/>
      <c r="P605" s="564"/>
      <c r="Q605" s="565"/>
      <c r="R605" s="563"/>
      <c r="S605" s="563"/>
      <c r="T605" s="564"/>
      <c r="U605" s="565"/>
      <c r="V605" s="565"/>
      <c r="W605" s="565"/>
      <c r="X605" s="565"/>
      <c r="Y605" s="564"/>
      <c r="Z605" s="566"/>
      <c r="AA605" s="567"/>
      <c r="AB605" s="564"/>
      <c r="AC605" s="565"/>
      <c r="AD605" s="565"/>
    </row>
    <row r="606" ht="22.5" customHeight="1">
      <c r="A606" s="500" t="s">
        <v>3326</v>
      </c>
      <c r="B606" s="548" t="s">
        <v>3328</v>
      </c>
      <c r="C606" s="331" t="s">
        <v>74</v>
      </c>
      <c r="D606" s="46">
        <v>45949.0</v>
      </c>
      <c r="E606" s="546" t="s">
        <v>82</v>
      </c>
      <c r="F606" s="46">
        <v>45950.0</v>
      </c>
      <c r="G606" s="331" t="s">
        <v>98</v>
      </c>
      <c r="H606" s="544" t="s">
        <v>3236</v>
      </c>
      <c r="I606" s="331" t="s">
        <v>962</v>
      </c>
      <c r="J606" s="331" t="s">
        <v>1669</v>
      </c>
      <c r="K606" s="331" t="s">
        <v>3123</v>
      </c>
      <c r="L606" s="563"/>
      <c r="M606" s="564"/>
      <c r="N606" s="565"/>
      <c r="O606" s="563"/>
      <c r="P606" s="564"/>
      <c r="Q606" s="565"/>
      <c r="R606" s="563"/>
      <c r="S606" s="563"/>
      <c r="T606" s="564"/>
      <c r="U606" s="565"/>
      <c r="V606" s="565"/>
      <c r="W606" s="565"/>
      <c r="X606" s="565"/>
      <c r="Y606" s="564"/>
      <c r="Z606" s="566"/>
      <c r="AA606" s="567"/>
      <c r="AB606" s="564"/>
      <c r="AC606" s="565"/>
      <c r="AD606" s="565"/>
    </row>
    <row r="607" ht="22.5" customHeight="1">
      <c r="A607" s="500" t="s">
        <v>3330</v>
      </c>
      <c r="B607" s="548" t="s">
        <v>3331</v>
      </c>
      <c r="C607" s="109" t="s">
        <v>74</v>
      </c>
      <c r="D607" s="46">
        <v>45946.0</v>
      </c>
      <c r="E607" s="546" t="s">
        <v>82</v>
      </c>
      <c r="F607" s="46">
        <v>45963.0</v>
      </c>
      <c r="G607" s="331" t="s">
        <v>98</v>
      </c>
      <c r="H607" s="510" t="s">
        <v>3333</v>
      </c>
      <c r="I607" s="109" t="s">
        <v>962</v>
      </c>
      <c r="J607" s="331" t="s">
        <v>1686</v>
      </c>
      <c r="K607" s="331" t="s">
        <v>3123</v>
      </c>
      <c r="L607" s="563"/>
      <c r="M607" s="564"/>
      <c r="N607" s="565"/>
      <c r="O607" s="563"/>
      <c r="P607" s="564"/>
      <c r="Q607" s="565"/>
      <c r="R607" s="563"/>
      <c r="S607" s="563"/>
      <c r="T607" s="564"/>
      <c r="U607" s="565"/>
      <c r="V607" s="565"/>
      <c r="W607" s="565"/>
      <c r="X607" s="565"/>
      <c r="Y607" s="564"/>
      <c r="Z607" s="566"/>
      <c r="AA607" s="567"/>
      <c r="AB607" s="564"/>
      <c r="AC607" s="565"/>
      <c r="AD607" s="565"/>
    </row>
    <row r="608" ht="22.5" customHeight="1">
      <c r="A608" s="500" t="s">
        <v>2595</v>
      </c>
      <c r="B608" s="43" t="s">
        <v>3736</v>
      </c>
      <c r="C608" s="331" t="s">
        <v>74</v>
      </c>
      <c r="D608" s="46">
        <v>45949.0</v>
      </c>
      <c r="E608" s="546" t="s">
        <v>82</v>
      </c>
      <c r="F608" s="46">
        <v>45950.0</v>
      </c>
      <c r="G608" s="331" t="s">
        <v>228</v>
      </c>
      <c r="H608" s="544" t="s">
        <v>3336</v>
      </c>
      <c r="I608" s="331" t="s">
        <v>962</v>
      </c>
      <c r="J608" s="331" t="s">
        <v>1669</v>
      </c>
      <c r="K608" s="331" t="s">
        <v>3123</v>
      </c>
      <c r="L608" s="563"/>
      <c r="M608" s="564"/>
      <c r="N608" s="565"/>
      <c r="O608" s="563"/>
      <c r="P608" s="564"/>
      <c r="Q608" s="565"/>
      <c r="R608" s="563"/>
      <c r="S608" s="563"/>
      <c r="T608" s="564"/>
      <c r="U608" s="565"/>
      <c r="V608" s="565"/>
      <c r="W608" s="565"/>
      <c r="X608" s="565"/>
      <c r="Y608" s="564"/>
      <c r="Z608" s="566"/>
      <c r="AA608" s="567"/>
      <c r="AB608" s="564"/>
      <c r="AC608" s="565"/>
      <c r="AD608" s="565"/>
    </row>
    <row r="609" ht="22.5" customHeight="1">
      <c r="A609" s="500" t="s">
        <v>2504</v>
      </c>
      <c r="B609" s="43" t="s">
        <v>3740</v>
      </c>
      <c r="C609" s="109" t="s">
        <v>224</v>
      </c>
      <c r="D609" s="46">
        <v>45949.0</v>
      </c>
      <c r="E609" s="546" t="s">
        <v>82</v>
      </c>
      <c r="F609" s="13">
        <v>46013.0</v>
      </c>
      <c r="G609" s="331" t="s">
        <v>98</v>
      </c>
      <c r="H609" s="510" t="s">
        <v>3341</v>
      </c>
      <c r="I609" s="109" t="s">
        <v>897</v>
      </c>
      <c r="J609" s="331" t="s">
        <v>1669</v>
      </c>
      <c r="K609" s="331" t="s">
        <v>3123</v>
      </c>
      <c r="L609" s="563"/>
      <c r="M609" s="564"/>
      <c r="N609" s="565"/>
      <c r="O609" s="563"/>
      <c r="P609" s="564"/>
      <c r="Q609" s="565"/>
      <c r="R609" s="563"/>
      <c r="S609" s="563"/>
      <c r="T609" s="564"/>
      <c r="U609" s="565"/>
      <c r="V609" s="565"/>
      <c r="W609" s="565"/>
      <c r="X609" s="565"/>
      <c r="Y609" s="564"/>
      <c r="Z609" s="566"/>
      <c r="AA609" s="567"/>
      <c r="AB609" s="564"/>
      <c r="AC609" s="565"/>
      <c r="AD609" s="565"/>
    </row>
    <row r="610" ht="22.5" customHeight="1">
      <c r="A610" s="500" t="s">
        <v>2442</v>
      </c>
      <c r="B610" s="43" t="s">
        <v>1754</v>
      </c>
      <c r="C610" s="331" t="s">
        <v>224</v>
      </c>
      <c r="D610" s="46">
        <v>45949.0</v>
      </c>
      <c r="E610" s="546" t="s">
        <v>82</v>
      </c>
      <c r="F610" s="46">
        <v>45950.0</v>
      </c>
      <c r="G610" s="331" t="s">
        <v>98</v>
      </c>
      <c r="H610" s="544" t="s">
        <v>3343</v>
      </c>
      <c r="I610" s="331" t="s">
        <v>962</v>
      </c>
      <c r="J610" s="331" t="s">
        <v>1669</v>
      </c>
      <c r="K610" s="331" t="s">
        <v>3123</v>
      </c>
      <c r="L610" s="563"/>
      <c r="M610" s="564"/>
      <c r="N610" s="565"/>
      <c r="O610" s="563"/>
      <c r="P610" s="564"/>
      <c r="Q610" s="565"/>
      <c r="R610" s="563"/>
      <c r="S610" s="563"/>
      <c r="T610" s="564"/>
      <c r="U610" s="565"/>
      <c r="V610" s="565"/>
      <c r="W610" s="565"/>
      <c r="X610" s="565"/>
      <c r="Y610" s="564"/>
      <c r="Z610" s="566"/>
      <c r="AA610" s="567"/>
      <c r="AB610" s="564"/>
      <c r="AC610" s="565"/>
      <c r="AD610" s="565"/>
    </row>
    <row r="611" ht="22.5" customHeight="1">
      <c r="A611" s="500" t="s">
        <v>3344</v>
      </c>
      <c r="B611" s="548" t="s">
        <v>2488</v>
      </c>
      <c r="C611" s="331" t="s">
        <v>224</v>
      </c>
      <c r="D611" s="46">
        <v>45946.0</v>
      </c>
      <c r="E611" s="546" t="s">
        <v>82</v>
      </c>
      <c r="F611" s="46">
        <v>45963.0</v>
      </c>
      <c r="G611" s="331" t="s">
        <v>98</v>
      </c>
      <c r="H611" s="544" t="s">
        <v>3345</v>
      </c>
      <c r="I611" s="331" t="s">
        <v>437</v>
      </c>
      <c r="J611" s="331" t="s">
        <v>1686</v>
      </c>
      <c r="K611" s="331" t="s">
        <v>3123</v>
      </c>
      <c r="L611" s="563"/>
      <c r="M611" s="564"/>
      <c r="N611" s="565"/>
      <c r="O611" s="563"/>
      <c r="P611" s="564"/>
      <c r="Q611" s="565"/>
      <c r="R611" s="563"/>
      <c r="S611" s="563"/>
      <c r="T611" s="564"/>
      <c r="U611" s="565"/>
      <c r="V611" s="565"/>
      <c r="W611" s="565"/>
      <c r="X611" s="565"/>
      <c r="Y611" s="564"/>
      <c r="Z611" s="566"/>
      <c r="AA611" s="567"/>
      <c r="AB611" s="564"/>
      <c r="AC611" s="565"/>
      <c r="AD611" s="565"/>
    </row>
    <row r="612" ht="22.5" customHeight="1">
      <c r="A612" s="500" t="s">
        <v>3347</v>
      </c>
      <c r="B612" s="43" t="s">
        <v>3747</v>
      </c>
      <c r="C612" s="109" t="s">
        <v>74</v>
      </c>
      <c r="D612" s="46">
        <v>45963.0</v>
      </c>
      <c r="E612" s="546" t="s">
        <v>82</v>
      </c>
      <c r="F612" s="46">
        <v>45963.0</v>
      </c>
      <c r="G612" s="45"/>
      <c r="H612" s="544"/>
      <c r="I612" s="109" t="s">
        <v>962</v>
      </c>
      <c r="J612" s="331" t="s">
        <v>1686</v>
      </c>
      <c r="K612" s="331" t="s">
        <v>1102</v>
      </c>
      <c r="L612" s="563"/>
      <c r="M612" s="564"/>
      <c r="N612" s="565"/>
      <c r="O612" s="563"/>
      <c r="P612" s="564"/>
      <c r="Q612" s="565"/>
      <c r="R612" s="563"/>
      <c r="S612" s="563"/>
      <c r="T612" s="564"/>
      <c r="U612" s="565"/>
      <c r="V612" s="565"/>
      <c r="W612" s="565"/>
      <c r="X612" s="565"/>
      <c r="Y612" s="564"/>
      <c r="Z612" s="566"/>
      <c r="AA612" s="567"/>
      <c r="AB612" s="564"/>
      <c r="AC612" s="565"/>
      <c r="AD612" s="565"/>
    </row>
    <row r="613" ht="22.5" customHeight="1">
      <c r="A613" s="500" t="s">
        <v>3348</v>
      </c>
      <c r="B613" s="43" t="s">
        <v>3750</v>
      </c>
      <c r="C613" s="109" t="s">
        <v>74</v>
      </c>
      <c r="D613" s="46">
        <v>45963.0</v>
      </c>
      <c r="E613" s="546" t="s">
        <v>82</v>
      </c>
      <c r="F613" s="46">
        <v>45963.0</v>
      </c>
      <c r="G613" s="331" t="s">
        <v>228</v>
      </c>
      <c r="H613" s="544" t="s">
        <v>2468</v>
      </c>
      <c r="I613" s="331" t="s">
        <v>897</v>
      </c>
      <c r="J613" s="331" t="s">
        <v>1686</v>
      </c>
      <c r="K613" s="331" t="s">
        <v>1102</v>
      </c>
      <c r="L613" s="563"/>
      <c r="M613" s="564"/>
      <c r="N613" s="565"/>
      <c r="O613" s="563"/>
      <c r="P613" s="564"/>
      <c r="Q613" s="565"/>
      <c r="R613" s="563"/>
      <c r="S613" s="563"/>
      <c r="T613" s="564"/>
      <c r="U613" s="565"/>
      <c r="V613" s="565"/>
      <c r="W613" s="565"/>
      <c r="X613" s="565"/>
      <c r="Y613" s="564"/>
      <c r="Z613" s="566"/>
      <c r="AA613" s="567"/>
      <c r="AB613" s="564"/>
      <c r="AC613" s="565"/>
      <c r="AD613" s="565"/>
    </row>
    <row r="614" ht="22.5" customHeight="1">
      <c r="A614" s="500" t="s">
        <v>3349</v>
      </c>
      <c r="B614" s="43" t="s">
        <v>3754</v>
      </c>
      <c r="C614" s="109" t="s">
        <v>74</v>
      </c>
      <c r="D614" s="46">
        <v>45963.0</v>
      </c>
      <c r="E614" s="546" t="s">
        <v>82</v>
      </c>
      <c r="F614" s="46">
        <v>45963.0</v>
      </c>
      <c r="G614" s="331" t="s">
        <v>98</v>
      </c>
      <c r="H614" s="544" t="s">
        <v>3350</v>
      </c>
      <c r="I614" s="109" t="s">
        <v>962</v>
      </c>
      <c r="J614" s="331" t="s">
        <v>1686</v>
      </c>
      <c r="K614" s="331" t="s">
        <v>1102</v>
      </c>
      <c r="L614" s="563"/>
      <c r="M614" s="564"/>
      <c r="N614" s="565"/>
      <c r="O614" s="563"/>
      <c r="P614" s="564"/>
      <c r="Q614" s="565"/>
      <c r="R614" s="563"/>
      <c r="S614" s="563"/>
      <c r="T614" s="564"/>
      <c r="U614" s="565"/>
      <c r="V614" s="565"/>
      <c r="W614" s="565"/>
      <c r="X614" s="565"/>
      <c r="Y614" s="564"/>
      <c r="Z614" s="566"/>
      <c r="AA614" s="567"/>
      <c r="AB614" s="564"/>
      <c r="AC614" s="565"/>
      <c r="AD614" s="565"/>
    </row>
    <row r="615" ht="22.5" customHeight="1">
      <c r="A615" s="500" t="s">
        <v>3351</v>
      </c>
      <c r="B615" s="43" t="s">
        <v>3757</v>
      </c>
      <c r="C615" s="331" t="s">
        <v>74</v>
      </c>
      <c r="D615" s="46">
        <v>45963.0</v>
      </c>
      <c r="E615" s="546" t="s">
        <v>82</v>
      </c>
      <c r="F615" s="46">
        <v>45963.0</v>
      </c>
      <c r="G615" s="331" t="s">
        <v>98</v>
      </c>
      <c r="H615" s="544" t="s">
        <v>3109</v>
      </c>
      <c r="I615" s="331" t="s">
        <v>962</v>
      </c>
      <c r="J615" s="331" t="s">
        <v>1686</v>
      </c>
      <c r="K615" s="331" t="s">
        <v>1102</v>
      </c>
      <c r="L615" s="563"/>
      <c r="M615" s="564"/>
      <c r="N615" s="565"/>
      <c r="O615" s="563"/>
      <c r="P615" s="564"/>
      <c r="Q615" s="565"/>
      <c r="R615" s="563"/>
      <c r="S615" s="563"/>
      <c r="T615" s="564"/>
      <c r="U615" s="565"/>
      <c r="V615" s="565"/>
      <c r="W615" s="565"/>
      <c r="X615" s="565"/>
      <c r="Y615" s="564"/>
      <c r="Z615" s="566"/>
      <c r="AA615" s="567"/>
      <c r="AB615" s="564"/>
      <c r="AC615" s="565"/>
      <c r="AD615" s="565"/>
    </row>
    <row r="616" ht="22.5" customHeight="1">
      <c r="A616" s="500" t="s">
        <v>3352</v>
      </c>
      <c r="B616" s="570" t="s">
        <v>3353</v>
      </c>
      <c r="C616" s="331" t="s">
        <v>224</v>
      </c>
      <c r="D616" s="46">
        <v>45946.0</v>
      </c>
      <c r="E616" s="546" t="s">
        <v>82</v>
      </c>
      <c r="F616" s="13">
        <v>46013.0</v>
      </c>
      <c r="G616" s="331" t="s">
        <v>98</v>
      </c>
      <c r="H616" s="544" t="s">
        <v>3354</v>
      </c>
      <c r="I616" s="331" t="s">
        <v>897</v>
      </c>
      <c r="J616" s="331" t="s">
        <v>1686</v>
      </c>
      <c r="K616" s="331" t="s">
        <v>3123</v>
      </c>
      <c r="L616" s="563"/>
      <c r="M616" s="564"/>
      <c r="N616" s="565"/>
      <c r="O616" s="563"/>
      <c r="P616" s="564"/>
      <c r="Q616" s="565"/>
      <c r="R616" s="563"/>
      <c r="S616" s="563"/>
      <c r="T616" s="564"/>
      <c r="U616" s="565"/>
      <c r="V616" s="565"/>
      <c r="W616" s="565"/>
      <c r="X616" s="565"/>
      <c r="Y616" s="564"/>
      <c r="Z616" s="566"/>
      <c r="AA616" s="567"/>
      <c r="AB616" s="564"/>
      <c r="AC616" s="565"/>
      <c r="AD616" s="565"/>
    </row>
    <row r="617" ht="22.5" customHeight="1">
      <c r="A617" s="500" t="s">
        <v>3355</v>
      </c>
      <c r="B617" s="548" t="s">
        <v>3356</v>
      </c>
      <c r="C617" s="331" t="s">
        <v>224</v>
      </c>
      <c r="D617" s="46">
        <v>45946.0</v>
      </c>
      <c r="E617" s="546" t="s">
        <v>82</v>
      </c>
      <c r="F617" s="13">
        <v>46013.0</v>
      </c>
      <c r="G617" s="331" t="s">
        <v>98</v>
      </c>
      <c r="H617" s="510" t="s">
        <v>3357</v>
      </c>
      <c r="I617" s="331" t="s">
        <v>897</v>
      </c>
      <c r="J617" s="331" t="s">
        <v>1686</v>
      </c>
      <c r="K617" s="331" t="s">
        <v>3123</v>
      </c>
      <c r="L617" s="563"/>
      <c r="M617" s="564"/>
      <c r="N617" s="565"/>
      <c r="O617" s="563"/>
      <c r="P617" s="564"/>
      <c r="Q617" s="565"/>
      <c r="R617" s="563"/>
      <c r="S617" s="563"/>
      <c r="T617" s="564"/>
      <c r="U617" s="565"/>
      <c r="V617" s="565"/>
      <c r="W617" s="565"/>
      <c r="X617" s="565"/>
      <c r="Y617" s="564"/>
      <c r="Z617" s="566"/>
      <c r="AA617" s="567"/>
      <c r="AB617" s="564"/>
      <c r="AC617" s="565"/>
      <c r="AD617" s="565"/>
    </row>
    <row r="618" ht="22.5" customHeight="1">
      <c r="A618" s="500"/>
      <c r="B618" s="43"/>
      <c r="C618" s="45"/>
      <c r="D618" s="46"/>
      <c r="E618" s="47"/>
      <c r="F618" s="13"/>
      <c r="G618" s="45"/>
      <c r="H618" s="510"/>
      <c r="I618" s="45"/>
      <c r="J618" s="45"/>
      <c r="K618" s="45"/>
      <c r="L618" s="563"/>
      <c r="M618" s="564"/>
      <c r="N618" s="565"/>
      <c r="O618" s="563"/>
      <c r="P618" s="564"/>
      <c r="Q618" s="565"/>
      <c r="R618" s="563"/>
      <c r="S618" s="563"/>
      <c r="T618" s="564"/>
      <c r="U618" s="565"/>
      <c r="V618" s="565"/>
      <c r="W618" s="565"/>
      <c r="X618" s="565"/>
      <c r="Y618" s="564"/>
      <c r="Z618" s="566"/>
      <c r="AA618" s="567"/>
      <c r="AB618" s="564"/>
      <c r="AC618" s="565"/>
      <c r="AD618" s="565"/>
    </row>
    <row r="619" ht="22.5" customHeight="1">
      <c r="A619" s="500" t="s">
        <v>3359</v>
      </c>
      <c r="B619" s="548" t="s">
        <v>3360</v>
      </c>
      <c r="C619" s="331" t="s">
        <v>74</v>
      </c>
      <c r="D619" s="46">
        <v>45946.0</v>
      </c>
      <c r="E619" s="546" t="s">
        <v>82</v>
      </c>
      <c r="F619" s="46">
        <v>45964.0</v>
      </c>
      <c r="G619" s="331" t="s">
        <v>98</v>
      </c>
      <c r="H619" s="544" t="s">
        <v>3361</v>
      </c>
      <c r="I619" s="331" t="s">
        <v>962</v>
      </c>
      <c r="J619" s="331" t="s">
        <v>1686</v>
      </c>
      <c r="K619" s="331" t="s">
        <v>3123</v>
      </c>
      <c r="L619" s="563"/>
      <c r="M619" s="564"/>
      <c r="N619" s="565"/>
      <c r="O619" s="563"/>
      <c r="P619" s="564"/>
      <c r="Q619" s="565"/>
      <c r="R619" s="563"/>
      <c r="S619" s="563"/>
      <c r="T619" s="564"/>
      <c r="U619" s="565"/>
      <c r="V619" s="565"/>
      <c r="W619" s="565"/>
      <c r="X619" s="565"/>
      <c r="Y619" s="564"/>
      <c r="Z619" s="566"/>
      <c r="AA619" s="567"/>
      <c r="AB619" s="564"/>
      <c r="AC619" s="565"/>
      <c r="AD619" s="565"/>
    </row>
    <row r="620" ht="22.5" customHeight="1">
      <c r="A620" s="500" t="s">
        <v>3362</v>
      </c>
      <c r="B620" s="548" t="s">
        <v>3363</v>
      </c>
      <c r="C620" s="331" t="s">
        <v>74</v>
      </c>
      <c r="D620" s="46">
        <v>45946.0</v>
      </c>
      <c r="E620" s="546" t="s">
        <v>82</v>
      </c>
      <c r="F620" s="46">
        <v>45964.0</v>
      </c>
      <c r="G620" s="331" t="s">
        <v>98</v>
      </c>
      <c r="H620" s="544" t="s">
        <v>2756</v>
      </c>
      <c r="I620" s="331" t="s">
        <v>962</v>
      </c>
      <c r="J620" s="331" t="s">
        <v>1686</v>
      </c>
      <c r="K620" s="331" t="s">
        <v>3123</v>
      </c>
      <c r="L620" s="563"/>
      <c r="M620" s="564"/>
      <c r="N620" s="565"/>
      <c r="O620" s="563"/>
      <c r="P620" s="564"/>
      <c r="Q620" s="565"/>
      <c r="R620" s="563"/>
      <c r="S620" s="563"/>
      <c r="T620" s="564"/>
      <c r="U620" s="565"/>
      <c r="V620" s="565"/>
      <c r="W620" s="565"/>
      <c r="X620" s="565"/>
      <c r="Y620" s="564"/>
      <c r="Z620" s="566"/>
      <c r="AA620" s="567"/>
      <c r="AB620" s="564"/>
      <c r="AC620" s="565"/>
      <c r="AD620" s="565"/>
    </row>
    <row r="621" ht="22.5" customHeight="1">
      <c r="A621" s="500" t="s">
        <v>3364</v>
      </c>
      <c r="B621" s="548" t="s">
        <v>3365</v>
      </c>
      <c r="C621" s="331" t="s">
        <v>224</v>
      </c>
      <c r="D621" s="46">
        <v>45946.0</v>
      </c>
      <c r="E621" s="546" t="s">
        <v>82</v>
      </c>
      <c r="F621" s="46">
        <v>45964.0</v>
      </c>
      <c r="G621" s="331" t="s">
        <v>98</v>
      </c>
      <c r="H621" s="510" t="s">
        <v>3366</v>
      </c>
      <c r="I621" s="109" t="s">
        <v>962</v>
      </c>
      <c r="J621" s="331" t="s">
        <v>1686</v>
      </c>
      <c r="K621" s="331" t="s">
        <v>3123</v>
      </c>
      <c r="L621" s="563"/>
      <c r="M621" s="564"/>
      <c r="N621" s="565"/>
      <c r="O621" s="563"/>
      <c r="P621" s="564"/>
      <c r="Q621" s="565"/>
      <c r="R621" s="563"/>
      <c r="S621" s="563"/>
      <c r="T621" s="564"/>
      <c r="U621" s="565"/>
      <c r="V621" s="565"/>
      <c r="W621" s="565"/>
      <c r="X621" s="565"/>
      <c r="Y621" s="564"/>
      <c r="Z621" s="566"/>
      <c r="AA621" s="567"/>
      <c r="AB621" s="564"/>
      <c r="AC621" s="565"/>
      <c r="AD621" s="565"/>
    </row>
    <row r="622" ht="22.5" customHeight="1">
      <c r="A622" s="500" t="s">
        <v>3367</v>
      </c>
      <c r="B622" s="43" t="s">
        <v>3776</v>
      </c>
      <c r="C622" s="331" t="s">
        <v>224</v>
      </c>
      <c r="D622" s="46">
        <v>45964.0</v>
      </c>
      <c r="E622" s="546" t="s">
        <v>82</v>
      </c>
      <c r="F622" s="13">
        <v>45983.0</v>
      </c>
      <c r="G622" s="331" t="s">
        <v>98</v>
      </c>
      <c r="H622" s="544" t="s">
        <v>1540</v>
      </c>
      <c r="I622" s="331" t="s">
        <v>897</v>
      </c>
      <c r="J622" s="331" t="s">
        <v>1686</v>
      </c>
      <c r="K622" s="331" t="s">
        <v>3123</v>
      </c>
      <c r="L622" s="563"/>
      <c r="M622" s="564"/>
      <c r="N622" s="565"/>
      <c r="O622" s="563"/>
      <c r="P622" s="564"/>
      <c r="Q622" s="565"/>
      <c r="R622" s="563"/>
      <c r="S622" s="563"/>
      <c r="T622" s="564"/>
      <c r="U622" s="565"/>
      <c r="V622" s="565"/>
      <c r="W622" s="565"/>
      <c r="X622" s="565"/>
      <c r="Y622" s="564"/>
      <c r="Z622" s="566"/>
      <c r="AA622" s="567"/>
      <c r="AB622" s="564"/>
      <c r="AC622" s="565"/>
      <c r="AD622" s="565"/>
    </row>
    <row r="623" ht="22.5" customHeight="1">
      <c r="A623" s="500" t="s">
        <v>2627</v>
      </c>
      <c r="B623" s="43" t="s">
        <v>3781</v>
      </c>
      <c r="C623" s="331" t="s">
        <v>74</v>
      </c>
      <c r="D623" s="46">
        <v>45949.0</v>
      </c>
      <c r="E623" s="546" t="s">
        <v>82</v>
      </c>
      <c r="F623" s="46">
        <v>45964.0</v>
      </c>
      <c r="G623" s="331" t="s">
        <v>98</v>
      </c>
      <c r="H623" s="544" t="s">
        <v>3369</v>
      </c>
      <c r="I623" s="331" t="s">
        <v>897</v>
      </c>
      <c r="J623" s="331" t="s">
        <v>1686</v>
      </c>
      <c r="K623" s="331" t="s">
        <v>3123</v>
      </c>
      <c r="L623" s="563"/>
      <c r="M623" s="564"/>
      <c r="N623" s="565"/>
      <c r="O623" s="563"/>
      <c r="P623" s="564"/>
      <c r="Q623" s="565"/>
      <c r="R623" s="563"/>
      <c r="S623" s="563"/>
      <c r="T623" s="564"/>
      <c r="U623" s="565"/>
      <c r="V623" s="565"/>
      <c r="W623" s="565"/>
      <c r="X623" s="565"/>
      <c r="Y623" s="564"/>
      <c r="Z623" s="566"/>
      <c r="AA623" s="567"/>
      <c r="AB623" s="564"/>
      <c r="AC623" s="565"/>
      <c r="AD623" s="565"/>
    </row>
    <row r="624" ht="22.5" customHeight="1">
      <c r="A624" s="500" t="s">
        <v>3370</v>
      </c>
      <c r="B624" s="43" t="s">
        <v>3785</v>
      </c>
      <c r="C624" s="109" t="s">
        <v>74</v>
      </c>
      <c r="D624" s="46">
        <v>45952.0</v>
      </c>
      <c r="E624" s="546" t="s">
        <v>82</v>
      </c>
      <c r="F624" s="46">
        <v>45964.0</v>
      </c>
      <c r="G624" s="331" t="s">
        <v>98</v>
      </c>
      <c r="H624" s="510" t="s">
        <v>3371</v>
      </c>
      <c r="I624" s="109" t="s">
        <v>962</v>
      </c>
      <c r="J624" s="331" t="s">
        <v>1686</v>
      </c>
      <c r="K624" s="331" t="s">
        <v>427</v>
      </c>
      <c r="L624" s="563"/>
      <c r="M624" s="564"/>
      <c r="N624" s="565"/>
      <c r="O624" s="563"/>
      <c r="P624" s="564"/>
      <c r="Q624" s="565"/>
      <c r="R624" s="563"/>
      <c r="S624" s="563"/>
      <c r="T624" s="564"/>
      <c r="U624" s="565"/>
      <c r="V624" s="565"/>
      <c r="W624" s="565"/>
      <c r="X624" s="565"/>
      <c r="Y624" s="564"/>
      <c r="Z624" s="566"/>
      <c r="AA624" s="567"/>
      <c r="AB624" s="564"/>
      <c r="AC624" s="565"/>
      <c r="AD624" s="565"/>
    </row>
    <row r="625" ht="22.5" customHeight="1">
      <c r="A625" s="500" t="s">
        <v>3372</v>
      </c>
      <c r="B625" s="43" t="s">
        <v>3787</v>
      </c>
      <c r="C625" s="331" t="s">
        <v>224</v>
      </c>
      <c r="D625" s="46">
        <v>45964.0</v>
      </c>
      <c r="E625" s="546" t="s">
        <v>82</v>
      </c>
      <c r="F625" s="46">
        <v>45964.0</v>
      </c>
      <c r="G625" s="331" t="s">
        <v>98</v>
      </c>
      <c r="H625" s="544" t="s">
        <v>3373</v>
      </c>
      <c r="I625" s="331" t="s">
        <v>897</v>
      </c>
      <c r="J625" s="331" t="s">
        <v>1686</v>
      </c>
      <c r="K625" s="331" t="s">
        <v>1102</v>
      </c>
      <c r="L625" s="563"/>
      <c r="M625" s="564"/>
      <c r="N625" s="565"/>
      <c r="O625" s="563"/>
      <c r="P625" s="564"/>
      <c r="Q625" s="565"/>
      <c r="R625" s="563"/>
      <c r="S625" s="563"/>
      <c r="T625" s="564"/>
      <c r="U625" s="565"/>
      <c r="V625" s="565"/>
      <c r="W625" s="565"/>
      <c r="X625" s="565"/>
      <c r="Y625" s="564"/>
      <c r="Z625" s="566"/>
      <c r="AA625" s="567"/>
      <c r="AB625" s="564"/>
      <c r="AC625" s="565"/>
      <c r="AD625" s="565"/>
    </row>
    <row r="626" ht="22.5" customHeight="1">
      <c r="A626" s="500" t="s">
        <v>3374</v>
      </c>
      <c r="B626" s="43" t="s">
        <v>3789</v>
      </c>
      <c r="C626" s="331" t="s">
        <v>224</v>
      </c>
      <c r="D626" s="46">
        <v>45949.0</v>
      </c>
      <c r="E626" s="546" t="s">
        <v>82</v>
      </c>
      <c r="F626" s="13">
        <v>46013.0</v>
      </c>
      <c r="G626" s="331" t="s">
        <v>98</v>
      </c>
      <c r="H626" s="510" t="s">
        <v>3376</v>
      </c>
      <c r="I626" s="331" t="s">
        <v>897</v>
      </c>
      <c r="J626" s="331" t="s">
        <v>1686</v>
      </c>
      <c r="K626" s="331" t="s">
        <v>3123</v>
      </c>
      <c r="L626" s="563"/>
      <c r="M626" s="564"/>
      <c r="N626" s="565"/>
      <c r="O626" s="563"/>
      <c r="P626" s="564"/>
      <c r="Q626" s="565"/>
      <c r="R626" s="563"/>
      <c r="S626" s="563"/>
      <c r="T626" s="564"/>
      <c r="U626" s="565"/>
      <c r="V626" s="565"/>
      <c r="W626" s="565"/>
      <c r="X626" s="565"/>
      <c r="Y626" s="564"/>
      <c r="Z626" s="566"/>
      <c r="AA626" s="567"/>
      <c r="AB626" s="564"/>
      <c r="AC626" s="565"/>
      <c r="AD626" s="565"/>
    </row>
    <row r="627" ht="22.5" customHeight="1">
      <c r="A627" s="500" t="s">
        <v>3377</v>
      </c>
      <c r="B627" s="43" t="s">
        <v>3792</v>
      </c>
      <c r="C627" s="331" t="s">
        <v>74</v>
      </c>
      <c r="D627" s="46">
        <v>45949.0</v>
      </c>
      <c r="E627" s="546" t="s">
        <v>82</v>
      </c>
      <c r="F627" s="46">
        <v>45965.0</v>
      </c>
      <c r="G627" s="331" t="s">
        <v>98</v>
      </c>
      <c r="H627" s="544" t="s">
        <v>3378</v>
      </c>
      <c r="I627" s="331" t="s">
        <v>962</v>
      </c>
      <c r="J627" s="331" t="s">
        <v>1686</v>
      </c>
      <c r="K627" s="331" t="s">
        <v>3123</v>
      </c>
      <c r="L627" s="563"/>
      <c r="M627" s="564"/>
      <c r="N627" s="565"/>
      <c r="O627" s="563"/>
      <c r="P627" s="564"/>
      <c r="Q627" s="565"/>
      <c r="R627" s="563"/>
      <c r="S627" s="563"/>
      <c r="T627" s="564"/>
      <c r="U627" s="565"/>
      <c r="V627" s="565"/>
      <c r="W627" s="565"/>
      <c r="X627" s="565"/>
      <c r="Y627" s="564"/>
      <c r="Z627" s="566"/>
      <c r="AA627" s="567"/>
      <c r="AB627" s="564"/>
      <c r="AC627" s="565"/>
      <c r="AD627" s="565"/>
    </row>
    <row r="628" ht="22.5" customHeight="1">
      <c r="A628" s="500" t="s">
        <v>3379</v>
      </c>
      <c r="B628" s="43" t="s">
        <v>3794</v>
      </c>
      <c r="C628" s="331" t="s">
        <v>224</v>
      </c>
      <c r="D628" s="46">
        <v>45949.0</v>
      </c>
      <c r="E628" s="546" t="s">
        <v>82</v>
      </c>
      <c r="F628" s="13">
        <v>46013.0</v>
      </c>
      <c r="G628" s="331" t="s">
        <v>228</v>
      </c>
      <c r="H628" s="510" t="s">
        <v>3380</v>
      </c>
      <c r="I628" s="109" t="s">
        <v>437</v>
      </c>
      <c r="J628" s="331" t="s">
        <v>1686</v>
      </c>
      <c r="K628" s="331" t="s">
        <v>3123</v>
      </c>
      <c r="L628" s="563"/>
      <c r="M628" s="564"/>
      <c r="N628" s="565"/>
      <c r="O628" s="563"/>
      <c r="P628" s="564"/>
      <c r="Q628" s="565"/>
      <c r="R628" s="563"/>
      <c r="S628" s="563"/>
      <c r="T628" s="564"/>
      <c r="U628" s="565"/>
      <c r="V628" s="565"/>
      <c r="W628" s="565"/>
      <c r="X628" s="565"/>
      <c r="Y628" s="564"/>
      <c r="Z628" s="566"/>
      <c r="AA628" s="567"/>
      <c r="AB628" s="564"/>
      <c r="AC628" s="565"/>
      <c r="AD628" s="565"/>
    </row>
    <row r="629" ht="22.5" customHeight="1">
      <c r="A629" s="500" t="s">
        <v>3382</v>
      </c>
      <c r="B629" s="548" t="s">
        <v>3383</v>
      </c>
      <c r="C629" s="331" t="s">
        <v>224</v>
      </c>
      <c r="D629" s="46">
        <v>45950.0</v>
      </c>
      <c r="E629" s="546" t="s">
        <v>82</v>
      </c>
      <c r="F629" s="13">
        <v>45994.0</v>
      </c>
      <c r="G629" s="331" t="s">
        <v>98</v>
      </c>
      <c r="H629" s="510" t="s">
        <v>3384</v>
      </c>
      <c r="I629" s="331" t="s">
        <v>897</v>
      </c>
      <c r="J629" s="331" t="s">
        <v>1686</v>
      </c>
      <c r="K629" s="331" t="s">
        <v>3123</v>
      </c>
      <c r="L629" s="563"/>
      <c r="M629" s="564"/>
      <c r="N629" s="565"/>
      <c r="O629" s="563"/>
      <c r="P629" s="564"/>
      <c r="Q629" s="565"/>
      <c r="R629" s="563"/>
      <c r="S629" s="563"/>
      <c r="T629" s="564"/>
      <c r="U629" s="565"/>
      <c r="V629" s="565"/>
      <c r="W629" s="565"/>
      <c r="X629" s="565"/>
      <c r="Y629" s="564"/>
      <c r="Z629" s="566"/>
      <c r="AA629" s="567"/>
      <c r="AB629" s="564"/>
      <c r="AC629" s="565"/>
      <c r="AD629" s="565"/>
    </row>
    <row r="630" ht="22.5" customHeight="1">
      <c r="A630" s="500" t="s">
        <v>3385</v>
      </c>
      <c r="B630" s="43" t="s">
        <v>3795</v>
      </c>
      <c r="C630" s="331" t="s">
        <v>74</v>
      </c>
      <c r="D630" s="46">
        <v>45950.0</v>
      </c>
      <c r="E630" s="546" t="s">
        <v>82</v>
      </c>
      <c r="F630" s="46">
        <v>45965.0</v>
      </c>
      <c r="G630" s="331" t="s">
        <v>98</v>
      </c>
      <c r="H630" s="544" t="s">
        <v>3151</v>
      </c>
      <c r="I630" s="331" t="s">
        <v>962</v>
      </c>
      <c r="J630" s="331" t="s">
        <v>1686</v>
      </c>
      <c r="K630" s="331" t="s">
        <v>3123</v>
      </c>
      <c r="L630" s="563"/>
      <c r="M630" s="564"/>
      <c r="N630" s="565"/>
      <c r="O630" s="563"/>
      <c r="P630" s="564"/>
      <c r="Q630" s="565"/>
      <c r="R630" s="563"/>
      <c r="S630" s="563"/>
      <c r="T630" s="564"/>
      <c r="U630" s="565"/>
      <c r="V630" s="565"/>
      <c r="W630" s="565"/>
      <c r="X630" s="565"/>
      <c r="Y630" s="564"/>
      <c r="Z630" s="566"/>
      <c r="AA630" s="567"/>
      <c r="AB630" s="564"/>
      <c r="AC630" s="565"/>
      <c r="AD630" s="565"/>
    </row>
    <row r="631" ht="22.5" customHeight="1">
      <c r="A631" s="500" t="s">
        <v>3386</v>
      </c>
      <c r="B631" s="43" t="s">
        <v>3797</v>
      </c>
      <c r="C631" s="331" t="s">
        <v>74</v>
      </c>
      <c r="D631" s="46">
        <v>45950.0</v>
      </c>
      <c r="E631" s="546" t="s">
        <v>82</v>
      </c>
      <c r="F631" s="46">
        <v>45965.0</v>
      </c>
      <c r="G631" s="331" t="s">
        <v>98</v>
      </c>
      <c r="H631" s="544" t="s">
        <v>3388</v>
      </c>
      <c r="I631" s="331" t="s">
        <v>962</v>
      </c>
      <c r="J631" s="331" t="s">
        <v>1686</v>
      </c>
      <c r="K631" s="331" t="s">
        <v>3123</v>
      </c>
      <c r="L631" s="563"/>
      <c r="M631" s="564"/>
      <c r="N631" s="565"/>
      <c r="O631" s="563"/>
      <c r="P631" s="564"/>
      <c r="Q631" s="565"/>
      <c r="R631" s="563"/>
      <c r="S631" s="563"/>
      <c r="T631" s="564"/>
      <c r="U631" s="565"/>
      <c r="V631" s="565"/>
      <c r="W631" s="565"/>
      <c r="X631" s="565"/>
      <c r="Y631" s="564"/>
      <c r="Z631" s="566"/>
      <c r="AA631" s="567"/>
      <c r="AB631" s="564"/>
      <c r="AC631" s="565"/>
      <c r="AD631" s="565"/>
    </row>
    <row r="632" ht="22.5" customHeight="1">
      <c r="A632" s="500" t="s">
        <v>3389</v>
      </c>
      <c r="B632" s="43" t="s">
        <v>3801</v>
      </c>
      <c r="C632" s="331" t="s">
        <v>224</v>
      </c>
      <c r="D632" s="46">
        <v>45950.0</v>
      </c>
      <c r="E632" s="546" t="s">
        <v>82</v>
      </c>
      <c r="F632" s="46">
        <v>45965.0</v>
      </c>
      <c r="G632" s="331" t="s">
        <v>98</v>
      </c>
      <c r="H632" s="544" t="s">
        <v>3390</v>
      </c>
      <c r="I632" s="331" t="s">
        <v>962</v>
      </c>
      <c r="J632" s="331" t="s">
        <v>1686</v>
      </c>
      <c r="K632" s="331" t="s">
        <v>3123</v>
      </c>
      <c r="L632" s="563"/>
      <c r="M632" s="564"/>
      <c r="N632" s="565"/>
      <c r="O632" s="563"/>
      <c r="P632" s="564"/>
      <c r="Q632" s="565"/>
      <c r="R632" s="563"/>
      <c r="S632" s="563"/>
      <c r="T632" s="564"/>
      <c r="U632" s="565"/>
      <c r="V632" s="565"/>
      <c r="W632" s="565"/>
      <c r="X632" s="565"/>
      <c r="Y632" s="564"/>
      <c r="Z632" s="566"/>
      <c r="AA632" s="567"/>
      <c r="AB632" s="564"/>
      <c r="AC632" s="565"/>
      <c r="AD632" s="565"/>
    </row>
    <row r="633" ht="22.5" customHeight="1">
      <c r="A633" s="500" t="s">
        <v>3392</v>
      </c>
      <c r="B633" s="548" t="s">
        <v>3393</v>
      </c>
      <c r="C633" s="109" t="s">
        <v>224</v>
      </c>
      <c r="D633" s="46">
        <v>45950.0</v>
      </c>
      <c r="E633" s="546" t="s">
        <v>82</v>
      </c>
      <c r="F633" s="13">
        <v>46013.0</v>
      </c>
      <c r="G633" s="331" t="s">
        <v>98</v>
      </c>
      <c r="H633" s="510" t="s">
        <v>3394</v>
      </c>
      <c r="I633" s="109" t="s">
        <v>897</v>
      </c>
      <c r="J633" s="331" t="s">
        <v>1686</v>
      </c>
      <c r="K633" s="331" t="s">
        <v>3123</v>
      </c>
      <c r="L633" s="563"/>
      <c r="M633" s="564"/>
      <c r="N633" s="565"/>
      <c r="O633" s="563"/>
      <c r="P633" s="564"/>
      <c r="Q633" s="565"/>
      <c r="R633" s="563"/>
      <c r="S633" s="563"/>
      <c r="T633" s="564"/>
      <c r="U633" s="565"/>
      <c r="V633" s="565"/>
      <c r="W633" s="565"/>
      <c r="X633" s="565"/>
      <c r="Y633" s="564"/>
      <c r="Z633" s="566"/>
      <c r="AA633" s="567"/>
      <c r="AB633" s="564"/>
      <c r="AC633" s="565"/>
      <c r="AD633" s="565"/>
    </row>
    <row r="634" ht="22.5" customHeight="1">
      <c r="A634" s="500" t="s">
        <v>2477</v>
      </c>
      <c r="B634" s="548" t="s">
        <v>2479</v>
      </c>
      <c r="C634" s="331" t="s">
        <v>74</v>
      </c>
      <c r="D634" s="46">
        <v>45950.0</v>
      </c>
      <c r="E634" s="546" t="s">
        <v>82</v>
      </c>
      <c r="F634" s="46">
        <v>45965.0</v>
      </c>
      <c r="G634" s="331" t="s">
        <v>228</v>
      </c>
      <c r="H634" s="510" t="s">
        <v>3395</v>
      </c>
      <c r="I634" s="331" t="s">
        <v>962</v>
      </c>
      <c r="J634" s="331" t="s">
        <v>1686</v>
      </c>
      <c r="K634" s="331" t="s">
        <v>3123</v>
      </c>
      <c r="L634" s="563"/>
      <c r="M634" s="564"/>
      <c r="N634" s="565"/>
      <c r="O634" s="563"/>
      <c r="P634" s="564"/>
      <c r="Q634" s="565"/>
      <c r="R634" s="563"/>
      <c r="S634" s="563"/>
      <c r="T634" s="564"/>
      <c r="U634" s="565"/>
      <c r="V634" s="565"/>
      <c r="W634" s="565"/>
      <c r="X634" s="565"/>
      <c r="Y634" s="564"/>
      <c r="Z634" s="566"/>
      <c r="AA634" s="567"/>
      <c r="AB634" s="564"/>
      <c r="AC634" s="565"/>
      <c r="AD634" s="565"/>
    </row>
    <row r="635" ht="22.5" customHeight="1">
      <c r="A635" s="500" t="s">
        <v>3397</v>
      </c>
      <c r="B635" s="548" t="s">
        <v>3398</v>
      </c>
      <c r="C635" s="331" t="s">
        <v>224</v>
      </c>
      <c r="D635" s="46">
        <v>45951.0</v>
      </c>
      <c r="E635" s="546" t="s">
        <v>82</v>
      </c>
      <c r="F635" s="13">
        <v>46013.0</v>
      </c>
      <c r="G635" s="331" t="s">
        <v>228</v>
      </c>
      <c r="H635" s="510" t="s">
        <v>3399</v>
      </c>
      <c r="I635" s="45"/>
      <c r="J635" s="331" t="s">
        <v>1686</v>
      </c>
      <c r="K635" s="331" t="s">
        <v>3123</v>
      </c>
      <c r="L635" s="563"/>
      <c r="M635" s="564"/>
      <c r="N635" s="565"/>
      <c r="O635" s="563"/>
      <c r="P635" s="564"/>
      <c r="Q635" s="565"/>
      <c r="R635" s="563"/>
      <c r="S635" s="563"/>
      <c r="T635" s="564"/>
      <c r="U635" s="565"/>
      <c r="V635" s="565"/>
      <c r="W635" s="565"/>
      <c r="X635" s="565"/>
      <c r="Y635" s="564"/>
      <c r="Z635" s="566"/>
      <c r="AA635" s="567"/>
      <c r="AB635" s="564"/>
      <c r="AC635" s="565"/>
      <c r="AD635" s="565"/>
    </row>
    <row r="636" ht="22.5" customHeight="1">
      <c r="A636" s="500" t="s">
        <v>3401</v>
      </c>
      <c r="B636" s="43" t="s">
        <v>3810</v>
      </c>
      <c r="C636" s="331" t="s">
        <v>74</v>
      </c>
      <c r="D636" s="46">
        <v>45951.0</v>
      </c>
      <c r="E636" s="546" t="s">
        <v>82</v>
      </c>
      <c r="F636" s="46">
        <v>45965.0</v>
      </c>
      <c r="G636" s="331" t="s">
        <v>98</v>
      </c>
      <c r="H636" s="544" t="s">
        <v>3402</v>
      </c>
      <c r="I636" s="331" t="s">
        <v>962</v>
      </c>
      <c r="J636" s="331" t="s">
        <v>1686</v>
      </c>
      <c r="K636" s="331" t="s">
        <v>3123</v>
      </c>
      <c r="L636" s="563"/>
      <c r="M636" s="564"/>
      <c r="N636" s="565"/>
      <c r="O636" s="563"/>
      <c r="P636" s="564"/>
      <c r="Q636" s="565"/>
      <c r="R636" s="563"/>
      <c r="S636" s="563"/>
      <c r="T636" s="564"/>
      <c r="U636" s="565"/>
      <c r="V636" s="565"/>
      <c r="W636" s="565"/>
      <c r="X636" s="565"/>
      <c r="Y636" s="564"/>
      <c r="Z636" s="566"/>
      <c r="AA636" s="567"/>
      <c r="AB636" s="564"/>
      <c r="AC636" s="565"/>
      <c r="AD636" s="565"/>
    </row>
    <row r="637" ht="22.5" customHeight="1">
      <c r="A637" s="500" t="s">
        <v>3404</v>
      </c>
      <c r="B637" s="548" t="s">
        <v>3405</v>
      </c>
      <c r="C637" s="331" t="s">
        <v>224</v>
      </c>
      <c r="D637" s="46">
        <v>45951.0</v>
      </c>
      <c r="E637" s="546" t="s">
        <v>82</v>
      </c>
      <c r="F637" s="46">
        <v>45965.0</v>
      </c>
      <c r="G637" s="331" t="s">
        <v>98</v>
      </c>
      <c r="H637" s="544" t="s">
        <v>3407</v>
      </c>
      <c r="I637" s="45"/>
      <c r="J637" s="331" t="s">
        <v>1686</v>
      </c>
      <c r="K637" s="331" t="s">
        <v>3123</v>
      </c>
      <c r="L637" s="563"/>
      <c r="M637" s="564"/>
      <c r="N637" s="565"/>
      <c r="O637" s="563"/>
      <c r="P637" s="564"/>
      <c r="Q637" s="565"/>
      <c r="R637" s="563"/>
      <c r="S637" s="563"/>
      <c r="T637" s="564"/>
      <c r="U637" s="565"/>
      <c r="V637" s="565"/>
      <c r="W637" s="565"/>
      <c r="X637" s="565"/>
      <c r="Y637" s="564"/>
      <c r="Z637" s="566"/>
      <c r="AA637" s="567"/>
      <c r="AB637" s="564"/>
      <c r="AC637" s="565"/>
      <c r="AD637" s="565"/>
    </row>
    <row r="638" ht="22.5" customHeight="1">
      <c r="A638" s="500" t="s">
        <v>3408</v>
      </c>
      <c r="B638" s="548" t="s">
        <v>3409</v>
      </c>
      <c r="C638" s="331" t="s">
        <v>74</v>
      </c>
      <c r="D638" s="46">
        <v>45951.0</v>
      </c>
      <c r="E638" s="546" t="s">
        <v>82</v>
      </c>
      <c r="F638" s="46">
        <v>45965.0</v>
      </c>
      <c r="G638" s="331" t="s">
        <v>98</v>
      </c>
      <c r="H638" s="544" t="s">
        <v>3402</v>
      </c>
      <c r="I638" s="331" t="s">
        <v>962</v>
      </c>
      <c r="J638" s="331" t="s">
        <v>1686</v>
      </c>
      <c r="K638" s="331" t="s">
        <v>3123</v>
      </c>
      <c r="L638" s="563"/>
      <c r="M638" s="564"/>
      <c r="N638" s="565"/>
      <c r="O638" s="563"/>
      <c r="P638" s="564"/>
      <c r="Q638" s="565"/>
      <c r="R638" s="563"/>
      <c r="S638" s="563"/>
      <c r="T638" s="564"/>
      <c r="U638" s="565"/>
      <c r="V638" s="565"/>
      <c r="W638" s="565"/>
      <c r="X638" s="565"/>
      <c r="Y638" s="564"/>
      <c r="Z638" s="566"/>
      <c r="AA638" s="567"/>
      <c r="AB638" s="564"/>
      <c r="AC638" s="565"/>
      <c r="AD638" s="565"/>
    </row>
    <row r="639" ht="22.5" customHeight="1">
      <c r="A639" s="500" t="s">
        <v>3411</v>
      </c>
      <c r="B639" s="548" t="s">
        <v>3412</v>
      </c>
      <c r="C639" s="331" t="s">
        <v>74</v>
      </c>
      <c r="D639" s="46">
        <v>45951.0</v>
      </c>
      <c r="E639" s="546" t="s">
        <v>82</v>
      </c>
      <c r="F639" s="46">
        <v>45965.0</v>
      </c>
      <c r="G639" s="331" t="s">
        <v>98</v>
      </c>
      <c r="H639" s="544" t="s">
        <v>3413</v>
      </c>
      <c r="I639" s="331" t="s">
        <v>962</v>
      </c>
      <c r="J639" s="331" t="s">
        <v>1686</v>
      </c>
      <c r="K639" s="331" t="s">
        <v>3123</v>
      </c>
      <c r="L639" s="563"/>
      <c r="M639" s="564"/>
      <c r="N639" s="565"/>
      <c r="O639" s="563"/>
      <c r="P639" s="564"/>
      <c r="Q639" s="565"/>
      <c r="R639" s="563"/>
      <c r="S639" s="563"/>
      <c r="T639" s="564"/>
      <c r="U639" s="565"/>
      <c r="V639" s="565"/>
      <c r="W639" s="565"/>
      <c r="X639" s="565"/>
      <c r="Y639" s="564"/>
      <c r="Z639" s="566"/>
      <c r="AA639" s="567"/>
      <c r="AB639" s="564"/>
      <c r="AC639" s="565"/>
      <c r="AD639" s="565"/>
    </row>
    <row r="640" ht="22.5" customHeight="1">
      <c r="A640" s="500" t="s">
        <v>3414</v>
      </c>
      <c r="B640" s="548" t="s">
        <v>3415</v>
      </c>
      <c r="C640" s="331" t="s">
        <v>74</v>
      </c>
      <c r="D640" s="46">
        <v>45951.0</v>
      </c>
      <c r="E640" s="546" t="s">
        <v>82</v>
      </c>
      <c r="F640" s="46">
        <v>45965.0</v>
      </c>
      <c r="G640" s="331" t="s">
        <v>228</v>
      </c>
      <c r="H640" s="544" t="s">
        <v>3416</v>
      </c>
      <c r="I640" s="331" t="s">
        <v>962</v>
      </c>
      <c r="J640" s="331" t="s">
        <v>1686</v>
      </c>
      <c r="K640" s="331" t="s">
        <v>3123</v>
      </c>
      <c r="L640" s="563"/>
      <c r="M640" s="564"/>
      <c r="N640" s="565"/>
      <c r="O640" s="563"/>
      <c r="P640" s="564"/>
      <c r="Q640" s="565"/>
      <c r="R640" s="563"/>
      <c r="S640" s="563"/>
      <c r="T640" s="564"/>
      <c r="U640" s="565"/>
      <c r="V640" s="565"/>
      <c r="W640" s="565"/>
      <c r="X640" s="565"/>
      <c r="Y640" s="564"/>
      <c r="Z640" s="566"/>
      <c r="AA640" s="567"/>
      <c r="AB640" s="564"/>
      <c r="AC640" s="565"/>
      <c r="AD640" s="565"/>
    </row>
    <row r="641" ht="22.5" customHeight="1">
      <c r="A641" s="500" t="s">
        <v>3417</v>
      </c>
      <c r="B641" s="548" t="s">
        <v>3418</v>
      </c>
      <c r="C641" s="331" t="s">
        <v>74</v>
      </c>
      <c r="D641" s="46">
        <v>45951.0</v>
      </c>
      <c r="E641" s="546" t="s">
        <v>82</v>
      </c>
      <c r="F641" s="46">
        <v>45965.0</v>
      </c>
      <c r="G641" s="331" t="s">
        <v>98</v>
      </c>
      <c r="H641" s="544" t="s">
        <v>3420</v>
      </c>
      <c r="I641" s="331" t="s">
        <v>962</v>
      </c>
      <c r="J641" s="331" t="s">
        <v>1686</v>
      </c>
      <c r="K641" s="331" t="s">
        <v>3123</v>
      </c>
      <c r="L641" s="563"/>
      <c r="M641" s="564"/>
      <c r="N641" s="565"/>
      <c r="O641" s="563"/>
      <c r="P641" s="564"/>
      <c r="Q641" s="565"/>
      <c r="R641" s="563"/>
      <c r="S641" s="563"/>
      <c r="T641" s="564"/>
      <c r="U641" s="565"/>
      <c r="V641" s="565"/>
      <c r="W641" s="565"/>
      <c r="X641" s="565"/>
      <c r="Y641" s="564"/>
      <c r="Z641" s="566"/>
      <c r="AA641" s="567"/>
      <c r="AB641" s="564"/>
      <c r="AC641" s="565"/>
      <c r="AD641" s="565"/>
    </row>
    <row r="642" ht="22.5" customHeight="1">
      <c r="A642" s="500" t="s">
        <v>3421</v>
      </c>
      <c r="B642" s="548" t="s">
        <v>3415</v>
      </c>
      <c r="C642" s="331" t="s">
        <v>74</v>
      </c>
      <c r="D642" s="46">
        <v>45951.0</v>
      </c>
      <c r="E642" s="546" t="s">
        <v>82</v>
      </c>
      <c r="F642" s="46">
        <v>45965.0</v>
      </c>
      <c r="G642" s="331" t="s">
        <v>228</v>
      </c>
      <c r="H642" s="544" t="s">
        <v>3422</v>
      </c>
      <c r="I642" s="331" t="s">
        <v>962</v>
      </c>
      <c r="J642" s="331" t="s">
        <v>1686</v>
      </c>
      <c r="K642" s="331" t="s">
        <v>3123</v>
      </c>
      <c r="L642" s="563"/>
      <c r="M642" s="564"/>
      <c r="N642" s="565"/>
      <c r="O642" s="563"/>
      <c r="P642" s="564"/>
      <c r="Q642" s="565"/>
      <c r="R642" s="563"/>
      <c r="S642" s="563"/>
      <c r="T642" s="564"/>
      <c r="U642" s="565"/>
      <c r="V642" s="565"/>
      <c r="W642" s="565"/>
      <c r="X642" s="565"/>
      <c r="Y642" s="564"/>
      <c r="Z642" s="566"/>
      <c r="AA642" s="567"/>
      <c r="AB642" s="564"/>
      <c r="AC642" s="565"/>
      <c r="AD642" s="565"/>
    </row>
    <row r="643" ht="22.5" customHeight="1">
      <c r="A643" s="580" t="s">
        <v>3424</v>
      </c>
      <c r="B643" s="43"/>
      <c r="C643" s="45"/>
      <c r="D643" s="46"/>
      <c r="E643" s="47"/>
      <c r="F643" s="46"/>
      <c r="G643" s="45"/>
      <c r="H643" s="80"/>
      <c r="I643" s="45"/>
      <c r="J643" s="45"/>
      <c r="K643" s="45"/>
      <c r="L643" s="563"/>
      <c r="M643" s="564"/>
      <c r="N643" s="565"/>
      <c r="O643" s="563"/>
      <c r="P643" s="564"/>
      <c r="Q643" s="565"/>
      <c r="R643" s="563"/>
      <c r="S643" s="563"/>
      <c r="T643" s="564"/>
      <c r="U643" s="565"/>
      <c r="V643" s="565"/>
      <c r="W643" s="565"/>
      <c r="X643" s="565"/>
      <c r="Y643" s="564"/>
      <c r="Z643" s="566"/>
      <c r="AA643" s="567"/>
      <c r="AB643" s="564"/>
      <c r="AC643" s="565"/>
      <c r="AD643" s="565"/>
    </row>
    <row r="644" ht="22.5" customHeight="1">
      <c r="A644" s="500" t="s">
        <v>3425</v>
      </c>
      <c r="B644" s="43" t="s">
        <v>3820</v>
      </c>
      <c r="C644" s="331" t="s">
        <v>224</v>
      </c>
      <c r="D644" s="46">
        <v>45949.0</v>
      </c>
      <c r="E644" s="546" t="s">
        <v>82</v>
      </c>
      <c r="F644" s="46">
        <v>45971.0</v>
      </c>
      <c r="G644" s="331" t="s">
        <v>98</v>
      </c>
      <c r="H644" s="544" t="s">
        <v>3426</v>
      </c>
      <c r="I644" s="331" t="s">
        <v>897</v>
      </c>
      <c r="J644" s="331" t="s">
        <v>479</v>
      </c>
      <c r="K644" s="331" t="s">
        <v>427</v>
      </c>
      <c r="L644" s="563"/>
      <c r="M644" s="564"/>
      <c r="N644" s="565"/>
      <c r="O644" s="563"/>
      <c r="P644" s="564"/>
      <c r="Q644" s="565"/>
      <c r="R644" s="563"/>
      <c r="S644" s="563"/>
      <c r="T644" s="564"/>
      <c r="U644" s="565"/>
      <c r="V644" s="565"/>
      <c r="W644" s="565"/>
      <c r="X644" s="565"/>
      <c r="Y644" s="564"/>
      <c r="Z644" s="566"/>
      <c r="AA644" s="567"/>
      <c r="AB644" s="564"/>
      <c r="AC644" s="565"/>
      <c r="AD644" s="565"/>
    </row>
    <row r="645" ht="22.5" customHeight="1">
      <c r="A645" s="500" t="s">
        <v>3428</v>
      </c>
      <c r="B645" s="548" t="s">
        <v>3429</v>
      </c>
      <c r="C645" s="331" t="s">
        <v>74</v>
      </c>
      <c r="D645" s="46">
        <v>45951.0</v>
      </c>
      <c r="E645" s="546" t="s">
        <v>82</v>
      </c>
      <c r="F645" s="46">
        <v>45965.0</v>
      </c>
      <c r="G645" s="331" t="s">
        <v>98</v>
      </c>
      <c r="H645" s="544" t="s">
        <v>3430</v>
      </c>
      <c r="I645" s="331" t="s">
        <v>962</v>
      </c>
      <c r="J645" s="331" t="s">
        <v>1686</v>
      </c>
      <c r="K645" s="331" t="s">
        <v>3123</v>
      </c>
      <c r="L645" s="563"/>
      <c r="M645" s="564"/>
      <c r="N645" s="565"/>
      <c r="O645" s="563"/>
      <c r="P645" s="564"/>
      <c r="Q645" s="565"/>
      <c r="R645" s="563"/>
      <c r="S645" s="563"/>
      <c r="T645" s="564"/>
      <c r="U645" s="565"/>
      <c r="V645" s="565"/>
      <c r="W645" s="565"/>
      <c r="X645" s="565"/>
      <c r="Y645" s="564"/>
      <c r="Z645" s="566"/>
      <c r="AA645" s="567"/>
      <c r="AB645" s="564"/>
      <c r="AC645" s="565"/>
      <c r="AD645" s="565"/>
    </row>
    <row r="646" ht="22.5" customHeight="1">
      <c r="A646" s="500" t="s">
        <v>3431</v>
      </c>
      <c r="B646" s="43" t="s">
        <v>3826</v>
      </c>
      <c r="C646" s="109" t="s">
        <v>74</v>
      </c>
      <c r="D646" s="46">
        <v>45950.0</v>
      </c>
      <c r="E646" s="546" t="s">
        <v>82</v>
      </c>
      <c r="F646" s="46">
        <v>45965.0</v>
      </c>
      <c r="G646" s="331" t="s">
        <v>98</v>
      </c>
      <c r="H646" s="510" t="s">
        <v>3433</v>
      </c>
      <c r="I646" s="109" t="s">
        <v>962</v>
      </c>
      <c r="J646" s="331" t="s">
        <v>1686</v>
      </c>
      <c r="K646" s="331" t="s">
        <v>427</v>
      </c>
      <c r="L646" s="563"/>
      <c r="M646" s="564"/>
      <c r="N646" s="565"/>
      <c r="O646" s="563"/>
      <c r="P646" s="564"/>
      <c r="Q646" s="565"/>
      <c r="R646" s="563"/>
      <c r="S646" s="563"/>
      <c r="T646" s="564"/>
      <c r="U646" s="565"/>
      <c r="V646" s="565"/>
      <c r="W646" s="565"/>
      <c r="X646" s="565"/>
      <c r="Y646" s="564"/>
      <c r="Z646" s="566"/>
      <c r="AA646" s="567"/>
      <c r="AB646" s="564"/>
      <c r="AC646" s="565"/>
      <c r="AD646" s="565"/>
    </row>
    <row r="647" ht="22.5" customHeight="1">
      <c r="A647" s="500" t="s">
        <v>3434</v>
      </c>
      <c r="B647" s="43" t="s">
        <v>308</v>
      </c>
      <c r="C647" s="331" t="s">
        <v>224</v>
      </c>
      <c r="D647" s="46">
        <v>45951.0</v>
      </c>
      <c r="E647" s="546" t="s">
        <v>82</v>
      </c>
      <c r="F647" s="13">
        <v>46012.0</v>
      </c>
      <c r="G647" s="331" t="s">
        <v>98</v>
      </c>
      <c r="H647" s="544" t="s">
        <v>3435</v>
      </c>
      <c r="I647" s="331" t="s">
        <v>897</v>
      </c>
      <c r="J647" s="331" t="s">
        <v>1686</v>
      </c>
      <c r="K647" s="331" t="s">
        <v>427</v>
      </c>
      <c r="L647" s="563"/>
      <c r="M647" s="564"/>
      <c r="N647" s="565"/>
      <c r="O647" s="563"/>
      <c r="P647" s="564"/>
      <c r="Q647" s="565"/>
      <c r="R647" s="563"/>
      <c r="S647" s="563"/>
      <c r="T647" s="564"/>
      <c r="U647" s="565"/>
      <c r="V647" s="565"/>
      <c r="W647" s="565"/>
      <c r="X647" s="565"/>
      <c r="Y647" s="564"/>
      <c r="Z647" s="566"/>
      <c r="AA647" s="567"/>
      <c r="AB647" s="564"/>
      <c r="AC647" s="565"/>
      <c r="AD647" s="565"/>
    </row>
    <row r="648" ht="22.5" customHeight="1">
      <c r="A648" s="500" t="s">
        <v>3437</v>
      </c>
      <c r="B648" s="43" t="s">
        <v>3830</v>
      </c>
      <c r="C648" s="331" t="s">
        <v>224</v>
      </c>
      <c r="D648" s="46">
        <v>45939.0</v>
      </c>
      <c r="E648" s="546" t="s">
        <v>82</v>
      </c>
      <c r="F648" s="46">
        <v>45966.0</v>
      </c>
      <c r="G648" s="331" t="s">
        <v>98</v>
      </c>
      <c r="H648" s="544" t="s">
        <v>3438</v>
      </c>
      <c r="I648" s="331" t="s">
        <v>897</v>
      </c>
      <c r="J648" s="331" t="s">
        <v>1686</v>
      </c>
      <c r="K648" s="331" t="s">
        <v>2978</v>
      </c>
      <c r="L648" s="563"/>
      <c r="M648" s="564"/>
      <c r="N648" s="565"/>
      <c r="O648" s="563"/>
      <c r="P648" s="564"/>
      <c r="Q648" s="565"/>
      <c r="R648" s="563"/>
      <c r="S648" s="563"/>
      <c r="T648" s="564"/>
      <c r="U648" s="565"/>
      <c r="V648" s="565"/>
      <c r="W648" s="565"/>
      <c r="X648" s="565"/>
      <c r="Y648" s="564"/>
      <c r="Z648" s="566"/>
      <c r="AA648" s="567"/>
      <c r="AB648" s="564"/>
      <c r="AC648" s="565"/>
      <c r="AD648" s="565"/>
    </row>
    <row r="649" ht="22.5" customHeight="1">
      <c r="A649" s="500" t="s">
        <v>3439</v>
      </c>
      <c r="B649" s="43" t="s">
        <v>3833</v>
      </c>
      <c r="C649" s="109" t="s">
        <v>74</v>
      </c>
      <c r="D649" s="46">
        <v>45952.0</v>
      </c>
      <c r="E649" s="546" t="s">
        <v>82</v>
      </c>
      <c r="F649" s="46">
        <v>45971.0</v>
      </c>
      <c r="G649" s="331" t="s">
        <v>98</v>
      </c>
      <c r="H649" s="544" t="s">
        <v>3440</v>
      </c>
      <c r="I649" s="331" t="s">
        <v>897</v>
      </c>
      <c r="J649" s="331" t="s">
        <v>479</v>
      </c>
      <c r="K649" s="331" t="s">
        <v>427</v>
      </c>
      <c r="L649" s="563"/>
      <c r="M649" s="564"/>
      <c r="N649" s="565"/>
      <c r="O649" s="563"/>
      <c r="P649" s="564"/>
      <c r="Q649" s="565"/>
      <c r="R649" s="563"/>
      <c r="S649" s="563"/>
      <c r="T649" s="564"/>
      <c r="U649" s="565"/>
      <c r="V649" s="565"/>
      <c r="W649" s="565"/>
      <c r="X649" s="565"/>
      <c r="Y649" s="564"/>
      <c r="Z649" s="566"/>
      <c r="AA649" s="567"/>
      <c r="AB649" s="564"/>
      <c r="AC649" s="565"/>
      <c r="AD649" s="565"/>
    </row>
    <row r="650" ht="22.5" customHeight="1">
      <c r="A650" s="500" t="s">
        <v>3442</v>
      </c>
      <c r="B650" s="43" t="s">
        <v>3834</v>
      </c>
      <c r="C650" s="331" t="s">
        <v>224</v>
      </c>
      <c r="D650" s="46">
        <v>45951.0</v>
      </c>
      <c r="E650" s="546" t="s">
        <v>82</v>
      </c>
      <c r="F650" s="13">
        <v>46016.0</v>
      </c>
      <c r="G650" s="331" t="s">
        <v>98</v>
      </c>
      <c r="H650" s="544" t="s">
        <v>3443</v>
      </c>
      <c r="I650" s="331" t="s">
        <v>897</v>
      </c>
      <c r="J650" s="331" t="s">
        <v>479</v>
      </c>
      <c r="K650" s="331" t="s">
        <v>427</v>
      </c>
      <c r="L650" s="563"/>
      <c r="M650" s="564"/>
      <c r="N650" s="565"/>
      <c r="O650" s="563"/>
      <c r="P650" s="564"/>
      <c r="Q650" s="565"/>
      <c r="R650" s="563"/>
      <c r="S650" s="563"/>
      <c r="T650" s="564"/>
      <c r="U650" s="565"/>
      <c r="V650" s="565"/>
      <c r="W650" s="565"/>
      <c r="X650" s="565"/>
      <c r="Y650" s="564"/>
      <c r="Z650" s="566"/>
      <c r="AA650" s="567"/>
      <c r="AB650" s="564"/>
      <c r="AC650" s="565"/>
      <c r="AD650" s="565"/>
    </row>
    <row r="651" ht="22.5" customHeight="1">
      <c r="A651" s="500" t="s">
        <v>3222</v>
      </c>
      <c r="B651" s="43" t="s">
        <v>3625</v>
      </c>
      <c r="C651" s="331" t="s">
        <v>74</v>
      </c>
      <c r="D651" s="46">
        <v>45951.0</v>
      </c>
      <c r="E651" s="546" t="s">
        <v>82</v>
      </c>
      <c r="F651" s="46">
        <v>45950.0</v>
      </c>
      <c r="G651" s="331" t="s">
        <v>98</v>
      </c>
      <c r="H651" s="544" t="s">
        <v>3445</v>
      </c>
      <c r="I651" s="331" t="s">
        <v>962</v>
      </c>
      <c r="J651" s="331" t="s">
        <v>479</v>
      </c>
      <c r="K651" s="331" t="s">
        <v>2978</v>
      </c>
      <c r="L651" s="563"/>
      <c r="M651" s="564"/>
      <c r="N651" s="565"/>
      <c r="O651" s="563"/>
      <c r="P651" s="564"/>
      <c r="Q651" s="565"/>
      <c r="R651" s="563"/>
      <c r="S651" s="563"/>
      <c r="T651" s="564"/>
      <c r="U651" s="565"/>
      <c r="V651" s="565"/>
      <c r="W651" s="565"/>
      <c r="X651" s="565"/>
      <c r="Y651" s="564"/>
      <c r="Z651" s="566"/>
      <c r="AA651" s="567"/>
      <c r="AB651" s="564"/>
      <c r="AC651" s="565"/>
      <c r="AD651" s="565"/>
    </row>
    <row r="652" ht="22.5" customHeight="1">
      <c r="A652" s="500" t="s">
        <v>3446</v>
      </c>
      <c r="B652" s="43" t="s">
        <v>3837</v>
      </c>
      <c r="C652" s="331" t="s">
        <v>74</v>
      </c>
      <c r="D652" s="46">
        <v>45950.0</v>
      </c>
      <c r="E652" s="546" t="s">
        <v>82</v>
      </c>
      <c r="F652" s="46">
        <v>45971.0</v>
      </c>
      <c r="G652" s="331" t="s">
        <v>98</v>
      </c>
      <c r="H652" s="544" t="s">
        <v>3447</v>
      </c>
      <c r="I652" s="45"/>
      <c r="J652" s="331" t="s">
        <v>479</v>
      </c>
      <c r="K652" s="331" t="s">
        <v>427</v>
      </c>
      <c r="L652" s="563"/>
      <c r="M652" s="564"/>
      <c r="N652" s="565"/>
      <c r="O652" s="563"/>
      <c r="P652" s="564"/>
      <c r="Q652" s="565"/>
      <c r="R652" s="563"/>
      <c r="S652" s="563"/>
      <c r="T652" s="564"/>
      <c r="U652" s="565"/>
      <c r="V652" s="565"/>
      <c r="W652" s="565"/>
      <c r="X652" s="565"/>
      <c r="Y652" s="564"/>
      <c r="Z652" s="566"/>
      <c r="AA652" s="567"/>
      <c r="AB652" s="564"/>
      <c r="AC652" s="565"/>
      <c r="AD652" s="565"/>
    </row>
    <row r="653" ht="22.5" customHeight="1">
      <c r="A653" s="500" t="s">
        <v>3448</v>
      </c>
      <c r="B653" s="43" t="s">
        <v>3839</v>
      </c>
      <c r="C653" s="331" t="s">
        <v>224</v>
      </c>
      <c r="D653" s="46">
        <v>45951.0</v>
      </c>
      <c r="E653" s="546" t="s">
        <v>82</v>
      </c>
      <c r="F653" s="46">
        <v>45971.0</v>
      </c>
      <c r="G653" s="331" t="s">
        <v>98</v>
      </c>
      <c r="H653" s="544" t="s">
        <v>3450</v>
      </c>
      <c r="I653" s="45"/>
      <c r="J653" s="331" t="s">
        <v>479</v>
      </c>
      <c r="K653" s="331" t="s">
        <v>427</v>
      </c>
      <c r="L653" s="563"/>
      <c r="M653" s="564"/>
      <c r="N653" s="565"/>
      <c r="O653" s="563"/>
      <c r="P653" s="564"/>
      <c r="Q653" s="565"/>
      <c r="R653" s="563"/>
      <c r="S653" s="563"/>
      <c r="T653" s="564"/>
      <c r="U653" s="565"/>
      <c r="V653" s="565"/>
      <c r="W653" s="565"/>
      <c r="X653" s="565"/>
      <c r="Y653" s="564"/>
      <c r="Z653" s="566"/>
      <c r="AA653" s="567"/>
      <c r="AB653" s="564"/>
      <c r="AC653" s="565"/>
      <c r="AD653" s="565"/>
    </row>
    <row r="654" ht="22.5" customHeight="1">
      <c r="A654" s="500" t="s">
        <v>3451</v>
      </c>
      <c r="B654" s="43" t="s">
        <v>800</v>
      </c>
      <c r="C654" s="331" t="s">
        <v>224</v>
      </c>
      <c r="D654" s="46">
        <v>45952.0</v>
      </c>
      <c r="E654" s="546" t="s">
        <v>82</v>
      </c>
      <c r="F654" s="46">
        <v>45971.0</v>
      </c>
      <c r="G654" s="331" t="s">
        <v>98</v>
      </c>
      <c r="H654" s="544" t="s">
        <v>3452</v>
      </c>
      <c r="I654" s="45"/>
      <c r="J654" s="331" t="s">
        <v>479</v>
      </c>
      <c r="K654" s="331" t="s">
        <v>2978</v>
      </c>
      <c r="L654" s="563"/>
      <c r="M654" s="564"/>
      <c r="N654" s="565"/>
      <c r="O654" s="563"/>
      <c r="P654" s="564"/>
      <c r="Q654" s="565"/>
      <c r="R654" s="563"/>
      <c r="S654" s="563"/>
      <c r="T654" s="564"/>
      <c r="U654" s="565"/>
      <c r="V654" s="565"/>
      <c r="W654" s="565"/>
      <c r="X654" s="565"/>
      <c r="Y654" s="564"/>
      <c r="Z654" s="566"/>
      <c r="AA654" s="567"/>
      <c r="AB654" s="564"/>
      <c r="AC654" s="565"/>
      <c r="AD654" s="565"/>
    </row>
    <row r="655" ht="22.5" customHeight="1">
      <c r="A655" s="500" t="s">
        <v>3454</v>
      </c>
      <c r="B655" s="43" t="s">
        <v>3840</v>
      </c>
      <c r="C655" s="331" t="s">
        <v>74</v>
      </c>
      <c r="D655" s="46">
        <v>45952.0</v>
      </c>
      <c r="E655" s="546" t="s">
        <v>82</v>
      </c>
      <c r="F655" s="46">
        <v>45971.0</v>
      </c>
      <c r="G655" s="331" t="s">
        <v>98</v>
      </c>
      <c r="H655" s="544" t="s">
        <v>3455</v>
      </c>
      <c r="I655" s="45"/>
      <c r="J655" s="331" t="s">
        <v>479</v>
      </c>
      <c r="K655" s="331" t="s">
        <v>427</v>
      </c>
      <c r="L655" s="563"/>
      <c r="M655" s="564"/>
      <c r="N655" s="565"/>
      <c r="O655" s="563"/>
      <c r="P655" s="564"/>
      <c r="Q655" s="565"/>
      <c r="R655" s="563"/>
      <c r="S655" s="563"/>
      <c r="T655" s="564"/>
      <c r="U655" s="565"/>
      <c r="V655" s="565"/>
      <c r="W655" s="565"/>
      <c r="X655" s="565"/>
      <c r="Y655" s="564"/>
      <c r="Z655" s="566"/>
      <c r="AA655" s="567"/>
      <c r="AB655" s="564"/>
      <c r="AC655" s="565"/>
      <c r="AD655" s="565"/>
    </row>
    <row r="656" ht="22.5" customHeight="1">
      <c r="A656" s="500" t="s">
        <v>3456</v>
      </c>
      <c r="B656" s="43" t="s">
        <v>3841</v>
      </c>
      <c r="C656" s="331" t="s">
        <v>74</v>
      </c>
      <c r="D656" s="46">
        <v>45939.0</v>
      </c>
      <c r="E656" s="546" t="s">
        <v>82</v>
      </c>
      <c r="F656" s="46">
        <v>45966.0</v>
      </c>
      <c r="G656" s="331" t="s">
        <v>98</v>
      </c>
      <c r="H656" s="544" t="s">
        <v>3457</v>
      </c>
      <c r="I656" s="331" t="s">
        <v>962</v>
      </c>
      <c r="J656" s="331" t="s">
        <v>1686</v>
      </c>
      <c r="K656" s="331" t="s">
        <v>2978</v>
      </c>
      <c r="L656" s="563"/>
      <c r="M656" s="564"/>
      <c r="N656" s="565"/>
      <c r="O656" s="563"/>
      <c r="P656" s="564"/>
      <c r="Q656" s="565"/>
      <c r="R656" s="563"/>
      <c r="S656" s="563"/>
      <c r="T656" s="564"/>
      <c r="U656" s="565"/>
      <c r="V656" s="565"/>
      <c r="W656" s="565"/>
      <c r="X656" s="565"/>
      <c r="Y656" s="564"/>
      <c r="Z656" s="566"/>
      <c r="AA656" s="567"/>
      <c r="AB656" s="564"/>
      <c r="AC656" s="565"/>
      <c r="AD656" s="565"/>
    </row>
    <row r="657" ht="22.5" customHeight="1">
      <c r="A657" s="500" t="s">
        <v>3458</v>
      </c>
      <c r="B657" s="43" t="s">
        <v>3842</v>
      </c>
      <c r="C657" s="331" t="s">
        <v>74</v>
      </c>
      <c r="D657" s="46">
        <v>45939.0</v>
      </c>
      <c r="E657" s="546" t="s">
        <v>82</v>
      </c>
      <c r="F657" s="46">
        <v>45967.0</v>
      </c>
      <c r="G657" s="331" t="s">
        <v>98</v>
      </c>
      <c r="H657" s="544" t="s">
        <v>3459</v>
      </c>
      <c r="I657" s="109" t="s">
        <v>962</v>
      </c>
      <c r="J657" s="331" t="s">
        <v>1686</v>
      </c>
      <c r="K657" s="331" t="s">
        <v>2978</v>
      </c>
      <c r="L657" s="563"/>
      <c r="M657" s="564"/>
      <c r="N657" s="565"/>
      <c r="O657" s="563"/>
      <c r="P657" s="564"/>
      <c r="Q657" s="565"/>
      <c r="R657" s="563"/>
      <c r="S657" s="563"/>
      <c r="T657" s="564"/>
      <c r="U657" s="565"/>
      <c r="V657" s="565"/>
      <c r="W657" s="565"/>
      <c r="X657" s="565"/>
      <c r="Y657" s="564"/>
      <c r="Z657" s="566"/>
      <c r="AA657" s="567"/>
      <c r="AB657" s="564"/>
      <c r="AC657" s="565"/>
      <c r="AD657" s="565"/>
    </row>
    <row r="658" ht="22.5" customHeight="1">
      <c r="A658" s="500" t="s">
        <v>3461</v>
      </c>
      <c r="B658" s="43" t="s">
        <v>3844</v>
      </c>
      <c r="C658" s="331" t="s">
        <v>74</v>
      </c>
      <c r="D658" s="46">
        <v>45937.0</v>
      </c>
      <c r="E658" s="546" t="s">
        <v>82</v>
      </c>
      <c r="F658" s="46">
        <v>45971.0</v>
      </c>
      <c r="G658" s="331" t="s">
        <v>98</v>
      </c>
      <c r="H658" s="544" t="s">
        <v>3462</v>
      </c>
      <c r="I658" s="331" t="s">
        <v>962</v>
      </c>
      <c r="J658" s="331" t="s">
        <v>1686</v>
      </c>
      <c r="K658" s="45" t="s">
        <v>111</v>
      </c>
      <c r="L658" s="563"/>
      <c r="M658" s="564"/>
      <c r="N658" s="565"/>
      <c r="O658" s="563"/>
      <c r="P658" s="564"/>
      <c r="Q658" s="565"/>
      <c r="R658" s="563"/>
      <c r="S658" s="563"/>
      <c r="T658" s="564"/>
      <c r="U658" s="565"/>
      <c r="V658" s="565"/>
      <c r="W658" s="565"/>
      <c r="X658" s="565"/>
      <c r="Y658" s="564"/>
      <c r="Z658" s="566"/>
      <c r="AA658" s="567"/>
      <c r="AB658" s="564"/>
      <c r="AC658" s="565"/>
      <c r="AD658" s="565"/>
    </row>
    <row r="659" ht="22.5" customHeight="1">
      <c r="A659" s="500" t="s">
        <v>3463</v>
      </c>
      <c r="B659" s="43" t="s">
        <v>3845</v>
      </c>
      <c r="C659" s="331" t="s">
        <v>74</v>
      </c>
      <c r="D659" s="46">
        <v>45937.0</v>
      </c>
      <c r="E659" s="546" t="s">
        <v>82</v>
      </c>
      <c r="F659" s="46">
        <v>45971.0</v>
      </c>
      <c r="G659" s="331" t="s">
        <v>98</v>
      </c>
      <c r="H659" s="544" t="s">
        <v>3464</v>
      </c>
      <c r="I659" s="331" t="s">
        <v>962</v>
      </c>
      <c r="J659" s="331" t="s">
        <v>1686</v>
      </c>
      <c r="K659" s="45" t="s">
        <v>111</v>
      </c>
      <c r="L659" s="563"/>
      <c r="M659" s="564"/>
      <c r="N659" s="565"/>
      <c r="O659" s="563"/>
      <c r="P659" s="564"/>
      <c r="Q659" s="565"/>
      <c r="R659" s="563"/>
      <c r="S659" s="563"/>
      <c r="T659" s="564"/>
      <c r="U659" s="565"/>
      <c r="V659" s="565"/>
      <c r="W659" s="565"/>
      <c r="X659" s="565"/>
      <c r="Y659" s="564"/>
      <c r="Z659" s="566"/>
      <c r="AA659" s="567"/>
      <c r="AB659" s="564"/>
      <c r="AC659" s="565"/>
      <c r="AD659" s="565"/>
    </row>
    <row r="660" ht="22.5" customHeight="1">
      <c r="A660" s="500" t="s">
        <v>3102</v>
      </c>
      <c r="B660" s="548" t="s">
        <v>3466</v>
      </c>
      <c r="C660" s="109" t="s">
        <v>74</v>
      </c>
      <c r="D660" s="46">
        <v>45937.0</v>
      </c>
      <c r="E660" s="546" t="s">
        <v>82</v>
      </c>
      <c r="F660" s="46">
        <v>45971.0</v>
      </c>
      <c r="G660" s="331" t="s">
        <v>98</v>
      </c>
      <c r="H660" s="510" t="s">
        <v>3467</v>
      </c>
      <c r="I660" s="109" t="s">
        <v>962</v>
      </c>
      <c r="J660" s="331" t="s">
        <v>1686</v>
      </c>
      <c r="K660" s="45" t="s">
        <v>111</v>
      </c>
      <c r="L660" s="563"/>
      <c r="M660" s="564"/>
      <c r="N660" s="565"/>
      <c r="O660" s="563"/>
      <c r="P660" s="564"/>
      <c r="Q660" s="565"/>
      <c r="R660" s="563"/>
      <c r="S660" s="563"/>
      <c r="T660" s="564"/>
      <c r="U660" s="565"/>
      <c r="V660" s="565"/>
      <c r="W660" s="565"/>
      <c r="X660" s="565"/>
      <c r="Y660" s="564"/>
      <c r="Z660" s="566"/>
      <c r="AA660" s="567"/>
      <c r="AB660" s="564"/>
      <c r="AC660" s="565"/>
      <c r="AD660" s="565"/>
    </row>
    <row r="661" ht="22.5" customHeight="1">
      <c r="A661" s="500" t="s">
        <v>3468</v>
      </c>
      <c r="B661" s="43" t="s">
        <v>3848</v>
      </c>
      <c r="C661" s="331" t="s">
        <v>224</v>
      </c>
      <c r="D661" s="46">
        <v>45937.0</v>
      </c>
      <c r="E661" s="546" t="s">
        <v>82</v>
      </c>
      <c r="F661" s="46">
        <v>45971.0</v>
      </c>
      <c r="G661" s="331" t="s">
        <v>228</v>
      </c>
      <c r="H661" s="544" t="s">
        <v>2746</v>
      </c>
      <c r="I661" s="45"/>
      <c r="J661" s="331" t="s">
        <v>1686</v>
      </c>
      <c r="K661" s="45" t="s">
        <v>111</v>
      </c>
      <c r="L661" s="563"/>
      <c r="M661" s="564"/>
      <c r="N661" s="565"/>
      <c r="O661" s="563"/>
      <c r="P661" s="564"/>
      <c r="Q661" s="565"/>
      <c r="R661" s="563"/>
      <c r="S661" s="563"/>
      <c r="T661" s="564"/>
      <c r="U661" s="565"/>
      <c r="V661" s="565"/>
      <c r="W661" s="565"/>
      <c r="X661" s="565"/>
      <c r="Y661" s="564"/>
      <c r="Z661" s="566"/>
      <c r="AA661" s="567"/>
      <c r="AB661" s="564"/>
      <c r="AC661" s="565"/>
      <c r="AD661" s="565"/>
    </row>
    <row r="662" ht="22.5" customHeight="1">
      <c r="A662" s="500" t="s">
        <v>3470</v>
      </c>
      <c r="B662" s="43" t="s">
        <v>3849</v>
      </c>
      <c r="C662" s="331" t="s">
        <v>74</v>
      </c>
      <c r="D662" s="46">
        <v>45937.0</v>
      </c>
      <c r="E662" s="546" t="s">
        <v>82</v>
      </c>
      <c r="F662" s="46">
        <v>45971.0</v>
      </c>
      <c r="G662" s="331" t="s">
        <v>98</v>
      </c>
      <c r="H662" s="544" t="s">
        <v>3471</v>
      </c>
      <c r="I662" s="331" t="s">
        <v>962</v>
      </c>
      <c r="J662" s="331" t="s">
        <v>1686</v>
      </c>
      <c r="K662" s="45" t="s">
        <v>111</v>
      </c>
      <c r="L662" s="563"/>
      <c r="M662" s="564"/>
      <c r="N662" s="565"/>
      <c r="O662" s="563"/>
      <c r="P662" s="564"/>
      <c r="Q662" s="565"/>
      <c r="R662" s="563"/>
      <c r="S662" s="563"/>
      <c r="T662" s="564"/>
      <c r="U662" s="565"/>
      <c r="V662" s="565"/>
      <c r="W662" s="565"/>
      <c r="X662" s="565"/>
      <c r="Y662" s="564"/>
      <c r="Z662" s="566"/>
      <c r="AA662" s="567"/>
      <c r="AB662" s="564"/>
      <c r="AC662" s="565"/>
      <c r="AD662" s="565"/>
    </row>
    <row r="663" ht="22.5" customHeight="1">
      <c r="A663" s="500" t="s">
        <v>3473</v>
      </c>
      <c r="B663" s="43" t="s">
        <v>3852</v>
      </c>
      <c r="C663" s="331" t="s">
        <v>74</v>
      </c>
      <c r="D663" s="46">
        <v>45937.0</v>
      </c>
      <c r="E663" s="546" t="s">
        <v>82</v>
      </c>
      <c r="F663" s="46">
        <v>45971.0</v>
      </c>
      <c r="G663" s="331" t="s">
        <v>98</v>
      </c>
      <c r="H663" s="544" t="s">
        <v>3474</v>
      </c>
      <c r="I663" s="331" t="s">
        <v>962</v>
      </c>
      <c r="J663" s="331" t="s">
        <v>1686</v>
      </c>
      <c r="K663" s="45" t="s">
        <v>111</v>
      </c>
      <c r="L663" s="563"/>
      <c r="M663" s="564"/>
      <c r="N663" s="565"/>
      <c r="O663" s="563"/>
      <c r="P663" s="564"/>
      <c r="Q663" s="565"/>
      <c r="R663" s="563"/>
      <c r="S663" s="563"/>
      <c r="T663" s="564"/>
      <c r="U663" s="565"/>
      <c r="V663" s="565"/>
      <c r="W663" s="565"/>
      <c r="X663" s="565"/>
      <c r="Y663" s="564"/>
      <c r="Z663" s="566"/>
      <c r="AA663" s="567"/>
      <c r="AB663" s="564"/>
      <c r="AC663" s="565"/>
      <c r="AD663" s="565"/>
    </row>
    <row r="664" ht="22.5" customHeight="1">
      <c r="A664" s="500" t="s">
        <v>3476</v>
      </c>
      <c r="B664" s="548" t="s">
        <v>3477</v>
      </c>
      <c r="C664" s="331" t="s">
        <v>74</v>
      </c>
      <c r="D664" s="46">
        <v>45946.0</v>
      </c>
      <c r="E664" s="546" t="s">
        <v>82</v>
      </c>
      <c r="F664" s="46">
        <v>45971.0</v>
      </c>
      <c r="G664" s="331" t="s">
        <v>98</v>
      </c>
      <c r="H664" s="544" t="s">
        <v>3478</v>
      </c>
      <c r="I664" s="331" t="s">
        <v>962</v>
      </c>
      <c r="J664" s="331" t="s">
        <v>1686</v>
      </c>
      <c r="K664" s="331" t="s">
        <v>3123</v>
      </c>
      <c r="L664" s="563"/>
      <c r="M664" s="564"/>
      <c r="N664" s="565"/>
      <c r="O664" s="563"/>
      <c r="P664" s="564"/>
      <c r="Q664" s="565"/>
      <c r="R664" s="563"/>
      <c r="S664" s="563"/>
      <c r="T664" s="564"/>
      <c r="U664" s="565"/>
      <c r="V664" s="565"/>
      <c r="W664" s="565"/>
      <c r="X664" s="565"/>
      <c r="Y664" s="564"/>
      <c r="Z664" s="566"/>
      <c r="AA664" s="567"/>
      <c r="AB664" s="564"/>
      <c r="AC664" s="565"/>
      <c r="AD664" s="565"/>
    </row>
    <row r="665" ht="22.5" customHeight="1">
      <c r="A665" s="40" t="s">
        <v>1724</v>
      </c>
      <c r="B665" s="43" t="s">
        <v>3856</v>
      </c>
      <c r="C665" s="331" t="s">
        <v>74</v>
      </c>
      <c r="D665" s="46">
        <v>45932.0</v>
      </c>
      <c r="E665" s="47" t="s">
        <v>82</v>
      </c>
      <c r="F665" s="46">
        <v>45972.0</v>
      </c>
      <c r="G665" s="331" t="s">
        <v>98</v>
      </c>
      <c r="H665" s="544" t="s">
        <v>3480</v>
      </c>
      <c r="I665" s="331" t="s">
        <v>962</v>
      </c>
      <c r="J665" s="331" t="s">
        <v>1686</v>
      </c>
      <c r="K665" s="331" t="s">
        <v>427</v>
      </c>
      <c r="L665" s="563"/>
      <c r="M665" s="564"/>
      <c r="N665" s="565"/>
      <c r="O665" s="563"/>
      <c r="P665" s="564"/>
      <c r="Q665" s="565"/>
      <c r="R665" s="563"/>
      <c r="S665" s="563"/>
      <c r="T665" s="564"/>
      <c r="U665" s="565"/>
      <c r="V665" s="565"/>
      <c r="W665" s="565"/>
      <c r="X665" s="565"/>
      <c r="Y665" s="564"/>
      <c r="Z665" s="566"/>
      <c r="AA665" s="567"/>
      <c r="AB665" s="564"/>
      <c r="AC665" s="565"/>
      <c r="AD665" s="565"/>
    </row>
    <row r="666" ht="22.5" customHeight="1">
      <c r="A666" s="500" t="s">
        <v>3481</v>
      </c>
      <c r="B666" s="43" t="s">
        <v>3858</v>
      </c>
      <c r="C666" s="331" t="s">
        <v>74</v>
      </c>
      <c r="D666" s="46">
        <v>45937.0</v>
      </c>
      <c r="E666" s="546" t="s">
        <v>82</v>
      </c>
      <c r="F666" s="46">
        <v>45972.0</v>
      </c>
      <c r="G666" s="331" t="s">
        <v>98</v>
      </c>
      <c r="H666" s="544" t="s">
        <v>3482</v>
      </c>
      <c r="I666" s="331" t="s">
        <v>962</v>
      </c>
      <c r="J666" s="331" t="s">
        <v>1686</v>
      </c>
      <c r="K666" s="45" t="s">
        <v>111</v>
      </c>
      <c r="L666" s="563"/>
      <c r="M666" s="564"/>
      <c r="N666" s="565"/>
      <c r="O666" s="563"/>
      <c r="P666" s="564"/>
      <c r="Q666" s="565"/>
      <c r="R666" s="563"/>
      <c r="S666" s="563"/>
      <c r="T666" s="564"/>
      <c r="U666" s="565"/>
      <c r="V666" s="565"/>
      <c r="W666" s="565"/>
      <c r="X666" s="565"/>
      <c r="Y666" s="564"/>
      <c r="Z666" s="566"/>
      <c r="AA666" s="567"/>
      <c r="AB666" s="564"/>
      <c r="AC666" s="565"/>
      <c r="AD666" s="565"/>
    </row>
    <row r="667" ht="22.5" customHeight="1">
      <c r="A667" s="500" t="s">
        <v>2697</v>
      </c>
      <c r="B667" s="43" t="s">
        <v>3860</v>
      </c>
      <c r="C667" s="109" t="s">
        <v>74</v>
      </c>
      <c r="D667" s="46">
        <v>45949.0</v>
      </c>
      <c r="E667" s="546" t="s">
        <v>82</v>
      </c>
      <c r="F667" s="13">
        <v>46013.0</v>
      </c>
      <c r="G667" s="109" t="s">
        <v>98</v>
      </c>
      <c r="H667" s="510" t="s">
        <v>3483</v>
      </c>
      <c r="I667" s="109" t="s">
        <v>962</v>
      </c>
      <c r="J667" s="331" t="s">
        <v>1686</v>
      </c>
      <c r="K667" s="331" t="s">
        <v>3123</v>
      </c>
      <c r="L667" s="563"/>
      <c r="M667" s="564"/>
      <c r="N667" s="565"/>
      <c r="O667" s="563"/>
      <c r="P667" s="564"/>
      <c r="Q667" s="565"/>
      <c r="R667" s="563"/>
      <c r="S667" s="563"/>
      <c r="T667" s="564"/>
      <c r="U667" s="565"/>
      <c r="V667" s="565"/>
      <c r="W667" s="565"/>
      <c r="X667" s="565"/>
      <c r="Y667" s="564"/>
      <c r="Z667" s="566"/>
      <c r="AA667" s="567"/>
      <c r="AB667" s="564"/>
      <c r="AC667" s="565"/>
      <c r="AD667" s="565"/>
    </row>
    <row r="668" ht="22.5" customHeight="1">
      <c r="A668" s="500"/>
      <c r="B668" s="43" t="s">
        <v>3861</v>
      </c>
      <c r="C668" s="109" t="s">
        <v>74</v>
      </c>
      <c r="D668" s="46">
        <v>45953.0</v>
      </c>
      <c r="E668" s="546" t="s">
        <v>82</v>
      </c>
      <c r="F668" s="46">
        <v>45972.0</v>
      </c>
      <c r="G668" s="331" t="s">
        <v>98</v>
      </c>
      <c r="H668" s="510" t="s">
        <v>3484</v>
      </c>
      <c r="I668" s="109" t="s">
        <v>962</v>
      </c>
      <c r="J668" s="331" t="s">
        <v>1686</v>
      </c>
      <c r="K668" s="331" t="s">
        <v>427</v>
      </c>
      <c r="L668" s="563"/>
      <c r="M668" s="564"/>
      <c r="N668" s="565"/>
      <c r="O668" s="563"/>
      <c r="P668" s="564"/>
      <c r="Q668" s="565"/>
      <c r="R668" s="563"/>
      <c r="S668" s="563"/>
      <c r="T668" s="564"/>
      <c r="U668" s="565"/>
      <c r="V668" s="565"/>
      <c r="W668" s="565"/>
      <c r="X668" s="565"/>
      <c r="Y668" s="564"/>
      <c r="Z668" s="566"/>
      <c r="AA668" s="567"/>
      <c r="AB668" s="564"/>
      <c r="AC668" s="565"/>
      <c r="AD668" s="565"/>
    </row>
    <row r="669" ht="22.5" customHeight="1">
      <c r="A669" s="500" t="s">
        <v>3485</v>
      </c>
      <c r="B669" s="43" t="s">
        <v>3010</v>
      </c>
      <c r="C669" s="331" t="s">
        <v>224</v>
      </c>
      <c r="D669" s="46">
        <v>45953.0</v>
      </c>
      <c r="E669" s="546" t="s">
        <v>82</v>
      </c>
      <c r="F669" s="46">
        <v>45972.0</v>
      </c>
      <c r="G669" s="331" t="s">
        <v>98</v>
      </c>
      <c r="H669" s="544" t="s">
        <v>3486</v>
      </c>
      <c r="I669" s="331" t="s">
        <v>897</v>
      </c>
      <c r="J669" s="331" t="s">
        <v>1686</v>
      </c>
      <c r="K669" s="331" t="s">
        <v>427</v>
      </c>
      <c r="L669" s="563"/>
      <c r="M669" s="564"/>
      <c r="N669" s="565"/>
      <c r="O669" s="563"/>
      <c r="P669" s="564"/>
      <c r="Q669" s="565"/>
      <c r="R669" s="563"/>
      <c r="S669" s="563"/>
      <c r="T669" s="564"/>
      <c r="U669" s="565"/>
      <c r="V669" s="565"/>
      <c r="W669" s="565"/>
      <c r="X669" s="565"/>
      <c r="Y669" s="564"/>
      <c r="Z669" s="566"/>
      <c r="AA669" s="567"/>
      <c r="AB669" s="564"/>
      <c r="AC669" s="565"/>
      <c r="AD669" s="565"/>
    </row>
    <row r="670" ht="22.5" customHeight="1">
      <c r="A670" s="509" t="s">
        <v>3487</v>
      </c>
      <c r="B670" s="43" t="s">
        <v>3862</v>
      </c>
      <c r="C670" s="331" t="s">
        <v>224</v>
      </c>
      <c r="D670" s="46">
        <v>45953.0</v>
      </c>
      <c r="E670" s="546" t="s">
        <v>82</v>
      </c>
      <c r="F670" s="46">
        <v>45972.0</v>
      </c>
      <c r="G670" s="331" t="s">
        <v>98</v>
      </c>
      <c r="H670" s="544" t="s">
        <v>3489</v>
      </c>
      <c r="I670" s="331" t="s">
        <v>897</v>
      </c>
      <c r="J670" s="331" t="s">
        <v>1686</v>
      </c>
      <c r="K670" s="331" t="s">
        <v>3188</v>
      </c>
      <c r="L670" s="563"/>
      <c r="M670" s="564"/>
      <c r="N670" s="565"/>
      <c r="O670" s="563"/>
      <c r="P670" s="564"/>
      <c r="Q670" s="565"/>
      <c r="R670" s="563"/>
      <c r="S670" s="563"/>
      <c r="T670" s="564"/>
      <c r="U670" s="565"/>
      <c r="V670" s="565"/>
      <c r="W670" s="565"/>
      <c r="X670" s="565"/>
      <c r="Y670" s="564"/>
      <c r="Z670" s="566"/>
      <c r="AA670" s="567"/>
      <c r="AB670" s="564"/>
      <c r="AC670" s="565"/>
      <c r="AD670" s="565"/>
    </row>
    <row r="671" ht="22.5" customHeight="1">
      <c r="A671" s="500" t="s">
        <v>3490</v>
      </c>
      <c r="B671" s="43" t="s">
        <v>3863</v>
      </c>
      <c r="C671" s="331" t="s">
        <v>74</v>
      </c>
      <c r="D671" s="46">
        <v>45953.0</v>
      </c>
      <c r="E671" s="546" t="s">
        <v>82</v>
      </c>
      <c r="F671" s="46">
        <v>45972.0</v>
      </c>
      <c r="G671" s="331" t="s">
        <v>98</v>
      </c>
      <c r="H671" s="544" t="s">
        <v>3491</v>
      </c>
      <c r="I671" s="331" t="s">
        <v>962</v>
      </c>
      <c r="J671" s="331" t="s">
        <v>1686</v>
      </c>
      <c r="K671" s="331" t="s">
        <v>427</v>
      </c>
      <c r="L671" s="563"/>
      <c r="M671" s="564"/>
      <c r="N671" s="565"/>
      <c r="O671" s="563"/>
      <c r="P671" s="564"/>
      <c r="Q671" s="565"/>
      <c r="R671" s="563"/>
      <c r="S671" s="563"/>
      <c r="T671" s="564"/>
      <c r="U671" s="565"/>
      <c r="V671" s="565"/>
      <c r="W671" s="565"/>
      <c r="X671" s="565"/>
      <c r="Y671" s="564"/>
      <c r="Z671" s="566"/>
      <c r="AA671" s="567"/>
      <c r="AB671" s="564"/>
      <c r="AC671" s="565"/>
      <c r="AD671" s="565"/>
    </row>
    <row r="672" ht="22.5" customHeight="1">
      <c r="A672" s="500" t="s">
        <v>3493</v>
      </c>
      <c r="B672" s="43" t="s">
        <v>3865</v>
      </c>
      <c r="C672" s="331" t="s">
        <v>224</v>
      </c>
      <c r="D672" s="46">
        <v>45956.0</v>
      </c>
      <c r="E672" s="546" t="s">
        <v>82</v>
      </c>
      <c r="F672" s="13">
        <v>45994.0</v>
      </c>
      <c r="G672" s="331" t="s">
        <v>98</v>
      </c>
      <c r="H672" s="544" t="s">
        <v>3494</v>
      </c>
      <c r="I672" s="331" t="s">
        <v>897</v>
      </c>
      <c r="J672" s="331" t="s">
        <v>1686</v>
      </c>
      <c r="K672" s="331" t="s">
        <v>427</v>
      </c>
      <c r="L672" s="563"/>
      <c r="M672" s="564"/>
      <c r="N672" s="565"/>
      <c r="O672" s="563"/>
      <c r="P672" s="564"/>
      <c r="Q672" s="565"/>
      <c r="R672" s="563"/>
      <c r="S672" s="563"/>
      <c r="T672" s="564"/>
      <c r="U672" s="565"/>
      <c r="V672" s="565"/>
      <c r="W672" s="565"/>
      <c r="X672" s="565"/>
      <c r="Y672" s="564"/>
      <c r="Z672" s="566"/>
      <c r="AA672" s="567"/>
      <c r="AB672" s="564"/>
      <c r="AC672" s="565"/>
      <c r="AD672" s="565"/>
    </row>
    <row r="673" ht="22.5" customHeight="1">
      <c r="A673" s="500" t="s">
        <v>3496</v>
      </c>
      <c r="B673" s="43" t="s">
        <v>3873</v>
      </c>
      <c r="C673" s="331" t="s">
        <v>74</v>
      </c>
      <c r="D673" s="46">
        <v>45956.0</v>
      </c>
      <c r="E673" s="546" t="s">
        <v>82</v>
      </c>
      <c r="F673" s="46">
        <v>45972.0</v>
      </c>
      <c r="G673" s="331" t="s">
        <v>498</v>
      </c>
      <c r="H673" s="544" t="s">
        <v>3497</v>
      </c>
      <c r="I673" s="331" t="s">
        <v>962</v>
      </c>
      <c r="J673" s="331" t="s">
        <v>1686</v>
      </c>
      <c r="K673" s="331" t="s">
        <v>3188</v>
      </c>
      <c r="L673" s="563"/>
      <c r="M673" s="564"/>
      <c r="N673" s="565"/>
      <c r="O673" s="563"/>
      <c r="P673" s="564"/>
      <c r="Q673" s="565"/>
      <c r="R673" s="563"/>
      <c r="S673" s="563"/>
      <c r="T673" s="564"/>
      <c r="U673" s="565"/>
      <c r="V673" s="565"/>
      <c r="W673" s="565"/>
      <c r="X673" s="565"/>
      <c r="Y673" s="564"/>
      <c r="Z673" s="566"/>
      <c r="AA673" s="567"/>
      <c r="AB673" s="564"/>
      <c r="AC673" s="565"/>
      <c r="AD673" s="565"/>
    </row>
    <row r="674" ht="22.5" customHeight="1">
      <c r="A674" s="500" t="s">
        <v>3499</v>
      </c>
      <c r="B674" s="43" t="s">
        <v>3879</v>
      </c>
      <c r="C674" s="109" t="s">
        <v>74</v>
      </c>
      <c r="D674" s="46">
        <v>45956.0</v>
      </c>
      <c r="E674" s="546" t="s">
        <v>82</v>
      </c>
      <c r="F674" s="46">
        <v>45972.0</v>
      </c>
      <c r="G674" s="331" t="s">
        <v>98</v>
      </c>
      <c r="H674" s="544" t="s">
        <v>3500</v>
      </c>
      <c r="I674" s="109" t="s">
        <v>962</v>
      </c>
      <c r="J674" s="331" t="s">
        <v>1686</v>
      </c>
      <c r="K674" s="331" t="s">
        <v>427</v>
      </c>
      <c r="L674" s="563"/>
      <c r="M674" s="564"/>
      <c r="N674" s="565"/>
      <c r="O674" s="563"/>
      <c r="P674" s="564"/>
      <c r="Q674" s="565"/>
      <c r="R674" s="563"/>
      <c r="S674" s="563"/>
      <c r="T674" s="564"/>
      <c r="U674" s="565"/>
      <c r="V674" s="565"/>
      <c r="W674" s="565"/>
      <c r="X674" s="565"/>
      <c r="Y674" s="564"/>
      <c r="Z674" s="566"/>
      <c r="AA674" s="567"/>
      <c r="AB674" s="564"/>
      <c r="AC674" s="565"/>
      <c r="AD674" s="565"/>
    </row>
    <row r="675" ht="22.5" customHeight="1">
      <c r="A675" s="500" t="s">
        <v>3502</v>
      </c>
      <c r="B675" s="43" t="s">
        <v>3880</v>
      </c>
      <c r="C675" s="109" t="s">
        <v>74</v>
      </c>
      <c r="D675" s="46">
        <v>45956.0</v>
      </c>
      <c r="E675" s="546" t="s">
        <v>82</v>
      </c>
      <c r="F675" s="13">
        <v>45999.0</v>
      </c>
      <c r="G675" s="331" t="s">
        <v>98</v>
      </c>
      <c r="H675" s="510" t="s">
        <v>3503</v>
      </c>
      <c r="I675" s="331" t="s">
        <v>437</v>
      </c>
      <c r="J675" s="331" t="s">
        <v>1686</v>
      </c>
      <c r="K675" s="331" t="s">
        <v>427</v>
      </c>
      <c r="L675" s="563"/>
      <c r="M675" s="564"/>
      <c r="N675" s="565"/>
      <c r="O675" s="563"/>
      <c r="P675" s="564"/>
      <c r="Q675" s="565"/>
      <c r="R675" s="563"/>
      <c r="S675" s="563"/>
      <c r="T675" s="564"/>
      <c r="U675" s="565"/>
      <c r="V675" s="565"/>
      <c r="W675" s="565"/>
      <c r="X675" s="565"/>
      <c r="Y675" s="564"/>
      <c r="Z675" s="566"/>
      <c r="AA675" s="567"/>
      <c r="AB675" s="564"/>
      <c r="AC675" s="565"/>
      <c r="AD675" s="565"/>
    </row>
    <row r="676" ht="22.5" customHeight="1">
      <c r="A676" s="500"/>
      <c r="B676" s="43" t="s">
        <v>3882</v>
      </c>
      <c r="C676" s="109" t="s">
        <v>74</v>
      </c>
      <c r="D676" s="46">
        <v>45956.0</v>
      </c>
      <c r="E676" s="546" t="s">
        <v>82</v>
      </c>
      <c r="F676" s="46">
        <v>45972.0</v>
      </c>
      <c r="G676" s="331" t="s">
        <v>98</v>
      </c>
      <c r="H676" s="544" t="s">
        <v>3504</v>
      </c>
      <c r="I676" s="109" t="s">
        <v>962</v>
      </c>
      <c r="J676" s="331" t="s">
        <v>1686</v>
      </c>
      <c r="K676" s="331" t="s">
        <v>3188</v>
      </c>
      <c r="L676" s="563"/>
      <c r="M676" s="564"/>
      <c r="N676" s="565"/>
      <c r="O676" s="563"/>
      <c r="P676" s="564"/>
      <c r="Q676" s="565"/>
      <c r="R676" s="563"/>
      <c r="S676" s="563"/>
      <c r="T676" s="564"/>
      <c r="U676" s="565"/>
      <c r="V676" s="565"/>
      <c r="W676" s="565"/>
      <c r="X676" s="565"/>
      <c r="Y676" s="564"/>
      <c r="Z676" s="566"/>
      <c r="AA676" s="567"/>
      <c r="AB676" s="564"/>
      <c r="AC676" s="565"/>
      <c r="AD676" s="565"/>
    </row>
    <row r="677" ht="22.5" customHeight="1">
      <c r="A677" s="500" t="s">
        <v>3505</v>
      </c>
      <c r="B677" s="548" t="s">
        <v>3506</v>
      </c>
      <c r="C677" s="331" t="s">
        <v>224</v>
      </c>
      <c r="D677" s="46">
        <v>45956.0</v>
      </c>
      <c r="E677" s="546" t="s">
        <v>82</v>
      </c>
      <c r="F677" s="13">
        <v>45999.0</v>
      </c>
      <c r="G677" s="331" t="s">
        <v>98</v>
      </c>
      <c r="H677" s="510" t="s">
        <v>3507</v>
      </c>
      <c r="I677" s="331" t="s">
        <v>897</v>
      </c>
      <c r="J677" s="331" t="s">
        <v>1686</v>
      </c>
      <c r="K677" s="331" t="s">
        <v>427</v>
      </c>
      <c r="L677" s="563"/>
      <c r="M677" s="564"/>
      <c r="N677" s="565"/>
      <c r="O677" s="563"/>
      <c r="P677" s="564"/>
      <c r="Q677" s="565"/>
      <c r="R677" s="563"/>
      <c r="S677" s="563"/>
      <c r="T677" s="564"/>
      <c r="U677" s="565"/>
      <c r="V677" s="565"/>
      <c r="W677" s="565"/>
      <c r="X677" s="565"/>
      <c r="Y677" s="564"/>
      <c r="Z677" s="566"/>
      <c r="AA677" s="567"/>
      <c r="AB677" s="564"/>
      <c r="AC677" s="565"/>
      <c r="AD677" s="565"/>
    </row>
    <row r="678" ht="22.5" customHeight="1">
      <c r="A678" s="500" t="s">
        <v>3508</v>
      </c>
      <c r="B678" s="43" t="s">
        <v>3888</v>
      </c>
      <c r="C678" s="331" t="s">
        <v>224</v>
      </c>
      <c r="D678" s="46">
        <v>45956.0</v>
      </c>
      <c r="E678" s="546" t="s">
        <v>82</v>
      </c>
      <c r="F678" s="13">
        <v>46014.0</v>
      </c>
      <c r="G678" s="331" t="s">
        <v>98</v>
      </c>
      <c r="H678" s="510" t="s">
        <v>3509</v>
      </c>
      <c r="I678" s="331" t="s">
        <v>897</v>
      </c>
      <c r="J678" s="331" t="s">
        <v>1686</v>
      </c>
      <c r="K678" s="331" t="s">
        <v>427</v>
      </c>
      <c r="L678" s="563"/>
      <c r="M678" s="564"/>
      <c r="N678" s="565"/>
      <c r="O678" s="563"/>
      <c r="P678" s="564"/>
      <c r="Q678" s="565"/>
      <c r="R678" s="563"/>
      <c r="S678" s="563"/>
      <c r="T678" s="564"/>
      <c r="U678" s="565"/>
      <c r="V678" s="565"/>
      <c r="W678" s="565"/>
      <c r="X678" s="565"/>
      <c r="Y678" s="564"/>
      <c r="Z678" s="566"/>
      <c r="AA678" s="567"/>
      <c r="AB678" s="564"/>
      <c r="AC678" s="565"/>
      <c r="AD678" s="565"/>
    </row>
    <row r="679" ht="22.5" customHeight="1">
      <c r="A679" s="500" t="s">
        <v>3487</v>
      </c>
      <c r="B679" s="43" t="s">
        <v>3862</v>
      </c>
      <c r="C679" s="331" t="s">
        <v>224</v>
      </c>
      <c r="D679" s="46">
        <v>45956.0</v>
      </c>
      <c r="E679" s="546" t="s">
        <v>82</v>
      </c>
      <c r="F679" s="13">
        <v>45999.0</v>
      </c>
      <c r="G679" s="331" t="s">
        <v>98</v>
      </c>
      <c r="H679" s="510" t="s">
        <v>3511</v>
      </c>
      <c r="I679" s="331" t="s">
        <v>897</v>
      </c>
      <c r="J679" s="331" t="s">
        <v>1686</v>
      </c>
      <c r="K679" s="331" t="s">
        <v>3188</v>
      </c>
      <c r="L679" s="563"/>
      <c r="M679" s="564"/>
      <c r="N679" s="565"/>
      <c r="O679" s="563"/>
      <c r="P679" s="564"/>
      <c r="Q679" s="565"/>
      <c r="R679" s="563"/>
      <c r="S679" s="563"/>
      <c r="T679" s="564"/>
      <c r="U679" s="565"/>
      <c r="V679" s="565"/>
      <c r="W679" s="565"/>
      <c r="X679" s="565"/>
      <c r="Y679" s="564"/>
      <c r="Z679" s="566"/>
      <c r="AA679" s="567"/>
      <c r="AB679" s="564"/>
      <c r="AC679" s="565"/>
      <c r="AD679" s="565"/>
    </row>
    <row r="680" ht="22.5" customHeight="1">
      <c r="A680" s="500" t="s">
        <v>3513</v>
      </c>
      <c r="B680" s="43" t="s">
        <v>3893</v>
      </c>
      <c r="C680" s="331" t="s">
        <v>74</v>
      </c>
      <c r="D680" s="46">
        <v>45956.0</v>
      </c>
      <c r="E680" s="546" t="s">
        <v>82</v>
      </c>
      <c r="F680" s="46">
        <v>45972.0</v>
      </c>
      <c r="G680" s="331" t="s">
        <v>98</v>
      </c>
      <c r="H680" s="544" t="s">
        <v>3514</v>
      </c>
      <c r="I680" s="331" t="s">
        <v>962</v>
      </c>
      <c r="J680" s="331" t="s">
        <v>1686</v>
      </c>
      <c r="K680" s="331" t="s">
        <v>427</v>
      </c>
      <c r="L680" s="563"/>
      <c r="M680" s="564"/>
      <c r="N680" s="565"/>
      <c r="O680" s="563"/>
      <c r="P680" s="564"/>
      <c r="Q680" s="565"/>
      <c r="R680" s="563"/>
      <c r="S680" s="563"/>
      <c r="T680" s="564"/>
      <c r="U680" s="565"/>
      <c r="V680" s="565"/>
      <c r="W680" s="565"/>
      <c r="X680" s="565"/>
      <c r="Y680" s="564"/>
      <c r="Z680" s="566"/>
      <c r="AA680" s="567"/>
      <c r="AB680" s="564"/>
      <c r="AC680" s="565"/>
      <c r="AD680" s="565"/>
    </row>
    <row r="681" ht="22.5" customHeight="1">
      <c r="A681" s="500" t="s">
        <v>3516</v>
      </c>
      <c r="B681" s="43" t="s">
        <v>3896</v>
      </c>
      <c r="C681" s="331" t="s">
        <v>224</v>
      </c>
      <c r="D681" s="46">
        <v>45956.0</v>
      </c>
      <c r="E681" s="546" t="s">
        <v>923</v>
      </c>
      <c r="F681" s="46">
        <v>45972.0</v>
      </c>
      <c r="G681" s="331" t="s">
        <v>98</v>
      </c>
      <c r="H681" s="544" t="s">
        <v>3518</v>
      </c>
      <c r="I681" s="331" t="s">
        <v>897</v>
      </c>
      <c r="J681" s="331" t="s">
        <v>1686</v>
      </c>
      <c r="K681" s="331" t="s">
        <v>427</v>
      </c>
      <c r="L681" s="563"/>
      <c r="M681" s="564"/>
      <c r="N681" s="565"/>
      <c r="O681" s="563"/>
      <c r="P681" s="564"/>
      <c r="Q681" s="565"/>
      <c r="R681" s="563"/>
      <c r="S681" s="563"/>
      <c r="T681" s="564"/>
      <c r="U681" s="565"/>
      <c r="V681" s="565"/>
      <c r="W681" s="565"/>
      <c r="X681" s="565"/>
      <c r="Y681" s="564"/>
      <c r="Z681" s="566"/>
      <c r="AA681" s="567"/>
      <c r="AB681" s="564"/>
      <c r="AC681" s="565"/>
      <c r="AD681" s="565"/>
    </row>
    <row r="682" ht="22.5" customHeight="1">
      <c r="A682" s="500" t="s">
        <v>3520</v>
      </c>
      <c r="B682" s="43" t="s">
        <v>3897</v>
      </c>
      <c r="C682" s="331" t="s">
        <v>74</v>
      </c>
      <c r="D682" s="46">
        <v>45956.0</v>
      </c>
      <c r="E682" s="546" t="s">
        <v>923</v>
      </c>
      <c r="F682" s="46">
        <v>45972.0</v>
      </c>
      <c r="G682" s="331" t="s">
        <v>98</v>
      </c>
      <c r="H682" s="544" t="s">
        <v>3521</v>
      </c>
      <c r="I682" s="331" t="s">
        <v>962</v>
      </c>
      <c r="J682" s="331" t="s">
        <v>1686</v>
      </c>
      <c r="K682" s="331" t="s">
        <v>427</v>
      </c>
      <c r="L682" s="563"/>
      <c r="M682" s="564"/>
      <c r="N682" s="565"/>
      <c r="O682" s="563"/>
      <c r="P682" s="564"/>
      <c r="Q682" s="565"/>
      <c r="R682" s="563"/>
      <c r="S682" s="563"/>
      <c r="T682" s="564"/>
      <c r="U682" s="565"/>
      <c r="V682" s="565"/>
      <c r="W682" s="565"/>
      <c r="X682" s="565"/>
      <c r="Y682" s="564"/>
      <c r="Z682" s="566"/>
      <c r="AA682" s="567"/>
      <c r="AB682" s="564"/>
      <c r="AC682" s="565"/>
      <c r="AD682" s="565"/>
    </row>
    <row r="683" ht="22.5" customHeight="1">
      <c r="A683" s="500" t="s">
        <v>3523</v>
      </c>
      <c r="B683" s="43" t="s">
        <v>3900</v>
      </c>
      <c r="C683" s="331" t="s">
        <v>74</v>
      </c>
      <c r="D683" s="46">
        <v>45956.0</v>
      </c>
      <c r="E683" s="546" t="s">
        <v>1208</v>
      </c>
      <c r="F683" s="46">
        <v>45972.0</v>
      </c>
      <c r="G683" s="331" t="s">
        <v>98</v>
      </c>
      <c r="H683" s="544" t="s">
        <v>3524</v>
      </c>
      <c r="I683" s="331" t="s">
        <v>962</v>
      </c>
      <c r="J683" s="331" t="s">
        <v>1686</v>
      </c>
      <c r="K683" s="331" t="s">
        <v>427</v>
      </c>
      <c r="L683" s="563"/>
      <c r="M683" s="564"/>
      <c r="N683" s="565"/>
      <c r="O683" s="563"/>
      <c r="P683" s="564"/>
      <c r="Q683" s="565"/>
      <c r="R683" s="563"/>
      <c r="S683" s="563"/>
      <c r="T683" s="564"/>
      <c r="U683" s="565"/>
      <c r="V683" s="565"/>
      <c r="W683" s="565"/>
      <c r="X683" s="565"/>
      <c r="Y683" s="564"/>
      <c r="Z683" s="566"/>
      <c r="AA683" s="567"/>
      <c r="AB683" s="564"/>
      <c r="AC683" s="565"/>
      <c r="AD683" s="565"/>
    </row>
    <row r="684" ht="22.5" customHeight="1">
      <c r="A684" s="500"/>
      <c r="B684" s="43" t="s">
        <v>3906</v>
      </c>
      <c r="C684" s="109" t="s">
        <v>74</v>
      </c>
      <c r="D684" s="46">
        <v>45956.0</v>
      </c>
      <c r="E684" s="546" t="s">
        <v>82</v>
      </c>
      <c r="F684" s="46">
        <v>45972.0</v>
      </c>
      <c r="G684" s="331" t="s">
        <v>98</v>
      </c>
      <c r="H684" s="544" t="s">
        <v>3526</v>
      </c>
      <c r="I684" s="109" t="s">
        <v>962</v>
      </c>
      <c r="J684" s="331" t="s">
        <v>1686</v>
      </c>
      <c r="K684" s="331" t="s">
        <v>427</v>
      </c>
      <c r="L684" s="563"/>
      <c r="M684" s="564"/>
      <c r="N684" s="565"/>
      <c r="O684" s="563"/>
      <c r="P684" s="564"/>
      <c r="Q684" s="565"/>
      <c r="R684" s="563"/>
      <c r="S684" s="563"/>
      <c r="T684" s="564"/>
      <c r="U684" s="565"/>
      <c r="V684" s="565"/>
      <c r="W684" s="565"/>
      <c r="X684" s="565"/>
      <c r="Y684" s="564"/>
      <c r="Z684" s="566"/>
      <c r="AA684" s="567"/>
      <c r="AB684" s="564"/>
      <c r="AC684" s="565"/>
      <c r="AD684" s="565"/>
    </row>
    <row r="685" ht="22.5" customHeight="1">
      <c r="A685" s="500" t="s">
        <v>3527</v>
      </c>
      <c r="B685" s="43" t="s">
        <v>3908</v>
      </c>
      <c r="C685" s="109" t="s">
        <v>74</v>
      </c>
      <c r="D685" s="46">
        <v>45957.0</v>
      </c>
      <c r="E685" s="546" t="s">
        <v>723</v>
      </c>
      <c r="F685" s="13">
        <v>46006.0</v>
      </c>
      <c r="G685" s="331" t="s">
        <v>98</v>
      </c>
      <c r="H685" s="510" t="s">
        <v>3528</v>
      </c>
      <c r="I685" s="109" t="s">
        <v>962</v>
      </c>
      <c r="J685" s="331" t="s">
        <v>1686</v>
      </c>
      <c r="K685" s="331" t="s">
        <v>427</v>
      </c>
      <c r="L685" s="563"/>
      <c r="M685" s="564"/>
      <c r="N685" s="565"/>
      <c r="O685" s="563"/>
      <c r="P685" s="564"/>
      <c r="Q685" s="565"/>
      <c r="R685" s="563"/>
      <c r="S685" s="563"/>
      <c r="T685" s="564"/>
      <c r="U685" s="565"/>
      <c r="V685" s="565"/>
      <c r="W685" s="565"/>
      <c r="X685" s="565"/>
      <c r="Y685" s="564"/>
      <c r="Z685" s="566"/>
      <c r="AA685" s="567"/>
      <c r="AB685" s="564"/>
      <c r="AC685" s="565"/>
      <c r="AD685" s="565"/>
    </row>
    <row r="686" ht="22.5" customHeight="1">
      <c r="A686" s="500" t="s">
        <v>3529</v>
      </c>
      <c r="B686" s="43" t="s">
        <v>3909</v>
      </c>
      <c r="C686" s="331" t="s">
        <v>74</v>
      </c>
      <c r="D686" s="46">
        <v>45957.0</v>
      </c>
      <c r="E686" s="546" t="s">
        <v>723</v>
      </c>
      <c r="F686" s="46">
        <v>45972.0</v>
      </c>
      <c r="G686" s="331" t="s">
        <v>98</v>
      </c>
      <c r="H686" s="544" t="s">
        <v>3530</v>
      </c>
      <c r="I686" s="331" t="s">
        <v>962</v>
      </c>
      <c r="J686" s="331" t="s">
        <v>1686</v>
      </c>
      <c r="K686" s="331" t="s">
        <v>427</v>
      </c>
      <c r="L686" s="563"/>
      <c r="M686" s="564"/>
      <c r="N686" s="565"/>
      <c r="O686" s="563"/>
      <c r="P686" s="564"/>
      <c r="Q686" s="565"/>
      <c r="R686" s="563"/>
      <c r="S686" s="563"/>
      <c r="T686" s="564"/>
      <c r="U686" s="565"/>
      <c r="V686" s="565"/>
      <c r="W686" s="565"/>
      <c r="X686" s="565"/>
      <c r="Y686" s="564"/>
      <c r="Z686" s="566"/>
      <c r="AA686" s="567"/>
      <c r="AB686" s="564"/>
      <c r="AC686" s="565"/>
      <c r="AD686" s="565"/>
    </row>
    <row r="687" ht="22.5" customHeight="1">
      <c r="A687" s="500" t="s">
        <v>3531</v>
      </c>
      <c r="B687" s="43" t="s">
        <v>3911</v>
      </c>
      <c r="C687" s="109" t="s">
        <v>74</v>
      </c>
      <c r="D687" s="46">
        <v>45957.0</v>
      </c>
      <c r="E687" s="596" t="s">
        <v>1208</v>
      </c>
      <c r="F687" s="13">
        <v>46014.0</v>
      </c>
      <c r="G687" s="331" t="s">
        <v>98</v>
      </c>
      <c r="H687" s="510" t="s">
        <v>3532</v>
      </c>
      <c r="I687" s="109" t="s">
        <v>962</v>
      </c>
      <c r="J687" s="331" t="s">
        <v>1686</v>
      </c>
      <c r="K687" s="331" t="s">
        <v>427</v>
      </c>
      <c r="L687" s="563"/>
      <c r="M687" s="564"/>
      <c r="N687" s="565"/>
      <c r="O687" s="563"/>
      <c r="P687" s="564"/>
      <c r="Q687" s="565"/>
      <c r="R687" s="563"/>
      <c r="S687" s="563"/>
      <c r="T687" s="564"/>
      <c r="U687" s="565"/>
      <c r="V687" s="565"/>
      <c r="W687" s="565"/>
      <c r="X687" s="565"/>
      <c r="Y687" s="564"/>
      <c r="Z687" s="566"/>
      <c r="AA687" s="567"/>
      <c r="AB687" s="564"/>
      <c r="AC687" s="565"/>
      <c r="AD687" s="565"/>
    </row>
    <row r="688" ht="22.5" customHeight="1">
      <c r="A688" s="500"/>
      <c r="B688" s="43" t="s">
        <v>3915</v>
      </c>
      <c r="C688" s="331" t="s">
        <v>74</v>
      </c>
      <c r="D688" s="46">
        <v>45957.0</v>
      </c>
      <c r="E688" s="546" t="s">
        <v>1208</v>
      </c>
      <c r="F688" s="46">
        <v>45972.0</v>
      </c>
      <c r="G688" s="331" t="s">
        <v>98</v>
      </c>
      <c r="H688" s="544" t="s">
        <v>3152</v>
      </c>
      <c r="I688" s="331" t="s">
        <v>962</v>
      </c>
      <c r="J688" s="331" t="s">
        <v>1686</v>
      </c>
      <c r="K688" s="331" t="s">
        <v>427</v>
      </c>
      <c r="L688" s="563"/>
      <c r="M688" s="564"/>
      <c r="N688" s="565"/>
      <c r="O688" s="563"/>
      <c r="P688" s="564"/>
      <c r="Q688" s="565"/>
      <c r="R688" s="563"/>
      <c r="S688" s="563"/>
      <c r="T688" s="564"/>
      <c r="U688" s="565"/>
      <c r="V688" s="565"/>
      <c r="W688" s="565"/>
      <c r="X688" s="565"/>
      <c r="Y688" s="564"/>
      <c r="Z688" s="566"/>
      <c r="AA688" s="567"/>
      <c r="AB688" s="564"/>
      <c r="AC688" s="565"/>
      <c r="AD688" s="565"/>
    </row>
    <row r="689" ht="22.5" customHeight="1">
      <c r="A689" s="500" t="s">
        <v>3533</v>
      </c>
      <c r="B689" s="43" t="s">
        <v>3918</v>
      </c>
      <c r="C689" s="331" t="s">
        <v>224</v>
      </c>
      <c r="D689" s="46">
        <v>45957.0</v>
      </c>
      <c r="E689" s="546" t="s">
        <v>82</v>
      </c>
      <c r="F689" s="13">
        <v>46005.0</v>
      </c>
      <c r="G689" s="331" t="s">
        <v>98</v>
      </c>
      <c r="H689" s="544" t="s">
        <v>3534</v>
      </c>
      <c r="I689" s="331" t="s">
        <v>897</v>
      </c>
      <c r="J689" s="331" t="s">
        <v>1686</v>
      </c>
      <c r="K689" s="331" t="s">
        <v>427</v>
      </c>
      <c r="L689" s="563"/>
      <c r="M689" s="564"/>
      <c r="N689" s="565"/>
      <c r="O689" s="563"/>
      <c r="P689" s="564"/>
      <c r="Q689" s="565"/>
      <c r="R689" s="563"/>
      <c r="S689" s="563"/>
      <c r="T689" s="564"/>
      <c r="U689" s="565"/>
      <c r="V689" s="565"/>
      <c r="W689" s="565"/>
      <c r="X689" s="565"/>
      <c r="Y689" s="564"/>
      <c r="Z689" s="566"/>
      <c r="AA689" s="567"/>
      <c r="AB689" s="564"/>
      <c r="AC689" s="565"/>
      <c r="AD689" s="565"/>
    </row>
    <row r="690" ht="22.5" customHeight="1">
      <c r="A690" s="500" t="s">
        <v>3535</v>
      </c>
      <c r="B690" s="43" t="s">
        <v>2093</v>
      </c>
      <c r="C690" s="109" t="s">
        <v>74</v>
      </c>
      <c r="D690" s="46">
        <v>45957.0</v>
      </c>
      <c r="E690" s="546" t="s">
        <v>82</v>
      </c>
      <c r="F690" s="13">
        <v>45973.0</v>
      </c>
      <c r="G690" s="331" t="s">
        <v>98</v>
      </c>
      <c r="H690" s="510" t="s">
        <v>3536</v>
      </c>
      <c r="I690" s="109" t="s">
        <v>962</v>
      </c>
      <c r="J690" s="331" t="s">
        <v>1686</v>
      </c>
      <c r="K690" s="331" t="s">
        <v>427</v>
      </c>
      <c r="L690" s="563"/>
      <c r="M690" s="564"/>
      <c r="N690" s="565"/>
      <c r="O690" s="563"/>
      <c r="P690" s="564"/>
      <c r="Q690" s="565"/>
      <c r="R690" s="563"/>
      <c r="S690" s="563"/>
      <c r="T690" s="564"/>
      <c r="U690" s="565"/>
      <c r="V690" s="565"/>
      <c r="W690" s="565"/>
      <c r="X690" s="565"/>
      <c r="Y690" s="564"/>
      <c r="Z690" s="566"/>
      <c r="AA690" s="567"/>
      <c r="AB690" s="564"/>
      <c r="AC690" s="565"/>
      <c r="AD690" s="565"/>
    </row>
    <row r="691" ht="22.5" customHeight="1">
      <c r="A691" s="500"/>
      <c r="B691" s="43" t="s">
        <v>3924</v>
      </c>
      <c r="C691" s="109" t="s">
        <v>74</v>
      </c>
      <c r="D691" s="46">
        <v>45957.0</v>
      </c>
      <c r="E691" s="546" t="s">
        <v>1208</v>
      </c>
      <c r="F691" s="46">
        <v>45972.0</v>
      </c>
      <c r="G691" s="331" t="s">
        <v>228</v>
      </c>
      <c r="H691" s="510" t="s">
        <v>3538</v>
      </c>
      <c r="I691" s="109" t="s">
        <v>962</v>
      </c>
      <c r="J691" s="331" t="s">
        <v>1686</v>
      </c>
      <c r="K691" s="331" t="s">
        <v>427</v>
      </c>
      <c r="L691" s="563"/>
      <c r="M691" s="564"/>
      <c r="N691" s="565"/>
      <c r="O691" s="563"/>
      <c r="P691" s="564"/>
      <c r="Q691" s="565"/>
      <c r="R691" s="563"/>
      <c r="S691" s="563"/>
      <c r="T691" s="564"/>
      <c r="U691" s="565"/>
      <c r="V691" s="565"/>
      <c r="W691" s="565"/>
      <c r="X691" s="565"/>
      <c r="Y691" s="564"/>
      <c r="Z691" s="566"/>
      <c r="AA691" s="567"/>
      <c r="AB691" s="564"/>
      <c r="AC691" s="565"/>
      <c r="AD691" s="565"/>
    </row>
    <row r="692" ht="22.5" customHeight="1">
      <c r="A692" s="500" t="s">
        <v>3539</v>
      </c>
      <c r="B692" s="43" t="s">
        <v>3931</v>
      </c>
      <c r="C692" s="331" t="s">
        <v>224</v>
      </c>
      <c r="D692" s="46">
        <v>45957.0</v>
      </c>
      <c r="E692" s="546" t="s">
        <v>82</v>
      </c>
      <c r="F692" s="46">
        <v>45972.0</v>
      </c>
      <c r="G692" s="331" t="s">
        <v>98</v>
      </c>
      <c r="H692" s="544" t="s">
        <v>3534</v>
      </c>
      <c r="I692" s="331" t="s">
        <v>897</v>
      </c>
      <c r="J692" s="331" t="s">
        <v>1686</v>
      </c>
      <c r="K692" s="331" t="s">
        <v>427</v>
      </c>
      <c r="L692" s="563"/>
      <c r="M692" s="564"/>
      <c r="N692" s="565"/>
      <c r="O692" s="563"/>
      <c r="P692" s="564"/>
      <c r="Q692" s="565"/>
      <c r="R692" s="563"/>
      <c r="S692" s="563"/>
      <c r="T692" s="564"/>
      <c r="U692" s="565"/>
      <c r="V692" s="565"/>
      <c r="W692" s="565"/>
      <c r="X692" s="565"/>
      <c r="Y692" s="564"/>
      <c r="Z692" s="566"/>
      <c r="AA692" s="567"/>
      <c r="AB692" s="564"/>
      <c r="AC692" s="565"/>
      <c r="AD692" s="565"/>
    </row>
    <row r="693" ht="22.5" customHeight="1">
      <c r="A693" s="500"/>
      <c r="B693" s="43" t="s">
        <v>3937</v>
      </c>
      <c r="C693" s="331" t="s">
        <v>224</v>
      </c>
      <c r="D693" s="46">
        <v>45957.0</v>
      </c>
      <c r="E693" s="546" t="s">
        <v>82</v>
      </c>
      <c r="F693" s="46">
        <v>45972.0</v>
      </c>
      <c r="G693" s="331" t="s">
        <v>228</v>
      </c>
      <c r="H693" s="544" t="s">
        <v>3541</v>
      </c>
      <c r="I693" s="331" t="s">
        <v>897</v>
      </c>
      <c r="J693" s="331" t="s">
        <v>1686</v>
      </c>
      <c r="K693" s="331" t="s">
        <v>3188</v>
      </c>
      <c r="L693" s="563"/>
      <c r="M693" s="564"/>
      <c r="N693" s="565"/>
      <c r="O693" s="563"/>
      <c r="P693" s="564"/>
      <c r="Q693" s="565"/>
      <c r="R693" s="563"/>
      <c r="S693" s="563"/>
      <c r="T693" s="564"/>
      <c r="U693" s="565"/>
      <c r="V693" s="565"/>
      <c r="W693" s="565"/>
      <c r="X693" s="565"/>
      <c r="Y693" s="564"/>
      <c r="Z693" s="566"/>
      <c r="AA693" s="567"/>
      <c r="AB693" s="564"/>
      <c r="AC693" s="565"/>
      <c r="AD693" s="565"/>
    </row>
    <row r="694" ht="22.5" customHeight="1">
      <c r="A694" s="500" t="s">
        <v>3542</v>
      </c>
      <c r="B694" s="43" t="s">
        <v>3943</v>
      </c>
      <c r="C694" s="331" t="s">
        <v>224</v>
      </c>
      <c r="D694" s="46">
        <v>45959.0</v>
      </c>
      <c r="E694" s="546" t="s">
        <v>82</v>
      </c>
      <c r="F694" s="46">
        <v>45972.0</v>
      </c>
      <c r="G694" s="331" t="s">
        <v>228</v>
      </c>
      <c r="H694" s="544" t="s">
        <v>2468</v>
      </c>
      <c r="I694" s="331" t="s">
        <v>897</v>
      </c>
      <c r="J694" s="331" t="s">
        <v>1686</v>
      </c>
      <c r="K694" s="331" t="s">
        <v>427</v>
      </c>
      <c r="L694" s="563"/>
      <c r="M694" s="564"/>
      <c r="N694" s="565"/>
      <c r="O694" s="563"/>
      <c r="P694" s="564"/>
      <c r="Q694" s="565"/>
      <c r="R694" s="563"/>
      <c r="S694" s="563"/>
      <c r="T694" s="564"/>
      <c r="U694" s="565"/>
      <c r="V694" s="565"/>
      <c r="W694" s="565"/>
      <c r="X694" s="565"/>
      <c r="Y694" s="564"/>
      <c r="Z694" s="566"/>
      <c r="AA694" s="567"/>
      <c r="AB694" s="564"/>
      <c r="AC694" s="565"/>
      <c r="AD694" s="565"/>
    </row>
    <row r="695" ht="22.5" customHeight="1">
      <c r="A695" s="500" t="s">
        <v>3543</v>
      </c>
      <c r="B695" s="43" t="s">
        <v>3950</v>
      </c>
      <c r="C695" s="331" t="s">
        <v>224</v>
      </c>
      <c r="D695" s="46">
        <v>45959.0</v>
      </c>
      <c r="E695" s="546" t="s">
        <v>82</v>
      </c>
      <c r="F695" s="46">
        <v>45972.0</v>
      </c>
      <c r="G695" s="331" t="s">
        <v>228</v>
      </c>
      <c r="H695" s="544" t="s">
        <v>3152</v>
      </c>
      <c r="I695" s="331" t="s">
        <v>897</v>
      </c>
      <c r="J695" s="331" t="s">
        <v>1686</v>
      </c>
      <c r="K695" s="331" t="s">
        <v>3188</v>
      </c>
      <c r="L695" s="563"/>
      <c r="M695" s="564"/>
      <c r="N695" s="565"/>
      <c r="O695" s="563"/>
      <c r="P695" s="564"/>
      <c r="Q695" s="565"/>
      <c r="R695" s="563"/>
      <c r="S695" s="563"/>
      <c r="T695" s="564"/>
      <c r="U695" s="565"/>
      <c r="V695" s="565"/>
      <c r="W695" s="565"/>
      <c r="X695" s="565"/>
      <c r="Y695" s="564"/>
      <c r="Z695" s="566"/>
      <c r="AA695" s="567"/>
      <c r="AB695" s="564"/>
      <c r="AC695" s="565"/>
      <c r="AD695" s="565"/>
    </row>
    <row r="696" ht="22.5" customHeight="1">
      <c r="A696" s="500" t="s">
        <v>3545</v>
      </c>
      <c r="B696" s="43" t="s">
        <v>3959</v>
      </c>
      <c r="C696" s="331" t="s">
        <v>74</v>
      </c>
      <c r="D696" s="46">
        <v>45959.0</v>
      </c>
      <c r="E696" s="546" t="s">
        <v>82</v>
      </c>
      <c r="F696" s="46">
        <v>45972.0</v>
      </c>
      <c r="G696" s="331" t="s">
        <v>98</v>
      </c>
      <c r="H696" s="544" t="s">
        <v>3471</v>
      </c>
      <c r="I696" s="331" t="s">
        <v>962</v>
      </c>
      <c r="J696" s="331" t="s">
        <v>1686</v>
      </c>
      <c r="K696" s="331" t="s">
        <v>3188</v>
      </c>
      <c r="L696" s="563"/>
      <c r="M696" s="564"/>
      <c r="N696" s="565"/>
      <c r="O696" s="563"/>
      <c r="P696" s="564"/>
      <c r="Q696" s="565"/>
      <c r="R696" s="563"/>
      <c r="S696" s="563"/>
      <c r="T696" s="564"/>
      <c r="U696" s="565"/>
      <c r="V696" s="565"/>
      <c r="W696" s="565"/>
      <c r="X696" s="565"/>
      <c r="Y696" s="564"/>
      <c r="Z696" s="566"/>
      <c r="AA696" s="567"/>
      <c r="AB696" s="564"/>
      <c r="AC696" s="565"/>
      <c r="AD696" s="565"/>
    </row>
    <row r="697" ht="22.5" customHeight="1">
      <c r="A697" s="500"/>
      <c r="B697" s="43" t="s">
        <v>3966</v>
      </c>
      <c r="C697" s="331" t="s">
        <v>224</v>
      </c>
      <c r="D697" s="46">
        <v>45959.0</v>
      </c>
      <c r="E697" s="546" t="s">
        <v>82</v>
      </c>
      <c r="F697" s="46">
        <v>45972.0</v>
      </c>
      <c r="G697" s="331" t="s">
        <v>228</v>
      </c>
      <c r="H697" s="544" t="s">
        <v>2468</v>
      </c>
      <c r="I697" s="331" t="s">
        <v>897</v>
      </c>
      <c r="J697" s="331" t="s">
        <v>1686</v>
      </c>
      <c r="K697" s="331" t="s">
        <v>427</v>
      </c>
      <c r="L697" s="563"/>
      <c r="M697" s="564"/>
      <c r="N697" s="565"/>
      <c r="O697" s="563"/>
      <c r="P697" s="564"/>
      <c r="Q697" s="565"/>
      <c r="R697" s="563"/>
      <c r="S697" s="563"/>
      <c r="T697" s="564"/>
      <c r="U697" s="565"/>
      <c r="V697" s="565"/>
      <c r="W697" s="565"/>
      <c r="X697" s="565"/>
      <c r="Y697" s="564"/>
      <c r="Z697" s="566"/>
      <c r="AA697" s="567"/>
      <c r="AB697" s="564"/>
      <c r="AC697" s="565"/>
      <c r="AD697" s="565"/>
    </row>
    <row r="698" ht="22.5" customHeight="1">
      <c r="A698" s="500"/>
      <c r="B698" s="43" t="s">
        <v>3968</v>
      </c>
      <c r="C698" s="331" t="s">
        <v>224</v>
      </c>
      <c r="D698" s="46">
        <v>45959.0</v>
      </c>
      <c r="E698" s="546" t="s">
        <v>82</v>
      </c>
      <c r="F698" s="46">
        <v>45972.0</v>
      </c>
      <c r="G698" s="331" t="s">
        <v>228</v>
      </c>
      <c r="H698" s="544" t="s">
        <v>3213</v>
      </c>
      <c r="I698" s="331" t="s">
        <v>897</v>
      </c>
      <c r="J698" s="331" t="s">
        <v>1686</v>
      </c>
      <c r="K698" s="331" t="s">
        <v>427</v>
      </c>
      <c r="L698" s="563"/>
      <c r="M698" s="564"/>
      <c r="N698" s="565"/>
      <c r="O698" s="563"/>
      <c r="P698" s="564"/>
      <c r="Q698" s="565"/>
      <c r="R698" s="563"/>
      <c r="S698" s="563"/>
      <c r="T698" s="564"/>
      <c r="U698" s="565"/>
      <c r="V698" s="565"/>
      <c r="W698" s="565"/>
      <c r="X698" s="565"/>
      <c r="Y698" s="564"/>
      <c r="Z698" s="566"/>
      <c r="AA698" s="567"/>
      <c r="AB698" s="564"/>
      <c r="AC698" s="565"/>
      <c r="AD698" s="565"/>
    </row>
    <row r="699" ht="22.5" customHeight="1">
      <c r="A699" s="500" t="s">
        <v>3547</v>
      </c>
      <c r="B699" s="43" t="s">
        <v>3972</v>
      </c>
      <c r="C699" s="331" t="s">
        <v>224</v>
      </c>
      <c r="D699" s="46">
        <v>45959.0</v>
      </c>
      <c r="E699" s="546" t="s">
        <v>82</v>
      </c>
      <c r="F699" s="46">
        <v>45972.0</v>
      </c>
      <c r="G699" s="331" t="s">
        <v>228</v>
      </c>
      <c r="H699" s="544" t="s">
        <v>3213</v>
      </c>
      <c r="I699" s="331" t="s">
        <v>897</v>
      </c>
      <c r="J699" s="331" t="s">
        <v>1686</v>
      </c>
      <c r="K699" s="331" t="s">
        <v>427</v>
      </c>
      <c r="L699" s="563"/>
      <c r="M699" s="564"/>
      <c r="N699" s="565"/>
      <c r="O699" s="563"/>
      <c r="P699" s="564"/>
      <c r="Q699" s="565"/>
      <c r="R699" s="563"/>
      <c r="S699" s="563"/>
      <c r="T699" s="564"/>
      <c r="U699" s="565"/>
      <c r="V699" s="565"/>
      <c r="W699" s="565"/>
      <c r="X699" s="565"/>
      <c r="Y699" s="564"/>
      <c r="Z699" s="566"/>
      <c r="AA699" s="567"/>
      <c r="AB699" s="564"/>
      <c r="AC699" s="565"/>
      <c r="AD699" s="565"/>
    </row>
    <row r="700" ht="22.5" customHeight="1">
      <c r="A700" s="500" t="s">
        <v>3549</v>
      </c>
      <c r="B700" s="43" t="s">
        <v>3976</v>
      </c>
      <c r="C700" s="109" t="s">
        <v>74</v>
      </c>
      <c r="D700" s="46">
        <v>45959.0</v>
      </c>
      <c r="E700" s="546" t="s">
        <v>1208</v>
      </c>
      <c r="F700" s="46">
        <v>45972.0</v>
      </c>
      <c r="G700" s="331" t="s">
        <v>98</v>
      </c>
      <c r="H700" s="544" t="s">
        <v>3550</v>
      </c>
      <c r="I700" s="109" t="s">
        <v>962</v>
      </c>
      <c r="J700" s="331" t="s">
        <v>1686</v>
      </c>
      <c r="K700" s="331" t="s">
        <v>427</v>
      </c>
      <c r="L700" s="563"/>
      <c r="M700" s="564"/>
      <c r="N700" s="565"/>
      <c r="O700" s="563"/>
      <c r="P700" s="564"/>
      <c r="Q700" s="565"/>
      <c r="R700" s="563"/>
      <c r="S700" s="563"/>
      <c r="T700" s="564"/>
      <c r="U700" s="565"/>
      <c r="V700" s="565"/>
      <c r="W700" s="565"/>
      <c r="X700" s="565"/>
      <c r="Y700" s="564"/>
      <c r="Z700" s="566"/>
      <c r="AA700" s="567"/>
      <c r="AB700" s="564"/>
      <c r="AC700" s="565"/>
      <c r="AD700" s="565"/>
    </row>
    <row r="701" ht="22.5" customHeight="1">
      <c r="A701" s="40" t="s">
        <v>1702</v>
      </c>
      <c r="B701" s="43" t="s">
        <v>1703</v>
      </c>
      <c r="C701" s="331" t="s">
        <v>74</v>
      </c>
      <c r="D701" s="46">
        <v>45932.0</v>
      </c>
      <c r="E701" s="47" t="s">
        <v>82</v>
      </c>
      <c r="F701" s="46">
        <v>45973.0</v>
      </c>
      <c r="G701" s="331" t="s">
        <v>98</v>
      </c>
      <c r="H701" s="544" t="s">
        <v>3552</v>
      </c>
      <c r="I701" s="331" t="s">
        <v>962</v>
      </c>
      <c r="J701" s="331" t="s">
        <v>1686</v>
      </c>
      <c r="K701" s="45" t="s">
        <v>111</v>
      </c>
      <c r="L701" s="563"/>
      <c r="M701" s="564"/>
      <c r="N701" s="565"/>
      <c r="O701" s="563"/>
      <c r="P701" s="564"/>
      <c r="Q701" s="565"/>
      <c r="R701" s="563"/>
      <c r="S701" s="563"/>
      <c r="T701" s="564"/>
      <c r="U701" s="565"/>
      <c r="V701" s="565"/>
      <c r="W701" s="565"/>
      <c r="X701" s="565"/>
      <c r="Y701" s="564"/>
      <c r="Z701" s="566"/>
      <c r="AA701" s="567"/>
      <c r="AB701" s="564"/>
      <c r="AC701" s="565"/>
      <c r="AD701" s="565"/>
    </row>
    <row r="702" ht="22.5" customHeight="1">
      <c r="A702" s="500" t="s">
        <v>3553</v>
      </c>
      <c r="B702" s="43" t="s">
        <v>3978</v>
      </c>
      <c r="C702" s="331" t="s">
        <v>224</v>
      </c>
      <c r="D702" s="46">
        <v>45937.0</v>
      </c>
      <c r="E702" s="546" t="s">
        <v>82</v>
      </c>
      <c r="F702" s="46">
        <v>45973.0</v>
      </c>
      <c r="G702" s="331" t="s">
        <v>98</v>
      </c>
      <c r="H702" s="544" t="s">
        <v>3554</v>
      </c>
      <c r="I702" s="331" t="s">
        <v>437</v>
      </c>
      <c r="J702" s="331" t="s">
        <v>1686</v>
      </c>
      <c r="K702" s="109" t="s">
        <v>3312</v>
      </c>
      <c r="L702" s="563"/>
      <c r="M702" s="564"/>
      <c r="N702" s="565"/>
      <c r="O702" s="563"/>
      <c r="P702" s="564"/>
      <c r="Q702" s="565"/>
      <c r="R702" s="563"/>
      <c r="S702" s="563"/>
      <c r="T702" s="564"/>
      <c r="U702" s="565"/>
      <c r="V702" s="565"/>
      <c r="W702" s="565"/>
      <c r="X702" s="565"/>
      <c r="Y702" s="564"/>
      <c r="Z702" s="566"/>
      <c r="AA702" s="567"/>
      <c r="AB702" s="564"/>
      <c r="AC702" s="565"/>
      <c r="AD702" s="565"/>
    </row>
    <row r="703" ht="22.5" customHeight="1">
      <c r="A703" s="500" t="s">
        <v>3555</v>
      </c>
      <c r="B703" s="43" t="s">
        <v>3980</v>
      </c>
      <c r="C703" s="331" t="s">
        <v>74</v>
      </c>
      <c r="D703" s="46">
        <v>45939.0</v>
      </c>
      <c r="E703" s="546" t="s">
        <v>82</v>
      </c>
      <c r="F703" s="46">
        <v>45973.0</v>
      </c>
      <c r="G703" s="331" t="s">
        <v>98</v>
      </c>
      <c r="H703" s="544" t="s">
        <v>3556</v>
      </c>
      <c r="I703" s="331" t="s">
        <v>962</v>
      </c>
      <c r="J703" s="331" t="s">
        <v>1686</v>
      </c>
      <c r="K703" s="331" t="s">
        <v>427</v>
      </c>
      <c r="L703" s="563"/>
      <c r="M703" s="564"/>
      <c r="N703" s="565"/>
      <c r="O703" s="563"/>
      <c r="P703" s="564"/>
      <c r="Q703" s="565"/>
      <c r="R703" s="563"/>
      <c r="S703" s="563"/>
      <c r="T703" s="564"/>
      <c r="U703" s="565"/>
      <c r="V703" s="565"/>
      <c r="W703" s="565"/>
      <c r="X703" s="565"/>
      <c r="Y703" s="564"/>
      <c r="Z703" s="566"/>
      <c r="AA703" s="567"/>
      <c r="AB703" s="564"/>
      <c r="AC703" s="565"/>
      <c r="AD703" s="565"/>
    </row>
    <row r="704" ht="22.5" customHeight="1">
      <c r="A704" s="500"/>
      <c r="B704" s="43" t="s">
        <v>3982</v>
      </c>
      <c r="C704" s="331" t="s">
        <v>413</v>
      </c>
      <c r="D704" s="46">
        <v>45957.0</v>
      </c>
      <c r="E704" s="546" t="s">
        <v>82</v>
      </c>
      <c r="F704" s="46">
        <v>45973.0</v>
      </c>
      <c r="G704" s="331" t="s">
        <v>498</v>
      </c>
      <c r="H704" s="544"/>
      <c r="I704" s="331" t="s">
        <v>962</v>
      </c>
      <c r="J704" s="331" t="s">
        <v>1686</v>
      </c>
      <c r="K704" s="331" t="s">
        <v>427</v>
      </c>
      <c r="L704" s="563"/>
      <c r="M704" s="564"/>
      <c r="N704" s="565"/>
      <c r="O704" s="563"/>
      <c r="P704" s="564"/>
      <c r="Q704" s="565"/>
      <c r="R704" s="563"/>
      <c r="S704" s="563"/>
      <c r="T704" s="564"/>
      <c r="U704" s="565"/>
      <c r="V704" s="565"/>
      <c r="W704" s="565"/>
      <c r="X704" s="565"/>
      <c r="Y704" s="564"/>
      <c r="Z704" s="566"/>
      <c r="AA704" s="567"/>
      <c r="AB704" s="564"/>
      <c r="AC704" s="565"/>
      <c r="AD704" s="565"/>
    </row>
    <row r="705" ht="22.5" customHeight="1">
      <c r="A705" s="500" t="s">
        <v>3557</v>
      </c>
      <c r="B705" s="43" t="s">
        <v>3985</v>
      </c>
      <c r="C705" s="109" t="s">
        <v>74</v>
      </c>
      <c r="D705" s="46">
        <v>45959.0</v>
      </c>
      <c r="E705" s="546" t="s">
        <v>82</v>
      </c>
      <c r="F705" s="46">
        <v>45973.0</v>
      </c>
      <c r="G705" s="331" t="s">
        <v>98</v>
      </c>
      <c r="H705" s="544" t="s">
        <v>3184</v>
      </c>
      <c r="I705" s="109" t="s">
        <v>962</v>
      </c>
      <c r="J705" s="331" t="s">
        <v>1686</v>
      </c>
      <c r="K705" s="331" t="s">
        <v>3188</v>
      </c>
      <c r="L705" s="563"/>
      <c r="M705" s="564"/>
      <c r="N705" s="565"/>
      <c r="O705" s="563"/>
      <c r="P705" s="564"/>
      <c r="Q705" s="565"/>
      <c r="R705" s="563"/>
      <c r="S705" s="563"/>
      <c r="T705" s="564"/>
      <c r="U705" s="565"/>
      <c r="V705" s="565"/>
      <c r="W705" s="565"/>
      <c r="X705" s="565"/>
      <c r="Y705" s="564"/>
      <c r="Z705" s="566"/>
      <c r="AA705" s="567"/>
      <c r="AB705" s="564"/>
      <c r="AC705" s="565"/>
      <c r="AD705" s="565"/>
    </row>
    <row r="706" ht="22.5" customHeight="1">
      <c r="A706" s="500" t="s">
        <v>3559</v>
      </c>
      <c r="B706" s="43" t="s">
        <v>3993</v>
      </c>
      <c r="C706" s="109" t="s">
        <v>74</v>
      </c>
      <c r="D706" s="46">
        <v>45959.0</v>
      </c>
      <c r="E706" s="546" t="s">
        <v>82</v>
      </c>
      <c r="F706" s="46">
        <v>45973.0</v>
      </c>
      <c r="G706" s="331" t="s">
        <v>98</v>
      </c>
      <c r="H706" s="544" t="s">
        <v>3560</v>
      </c>
      <c r="I706" s="109" t="s">
        <v>962</v>
      </c>
      <c r="J706" s="331" t="s">
        <v>1686</v>
      </c>
      <c r="K706" s="331" t="s">
        <v>427</v>
      </c>
      <c r="L706" s="563"/>
      <c r="M706" s="564"/>
      <c r="N706" s="565"/>
      <c r="O706" s="563"/>
      <c r="P706" s="564"/>
      <c r="Q706" s="565"/>
      <c r="R706" s="563"/>
      <c r="S706" s="563"/>
      <c r="T706" s="564"/>
      <c r="U706" s="565"/>
      <c r="V706" s="565"/>
      <c r="W706" s="565"/>
      <c r="X706" s="565"/>
      <c r="Y706" s="564"/>
      <c r="Z706" s="566"/>
      <c r="AA706" s="567"/>
      <c r="AB706" s="564"/>
      <c r="AC706" s="565"/>
      <c r="AD706" s="565"/>
    </row>
    <row r="707" ht="22.5" customHeight="1">
      <c r="A707" s="500" t="s">
        <v>3561</v>
      </c>
      <c r="B707" s="43" t="s">
        <v>3997</v>
      </c>
      <c r="C707" s="109" t="s">
        <v>74</v>
      </c>
      <c r="D707" s="46">
        <v>45959.0</v>
      </c>
      <c r="E707" s="546" t="s">
        <v>82</v>
      </c>
      <c r="F707" s="46">
        <v>45973.0</v>
      </c>
      <c r="G707" s="331" t="s">
        <v>98</v>
      </c>
      <c r="H707" s="544" t="s">
        <v>3562</v>
      </c>
      <c r="I707" s="109" t="s">
        <v>962</v>
      </c>
      <c r="J707" s="331" t="s">
        <v>1686</v>
      </c>
      <c r="K707" s="331" t="s">
        <v>427</v>
      </c>
      <c r="L707" s="563"/>
      <c r="M707" s="564"/>
      <c r="N707" s="565"/>
      <c r="O707" s="563"/>
      <c r="P707" s="564"/>
      <c r="Q707" s="565"/>
      <c r="R707" s="563"/>
      <c r="S707" s="563"/>
      <c r="T707" s="564"/>
      <c r="U707" s="565"/>
      <c r="V707" s="565"/>
      <c r="W707" s="565"/>
      <c r="X707" s="565"/>
      <c r="Y707" s="564"/>
      <c r="Z707" s="566"/>
      <c r="AA707" s="567"/>
      <c r="AB707" s="564"/>
      <c r="AC707" s="565"/>
      <c r="AD707" s="565"/>
    </row>
    <row r="708" ht="22.5" customHeight="1">
      <c r="A708" s="500"/>
      <c r="B708" s="43" t="s">
        <v>4002</v>
      </c>
      <c r="C708" s="331" t="s">
        <v>413</v>
      </c>
      <c r="D708" s="46">
        <v>45959.0</v>
      </c>
      <c r="E708" s="546" t="s">
        <v>82</v>
      </c>
      <c r="F708" s="46">
        <v>45973.0</v>
      </c>
      <c r="G708" s="331" t="s">
        <v>498</v>
      </c>
      <c r="H708" s="544"/>
      <c r="I708" s="331" t="s">
        <v>962</v>
      </c>
      <c r="J708" s="331" t="s">
        <v>1686</v>
      </c>
      <c r="K708" s="331" t="s">
        <v>427</v>
      </c>
      <c r="L708" s="563"/>
      <c r="M708" s="564"/>
      <c r="N708" s="565"/>
      <c r="O708" s="563"/>
      <c r="P708" s="564"/>
      <c r="Q708" s="565"/>
      <c r="R708" s="563"/>
      <c r="S708" s="563"/>
      <c r="T708" s="564"/>
      <c r="U708" s="565"/>
      <c r="V708" s="565"/>
      <c r="W708" s="565"/>
      <c r="X708" s="565"/>
      <c r="Y708" s="564"/>
      <c r="Z708" s="566"/>
      <c r="AA708" s="567"/>
      <c r="AB708" s="564"/>
      <c r="AC708" s="565"/>
      <c r="AD708" s="565"/>
    </row>
    <row r="709" ht="22.5" customHeight="1">
      <c r="A709" s="500" t="s">
        <v>3564</v>
      </c>
      <c r="B709" s="43" t="s">
        <v>4004</v>
      </c>
      <c r="C709" s="331" t="s">
        <v>224</v>
      </c>
      <c r="D709" s="46">
        <v>45959.0</v>
      </c>
      <c r="E709" s="546" t="s">
        <v>82</v>
      </c>
      <c r="F709" s="46">
        <v>45973.0</v>
      </c>
      <c r="G709" s="331" t="s">
        <v>228</v>
      </c>
      <c r="H709" s="544" t="s">
        <v>3213</v>
      </c>
      <c r="I709" s="331" t="s">
        <v>897</v>
      </c>
      <c r="J709" s="331" t="s">
        <v>1686</v>
      </c>
      <c r="K709" s="331" t="s">
        <v>427</v>
      </c>
      <c r="L709" s="563"/>
      <c r="M709" s="564"/>
      <c r="N709" s="565"/>
      <c r="O709" s="563"/>
      <c r="P709" s="564"/>
      <c r="Q709" s="565"/>
      <c r="R709" s="563"/>
      <c r="S709" s="563"/>
      <c r="T709" s="564"/>
      <c r="U709" s="565"/>
      <c r="V709" s="565"/>
      <c r="W709" s="565"/>
      <c r="X709" s="565"/>
      <c r="Y709" s="564"/>
      <c r="Z709" s="566"/>
      <c r="AA709" s="567"/>
      <c r="AB709" s="564"/>
      <c r="AC709" s="565"/>
      <c r="AD709" s="565"/>
    </row>
    <row r="710" ht="22.5" customHeight="1">
      <c r="A710" s="500" t="s">
        <v>3566</v>
      </c>
      <c r="B710" s="43" t="s">
        <v>4007</v>
      </c>
      <c r="C710" s="331" t="s">
        <v>413</v>
      </c>
      <c r="D710" s="46">
        <v>45978.0</v>
      </c>
      <c r="E710" s="546" t="s">
        <v>1208</v>
      </c>
      <c r="F710" s="46">
        <v>45977.0</v>
      </c>
      <c r="G710" s="331" t="s">
        <v>98</v>
      </c>
      <c r="H710" s="544" t="s">
        <v>3567</v>
      </c>
      <c r="I710" s="331" t="s">
        <v>962</v>
      </c>
      <c r="J710" s="331" t="s">
        <v>1686</v>
      </c>
      <c r="K710" s="331" t="s">
        <v>427</v>
      </c>
      <c r="L710" s="563"/>
      <c r="M710" s="564"/>
      <c r="N710" s="565"/>
      <c r="O710" s="563"/>
      <c r="P710" s="564"/>
      <c r="Q710" s="565"/>
      <c r="R710" s="563"/>
      <c r="S710" s="563"/>
      <c r="T710" s="564"/>
      <c r="U710" s="565"/>
      <c r="V710" s="565"/>
      <c r="W710" s="565"/>
      <c r="X710" s="565"/>
      <c r="Y710" s="564"/>
      <c r="Z710" s="566"/>
      <c r="AA710" s="567"/>
      <c r="AB710" s="564"/>
      <c r="AC710" s="565"/>
      <c r="AD710" s="565"/>
    </row>
    <row r="711" ht="22.5" customHeight="1">
      <c r="A711" s="500"/>
      <c r="B711" s="43" t="s">
        <v>4011</v>
      </c>
      <c r="C711" s="331" t="s">
        <v>413</v>
      </c>
      <c r="D711" s="46">
        <v>45978.0</v>
      </c>
      <c r="E711" s="546" t="s">
        <v>1208</v>
      </c>
      <c r="F711" s="46">
        <v>45977.0</v>
      </c>
      <c r="G711" s="331" t="s">
        <v>228</v>
      </c>
      <c r="H711" s="544" t="s">
        <v>3569</v>
      </c>
      <c r="I711" s="331" t="s">
        <v>962</v>
      </c>
      <c r="J711" s="331" t="s">
        <v>1686</v>
      </c>
      <c r="K711" s="331" t="s">
        <v>427</v>
      </c>
      <c r="L711" s="563"/>
      <c r="M711" s="564"/>
      <c r="N711" s="565"/>
      <c r="O711" s="563"/>
      <c r="P711" s="564"/>
      <c r="Q711" s="565"/>
      <c r="R711" s="563"/>
      <c r="S711" s="563"/>
      <c r="T711" s="564"/>
      <c r="U711" s="565"/>
      <c r="V711" s="565"/>
      <c r="W711" s="565"/>
      <c r="X711" s="565"/>
      <c r="Y711" s="564"/>
      <c r="Z711" s="566"/>
      <c r="AA711" s="567"/>
      <c r="AB711" s="564"/>
      <c r="AC711" s="565"/>
      <c r="AD711" s="565"/>
    </row>
    <row r="712" ht="22.5" customHeight="1">
      <c r="A712" s="500"/>
      <c r="B712" s="43" t="s">
        <v>4012</v>
      </c>
      <c r="C712" s="331" t="s">
        <v>413</v>
      </c>
      <c r="D712" s="46">
        <v>45978.0</v>
      </c>
      <c r="E712" s="546" t="s">
        <v>1208</v>
      </c>
      <c r="F712" s="46">
        <v>45977.0</v>
      </c>
      <c r="G712" s="331" t="s">
        <v>98</v>
      </c>
      <c r="H712" s="544" t="s">
        <v>3567</v>
      </c>
      <c r="I712" s="331" t="s">
        <v>962</v>
      </c>
      <c r="J712" s="331" t="s">
        <v>1686</v>
      </c>
      <c r="K712" s="331" t="s">
        <v>427</v>
      </c>
      <c r="L712" s="563"/>
      <c r="M712" s="564"/>
      <c r="N712" s="565"/>
      <c r="O712" s="563"/>
      <c r="P712" s="564"/>
      <c r="Q712" s="565"/>
      <c r="R712" s="563"/>
      <c r="S712" s="563"/>
      <c r="T712" s="564"/>
      <c r="U712" s="565"/>
      <c r="V712" s="565"/>
      <c r="W712" s="565"/>
      <c r="X712" s="565"/>
      <c r="Y712" s="564"/>
      <c r="Z712" s="566"/>
      <c r="AA712" s="567"/>
      <c r="AB712" s="564"/>
      <c r="AC712" s="565"/>
      <c r="AD712" s="565"/>
    </row>
    <row r="713" ht="22.5" customHeight="1">
      <c r="A713" s="500" t="s">
        <v>3571</v>
      </c>
      <c r="B713" s="548" t="s">
        <v>3572</v>
      </c>
      <c r="C713" s="109" t="s">
        <v>74</v>
      </c>
      <c r="D713" s="46">
        <v>45956.0</v>
      </c>
      <c r="E713" s="546" t="s">
        <v>82</v>
      </c>
      <c r="F713" s="46">
        <v>45978.0</v>
      </c>
      <c r="G713" s="331" t="s">
        <v>98</v>
      </c>
      <c r="H713" s="510" t="s">
        <v>3573</v>
      </c>
      <c r="I713" s="109" t="s">
        <v>962</v>
      </c>
      <c r="J713" s="331" t="s">
        <v>1686</v>
      </c>
      <c r="K713" s="331" t="s">
        <v>427</v>
      </c>
      <c r="L713" s="563"/>
      <c r="M713" s="564"/>
      <c r="N713" s="565"/>
      <c r="O713" s="563"/>
      <c r="P713" s="564"/>
      <c r="Q713" s="565"/>
      <c r="R713" s="563"/>
      <c r="S713" s="563"/>
      <c r="T713" s="564"/>
      <c r="U713" s="565"/>
      <c r="V713" s="565"/>
      <c r="W713" s="565"/>
      <c r="X713" s="565"/>
      <c r="Y713" s="564"/>
      <c r="Z713" s="566"/>
      <c r="AA713" s="567"/>
      <c r="AB713" s="564"/>
      <c r="AC713" s="565"/>
      <c r="AD713" s="565"/>
    </row>
    <row r="714" ht="22.5" customHeight="1">
      <c r="A714" s="500" t="s">
        <v>3574</v>
      </c>
      <c r="B714" s="548" t="s">
        <v>3575</v>
      </c>
      <c r="C714" s="331" t="s">
        <v>224</v>
      </c>
      <c r="D714" s="46">
        <v>45978.0</v>
      </c>
      <c r="E714" s="546" t="s">
        <v>82</v>
      </c>
      <c r="F714" s="46">
        <v>45978.0</v>
      </c>
      <c r="G714" s="331" t="s">
        <v>98</v>
      </c>
      <c r="H714" s="544" t="s">
        <v>3576</v>
      </c>
      <c r="I714" s="109" t="s">
        <v>962</v>
      </c>
      <c r="J714" s="331" t="s">
        <v>1686</v>
      </c>
      <c r="K714" s="331" t="s">
        <v>427</v>
      </c>
      <c r="L714" s="563"/>
      <c r="M714" s="564"/>
      <c r="N714" s="565"/>
      <c r="O714" s="563"/>
      <c r="P714" s="564"/>
      <c r="Q714" s="565"/>
      <c r="R714" s="563"/>
      <c r="S714" s="563"/>
      <c r="T714" s="564"/>
      <c r="U714" s="565"/>
      <c r="V714" s="565"/>
      <c r="W714" s="565"/>
      <c r="X714" s="565"/>
      <c r="Y714" s="564"/>
      <c r="Z714" s="566"/>
      <c r="AA714" s="567"/>
      <c r="AB714" s="564"/>
      <c r="AC714" s="565"/>
      <c r="AD714" s="565"/>
    </row>
    <row r="715" ht="22.5" customHeight="1">
      <c r="A715" s="500" t="s">
        <v>3577</v>
      </c>
      <c r="B715" s="43" t="s">
        <v>4013</v>
      </c>
      <c r="C715" s="109" t="s">
        <v>74</v>
      </c>
      <c r="D715" s="46">
        <v>45978.0</v>
      </c>
      <c r="E715" s="546" t="s">
        <v>82</v>
      </c>
      <c r="F715" s="46">
        <v>45978.0</v>
      </c>
      <c r="G715" s="331" t="s">
        <v>98</v>
      </c>
      <c r="H715" s="544" t="s">
        <v>3578</v>
      </c>
      <c r="I715" s="109" t="s">
        <v>962</v>
      </c>
      <c r="J715" s="331" t="s">
        <v>1686</v>
      </c>
      <c r="K715" s="331" t="s">
        <v>427</v>
      </c>
      <c r="L715" s="563"/>
      <c r="M715" s="564"/>
      <c r="N715" s="565"/>
      <c r="O715" s="563"/>
      <c r="P715" s="564"/>
      <c r="Q715" s="565"/>
      <c r="R715" s="563"/>
      <c r="S715" s="563"/>
      <c r="T715" s="564"/>
      <c r="U715" s="565"/>
      <c r="V715" s="565"/>
      <c r="W715" s="565"/>
      <c r="X715" s="565"/>
      <c r="Y715" s="564"/>
      <c r="Z715" s="566"/>
      <c r="AA715" s="567"/>
      <c r="AB715" s="564"/>
      <c r="AC715" s="565"/>
      <c r="AD715" s="565"/>
    </row>
    <row r="716" ht="22.5" customHeight="1">
      <c r="A716" s="500" t="s">
        <v>3579</v>
      </c>
      <c r="B716" s="43" t="s">
        <v>4014</v>
      </c>
      <c r="C716" s="109" t="s">
        <v>74</v>
      </c>
      <c r="D716" s="46">
        <v>45978.0</v>
      </c>
      <c r="E716" s="546" t="s">
        <v>82</v>
      </c>
      <c r="F716" s="46">
        <v>45978.0</v>
      </c>
      <c r="G716" s="331" t="s">
        <v>228</v>
      </c>
      <c r="H716" s="544" t="s">
        <v>3580</v>
      </c>
      <c r="I716" s="109" t="s">
        <v>962</v>
      </c>
      <c r="J716" s="331" t="s">
        <v>1686</v>
      </c>
      <c r="K716" s="331" t="s">
        <v>427</v>
      </c>
      <c r="L716" s="563"/>
      <c r="M716" s="564"/>
      <c r="N716" s="565"/>
      <c r="O716" s="563"/>
      <c r="P716" s="564"/>
      <c r="Q716" s="565"/>
      <c r="R716" s="563"/>
      <c r="S716" s="563"/>
      <c r="T716" s="564"/>
      <c r="U716" s="565"/>
      <c r="V716" s="565"/>
      <c r="W716" s="565"/>
      <c r="X716" s="565"/>
      <c r="Y716" s="564"/>
      <c r="Z716" s="566"/>
      <c r="AA716" s="567"/>
      <c r="AB716" s="564"/>
      <c r="AC716" s="565"/>
      <c r="AD716" s="565"/>
    </row>
    <row r="717" ht="22.5" customHeight="1">
      <c r="A717" s="500"/>
      <c r="B717" s="43" t="s">
        <v>4015</v>
      </c>
      <c r="C717" s="109" t="s">
        <v>74</v>
      </c>
      <c r="D717" s="46">
        <v>45978.0</v>
      </c>
      <c r="E717" s="546" t="s">
        <v>82</v>
      </c>
      <c r="F717" s="46">
        <v>45978.0</v>
      </c>
      <c r="G717" s="331" t="s">
        <v>228</v>
      </c>
      <c r="H717" s="544" t="s">
        <v>3580</v>
      </c>
      <c r="I717" s="109" t="s">
        <v>962</v>
      </c>
      <c r="J717" s="331" t="s">
        <v>1686</v>
      </c>
      <c r="K717" s="331" t="s">
        <v>427</v>
      </c>
      <c r="L717" s="563"/>
      <c r="M717" s="564"/>
      <c r="N717" s="565"/>
      <c r="O717" s="563"/>
      <c r="P717" s="564"/>
      <c r="Q717" s="565"/>
      <c r="R717" s="563"/>
      <c r="S717" s="563"/>
      <c r="T717" s="564"/>
      <c r="U717" s="565"/>
      <c r="V717" s="565"/>
      <c r="W717" s="565"/>
      <c r="X717" s="565"/>
      <c r="Y717" s="564"/>
      <c r="Z717" s="566"/>
      <c r="AA717" s="567"/>
      <c r="AB717" s="564"/>
      <c r="AC717" s="565"/>
      <c r="AD717" s="565"/>
    </row>
    <row r="718" ht="22.5" customHeight="1">
      <c r="A718" s="500"/>
      <c r="B718" s="43" t="s">
        <v>4016</v>
      </c>
      <c r="C718" s="109" t="s">
        <v>74</v>
      </c>
      <c r="D718" s="46">
        <v>45978.0</v>
      </c>
      <c r="E718" s="546" t="s">
        <v>723</v>
      </c>
      <c r="F718" s="46">
        <v>45978.0</v>
      </c>
      <c r="G718" s="331" t="s">
        <v>98</v>
      </c>
      <c r="H718" s="510" t="s">
        <v>3581</v>
      </c>
      <c r="I718" s="109" t="s">
        <v>962</v>
      </c>
      <c r="J718" s="331" t="s">
        <v>1686</v>
      </c>
      <c r="K718" s="331" t="s">
        <v>427</v>
      </c>
      <c r="L718" s="563"/>
      <c r="M718" s="564"/>
      <c r="N718" s="565"/>
      <c r="O718" s="563"/>
      <c r="P718" s="564"/>
      <c r="Q718" s="565"/>
      <c r="R718" s="563"/>
      <c r="S718" s="563"/>
      <c r="T718" s="564"/>
      <c r="U718" s="565"/>
      <c r="V718" s="565"/>
      <c r="W718" s="565"/>
      <c r="X718" s="565"/>
      <c r="Y718" s="564"/>
      <c r="Z718" s="566"/>
      <c r="AA718" s="567"/>
      <c r="AB718" s="564"/>
      <c r="AC718" s="565"/>
      <c r="AD718" s="565"/>
    </row>
    <row r="719" ht="22.5" customHeight="1">
      <c r="A719" s="500" t="s">
        <v>3582</v>
      </c>
      <c r="B719" s="43" t="s">
        <v>4017</v>
      </c>
      <c r="C719" s="331" t="s">
        <v>224</v>
      </c>
      <c r="D719" s="46">
        <v>45937.0</v>
      </c>
      <c r="E719" s="546" t="s">
        <v>82</v>
      </c>
      <c r="F719" s="46">
        <v>45979.0</v>
      </c>
      <c r="G719" s="331" t="s">
        <v>98</v>
      </c>
      <c r="H719" s="544" t="s">
        <v>3583</v>
      </c>
      <c r="I719" s="331" t="s">
        <v>962</v>
      </c>
      <c r="J719" s="331" t="s">
        <v>1686</v>
      </c>
      <c r="K719" s="331" t="s">
        <v>427</v>
      </c>
      <c r="L719" s="563"/>
      <c r="M719" s="564"/>
      <c r="N719" s="565"/>
      <c r="O719" s="563"/>
      <c r="P719" s="564"/>
      <c r="Q719" s="565"/>
      <c r="R719" s="563"/>
      <c r="S719" s="563"/>
      <c r="T719" s="564"/>
      <c r="U719" s="565"/>
      <c r="V719" s="565"/>
      <c r="W719" s="565"/>
      <c r="X719" s="565"/>
      <c r="Y719" s="564"/>
      <c r="Z719" s="566"/>
      <c r="AA719" s="567"/>
      <c r="AB719" s="564"/>
      <c r="AC719" s="565"/>
      <c r="AD719" s="565"/>
    </row>
    <row r="720" ht="22.5" customHeight="1">
      <c r="A720" s="500" t="s">
        <v>3585</v>
      </c>
      <c r="B720" s="43" t="s">
        <v>4018</v>
      </c>
      <c r="C720" s="109" t="s">
        <v>74</v>
      </c>
      <c r="D720" s="46">
        <v>45942.0</v>
      </c>
      <c r="E720" s="546" t="s">
        <v>1208</v>
      </c>
      <c r="F720" s="46">
        <v>45979.0</v>
      </c>
      <c r="G720" s="331" t="s">
        <v>98</v>
      </c>
      <c r="H720" s="544" t="s">
        <v>3586</v>
      </c>
      <c r="I720" s="109" t="s">
        <v>962</v>
      </c>
      <c r="J720" s="331" t="s">
        <v>1686</v>
      </c>
      <c r="K720" s="331" t="s">
        <v>2978</v>
      </c>
      <c r="L720" s="563"/>
      <c r="M720" s="564"/>
      <c r="N720" s="565"/>
      <c r="O720" s="563"/>
      <c r="P720" s="564"/>
      <c r="Q720" s="565"/>
      <c r="R720" s="563"/>
      <c r="S720" s="563"/>
      <c r="T720" s="564"/>
      <c r="U720" s="565"/>
      <c r="V720" s="565"/>
      <c r="W720" s="565"/>
      <c r="X720" s="565"/>
      <c r="Y720" s="564"/>
      <c r="Z720" s="566"/>
      <c r="AA720" s="567"/>
      <c r="AB720" s="564"/>
      <c r="AC720" s="565"/>
      <c r="AD720" s="565"/>
    </row>
    <row r="721" ht="22.5" customHeight="1">
      <c r="A721" s="500" t="s">
        <v>3587</v>
      </c>
      <c r="B721" s="548" t="s">
        <v>3255</v>
      </c>
      <c r="C721" s="109" t="s">
        <v>74</v>
      </c>
      <c r="D721" s="46">
        <v>45937.0</v>
      </c>
      <c r="E721" s="546" t="s">
        <v>82</v>
      </c>
      <c r="F721" s="46">
        <v>45980.0</v>
      </c>
      <c r="G721" s="331" t="s">
        <v>98</v>
      </c>
      <c r="H721" s="544" t="s">
        <v>3588</v>
      </c>
      <c r="I721" s="109" t="s">
        <v>962</v>
      </c>
      <c r="J721" s="331" t="s">
        <v>1686</v>
      </c>
      <c r="K721" s="45" t="s">
        <v>111</v>
      </c>
      <c r="L721" s="563"/>
      <c r="M721" s="564"/>
      <c r="N721" s="565"/>
      <c r="O721" s="563"/>
      <c r="P721" s="564"/>
      <c r="Q721" s="565"/>
      <c r="R721" s="563"/>
      <c r="S721" s="563"/>
      <c r="T721" s="564"/>
      <c r="U721" s="565"/>
      <c r="V721" s="565"/>
      <c r="W721" s="565"/>
      <c r="X721" s="565"/>
      <c r="Y721" s="564"/>
      <c r="Z721" s="566"/>
      <c r="AA721" s="567"/>
      <c r="AB721" s="564"/>
      <c r="AC721" s="565"/>
      <c r="AD721" s="565"/>
    </row>
    <row r="722" ht="22.5" customHeight="1">
      <c r="A722" s="500" t="s">
        <v>3590</v>
      </c>
      <c r="B722" s="43" t="s">
        <v>4019</v>
      </c>
      <c r="C722" s="109" t="s">
        <v>74</v>
      </c>
      <c r="D722" s="46">
        <v>45937.0</v>
      </c>
      <c r="E722" s="546" t="s">
        <v>82</v>
      </c>
      <c r="F722" s="46">
        <v>45980.0</v>
      </c>
      <c r="G722" s="331" t="s">
        <v>98</v>
      </c>
      <c r="H722" s="544" t="s">
        <v>3591</v>
      </c>
      <c r="I722" s="109" t="s">
        <v>962</v>
      </c>
      <c r="J722" s="331" t="s">
        <v>1686</v>
      </c>
      <c r="K722" s="45" t="s">
        <v>111</v>
      </c>
      <c r="L722" s="563"/>
      <c r="M722" s="564"/>
      <c r="N722" s="565"/>
      <c r="O722" s="563"/>
      <c r="P722" s="564"/>
      <c r="Q722" s="565"/>
      <c r="R722" s="563"/>
      <c r="S722" s="563"/>
      <c r="T722" s="564"/>
      <c r="U722" s="565"/>
      <c r="V722" s="565"/>
      <c r="W722" s="565"/>
      <c r="X722" s="565"/>
      <c r="Y722" s="564"/>
      <c r="Z722" s="566"/>
      <c r="AA722" s="567"/>
      <c r="AB722" s="564"/>
      <c r="AC722" s="565"/>
      <c r="AD722" s="565"/>
    </row>
    <row r="723" ht="22.5" customHeight="1">
      <c r="A723" s="500" t="s">
        <v>3592</v>
      </c>
      <c r="B723" s="43" t="s">
        <v>4020</v>
      </c>
      <c r="C723" s="109" t="s">
        <v>74</v>
      </c>
      <c r="D723" s="46">
        <v>45937.0</v>
      </c>
      <c r="E723" s="546" t="s">
        <v>82</v>
      </c>
      <c r="F723" s="13">
        <v>46000.0</v>
      </c>
      <c r="G723" s="331" t="s">
        <v>98</v>
      </c>
      <c r="H723" s="510" t="s">
        <v>3594</v>
      </c>
      <c r="I723" s="109" t="s">
        <v>962</v>
      </c>
      <c r="J723" s="331" t="s">
        <v>1686</v>
      </c>
      <c r="K723" s="45" t="s">
        <v>111</v>
      </c>
      <c r="L723" s="563"/>
      <c r="M723" s="564"/>
      <c r="N723" s="565"/>
      <c r="O723" s="563"/>
      <c r="P723" s="564"/>
      <c r="Q723" s="565"/>
      <c r="R723" s="563"/>
      <c r="S723" s="563"/>
      <c r="T723" s="564"/>
      <c r="U723" s="565"/>
      <c r="V723" s="565"/>
      <c r="W723" s="565"/>
      <c r="X723" s="565"/>
      <c r="Y723" s="564"/>
      <c r="Z723" s="566"/>
      <c r="AA723" s="567"/>
      <c r="AB723" s="564"/>
      <c r="AC723" s="565"/>
      <c r="AD723" s="565"/>
    </row>
    <row r="724" ht="22.5" customHeight="1">
      <c r="A724" s="500" t="s">
        <v>3595</v>
      </c>
      <c r="B724" s="43" t="s">
        <v>4021</v>
      </c>
      <c r="C724" s="331" t="s">
        <v>224</v>
      </c>
      <c r="D724" s="46">
        <v>44843.0</v>
      </c>
      <c r="E724" s="546" t="s">
        <v>82</v>
      </c>
      <c r="F724" s="46">
        <v>45980.0</v>
      </c>
      <c r="G724" s="331" t="s">
        <v>98</v>
      </c>
      <c r="H724" s="544" t="s">
        <v>3596</v>
      </c>
      <c r="I724" s="331" t="s">
        <v>897</v>
      </c>
      <c r="J724" s="331" t="s">
        <v>1686</v>
      </c>
      <c r="K724" s="331" t="s">
        <v>427</v>
      </c>
      <c r="L724" s="563"/>
      <c r="M724" s="564"/>
      <c r="N724" s="565"/>
      <c r="O724" s="563"/>
      <c r="P724" s="564"/>
      <c r="Q724" s="565"/>
      <c r="R724" s="563"/>
      <c r="S724" s="563"/>
      <c r="T724" s="564"/>
      <c r="U724" s="565"/>
      <c r="V724" s="565"/>
      <c r="W724" s="565"/>
      <c r="X724" s="565"/>
      <c r="Y724" s="564"/>
      <c r="Z724" s="566"/>
      <c r="AA724" s="567"/>
      <c r="AB724" s="564"/>
      <c r="AC724" s="565"/>
      <c r="AD724" s="565"/>
    </row>
    <row r="725" ht="22.5" customHeight="1">
      <c r="A725" s="500" t="s">
        <v>2282</v>
      </c>
      <c r="B725" s="548" t="s">
        <v>3598</v>
      </c>
      <c r="C725" s="331" t="s">
        <v>224</v>
      </c>
      <c r="D725" s="46">
        <v>45949.0</v>
      </c>
      <c r="E725" s="546" t="s">
        <v>82</v>
      </c>
      <c r="F725" s="46">
        <v>45980.0</v>
      </c>
      <c r="G725" s="331" t="s">
        <v>98</v>
      </c>
      <c r="H725" s="544" t="s">
        <v>3599</v>
      </c>
      <c r="I725" s="331" t="s">
        <v>897</v>
      </c>
      <c r="J725" s="331" t="s">
        <v>1686</v>
      </c>
      <c r="K725" s="331" t="s">
        <v>3123</v>
      </c>
      <c r="L725" s="563"/>
      <c r="M725" s="564"/>
      <c r="N725" s="565"/>
      <c r="O725" s="563"/>
      <c r="P725" s="564"/>
      <c r="Q725" s="565"/>
      <c r="R725" s="563"/>
      <c r="S725" s="563"/>
      <c r="T725" s="564"/>
      <c r="U725" s="565"/>
      <c r="V725" s="565"/>
      <c r="W725" s="565"/>
      <c r="X725" s="565"/>
      <c r="Y725" s="564"/>
      <c r="Z725" s="566"/>
      <c r="AA725" s="567"/>
      <c r="AB725" s="564"/>
      <c r="AC725" s="565"/>
      <c r="AD725" s="565"/>
    </row>
    <row r="726" ht="22.5" customHeight="1">
      <c r="A726" s="500" t="s">
        <v>3601</v>
      </c>
      <c r="B726" s="43" t="s">
        <v>4022</v>
      </c>
      <c r="C726" s="331" t="s">
        <v>224</v>
      </c>
      <c r="D726" s="46">
        <v>45949.0</v>
      </c>
      <c r="E726" s="546" t="s">
        <v>923</v>
      </c>
      <c r="F726" s="13">
        <v>46000.0</v>
      </c>
      <c r="G726" s="331" t="s">
        <v>98</v>
      </c>
      <c r="H726" s="510" t="s">
        <v>3602</v>
      </c>
      <c r="I726" s="331" t="s">
        <v>437</v>
      </c>
      <c r="J726" s="331" t="s">
        <v>1686</v>
      </c>
      <c r="K726" s="331" t="s">
        <v>3123</v>
      </c>
      <c r="L726" s="563"/>
      <c r="M726" s="564"/>
      <c r="N726" s="565"/>
      <c r="O726" s="563"/>
      <c r="P726" s="564"/>
      <c r="Q726" s="565"/>
      <c r="R726" s="563"/>
      <c r="S726" s="563"/>
      <c r="T726" s="564"/>
      <c r="U726" s="565"/>
      <c r="V726" s="565"/>
      <c r="W726" s="565"/>
      <c r="X726" s="565"/>
      <c r="Y726" s="564"/>
      <c r="Z726" s="566"/>
      <c r="AA726" s="567"/>
      <c r="AB726" s="564"/>
      <c r="AC726" s="565"/>
      <c r="AD726" s="565"/>
    </row>
    <row r="727" ht="22.5" customHeight="1">
      <c r="A727" s="500" t="s">
        <v>3603</v>
      </c>
      <c r="B727" s="43" t="s">
        <v>4023</v>
      </c>
      <c r="C727" s="331" t="s">
        <v>224</v>
      </c>
      <c r="D727" s="46">
        <v>45964.0</v>
      </c>
      <c r="E727" s="546" t="s">
        <v>82</v>
      </c>
      <c r="F727" s="46">
        <v>45964.0</v>
      </c>
      <c r="G727" s="331" t="s">
        <v>98</v>
      </c>
      <c r="H727" s="544" t="s">
        <v>2468</v>
      </c>
      <c r="I727" s="45"/>
      <c r="J727" s="45"/>
      <c r="K727" s="331" t="s">
        <v>1186</v>
      </c>
      <c r="L727" s="563"/>
      <c r="M727" s="564"/>
      <c r="N727" s="565"/>
      <c r="O727" s="563"/>
      <c r="P727" s="564"/>
      <c r="Q727" s="565"/>
      <c r="R727" s="563"/>
      <c r="S727" s="563"/>
      <c r="T727" s="564"/>
      <c r="U727" s="565"/>
      <c r="V727" s="565"/>
      <c r="W727" s="565"/>
      <c r="X727" s="565"/>
      <c r="Y727" s="564"/>
      <c r="Z727" s="566"/>
      <c r="AA727" s="567"/>
      <c r="AB727" s="564"/>
      <c r="AC727" s="565"/>
      <c r="AD727" s="565"/>
    </row>
    <row r="728" ht="22.5" customHeight="1">
      <c r="A728" s="509" t="s">
        <v>3604</v>
      </c>
      <c r="B728" s="158" t="s">
        <v>4024</v>
      </c>
      <c r="C728" s="45"/>
      <c r="D728" s="13">
        <v>45966.0</v>
      </c>
      <c r="E728" s="47"/>
      <c r="F728" s="46"/>
      <c r="G728" s="45"/>
      <c r="H728" s="544"/>
      <c r="I728" s="45"/>
      <c r="J728" s="45"/>
      <c r="K728" s="109" t="s">
        <v>3312</v>
      </c>
      <c r="L728" s="563"/>
      <c r="M728" s="564"/>
      <c r="N728" s="565"/>
      <c r="O728" s="563"/>
      <c r="P728" s="564"/>
      <c r="Q728" s="565"/>
      <c r="R728" s="563"/>
      <c r="S728" s="563"/>
      <c r="T728" s="564"/>
      <c r="U728" s="565"/>
      <c r="V728" s="565"/>
      <c r="W728" s="565"/>
      <c r="X728" s="565"/>
      <c r="Y728" s="564"/>
      <c r="Z728" s="566"/>
      <c r="AA728" s="567"/>
      <c r="AB728" s="564"/>
      <c r="AC728" s="565"/>
      <c r="AD728" s="565"/>
    </row>
    <row r="729" ht="22.5" customHeight="1">
      <c r="A729" s="227" t="s">
        <v>3606</v>
      </c>
      <c r="B729" s="158"/>
      <c r="C729" s="45"/>
      <c r="D729" s="13">
        <v>45967.0</v>
      </c>
      <c r="E729" s="47"/>
      <c r="F729" s="46"/>
      <c r="G729" s="45"/>
      <c r="H729" s="510" t="s">
        <v>3607</v>
      </c>
      <c r="I729" s="45"/>
      <c r="J729" s="45"/>
      <c r="K729" s="109" t="s">
        <v>3608</v>
      </c>
      <c r="L729" s="563"/>
      <c r="M729" s="564"/>
      <c r="N729" s="565"/>
      <c r="O729" s="563"/>
      <c r="P729" s="564"/>
      <c r="Q729" s="565"/>
      <c r="R729" s="563"/>
      <c r="S729" s="563"/>
      <c r="T729" s="564"/>
      <c r="U729" s="565"/>
      <c r="V729" s="565"/>
      <c r="W729" s="565"/>
      <c r="X729" s="565"/>
      <c r="Y729" s="564"/>
      <c r="Z729" s="566"/>
      <c r="AA729" s="567"/>
      <c r="AB729" s="564"/>
      <c r="AC729" s="565"/>
      <c r="AD729" s="565"/>
    </row>
    <row r="730" ht="22.5" customHeight="1">
      <c r="A730" s="616" t="s">
        <v>3610</v>
      </c>
      <c r="B730" s="43"/>
      <c r="C730" s="45"/>
      <c r="D730" s="46"/>
      <c r="E730" s="47"/>
      <c r="F730" s="46"/>
      <c r="G730" s="45"/>
      <c r="H730" s="544"/>
      <c r="I730" s="45"/>
      <c r="J730" s="45"/>
      <c r="K730" s="45"/>
      <c r="L730" s="563"/>
      <c r="M730" s="564"/>
      <c r="N730" s="565"/>
      <c r="O730" s="563"/>
      <c r="P730" s="564"/>
      <c r="Q730" s="565"/>
      <c r="R730" s="563"/>
      <c r="S730" s="563"/>
      <c r="T730" s="564"/>
      <c r="U730" s="565"/>
      <c r="V730" s="565"/>
      <c r="W730" s="565"/>
      <c r="X730" s="565"/>
      <c r="Y730" s="564"/>
      <c r="Z730" s="566"/>
      <c r="AA730" s="567"/>
      <c r="AB730" s="564"/>
      <c r="AC730" s="565"/>
      <c r="AD730" s="565"/>
    </row>
    <row r="731" ht="22.5" customHeight="1">
      <c r="A731" s="500" t="s">
        <v>3611</v>
      </c>
      <c r="B731" s="548" t="s">
        <v>3612</v>
      </c>
      <c r="C731" s="331" t="s">
        <v>224</v>
      </c>
      <c r="D731" s="46">
        <v>45949.0</v>
      </c>
      <c r="E731" s="546" t="s">
        <v>82</v>
      </c>
      <c r="F731" s="13">
        <v>46013.0</v>
      </c>
      <c r="G731" s="331" t="s">
        <v>98</v>
      </c>
      <c r="H731" s="510" t="s">
        <v>3614</v>
      </c>
      <c r="I731" s="109" t="s">
        <v>897</v>
      </c>
      <c r="J731" s="331" t="s">
        <v>1686</v>
      </c>
      <c r="K731" s="331" t="s">
        <v>3123</v>
      </c>
      <c r="L731" s="563"/>
      <c r="M731" s="564"/>
      <c r="N731" s="565"/>
      <c r="O731" s="563"/>
      <c r="P731" s="564"/>
      <c r="Q731" s="565"/>
      <c r="R731" s="563"/>
      <c r="S731" s="563"/>
      <c r="T731" s="564"/>
      <c r="U731" s="565"/>
      <c r="V731" s="565"/>
      <c r="W731" s="565"/>
      <c r="X731" s="565"/>
      <c r="Y731" s="564"/>
      <c r="Z731" s="566"/>
      <c r="AA731" s="567"/>
      <c r="AB731" s="564"/>
      <c r="AC731" s="565"/>
      <c r="AD731" s="565"/>
    </row>
    <row r="732" ht="22.5" customHeight="1">
      <c r="A732" s="500" t="s">
        <v>3615</v>
      </c>
      <c r="B732" s="548" t="s">
        <v>3616</v>
      </c>
      <c r="C732" s="331" t="s">
        <v>224</v>
      </c>
      <c r="D732" s="46">
        <v>45950.0</v>
      </c>
      <c r="E732" s="546" t="s">
        <v>82</v>
      </c>
      <c r="F732" s="46">
        <v>45980.0</v>
      </c>
      <c r="G732" s="331" t="s">
        <v>228</v>
      </c>
      <c r="H732" s="544" t="s">
        <v>3617</v>
      </c>
      <c r="I732" s="45"/>
      <c r="J732" s="331" t="s">
        <v>1686</v>
      </c>
      <c r="K732" s="331" t="s">
        <v>3123</v>
      </c>
      <c r="L732" s="563"/>
      <c r="M732" s="564"/>
      <c r="N732" s="565"/>
      <c r="O732" s="563"/>
      <c r="P732" s="564"/>
      <c r="Q732" s="565"/>
      <c r="R732" s="563"/>
      <c r="S732" s="563"/>
      <c r="T732" s="564"/>
      <c r="U732" s="565"/>
      <c r="V732" s="565"/>
      <c r="W732" s="565"/>
      <c r="X732" s="565"/>
      <c r="Y732" s="564"/>
      <c r="Z732" s="566"/>
      <c r="AA732" s="567"/>
      <c r="AB732" s="564"/>
      <c r="AC732" s="565"/>
      <c r="AD732" s="565"/>
    </row>
    <row r="733" ht="22.5" customHeight="1">
      <c r="A733" s="500" t="s">
        <v>3619</v>
      </c>
      <c r="B733" s="43" t="s">
        <v>4025</v>
      </c>
      <c r="C733" s="331" t="s">
        <v>413</v>
      </c>
      <c r="D733" s="46">
        <v>45981.0</v>
      </c>
      <c r="E733" s="546" t="s">
        <v>1208</v>
      </c>
      <c r="F733" s="46">
        <v>45980.0</v>
      </c>
      <c r="G733" s="331" t="s">
        <v>498</v>
      </c>
      <c r="H733" s="510" t="s">
        <v>3620</v>
      </c>
      <c r="I733" s="331" t="s">
        <v>962</v>
      </c>
      <c r="J733" s="331" t="s">
        <v>1686</v>
      </c>
      <c r="K733" s="331" t="s">
        <v>427</v>
      </c>
      <c r="L733" s="563"/>
      <c r="M733" s="564"/>
      <c r="N733" s="565"/>
      <c r="O733" s="563"/>
      <c r="P733" s="564"/>
      <c r="Q733" s="565"/>
      <c r="R733" s="563"/>
      <c r="S733" s="563"/>
      <c r="T733" s="564"/>
      <c r="U733" s="565"/>
      <c r="V733" s="565"/>
      <c r="W733" s="565"/>
      <c r="X733" s="565"/>
      <c r="Y733" s="564"/>
      <c r="Z733" s="566"/>
      <c r="AA733" s="567"/>
      <c r="AB733" s="564"/>
      <c r="AC733" s="565"/>
      <c r="AD733" s="565"/>
    </row>
    <row r="734" ht="22.5" customHeight="1">
      <c r="A734" s="500" t="s">
        <v>3621</v>
      </c>
      <c r="B734" s="43" t="s">
        <v>4026</v>
      </c>
      <c r="C734" s="331" t="s">
        <v>224</v>
      </c>
      <c r="D734" s="46">
        <v>45981.0</v>
      </c>
      <c r="E734" s="546" t="s">
        <v>82</v>
      </c>
      <c r="F734" s="46">
        <v>45981.0</v>
      </c>
      <c r="G734" s="331" t="s">
        <v>98</v>
      </c>
      <c r="H734" s="544" t="s">
        <v>3622</v>
      </c>
      <c r="I734" s="331" t="s">
        <v>437</v>
      </c>
      <c r="J734" s="331" t="s">
        <v>1686</v>
      </c>
      <c r="K734" s="331" t="s">
        <v>427</v>
      </c>
      <c r="L734" s="563"/>
      <c r="M734" s="564"/>
      <c r="N734" s="565"/>
      <c r="O734" s="563"/>
      <c r="P734" s="564"/>
      <c r="Q734" s="565"/>
      <c r="R734" s="563"/>
      <c r="S734" s="563"/>
      <c r="T734" s="564"/>
      <c r="U734" s="565"/>
      <c r="V734" s="565"/>
      <c r="W734" s="565"/>
      <c r="X734" s="565"/>
      <c r="Y734" s="564"/>
      <c r="Z734" s="566"/>
      <c r="AA734" s="567"/>
      <c r="AB734" s="564"/>
      <c r="AC734" s="565"/>
      <c r="AD734" s="565"/>
    </row>
    <row r="735" ht="22.5" customHeight="1">
      <c r="A735" s="500" t="s">
        <v>3623</v>
      </c>
      <c r="B735" s="43" t="s">
        <v>4027</v>
      </c>
      <c r="C735" s="109" t="s">
        <v>74</v>
      </c>
      <c r="D735" s="46">
        <v>45953.0</v>
      </c>
      <c r="E735" s="546" t="s">
        <v>82</v>
      </c>
      <c r="F735" s="46">
        <v>45984.0</v>
      </c>
      <c r="G735" s="331" t="s">
        <v>98</v>
      </c>
      <c r="H735" s="544" t="s">
        <v>3624</v>
      </c>
      <c r="I735" s="109" t="s">
        <v>962</v>
      </c>
      <c r="J735" s="331" t="s">
        <v>1686</v>
      </c>
      <c r="K735" s="331" t="s">
        <v>427</v>
      </c>
      <c r="L735" s="563"/>
      <c r="M735" s="564"/>
      <c r="N735" s="565"/>
      <c r="O735" s="563"/>
      <c r="P735" s="564"/>
      <c r="Q735" s="565"/>
      <c r="R735" s="563"/>
      <c r="S735" s="563"/>
      <c r="T735" s="564"/>
      <c r="U735" s="565"/>
      <c r="V735" s="565"/>
      <c r="W735" s="565"/>
      <c r="X735" s="565"/>
      <c r="Y735" s="564"/>
      <c r="Z735" s="566"/>
      <c r="AA735" s="567"/>
      <c r="AB735" s="564"/>
      <c r="AC735" s="565"/>
      <c r="AD735" s="565"/>
    </row>
    <row r="736" ht="22.5" customHeight="1">
      <c r="A736" s="500"/>
      <c r="B736" s="43" t="s">
        <v>4028</v>
      </c>
      <c r="C736" s="331" t="s">
        <v>413</v>
      </c>
      <c r="D736" s="46">
        <v>45984.0</v>
      </c>
      <c r="E736" s="546" t="s">
        <v>1208</v>
      </c>
      <c r="F736" s="46">
        <v>45984.0</v>
      </c>
      <c r="G736" s="331" t="s">
        <v>498</v>
      </c>
      <c r="H736" s="544" t="s">
        <v>3567</v>
      </c>
      <c r="I736" s="331" t="s">
        <v>962</v>
      </c>
      <c r="J736" s="331" t="s">
        <v>1686</v>
      </c>
      <c r="K736" s="331" t="s">
        <v>427</v>
      </c>
      <c r="L736" s="563"/>
      <c r="M736" s="564"/>
      <c r="N736" s="565"/>
      <c r="O736" s="563"/>
      <c r="P736" s="564"/>
      <c r="Q736" s="565"/>
      <c r="R736" s="563"/>
      <c r="S736" s="563"/>
      <c r="T736" s="564"/>
      <c r="U736" s="565"/>
      <c r="V736" s="565"/>
      <c r="W736" s="565"/>
      <c r="X736" s="565"/>
      <c r="Y736" s="564"/>
      <c r="Z736" s="566"/>
      <c r="AA736" s="567"/>
      <c r="AB736" s="564"/>
      <c r="AC736" s="565"/>
      <c r="AD736" s="565"/>
    </row>
    <row r="737" ht="22.5" customHeight="1">
      <c r="A737" s="500"/>
      <c r="B737" s="43" t="s">
        <v>4029</v>
      </c>
      <c r="C737" s="331" t="s">
        <v>224</v>
      </c>
      <c r="D737" s="46">
        <v>45984.0</v>
      </c>
      <c r="E737" s="546" t="s">
        <v>1208</v>
      </c>
      <c r="F737" s="46">
        <v>45984.0</v>
      </c>
      <c r="G737" s="331" t="s">
        <v>98</v>
      </c>
      <c r="H737" s="544" t="s">
        <v>3626</v>
      </c>
      <c r="I737" s="331" t="s">
        <v>897</v>
      </c>
      <c r="J737" s="331" t="s">
        <v>1686</v>
      </c>
      <c r="K737" s="331" t="s">
        <v>427</v>
      </c>
      <c r="L737" s="563"/>
      <c r="M737" s="564"/>
      <c r="N737" s="565"/>
      <c r="O737" s="563"/>
      <c r="P737" s="564"/>
      <c r="Q737" s="565"/>
      <c r="R737" s="563"/>
      <c r="S737" s="563"/>
      <c r="T737" s="564"/>
      <c r="U737" s="565"/>
      <c r="V737" s="565"/>
      <c r="W737" s="565"/>
      <c r="X737" s="565"/>
      <c r="Y737" s="564"/>
      <c r="Z737" s="566"/>
      <c r="AA737" s="567"/>
      <c r="AB737" s="564"/>
      <c r="AC737" s="565"/>
      <c r="AD737" s="565"/>
    </row>
    <row r="738" ht="22.5" customHeight="1">
      <c r="A738" s="500"/>
      <c r="B738" s="43" t="s">
        <v>4030</v>
      </c>
      <c r="C738" s="109" t="s">
        <v>74</v>
      </c>
      <c r="D738" s="46">
        <v>45984.0</v>
      </c>
      <c r="E738" s="546" t="s">
        <v>82</v>
      </c>
      <c r="F738" s="46">
        <v>45984.0</v>
      </c>
      <c r="G738" s="331" t="s">
        <v>98</v>
      </c>
      <c r="H738" s="544" t="s">
        <v>3628</v>
      </c>
      <c r="I738" s="109" t="s">
        <v>962</v>
      </c>
      <c r="J738" s="331" t="s">
        <v>1686</v>
      </c>
      <c r="K738" s="331" t="s">
        <v>427</v>
      </c>
      <c r="L738" s="563"/>
      <c r="M738" s="564"/>
      <c r="N738" s="565"/>
      <c r="O738" s="563"/>
      <c r="P738" s="564"/>
      <c r="Q738" s="565"/>
      <c r="R738" s="563"/>
      <c r="S738" s="563"/>
      <c r="T738" s="564"/>
      <c r="U738" s="565"/>
      <c r="V738" s="565"/>
      <c r="W738" s="565"/>
      <c r="X738" s="565"/>
      <c r="Y738" s="564"/>
      <c r="Z738" s="566"/>
      <c r="AA738" s="567"/>
      <c r="AB738" s="564"/>
      <c r="AC738" s="565"/>
      <c r="AD738" s="565"/>
    </row>
    <row r="739" ht="22.5" customHeight="1">
      <c r="A739" s="500" t="s">
        <v>3629</v>
      </c>
      <c r="B739" s="43" t="s">
        <v>4031</v>
      </c>
      <c r="C739" s="331" t="s">
        <v>224</v>
      </c>
      <c r="D739" s="46">
        <v>45980.0</v>
      </c>
      <c r="E739" s="546" t="s">
        <v>82</v>
      </c>
      <c r="F739" s="46">
        <v>45980.0</v>
      </c>
      <c r="G739" s="331" t="s">
        <v>98</v>
      </c>
      <c r="H739" s="510" t="s">
        <v>3630</v>
      </c>
      <c r="I739" s="331" t="s">
        <v>437</v>
      </c>
      <c r="J739" s="331" t="s">
        <v>181</v>
      </c>
      <c r="K739" s="45"/>
      <c r="L739" s="563"/>
      <c r="M739" s="564"/>
      <c r="N739" s="565"/>
      <c r="O739" s="563"/>
      <c r="P739" s="564"/>
      <c r="Q739" s="565"/>
      <c r="R739" s="563"/>
      <c r="S739" s="563"/>
      <c r="T739" s="564"/>
      <c r="U739" s="565"/>
      <c r="V739" s="565"/>
      <c r="W739" s="565"/>
      <c r="X739" s="565"/>
      <c r="Y739" s="564"/>
      <c r="Z739" s="566"/>
      <c r="AA739" s="567"/>
      <c r="AB739" s="564"/>
      <c r="AC739" s="565"/>
      <c r="AD739" s="565"/>
    </row>
    <row r="740" ht="22.5" customHeight="1">
      <c r="A740" s="500" t="s">
        <v>3631</v>
      </c>
      <c r="B740" s="43" t="s">
        <v>4032</v>
      </c>
      <c r="C740" s="109" t="s">
        <v>413</v>
      </c>
      <c r="D740" s="46">
        <v>45953.0</v>
      </c>
      <c r="E740" s="546" t="s">
        <v>82</v>
      </c>
      <c r="F740" s="13">
        <v>45985.0</v>
      </c>
      <c r="G740" s="331" t="s">
        <v>98</v>
      </c>
      <c r="H740" s="510" t="s">
        <v>3632</v>
      </c>
      <c r="I740" s="109" t="s">
        <v>962</v>
      </c>
      <c r="J740" s="331" t="s">
        <v>1686</v>
      </c>
      <c r="K740" s="331" t="s">
        <v>3633</v>
      </c>
      <c r="L740" s="563"/>
      <c r="M740" s="564"/>
      <c r="N740" s="565"/>
      <c r="O740" s="563"/>
      <c r="P740" s="564"/>
      <c r="Q740" s="565"/>
      <c r="R740" s="563"/>
      <c r="S740" s="563"/>
      <c r="T740" s="564"/>
      <c r="U740" s="565"/>
      <c r="V740" s="565"/>
      <c r="W740" s="565"/>
      <c r="X740" s="565"/>
      <c r="Y740" s="564"/>
      <c r="Z740" s="566"/>
      <c r="AA740" s="567"/>
      <c r="AB740" s="564"/>
      <c r="AC740" s="565"/>
      <c r="AD740" s="565"/>
    </row>
    <row r="741" ht="22.5" customHeight="1">
      <c r="A741" s="500" t="s">
        <v>3634</v>
      </c>
      <c r="B741" s="43" t="s">
        <v>4033</v>
      </c>
      <c r="C741" s="331" t="s">
        <v>74</v>
      </c>
      <c r="D741" s="46">
        <v>45956.0</v>
      </c>
      <c r="E741" s="546" t="s">
        <v>82</v>
      </c>
      <c r="F741" s="46">
        <v>45985.0</v>
      </c>
      <c r="G741" s="331" t="s">
        <v>98</v>
      </c>
      <c r="H741" s="544" t="s">
        <v>3635</v>
      </c>
      <c r="I741" s="331" t="s">
        <v>962</v>
      </c>
      <c r="J741" s="331" t="s">
        <v>1686</v>
      </c>
      <c r="K741" s="331" t="s">
        <v>427</v>
      </c>
      <c r="L741" s="563"/>
      <c r="M741" s="564"/>
      <c r="N741" s="565"/>
      <c r="O741" s="563"/>
      <c r="P741" s="564"/>
      <c r="Q741" s="565"/>
      <c r="R741" s="563"/>
      <c r="S741" s="563"/>
      <c r="T741" s="564"/>
      <c r="U741" s="565"/>
      <c r="V741" s="565"/>
      <c r="W741" s="565"/>
      <c r="X741" s="565"/>
      <c r="Y741" s="564"/>
      <c r="Z741" s="566"/>
      <c r="AA741" s="567"/>
      <c r="AB741" s="564"/>
      <c r="AC741" s="565"/>
      <c r="AD741" s="565"/>
    </row>
    <row r="742" ht="22.5" customHeight="1">
      <c r="A742" s="500"/>
      <c r="B742" s="43" t="s">
        <v>4034</v>
      </c>
      <c r="C742" s="331" t="s">
        <v>74</v>
      </c>
      <c r="D742" s="46">
        <v>45981.0</v>
      </c>
      <c r="E742" s="546" t="s">
        <v>82</v>
      </c>
      <c r="F742" s="46">
        <v>45985.0</v>
      </c>
      <c r="G742" s="331" t="s">
        <v>98</v>
      </c>
      <c r="H742" s="544" t="s">
        <v>3636</v>
      </c>
      <c r="I742" s="331" t="s">
        <v>962</v>
      </c>
      <c r="J742" s="331" t="s">
        <v>1686</v>
      </c>
      <c r="K742" s="331" t="s">
        <v>427</v>
      </c>
      <c r="L742" s="563"/>
      <c r="M742" s="564"/>
      <c r="N742" s="565"/>
      <c r="O742" s="563"/>
      <c r="P742" s="564"/>
      <c r="Q742" s="565"/>
      <c r="R742" s="563"/>
      <c r="S742" s="563"/>
      <c r="T742" s="564"/>
      <c r="U742" s="565"/>
      <c r="V742" s="565"/>
      <c r="W742" s="565"/>
      <c r="X742" s="565"/>
      <c r="Y742" s="564"/>
      <c r="Z742" s="566"/>
      <c r="AA742" s="567"/>
      <c r="AB742" s="564"/>
      <c r="AC742" s="565"/>
      <c r="AD742" s="565"/>
    </row>
    <row r="743" ht="22.5" customHeight="1">
      <c r="A743" s="500"/>
      <c r="B743" s="43" t="s">
        <v>4035</v>
      </c>
      <c r="C743" s="331" t="s">
        <v>74</v>
      </c>
      <c r="D743" s="46">
        <v>45981.0</v>
      </c>
      <c r="E743" s="546" t="s">
        <v>82</v>
      </c>
      <c r="F743" s="46">
        <v>45985.0</v>
      </c>
      <c r="G743" s="331" t="s">
        <v>98</v>
      </c>
      <c r="H743" s="544" t="s">
        <v>3636</v>
      </c>
      <c r="I743" s="331" t="s">
        <v>962</v>
      </c>
      <c r="J743" s="331" t="s">
        <v>1686</v>
      </c>
      <c r="K743" s="331" t="s">
        <v>427</v>
      </c>
      <c r="L743" s="563"/>
      <c r="M743" s="564"/>
      <c r="N743" s="565"/>
      <c r="O743" s="563"/>
      <c r="P743" s="564"/>
      <c r="Q743" s="565"/>
      <c r="R743" s="563"/>
      <c r="S743" s="563"/>
      <c r="T743" s="564"/>
      <c r="U743" s="565"/>
      <c r="V743" s="565"/>
      <c r="W743" s="565"/>
      <c r="X743" s="565"/>
      <c r="Y743" s="564"/>
      <c r="Z743" s="566"/>
      <c r="AA743" s="567"/>
      <c r="AB743" s="564"/>
      <c r="AC743" s="565"/>
      <c r="AD743" s="565"/>
    </row>
    <row r="744" ht="22.5" customHeight="1">
      <c r="A744" s="500" t="s">
        <v>3637</v>
      </c>
      <c r="B744" s="43" t="s">
        <v>4036</v>
      </c>
      <c r="C744" s="331" t="s">
        <v>74</v>
      </c>
      <c r="D744" s="46">
        <v>45981.0</v>
      </c>
      <c r="E744" s="546" t="s">
        <v>82</v>
      </c>
      <c r="F744" s="46">
        <v>45985.0</v>
      </c>
      <c r="G744" s="331" t="s">
        <v>98</v>
      </c>
      <c r="H744" s="544" t="s">
        <v>3638</v>
      </c>
      <c r="I744" s="331" t="s">
        <v>962</v>
      </c>
      <c r="J744" s="331" t="s">
        <v>1686</v>
      </c>
      <c r="K744" s="331" t="s">
        <v>427</v>
      </c>
      <c r="L744" s="563"/>
      <c r="M744" s="564"/>
      <c r="N744" s="565"/>
      <c r="O744" s="563"/>
      <c r="P744" s="564"/>
      <c r="Q744" s="565"/>
      <c r="R744" s="563"/>
      <c r="S744" s="563"/>
      <c r="T744" s="564"/>
      <c r="U744" s="565"/>
      <c r="V744" s="565"/>
      <c r="W744" s="565"/>
      <c r="X744" s="565"/>
      <c r="Y744" s="564"/>
      <c r="Z744" s="566"/>
      <c r="AA744" s="567"/>
      <c r="AB744" s="564"/>
      <c r="AC744" s="565"/>
      <c r="AD744" s="565"/>
    </row>
    <row r="745" ht="22.5" customHeight="1">
      <c r="A745" s="509" t="s">
        <v>3639</v>
      </c>
      <c r="B745" s="43" t="s">
        <v>4037</v>
      </c>
      <c r="C745" s="331" t="s">
        <v>224</v>
      </c>
      <c r="D745" s="46">
        <v>45956.0</v>
      </c>
      <c r="E745" s="546" t="s">
        <v>82</v>
      </c>
      <c r="F745" s="13">
        <v>45999.0</v>
      </c>
      <c r="G745" s="109" t="s">
        <v>98</v>
      </c>
      <c r="H745" s="510" t="s">
        <v>3640</v>
      </c>
      <c r="I745" s="109" t="s">
        <v>437</v>
      </c>
      <c r="J745" s="331" t="s">
        <v>1686</v>
      </c>
      <c r="K745" s="331" t="s">
        <v>427</v>
      </c>
      <c r="L745" s="563"/>
      <c r="M745" s="564"/>
      <c r="N745" s="565"/>
      <c r="O745" s="563"/>
      <c r="P745" s="564"/>
      <c r="Q745" s="565"/>
      <c r="R745" s="563"/>
      <c r="S745" s="563"/>
      <c r="T745" s="564"/>
      <c r="U745" s="565"/>
      <c r="V745" s="565"/>
      <c r="W745" s="565"/>
      <c r="X745" s="565"/>
      <c r="Y745" s="564"/>
      <c r="Z745" s="566"/>
      <c r="AA745" s="567"/>
      <c r="AB745" s="564"/>
      <c r="AC745" s="565"/>
      <c r="AD745" s="565"/>
    </row>
    <row r="746" ht="22.5" customHeight="1">
      <c r="A746" s="509" t="s">
        <v>3642</v>
      </c>
      <c r="B746" s="158" t="s">
        <v>4038</v>
      </c>
      <c r="C746" s="109" t="s">
        <v>224</v>
      </c>
      <c r="D746" s="13">
        <v>45994.0</v>
      </c>
      <c r="E746" s="596" t="s">
        <v>1208</v>
      </c>
      <c r="F746" s="13">
        <v>46006.0</v>
      </c>
      <c r="G746" s="109" t="s">
        <v>98</v>
      </c>
      <c r="H746" s="510" t="s">
        <v>3643</v>
      </c>
      <c r="I746" s="109" t="s">
        <v>897</v>
      </c>
      <c r="J746" s="109" t="s">
        <v>1686</v>
      </c>
      <c r="K746" s="109" t="s">
        <v>427</v>
      </c>
      <c r="L746" s="563"/>
      <c r="M746" s="564"/>
      <c r="N746" s="565"/>
      <c r="O746" s="563"/>
      <c r="P746" s="564"/>
      <c r="Q746" s="565"/>
      <c r="R746" s="563"/>
      <c r="S746" s="563"/>
      <c r="T746" s="564"/>
      <c r="U746" s="565"/>
      <c r="V746" s="565"/>
      <c r="W746" s="565"/>
      <c r="X746" s="565"/>
      <c r="Y746" s="564"/>
      <c r="Z746" s="566"/>
      <c r="AA746" s="567"/>
      <c r="AB746" s="564"/>
      <c r="AC746" s="565"/>
      <c r="AD746" s="565"/>
    </row>
    <row r="747" ht="22.5" customHeight="1">
      <c r="A747" s="500" t="s">
        <v>3645</v>
      </c>
      <c r="B747" s="43" t="s">
        <v>4039</v>
      </c>
      <c r="C747" s="331" t="s">
        <v>224</v>
      </c>
      <c r="D747" s="46">
        <v>45984.0</v>
      </c>
      <c r="E747" s="546" t="s">
        <v>82</v>
      </c>
      <c r="F747" s="13">
        <v>46006.0</v>
      </c>
      <c r="G747" s="331" t="s">
        <v>98</v>
      </c>
      <c r="H747" s="510" t="s">
        <v>3646</v>
      </c>
      <c r="I747" s="109" t="s">
        <v>437</v>
      </c>
      <c r="J747" s="331" t="s">
        <v>1686</v>
      </c>
      <c r="K747" s="331" t="s">
        <v>3188</v>
      </c>
      <c r="L747" s="563"/>
      <c r="M747" s="564"/>
      <c r="N747" s="565"/>
      <c r="O747" s="563"/>
      <c r="P747" s="564"/>
      <c r="Q747" s="565"/>
      <c r="R747" s="563"/>
      <c r="S747" s="563"/>
      <c r="T747" s="564"/>
      <c r="U747" s="565"/>
      <c r="V747" s="565"/>
      <c r="W747" s="565"/>
      <c r="X747" s="565"/>
      <c r="Y747" s="564"/>
      <c r="Z747" s="566"/>
      <c r="AA747" s="567"/>
      <c r="AB747" s="564"/>
      <c r="AC747" s="565"/>
      <c r="AD747" s="565"/>
    </row>
    <row r="748" ht="22.5" customHeight="1">
      <c r="A748" s="509" t="s">
        <v>3647</v>
      </c>
      <c r="B748" s="158" t="s">
        <v>4040</v>
      </c>
      <c r="C748" s="109" t="s">
        <v>224</v>
      </c>
      <c r="D748" s="13">
        <v>45994.0</v>
      </c>
      <c r="E748" s="596" t="s">
        <v>1208</v>
      </c>
      <c r="F748" s="13">
        <v>45995.0</v>
      </c>
      <c r="G748" s="109" t="s">
        <v>98</v>
      </c>
      <c r="H748" s="510" t="s">
        <v>3648</v>
      </c>
      <c r="I748" s="109" t="s">
        <v>437</v>
      </c>
      <c r="J748" s="109" t="s">
        <v>1686</v>
      </c>
      <c r="K748" s="109" t="s">
        <v>427</v>
      </c>
      <c r="L748" s="563"/>
      <c r="M748" s="564"/>
      <c r="N748" s="565"/>
      <c r="O748" s="563"/>
      <c r="P748" s="564"/>
      <c r="Q748" s="565"/>
      <c r="R748" s="563"/>
      <c r="S748" s="563"/>
      <c r="T748" s="564"/>
      <c r="U748" s="565"/>
      <c r="V748" s="565"/>
      <c r="W748" s="565"/>
      <c r="X748" s="565"/>
      <c r="Y748" s="564"/>
      <c r="Z748" s="566"/>
      <c r="AA748" s="567"/>
      <c r="AB748" s="564"/>
      <c r="AC748" s="565"/>
      <c r="AD748" s="565"/>
    </row>
    <row r="749" ht="22.5" customHeight="1">
      <c r="A749" s="227" t="s">
        <v>3650</v>
      </c>
      <c r="B749" s="158" t="s">
        <v>4041</v>
      </c>
      <c r="C749" s="109" t="s">
        <v>224</v>
      </c>
      <c r="D749" s="13">
        <v>45994.0</v>
      </c>
      <c r="E749" s="596" t="s">
        <v>82</v>
      </c>
      <c r="F749" s="13">
        <v>46005.0</v>
      </c>
      <c r="G749" s="109" t="s">
        <v>98</v>
      </c>
      <c r="H749" s="510" t="s">
        <v>3651</v>
      </c>
      <c r="I749" s="109" t="s">
        <v>437</v>
      </c>
      <c r="J749" s="109" t="s">
        <v>1686</v>
      </c>
      <c r="K749" s="109" t="s">
        <v>427</v>
      </c>
      <c r="L749" s="563"/>
      <c r="M749" s="564"/>
      <c r="N749" s="565"/>
      <c r="O749" s="563"/>
      <c r="P749" s="564"/>
      <c r="Q749" s="565"/>
      <c r="R749" s="563"/>
      <c r="S749" s="563"/>
      <c r="T749" s="564"/>
      <c r="U749" s="565"/>
      <c r="V749" s="565"/>
      <c r="W749" s="565"/>
      <c r="X749" s="565"/>
      <c r="Y749" s="564"/>
      <c r="Z749" s="566"/>
      <c r="AA749" s="567"/>
      <c r="AB749" s="564"/>
      <c r="AC749" s="565"/>
      <c r="AD749" s="565"/>
    </row>
    <row r="750" ht="22.5" customHeight="1">
      <c r="A750" s="509" t="s">
        <v>3652</v>
      </c>
      <c r="B750" s="158" t="s">
        <v>4042</v>
      </c>
      <c r="C750" s="109" t="s">
        <v>413</v>
      </c>
      <c r="D750" s="13">
        <v>45995.0</v>
      </c>
      <c r="E750" s="596" t="s">
        <v>1208</v>
      </c>
      <c r="F750" s="13">
        <v>45995.0</v>
      </c>
      <c r="G750" s="109" t="s">
        <v>498</v>
      </c>
      <c r="H750" s="510" t="s">
        <v>3653</v>
      </c>
      <c r="I750" s="109" t="s">
        <v>962</v>
      </c>
      <c r="J750" s="109" t="s">
        <v>1686</v>
      </c>
      <c r="K750" s="109" t="s">
        <v>427</v>
      </c>
      <c r="L750" s="563"/>
      <c r="M750" s="564"/>
      <c r="N750" s="565"/>
      <c r="O750" s="563"/>
      <c r="P750" s="564"/>
      <c r="Q750" s="565"/>
      <c r="R750" s="563"/>
      <c r="S750" s="563"/>
      <c r="T750" s="564"/>
      <c r="U750" s="565"/>
      <c r="V750" s="565"/>
      <c r="W750" s="565"/>
      <c r="X750" s="565"/>
      <c r="Y750" s="564"/>
      <c r="Z750" s="566"/>
      <c r="AA750" s="567"/>
      <c r="AB750" s="564"/>
      <c r="AC750" s="565"/>
      <c r="AD750" s="565"/>
    </row>
    <row r="751" ht="22.5" customHeight="1">
      <c r="A751" s="500" t="s">
        <v>3655</v>
      </c>
      <c r="B751" s="43" t="s">
        <v>4043</v>
      </c>
      <c r="C751" s="331" t="s">
        <v>224</v>
      </c>
      <c r="D751" s="46">
        <v>45981.0</v>
      </c>
      <c r="E751" s="546" t="s">
        <v>82</v>
      </c>
      <c r="F751" s="13">
        <v>45998.0</v>
      </c>
      <c r="G751" s="109" t="s">
        <v>228</v>
      </c>
      <c r="H751" s="510" t="s">
        <v>3656</v>
      </c>
      <c r="I751" s="109" t="s">
        <v>897</v>
      </c>
      <c r="J751" s="331" t="s">
        <v>1686</v>
      </c>
      <c r="K751" s="331" t="s">
        <v>427</v>
      </c>
      <c r="L751" s="563"/>
      <c r="M751" s="564"/>
      <c r="N751" s="565"/>
      <c r="O751" s="563"/>
      <c r="P751" s="564"/>
      <c r="Q751" s="565"/>
      <c r="R751" s="563"/>
      <c r="S751" s="563"/>
      <c r="T751" s="564"/>
      <c r="U751" s="565"/>
      <c r="V751" s="565"/>
      <c r="W751" s="565"/>
      <c r="X751" s="565"/>
      <c r="Y751" s="564"/>
      <c r="Z751" s="566"/>
      <c r="AA751" s="567"/>
      <c r="AB751" s="564"/>
      <c r="AC751" s="565"/>
      <c r="AD751" s="565"/>
    </row>
    <row r="752" ht="22.5" customHeight="1">
      <c r="A752" s="227" t="s">
        <v>3657</v>
      </c>
      <c r="B752" s="158" t="s">
        <v>4044</v>
      </c>
      <c r="C752" s="109" t="s">
        <v>224</v>
      </c>
      <c r="D752" s="13">
        <v>45959.0</v>
      </c>
      <c r="E752" s="596" t="s">
        <v>1208</v>
      </c>
      <c r="F752" s="13">
        <v>46016.0</v>
      </c>
      <c r="G752" s="109" t="s">
        <v>98</v>
      </c>
      <c r="H752" s="510" t="s">
        <v>3658</v>
      </c>
      <c r="I752" s="45"/>
      <c r="J752" s="109" t="s">
        <v>479</v>
      </c>
      <c r="K752" s="109" t="s">
        <v>427</v>
      </c>
      <c r="L752" s="563"/>
      <c r="M752" s="564"/>
      <c r="N752" s="565"/>
      <c r="O752" s="563"/>
      <c r="P752" s="564"/>
      <c r="Q752" s="565"/>
      <c r="R752" s="563"/>
      <c r="S752" s="563"/>
      <c r="T752" s="564"/>
      <c r="U752" s="565"/>
      <c r="V752" s="565"/>
      <c r="W752" s="565"/>
      <c r="X752" s="565"/>
      <c r="Y752" s="564"/>
      <c r="Z752" s="566"/>
      <c r="AA752" s="567"/>
      <c r="AB752" s="564"/>
      <c r="AC752" s="565"/>
      <c r="AD752" s="565"/>
    </row>
    <row r="753" ht="22.5" customHeight="1">
      <c r="A753" s="500"/>
      <c r="B753" s="158" t="s">
        <v>4045</v>
      </c>
      <c r="C753" s="109" t="s">
        <v>74</v>
      </c>
      <c r="D753" s="13">
        <v>45947.0</v>
      </c>
      <c r="E753" s="596" t="s">
        <v>1208</v>
      </c>
      <c r="F753" s="13">
        <v>45949.0</v>
      </c>
      <c r="G753" s="109" t="s">
        <v>228</v>
      </c>
      <c r="H753" s="510" t="s">
        <v>3660</v>
      </c>
      <c r="I753" s="45"/>
      <c r="J753" s="109" t="s">
        <v>479</v>
      </c>
      <c r="K753" s="109" t="s">
        <v>111</v>
      </c>
      <c r="L753" s="563"/>
      <c r="M753" s="564"/>
      <c r="N753" s="565"/>
      <c r="O753" s="563"/>
      <c r="P753" s="564"/>
      <c r="Q753" s="565"/>
      <c r="R753" s="563"/>
      <c r="S753" s="563"/>
      <c r="T753" s="564"/>
      <c r="U753" s="565"/>
      <c r="V753" s="565"/>
      <c r="W753" s="565"/>
      <c r="X753" s="565"/>
      <c r="Y753" s="564"/>
      <c r="Z753" s="566"/>
      <c r="AA753" s="567"/>
      <c r="AB753" s="564"/>
      <c r="AC753" s="565"/>
      <c r="AD753" s="565"/>
    </row>
    <row r="754" ht="22.5" customHeight="1">
      <c r="A754" s="227" t="s">
        <v>3662</v>
      </c>
      <c r="B754" s="158" t="s">
        <v>3839</v>
      </c>
      <c r="C754" s="109" t="s">
        <v>74</v>
      </c>
      <c r="D754" s="13">
        <v>45951.0</v>
      </c>
      <c r="E754" s="596" t="s">
        <v>82</v>
      </c>
      <c r="F754" s="13">
        <v>45951.0</v>
      </c>
      <c r="G754" s="109" t="s">
        <v>98</v>
      </c>
      <c r="H754" s="510" t="s">
        <v>3663</v>
      </c>
      <c r="I754" s="109" t="s">
        <v>897</v>
      </c>
      <c r="J754" s="109" t="s">
        <v>479</v>
      </c>
      <c r="K754" s="109" t="s">
        <v>111</v>
      </c>
      <c r="L754" s="563"/>
      <c r="M754" s="564"/>
      <c r="N754" s="565"/>
      <c r="O754" s="563"/>
      <c r="P754" s="564"/>
      <c r="Q754" s="565"/>
      <c r="R754" s="563"/>
      <c r="S754" s="563"/>
      <c r="T754" s="564"/>
      <c r="U754" s="565"/>
      <c r="V754" s="565"/>
      <c r="W754" s="565"/>
      <c r="X754" s="565"/>
      <c r="Y754" s="564"/>
      <c r="Z754" s="566"/>
      <c r="AA754" s="567"/>
      <c r="AB754" s="564"/>
      <c r="AC754" s="565"/>
      <c r="AD754" s="565"/>
    </row>
    <row r="755" ht="22.5" customHeight="1">
      <c r="A755" s="500"/>
      <c r="B755" s="158" t="s">
        <v>4046</v>
      </c>
      <c r="C755" s="109" t="s">
        <v>74</v>
      </c>
      <c r="D755" s="13">
        <v>45951.0</v>
      </c>
      <c r="E755" s="596" t="s">
        <v>1208</v>
      </c>
      <c r="F755" s="13">
        <v>45951.0</v>
      </c>
      <c r="G755" s="109" t="s">
        <v>228</v>
      </c>
      <c r="H755" s="510" t="s">
        <v>3665</v>
      </c>
      <c r="I755" s="45"/>
      <c r="J755" s="109" t="s">
        <v>479</v>
      </c>
      <c r="K755" s="109" t="s">
        <v>111</v>
      </c>
      <c r="L755" s="563"/>
      <c r="M755" s="564"/>
      <c r="N755" s="565"/>
      <c r="O755" s="563"/>
      <c r="P755" s="564"/>
      <c r="Q755" s="565"/>
      <c r="R755" s="563"/>
      <c r="S755" s="563"/>
      <c r="T755" s="564"/>
      <c r="U755" s="565"/>
      <c r="V755" s="565"/>
      <c r="W755" s="565"/>
      <c r="X755" s="565"/>
      <c r="Y755" s="564"/>
      <c r="Z755" s="566"/>
      <c r="AA755" s="567"/>
      <c r="AB755" s="564"/>
      <c r="AC755" s="565"/>
      <c r="AD755" s="565"/>
    </row>
    <row r="756" ht="22.5" customHeight="1">
      <c r="A756" s="227" t="s">
        <v>3666</v>
      </c>
      <c r="B756" s="158" t="s">
        <v>4047</v>
      </c>
      <c r="C756" s="109" t="s">
        <v>74</v>
      </c>
      <c r="D756" s="13">
        <v>45950.0</v>
      </c>
      <c r="E756" s="596" t="s">
        <v>1208</v>
      </c>
      <c r="F756" s="13">
        <v>45950.0</v>
      </c>
      <c r="G756" s="109" t="s">
        <v>98</v>
      </c>
      <c r="H756" s="510" t="s">
        <v>3667</v>
      </c>
      <c r="I756" s="109" t="s">
        <v>897</v>
      </c>
      <c r="J756" s="109" t="s">
        <v>479</v>
      </c>
      <c r="K756" s="109" t="s">
        <v>111</v>
      </c>
      <c r="L756" s="563"/>
      <c r="M756" s="564"/>
      <c r="N756" s="565"/>
      <c r="O756" s="563"/>
      <c r="P756" s="564"/>
      <c r="Q756" s="565"/>
      <c r="R756" s="563"/>
      <c r="S756" s="563"/>
      <c r="T756" s="564"/>
      <c r="U756" s="565"/>
      <c r="V756" s="565"/>
      <c r="W756" s="565"/>
      <c r="X756" s="565"/>
      <c r="Y756" s="564"/>
      <c r="Z756" s="566"/>
      <c r="AA756" s="567"/>
      <c r="AB756" s="564"/>
      <c r="AC756" s="565"/>
      <c r="AD756" s="565"/>
    </row>
    <row r="757" ht="22.5" customHeight="1">
      <c r="A757" s="500" t="s">
        <v>3668</v>
      </c>
      <c r="B757" s="43" t="s">
        <v>4048</v>
      </c>
      <c r="C757" s="331" t="s">
        <v>224</v>
      </c>
      <c r="D757" s="46">
        <v>45981.0</v>
      </c>
      <c r="E757" s="546" t="s">
        <v>82</v>
      </c>
      <c r="F757" s="13">
        <v>45998.0</v>
      </c>
      <c r="G757" s="331" t="s">
        <v>98</v>
      </c>
      <c r="H757" s="510" t="s">
        <v>3669</v>
      </c>
      <c r="I757" s="331" t="s">
        <v>897</v>
      </c>
      <c r="J757" s="331" t="s">
        <v>1686</v>
      </c>
      <c r="K757" s="331" t="s">
        <v>427</v>
      </c>
      <c r="L757" s="563"/>
      <c r="M757" s="564"/>
      <c r="N757" s="565"/>
      <c r="O757" s="563"/>
      <c r="P757" s="564"/>
      <c r="Q757" s="565"/>
      <c r="R757" s="563"/>
      <c r="S757" s="563"/>
      <c r="T757" s="564"/>
      <c r="U757" s="565"/>
      <c r="V757" s="565"/>
      <c r="W757" s="565"/>
      <c r="X757" s="565"/>
      <c r="Y757" s="564"/>
      <c r="Z757" s="566"/>
      <c r="AA757" s="567"/>
      <c r="AB757" s="564"/>
      <c r="AC757" s="565"/>
      <c r="AD757" s="565"/>
    </row>
    <row r="758" ht="22.5" customHeight="1">
      <c r="A758" s="500" t="s">
        <v>3670</v>
      </c>
      <c r="B758" s="43" t="s">
        <v>2729</v>
      </c>
      <c r="C758" s="331" t="s">
        <v>224</v>
      </c>
      <c r="D758" s="46">
        <v>45984.0</v>
      </c>
      <c r="E758" s="546" t="s">
        <v>82</v>
      </c>
      <c r="F758" s="13">
        <v>45998.0</v>
      </c>
      <c r="G758" s="331" t="s">
        <v>98</v>
      </c>
      <c r="H758" s="510" t="s">
        <v>3671</v>
      </c>
      <c r="I758" s="331" t="s">
        <v>897</v>
      </c>
      <c r="J758" s="331" t="s">
        <v>1686</v>
      </c>
      <c r="K758" s="331" t="s">
        <v>427</v>
      </c>
      <c r="L758" s="563"/>
      <c r="M758" s="564"/>
      <c r="N758" s="565"/>
      <c r="O758" s="563"/>
      <c r="P758" s="564"/>
      <c r="Q758" s="565"/>
      <c r="R758" s="563"/>
      <c r="S758" s="563"/>
      <c r="T758" s="564"/>
      <c r="U758" s="565"/>
      <c r="V758" s="565"/>
      <c r="W758" s="565"/>
      <c r="X758" s="565"/>
      <c r="Y758" s="564"/>
      <c r="Z758" s="566"/>
      <c r="AA758" s="567"/>
      <c r="AB758" s="564"/>
      <c r="AC758" s="565"/>
      <c r="AD758" s="565"/>
    </row>
    <row r="759" ht="22.5" customHeight="1">
      <c r="A759" s="509"/>
      <c r="B759" s="158" t="s">
        <v>4049</v>
      </c>
      <c r="C759" s="109" t="s">
        <v>224</v>
      </c>
      <c r="D759" s="13">
        <v>45994.0</v>
      </c>
      <c r="E759" s="596" t="s">
        <v>82</v>
      </c>
      <c r="F759" s="13">
        <v>45998.0</v>
      </c>
      <c r="G759" s="109" t="s">
        <v>228</v>
      </c>
      <c r="H759" s="510" t="s">
        <v>3213</v>
      </c>
      <c r="I759" s="109" t="s">
        <v>897</v>
      </c>
      <c r="J759" s="109" t="s">
        <v>1686</v>
      </c>
      <c r="K759" s="109" t="s">
        <v>427</v>
      </c>
      <c r="L759" s="563"/>
      <c r="M759" s="564"/>
      <c r="N759" s="565"/>
      <c r="O759" s="563"/>
      <c r="P759" s="564"/>
      <c r="Q759" s="565"/>
      <c r="R759" s="563"/>
      <c r="S759" s="563"/>
      <c r="T759" s="564"/>
      <c r="U759" s="565"/>
      <c r="V759" s="565"/>
      <c r="W759" s="565"/>
      <c r="X759" s="565"/>
      <c r="Y759" s="564"/>
      <c r="Z759" s="566"/>
      <c r="AA759" s="567"/>
      <c r="AB759" s="564"/>
      <c r="AC759" s="565"/>
      <c r="AD759" s="565"/>
    </row>
    <row r="760" ht="22.5" customHeight="1">
      <c r="A760" s="509" t="s">
        <v>3672</v>
      </c>
      <c r="B760" s="158" t="s">
        <v>4050</v>
      </c>
      <c r="C760" s="109" t="s">
        <v>74</v>
      </c>
      <c r="D760" s="13">
        <v>45994.0</v>
      </c>
      <c r="E760" s="596" t="s">
        <v>82</v>
      </c>
      <c r="F760" s="13">
        <v>45998.0</v>
      </c>
      <c r="G760" s="109" t="s">
        <v>98</v>
      </c>
      <c r="H760" s="510" t="s">
        <v>3673</v>
      </c>
      <c r="I760" s="109" t="s">
        <v>962</v>
      </c>
      <c r="J760" s="109" t="s">
        <v>1686</v>
      </c>
      <c r="K760" s="109" t="s">
        <v>427</v>
      </c>
      <c r="L760" s="563"/>
      <c r="M760" s="564"/>
      <c r="N760" s="565"/>
      <c r="O760" s="563"/>
      <c r="P760" s="564"/>
      <c r="Q760" s="565"/>
      <c r="R760" s="563"/>
      <c r="S760" s="563"/>
      <c r="T760" s="564"/>
      <c r="U760" s="565"/>
      <c r="V760" s="565"/>
      <c r="W760" s="565"/>
      <c r="X760" s="565"/>
      <c r="Y760" s="564"/>
      <c r="Z760" s="566"/>
      <c r="AA760" s="567"/>
      <c r="AB760" s="564"/>
      <c r="AC760" s="565"/>
      <c r="AD760" s="565"/>
    </row>
    <row r="761" ht="22.5" customHeight="1">
      <c r="A761" s="509" t="s">
        <v>3674</v>
      </c>
      <c r="B761" s="158" t="s">
        <v>4051</v>
      </c>
      <c r="C761" s="109" t="s">
        <v>224</v>
      </c>
      <c r="D761" s="13">
        <v>45994.0</v>
      </c>
      <c r="E761" s="596" t="s">
        <v>82</v>
      </c>
      <c r="F761" s="13">
        <v>45998.0</v>
      </c>
      <c r="G761" s="109" t="s">
        <v>98</v>
      </c>
      <c r="H761" s="510" t="s">
        <v>3675</v>
      </c>
      <c r="I761" s="109" t="s">
        <v>897</v>
      </c>
      <c r="J761" s="109" t="s">
        <v>1686</v>
      </c>
      <c r="K761" s="109" t="s">
        <v>427</v>
      </c>
      <c r="L761" s="563"/>
      <c r="M761" s="564"/>
      <c r="N761" s="565"/>
      <c r="O761" s="563"/>
      <c r="P761" s="564"/>
      <c r="Q761" s="565"/>
      <c r="R761" s="563"/>
      <c r="S761" s="563"/>
      <c r="T761" s="564"/>
      <c r="U761" s="565"/>
      <c r="V761" s="565"/>
      <c r="W761" s="565"/>
      <c r="X761" s="565"/>
      <c r="Y761" s="564"/>
      <c r="Z761" s="566"/>
      <c r="AA761" s="567"/>
      <c r="AB761" s="564"/>
      <c r="AC761" s="565"/>
      <c r="AD761" s="565"/>
    </row>
    <row r="762" ht="22.5" customHeight="1">
      <c r="A762" s="509" t="s">
        <v>3677</v>
      </c>
      <c r="B762" s="158" t="s">
        <v>4052</v>
      </c>
      <c r="C762" s="109" t="s">
        <v>224</v>
      </c>
      <c r="D762" s="13">
        <v>45994.0</v>
      </c>
      <c r="E762" s="596" t="s">
        <v>82</v>
      </c>
      <c r="F762" s="13">
        <v>45998.0</v>
      </c>
      <c r="G762" s="109" t="s">
        <v>98</v>
      </c>
      <c r="H762" s="510" t="s">
        <v>3578</v>
      </c>
      <c r="I762" s="109" t="s">
        <v>897</v>
      </c>
      <c r="J762" s="109" t="s">
        <v>1686</v>
      </c>
      <c r="K762" s="109" t="s">
        <v>427</v>
      </c>
      <c r="L762" s="563"/>
      <c r="M762" s="564"/>
      <c r="N762" s="565"/>
      <c r="O762" s="563"/>
      <c r="P762" s="564"/>
      <c r="Q762" s="565"/>
      <c r="R762" s="563"/>
      <c r="S762" s="563"/>
      <c r="T762" s="564"/>
      <c r="U762" s="565"/>
      <c r="V762" s="565"/>
      <c r="W762" s="565"/>
      <c r="X762" s="565"/>
      <c r="Y762" s="564"/>
      <c r="Z762" s="566"/>
      <c r="AA762" s="567"/>
      <c r="AB762" s="564"/>
      <c r="AC762" s="565"/>
      <c r="AD762" s="565"/>
    </row>
    <row r="763" ht="22.5" customHeight="1">
      <c r="A763" s="509" t="s">
        <v>3678</v>
      </c>
      <c r="B763" s="158" t="s">
        <v>4053</v>
      </c>
      <c r="C763" s="109" t="s">
        <v>224</v>
      </c>
      <c r="D763" s="13">
        <v>45994.0</v>
      </c>
      <c r="E763" s="596" t="s">
        <v>82</v>
      </c>
      <c r="F763" s="13">
        <v>46009.0</v>
      </c>
      <c r="G763" s="109" t="s">
        <v>98</v>
      </c>
      <c r="H763" s="510" t="s">
        <v>3679</v>
      </c>
      <c r="I763" s="109" t="s">
        <v>437</v>
      </c>
      <c r="J763" s="109" t="s">
        <v>1686</v>
      </c>
      <c r="K763" s="109" t="s">
        <v>427</v>
      </c>
      <c r="L763" s="563"/>
      <c r="M763" s="564"/>
      <c r="N763" s="565"/>
      <c r="O763" s="563"/>
      <c r="P763" s="564"/>
      <c r="Q763" s="565"/>
      <c r="R763" s="563"/>
      <c r="S763" s="563"/>
      <c r="T763" s="564"/>
      <c r="U763" s="565"/>
      <c r="V763" s="565"/>
      <c r="W763" s="565"/>
      <c r="X763" s="565"/>
      <c r="Y763" s="564"/>
      <c r="Z763" s="566"/>
      <c r="AA763" s="567"/>
      <c r="AB763" s="564"/>
      <c r="AC763" s="565"/>
      <c r="AD763" s="565"/>
    </row>
    <row r="764" ht="22.5" customHeight="1">
      <c r="A764" s="227" t="s">
        <v>3680</v>
      </c>
      <c r="B764" s="158" t="s">
        <v>4054</v>
      </c>
      <c r="C764" s="109" t="s">
        <v>74</v>
      </c>
      <c r="D764" s="13">
        <v>45995.0</v>
      </c>
      <c r="E764" s="596" t="s">
        <v>82</v>
      </c>
      <c r="F764" s="13">
        <v>45998.0</v>
      </c>
      <c r="G764" s="109" t="s">
        <v>98</v>
      </c>
      <c r="H764" s="510" t="s">
        <v>3682</v>
      </c>
      <c r="I764" s="109" t="s">
        <v>962</v>
      </c>
      <c r="J764" s="109" t="s">
        <v>1686</v>
      </c>
      <c r="K764" s="109" t="s">
        <v>427</v>
      </c>
      <c r="L764" s="563"/>
      <c r="M764" s="564"/>
      <c r="N764" s="565"/>
      <c r="O764" s="563"/>
      <c r="P764" s="564"/>
      <c r="Q764" s="565"/>
      <c r="R764" s="563"/>
      <c r="S764" s="563"/>
      <c r="T764" s="564"/>
      <c r="U764" s="565"/>
      <c r="V764" s="565"/>
      <c r="W764" s="565"/>
      <c r="X764" s="565"/>
      <c r="Y764" s="564"/>
      <c r="Z764" s="566"/>
      <c r="AA764" s="567"/>
      <c r="AB764" s="564"/>
      <c r="AC764" s="565"/>
      <c r="AD764" s="565"/>
    </row>
    <row r="765" ht="22.5" customHeight="1">
      <c r="A765" s="500"/>
      <c r="B765" s="158" t="s">
        <v>4055</v>
      </c>
      <c r="C765" s="109" t="s">
        <v>74</v>
      </c>
      <c r="D765" s="13">
        <v>45995.0</v>
      </c>
      <c r="E765" s="596" t="s">
        <v>82</v>
      </c>
      <c r="F765" s="13">
        <v>45995.0</v>
      </c>
      <c r="G765" s="45"/>
      <c r="H765" s="510" t="s">
        <v>3683</v>
      </c>
      <c r="I765" s="45"/>
      <c r="J765" s="109" t="s">
        <v>479</v>
      </c>
      <c r="K765" s="109" t="s">
        <v>111</v>
      </c>
      <c r="L765" s="563"/>
      <c r="M765" s="564"/>
      <c r="N765" s="565"/>
      <c r="O765" s="563"/>
      <c r="P765" s="564"/>
      <c r="Q765" s="565"/>
      <c r="R765" s="563"/>
      <c r="S765" s="563"/>
      <c r="T765" s="564"/>
      <c r="U765" s="565"/>
      <c r="V765" s="565"/>
      <c r="W765" s="565"/>
      <c r="X765" s="565"/>
      <c r="Y765" s="564"/>
      <c r="Z765" s="566"/>
      <c r="AA765" s="567"/>
      <c r="AB765" s="564"/>
      <c r="AC765" s="565"/>
      <c r="AD765" s="565"/>
    </row>
    <row r="766" ht="22.5" customHeight="1">
      <c r="A766" s="227" t="s">
        <v>3684</v>
      </c>
      <c r="B766" s="158" t="s">
        <v>4056</v>
      </c>
      <c r="C766" s="109" t="s">
        <v>224</v>
      </c>
      <c r="D766" s="13">
        <v>45995.0</v>
      </c>
      <c r="E766" s="596" t="s">
        <v>82</v>
      </c>
      <c r="F766" s="13">
        <v>46016.0</v>
      </c>
      <c r="G766" s="109" t="s">
        <v>98</v>
      </c>
      <c r="H766" s="510" t="s">
        <v>3685</v>
      </c>
      <c r="I766" s="45"/>
      <c r="J766" s="109" t="s">
        <v>479</v>
      </c>
      <c r="K766" s="109" t="s">
        <v>111</v>
      </c>
      <c r="L766" s="563"/>
      <c r="M766" s="564"/>
      <c r="N766" s="565"/>
      <c r="O766" s="563"/>
      <c r="P766" s="564"/>
      <c r="Q766" s="565"/>
      <c r="R766" s="563"/>
      <c r="S766" s="563"/>
      <c r="T766" s="564"/>
      <c r="U766" s="565"/>
      <c r="V766" s="565"/>
      <c r="W766" s="565"/>
      <c r="X766" s="565"/>
      <c r="Y766" s="564"/>
      <c r="Z766" s="566"/>
      <c r="AA766" s="567"/>
      <c r="AB766" s="564"/>
      <c r="AC766" s="565"/>
      <c r="AD766" s="565"/>
    </row>
    <row r="767" ht="22.5" customHeight="1">
      <c r="A767" s="227" t="s">
        <v>3686</v>
      </c>
      <c r="B767" s="158" t="s">
        <v>4057</v>
      </c>
      <c r="C767" s="109" t="s">
        <v>224</v>
      </c>
      <c r="D767" s="13">
        <v>45995.0</v>
      </c>
      <c r="E767" s="596" t="s">
        <v>82</v>
      </c>
      <c r="F767" s="13">
        <v>46016.0</v>
      </c>
      <c r="G767" s="109" t="s">
        <v>98</v>
      </c>
      <c r="H767" s="510" t="s">
        <v>3685</v>
      </c>
      <c r="I767" s="45"/>
      <c r="J767" s="109" t="s">
        <v>479</v>
      </c>
      <c r="K767" s="109" t="s">
        <v>111</v>
      </c>
      <c r="L767" s="563"/>
      <c r="M767" s="564"/>
      <c r="N767" s="565"/>
      <c r="O767" s="563"/>
      <c r="P767" s="564"/>
      <c r="Q767" s="565"/>
      <c r="R767" s="563"/>
      <c r="S767" s="563"/>
      <c r="T767" s="564"/>
      <c r="U767" s="565"/>
      <c r="V767" s="565"/>
      <c r="W767" s="565"/>
      <c r="X767" s="565"/>
      <c r="Y767" s="564"/>
      <c r="Z767" s="566"/>
      <c r="AA767" s="567"/>
      <c r="AB767" s="564"/>
      <c r="AC767" s="565"/>
      <c r="AD767" s="565"/>
    </row>
    <row r="768" ht="22.5" customHeight="1">
      <c r="A768" s="500"/>
      <c r="B768" s="158" t="s">
        <v>4058</v>
      </c>
      <c r="C768" s="109" t="s">
        <v>74</v>
      </c>
      <c r="D768" s="13">
        <v>45995.0</v>
      </c>
      <c r="E768" s="596" t="s">
        <v>82</v>
      </c>
      <c r="F768" s="13">
        <v>45995.0</v>
      </c>
      <c r="G768" s="45"/>
      <c r="H768" s="510" t="s">
        <v>3688</v>
      </c>
      <c r="I768" s="45"/>
      <c r="J768" s="109" t="s">
        <v>479</v>
      </c>
      <c r="K768" s="109" t="s">
        <v>111</v>
      </c>
      <c r="L768" s="563"/>
      <c r="M768" s="564"/>
      <c r="N768" s="565"/>
      <c r="O768" s="563"/>
      <c r="P768" s="564"/>
      <c r="Q768" s="565"/>
      <c r="R768" s="563"/>
      <c r="S768" s="563"/>
      <c r="T768" s="564"/>
      <c r="U768" s="565"/>
      <c r="V768" s="565"/>
      <c r="W768" s="565"/>
      <c r="X768" s="565"/>
      <c r="Y768" s="564"/>
      <c r="Z768" s="566"/>
      <c r="AA768" s="567"/>
      <c r="AB768" s="564"/>
      <c r="AC768" s="565"/>
      <c r="AD768" s="565"/>
    </row>
    <row r="769" ht="22.5" customHeight="1">
      <c r="A769" s="500"/>
      <c r="B769" s="158" t="s">
        <v>4059</v>
      </c>
      <c r="C769" s="109" t="s">
        <v>74</v>
      </c>
      <c r="D769" s="13">
        <v>45995.0</v>
      </c>
      <c r="E769" s="596" t="s">
        <v>82</v>
      </c>
      <c r="F769" s="13">
        <v>45995.0</v>
      </c>
      <c r="G769" s="45"/>
      <c r="H769" s="510" t="s">
        <v>3688</v>
      </c>
      <c r="I769" s="45"/>
      <c r="J769" s="109" t="s">
        <v>479</v>
      </c>
      <c r="K769" s="109" t="s">
        <v>111</v>
      </c>
      <c r="L769" s="563"/>
      <c r="M769" s="564"/>
      <c r="N769" s="565"/>
      <c r="O769" s="563"/>
      <c r="P769" s="564"/>
      <c r="Q769" s="565"/>
      <c r="R769" s="563"/>
      <c r="S769" s="563"/>
      <c r="T769" s="564"/>
      <c r="U769" s="565"/>
      <c r="V769" s="565"/>
      <c r="W769" s="565"/>
      <c r="X769" s="565"/>
      <c r="Y769" s="564"/>
      <c r="Z769" s="566"/>
      <c r="AA769" s="567"/>
      <c r="AB769" s="564"/>
      <c r="AC769" s="565"/>
      <c r="AD769" s="565"/>
    </row>
    <row r="770" ht="22.5" customHeight="1">
      <c r="A770" s="227" t="s">
        <v>3689</v>
      </c>
      <c r="B770" s="158" t="s">
        <v>4060</v>
      </c>
      <c r="C770" s="109" t="s">
        <v>224</v>
      </c>
      <c r="D770" s="13">
        <v>45995.0</v>
      </c>
      <c r="E770" s="596" t="s">
        <v>82</v>
      </c>
      <c r="F770" s="13">
        <v>46016.0</v>
      </c>
      <c r="G770" s="45"/>
      <c r="H770" s="510" t="s">
        <v>3690</v>
      </c>
      <c r="I770" s="45"/>
      <c r="J770" s="109" t="s">
        <v>479</v>
      </c>
      <c r="K770" s="109" t="s">
        <v>111</v>
      </c>
      <c r="L770" s="563"/>
      <c r="M770" s="564"/>
      <c r="N770" s="565"/>
      <c r="O770" s="563"/>
      <c r="P770" s="564"/>
      <c r="Q770" s="565"/>
      <c r="R770" s="563"/>
      <c r="S770" s="563"/>
      <c r="T770" s="564"/>
      <c r="U770" s="565"/>
      <c r="V770" s="565"/>
      <c r="W770" s="565"/>
      <c r="X770" s="565"/>
      <c r="Y770" s="564"/>
      <c r="Z770" s="566"/>
      <c r="AA770" s="567"/>
      <c r="AB770" s="564"/>
      <c r="AC770" s="565"/>
      <c r="AD770" s="565"/>
    </row>
    <row r="771" ht="22.5" customHeight="1">
      <c r="A771" s="500"/>
      <c r="B771" s="158" t="s">
        <v>4061</v>
      </c>
      <c r="C771" s="109" t="s">
        <v>413</v>
      </c>
      <c r="D771" s="13">
        <v>45995.0</v>
      </c>
      <c r="E771" s="596" t="s">
        <v>82</v>
      </c>
      <c r="F771" s="13">
        <v>45995.0</v>
      </c>
      <c r="G771" s="45"/>
      <c r="H771" s="510" t="s">
        <v>3691</v>
      </c>
      <c r="I771" s="45"/>
      <c r="J771" s="109" t="s">
        <v>479</v>
      </c>
      <c r="K771" s="109" t="s">
        <v>111</v>
      </c>
      <c r="L771" s="563"/>
      <c r="M771" s="564"/>
      <c r="N771" s="565"/>
      <c r="O771" s="563"/>
      <c r="P771" s="564"/>
      <c r="Q771" s="565"/>
      <c r="R771" s="563"/>
      <c r="S771" s="563"/>
      <c r="T771" s="564"/>
      <c r="U771" s="565"/>
      <c r="V771" s="565"/>
      <c r="W771" s="565"/>
      <c r="X771" s="565"/>
      <c r="Y771" s="564"/>
      <c r="Z771" s="566"/>
      <c r="AA771" s="567"/>
      <c r="AB771" s="564"/>
      <c r="AC771" s="565"/>
      <c r="AD771" s="565"/>
    </row>
    <row r="772" ht="22.5" customHeight="1">
      <c r="A772" s="500"/>
      <c r="B772" s="158" t="s">
        <v>4062</v>
      </c>
      <c r="C772" s="109" t="s">
        <v>74</v>
      </c>
      <c r="D772" s="13">
        <v>45995.0</v>
      </c>
      <c r="E772" s="596" t="s">
        <v>82</v>
      </c>
      <c r="F772" s="13">
        <v>45995.0</v>
      </c>
      <c r="G772" s="45"/>
      <c r="H772" s="510" t="s">
        <v>3688</v>
      </c>
      <c r="I772" s="45"/>
      <c r="J772" s="109" t="s">
        <v>479</v>
      </c>
      <c r="K772" s="109" t="s">
        <v>111</v>
      </c>
      <c r="L772" s="563"/>
      <c r="M772" s="564"/>
      <c r="N772" s="565"/>
      <c r="O772" s="563"/>
      <c r="P772" s="564"/>
      <c r="Q772" s="565"/>
      <c r="R772" s="563"/>
      <c r="S772" s="563"/>
      <c r="T772" s="564"/>
      <c r="U772" s="565"/>
      <c r="V772" s="565"/>
      <c r="W772" s="565"/>
      <c r="X772" s="565"/>
      <c r="Y772" s="564"/>
      <c r="Z772" s="566"/>
      <c r="AA772" s="567"/>
      <c r="AB772" s="564"/>
      <c r="AC772" s="565"/>
      <c r="AD772" s="565"/>
    </row>
    <row r="773" ht="22.5" customHeight="1">
      <c r="A773" s="500"/>
      <c r="B773" s="158" t="s">
        <v>4063</v>
      </c>
      <c r="C773" s="109" t="s">
        <v>74</v>
      </c>
      <c r="D773" s="13">
        <v>45995.0</v>
      </c>
      <c r="E773" s="596" t="s">
        <v>82</v>
      </c>
      <c r="F773" s="13">
        <v>45995.0</v>
      </c>
      <c r="G773" s="45"/>
      <c r="H773" s="510" t="s">
        <v>3688</v>
      </c>
      <c r="I773" s="45"/>
      <c r="J773" s="109" t="s">
        <v>479</v>
      </c>
      <c r="K773" s="109" t="s">
        <v>111</v>
      </c>
      <c r="L773" s="563"/>
      <c r="M773" s="564"/>
      <c r="N773" s="565"/>
      <c r="O773" s="563"/>
      <c r="P773" s="564"/>
      <c r="Q773" s="565"/>
      <c r="R773" s="563"/>
      <c r="S773" s="563"/>
      <c r="T773" s="564"/>
      <c r="U773" s="565"/>
      <c r="V773" s="565"/>
      <c r="W773" s="565"/>
      <c r="X773" s="565"/>
      <c r="Y773" s="564"/>
      <c r="Z773" s="566"/>
      <c r="AA773" s="567"/>
      <c r="AB773" s="564"/>
      <c r="AC773" s="565"/>
      <c r="AD773" s="565"/>
    </row>
    <row r="774" ht="22.5" customHeight="1">
      <c r="A774" s="500"/>
      <c r="B774" s="158" t="s">
        <v>4064</v>
      </c>
      <c r="C774" s="109" t="s">
        <v>74</v>
      </c>
      <c r="D774" s="13">
        <v>45995.0</v>
      </c>
      <c r="E774" s="596" t="s">
        <v>82</v>
      </c>
      <c r="F774" s="13">
        <v>45995.0</v>
      </c>
      <c r="G774" s="45"/>
      <c r="H774" s="510" t="s">
        <v>3688</v>
      </c>
      <c r="I774" s="45"/>
      <c r="J774" s="109" t="s">
        <v>479</v>
      </c>
      <c r="K774" s="109" t="s">
        <v>111</v>
      </c>
      <c r="L774" s="563"/>
      <c r="M774" s="564"/>
      <c r="N774" s="565"/>
      <c r="O774" s="563"/>
      <c r="P774" s="564"/>
      <c r="Q774" s="565"/>
      <c r="R774" s="563"/>
      <c r="S774" s="563"/>
      <c r="T774" s="564"/>
      <c r="U774" s="565"/>
      <c r="V774" s="565"/>
      <c r="W774" s="565"/>
      <c r="X774" s="565"/>
      <c r="Y774" s="564"/>
      <c r="Z774" s="566"/>
      <c r="AA774" s="567"/>
      <c r="AB774" s="564"/>
      <c r="AC774" s="565"/>
      <c r="AD774" s="565"/>
    </row>
    <row r="775" ht="22.5" customHeight="1">
      <c r="A775" s="509" t="s">
        <v>3693</v>
      </c>
      <c r="B775" s="158" t="s">
        <v>1770</v>
      </c>
      <c r="C775" s="109" t="s">
        <v>224</v>
      </c>
      <c r="D775" s="13">
        <v>45995.0</v>
      </c>
      <c r="E775" s="596" t="s">
        <v>82</v>
      </c>
      <c r="F775" s="13">
        <v>46019.0</v>
      </c>
      <c r="G775" s="109" t="s">
        <v>98</v>
      </c>
      <c r="H775" s="510" t="s">
        <v>3694</v>
      </c>
      <c r="I775" s="109" t="s">
        <v>897</v>
      </c>
      <c r="J775" s="109" t="s">
        <v>1686</v>
      </c>
      <c r="K775" s="109" t="s">
        <v>427</v>
      </c>
      <c r="L775" s="563"/>
      <c r="M775" s="564"/>
      <c r="N775" s="565"/>
      <c r="O775" s="563"/>
      <c r="P775" s="564"/>
      <c r="Q775" s="565"/>
      <c r="R775" s="563"/>
      <c r="S775" s="563"/>
      <c r="T775" s="564"/>
      <c r="U775" s="565"/>
      <c r="V775" s="565"/>
      <c r="W775" s="565"/>
      <c r="X775" s="565"/>
      <c r="Y775" s="564"/>
      <c r="Z775" s="566"/>
      <c r="AA775" s="567"/>
      <c r="AB775" s="564"/>
      <c r="AC775" s="565"/>
      <c r="AD775" s="565"/>
    </row>
    <row r="776" ht="22.5" customHeight="1">
      <c r="A776" s="227" t="s">
        <v>984</v>
      </c>
      <c r="B776" s="158" t="s">
        <v>4065</v>
      </c>
      <c r="C776" s="109" t="s">
        <v>224</v>
      </c>
      <c r="D776" s="13">
        <v>45995.0</v>
      </c>
      <c r="E776" s="596" t="s">
        <v>82</v>
      </c>
      <c r="F776" s="13">
        <v>45998.0</v>
      </c>
      <c r="G776" s="109" t="s">
        <v>98</v>
      </c>
      <c r="H776" s="510" t="s">
        <v>3696</v>
      </c>
      <c r="I776" s="109" t="s">
        <v>897</v>
      </c>
      <c r="J776" s="109" t="s">
        <v>1686</v>
      </c>
      <c r="K776" s="109" t="s">
        <v>427</v>
      </c>
      <c r="L776" s="563"/>
      <c r="M776" s="564"/>
      <c r="N776" s="565"/>
      <c r="O776" s="563"/>
      <c r="P776" s="564"/>
      <c r="Q776" s="565"/>
      <c r="R776" s="563"/>
      <c r="S776" s="563"/>
      <c r="T776" s="564"/>
      <c r="U776" s="565"/>
      <c r="V776" s="565"/>
      <c r="W776" s="565"/>
      <c r="X776" s="565"/>
      <c r="Y776" s="564"/>
      <c r="Z776" s="566"/>
      <c r="AA776" s="567"/>
      <c r="AB776" s="564"/>
      <c r="AC776" s="565"/>
      <c r="AD776" s="565"/>
    </row>
    <row r="777" ht="22.5" customHeight="1">
      <c r="A777" s="227" t="s">
        <v>3697</v>
      </c>
      <c r="B777" s="158" t="s">
        <v>4066</v>
      </c>
      <c r="C777" s="109" t="s">
        <v>224</v>
      </c>
      <c r="D777" s="13">
        <v>45995.0</v>
      </c>
      <c r="E777" s="596" t="s">
        <v>82</v>
      </c>
      <c r="F777" s="13">
        <v>46019.0</v>
      </c>
      <c r="G777" s="109" t="s">
        <v>98</v>
      </c>
      <c r="H777" s="510" t="s">
        <v>3698</v>
      </c>
      <c r="I777" s="109" t="s">
        <v>897</v>
      </c>
      <c r="J777" s="109" t="s">
        <v>1686</v>
      </c>
      <c r="K777" s="109" t="s">
        <v>427</v>
      </c>
      <c r="L777" s="563"/>
      <c r="M777" s="564"/>
      <c r="N777" s="565"/>
      <c r="O777" s="563"/>
      <c r="P777" s="564"/>
      <c r="Q777" s="565"/>
      <c r="R777" s="563"/>
      <c r="S777" s="563"/>
      <c r="T777" s="564"/>
      <c r="U777" s="565"/>
      <c r="V777" s="565"/>
      <c r="W777" s="565"/>
      <c r="X777" s="565"/>
      <c r="Y777" s="564"/>
      <c r="Z777" s="566"/>
      <c r="AA777" s="567"/>
      <c r="AB777" s="564"/>
      <c r="AC777" s="565"/>
      <c r="AD777" s="565"/>
    </row>
    <row r="778" ht="22.5" customHeight="1">
      <c r="A778" s="509" t="s">
        <v>3699</v>
      </c>
      <c r="B778" s="158" t="s">
        <v>4067</v>
      </c>
      <c r="C778" s="109" t="s">
        <v>224</v>
      </c>
      <c r="D778" s="13">
        <v>45995.0</v>
      </c>
      <c r="E778" s="596" t="s">
        <v>82</v>
      </c>
      <c r="F778" s="13">
        <v>45998.0</v>
      </c>
      <c r="G778" s="109" t="s">
        <v>98</v>
      </c>
      <c r="H778" s="510" t="s">
        <v>3700</v>
      </c>
      <c r="I778" s="109" t="s">
        <v>897</v>
      </c>
      <c r="J778" s="109" t="s">
        <v>1686</v>
      </c>
      <c r="K778" s="109" t="s">
        <v>427</v>
      </c>
      <c r="L778" s="563"/>
      <c r="M778" s="564"/>
      <c r="N778" s="565"/>
      <c r="O778" s="563"/>
      <c r="P778" s="564"/>
      <c r="Q778" s="565"/>
      <c r="R778" s="563"/>
      <c r="S778" s="563"/>
      <c r="T778" s="564"/>
      <c r="U778" s="565"/>
      <c r="V778" s="565"/>
      <c r="W778" s="565"/>
      <c r="X778" s="565"/>
      <c r="Y778" s="564"/>
      <c r="Z778" s="566"/>
      <c r="AA778" s="567"/>
      <c r="AB778" s="564"/>
      <c r="AC778" s="565"/>
      <c r="AD778" s="565"/>
    </row>
    <row r="779" ht="22.5" customHeight="1">
      <c r="A779" s="227" t="s">
        <v>3702</v>
      </c>
      <c r="B779" s="158" t="s">
        <v>4068</v>
      </c>
      <c r="C779" s="109" t="s">
        <v>224</v>
      </c>
      <c r="D779" s="13">
        <v>45995.0</v>
      </c>
      <c r="E779" s="596" t="s">
        <v>82</v>
      </c>
      <c r="F779" s="13">
        <v>46019.0</v>
      </c>
      <c r="G779" s="109" t="s">
        <v>98</v>
      </c>
      <c r="H779" s="510" t="s">
        <v>3703</v>
      </c>
      <c r="I779" s="109" t="s">
        <v>897</v>
      </c>
      <c r="J779" s="109" t="s">
        <v>1686</v>
      </c>
      <c r="K779" s="109" t="s">
        <v>427</v>
      </c>
      <c r="L779" s="563"/>
      <c r="M779" s="564"/>
      <c r="N779" s="565"/>
      <c r="O779" s="563"/>
      <c r="P779" s="564"/>
      <c r="Q779" s="565"/>
      <c r="R779" s="563"/>
      <c r="S779" s="563"/>
      <c r="T779" s="564"/>
      <c r="U779" s="565"/>
      <c r="V779" s="565"/>
      <c r="W779" s="565"/>
      <c r="X779" s="565"/>
      <c r="Y779" s="564"/>
      <c r="Z779" s="566"/>
      <c r="AA779" s="567"/>
      <c r="AB779" s="564"/>
      <c r="AC779" s="565"/>
      <c r="AD779" s="565"/>
    </row>
    <row r="780" ht="22.5" customHeight="1">
      <c r="A780" s="500"/>
      <c r="B780" s="158" t="s">
        <v>4069</v>
      </c>
      <c r="C780" s="109" t="s">
        <v>224</v>
      </c>
      <c r="D780" s="13">
        <v>45995.0</v>
      </c>
      <c r="E780" s="596" t="s">
        <v>82</v>
      </c>
      <c r="F780" s="13">
        <v>45998.0</v>
      </c>
      <c r="G780" s="109" t="s">
        <v>228</v>
      </c>
      <c r="H780" s="510" t="s">
        <v>3704</v>
      </c>
      <c r="I780" s="109" t="s">
        <v>897</v>
      </c>
      <c r="J780" s="109" t="s">
        <v>1686</v>
      </c>
      <c r="K780" s="109" t="s">
        <v>427</v>
      </c>
      <c r="L780" s="563"/>
      <c r="M780" s="564"/>
      <c r="N780" s="565"/>
      <c r="O780" s="563"/>
      <c r="P780" s="564"/>
      <c r="Q780" s="565"/>
      <c r="R780" s="563"/>
      <c r="S780" s="563"/>
      <c r="T780" s="564"/>
      <c r="U780" s="565"/>
      <c r="V780" s="565"/>
      <c r="W780" s="565"/>
      <c r="X780" s="565"/>
      <c r="Y780" s="564"/>
      <c r="Z780" s="566"/>
      <c r="AA780" s="567"/>
      <c r="AB780" s="564"/>
      <c r="AC780" s="565"/>
      <c r="AD780" s="565"/>
    </row>
    <row r="781" ht="22.5" customHeight="1">
      <c r="A781" s="509" t="s">
        <v>3705</v>
      </c>
      <c r="B781" s="158" t="s">
        <v>4070</v>
      </c>
      <c r="C781" s="109" t="s">
        <v>74</v>
      </c>
      <c r="D781" s="13">
        <v>45995.0</v>
      </c>
      <c r="E781" s="596" t="s">
        <v>82</v>
      </c>
      <c r="F781" s="13">
        <v>46012.0</v>
      </c>
      <c r="G781" s="109" t="s">
        <v>98</v>
      </c>
      <c r="H781" s="510" t="s">
        <v>3706</v>
      </c>
      <c r="I781" s="109" t="s">
        <v>962</v>
      </c>
      <c r="J781" s="109" t="s">
        <v>1686</v>
      </c>
      <c r="K781" s="109" t="s">
        <v>427</v>
      </c>
      <c r="L781" s="563"/>
      <c r="M781" s="564"/>
      <c r="N781" s="565"/>
      <c r="O781" s="563"/>
      <c r="P781" s="564"/>
      <c r="Q781" s="565"/>
      <c r="R781" s="563"/>
      <c r="S781" s="563"/>
      <c r="T781" s="564"/>
      <c r="U781" s="565"/>
      <c r="V781" s="565"/>
      <c r="W781" s="565"/>
      <c r="X781" s="565"/>
      <c r="Y781" s="564"/>
      <c r="Z781" s="566"/>
      <c r="AA781" s="567"/>
      <c r="AB781" s="564"/>
      <c r="AC781" s="565"/>
      <c r="AD781" s="565"/>
    </row>
    <row r="782" ht="22.5" customHeight="1">
      <c r="A782" s="509" t="s">
        <v>3707</v>
      </c>
      <c r="B782" s="158" t="s">
        <v>4071</v>
      </c>
      <c r="C782" s="109" t="s">
        <v>224</v>
      </c>
      <c r="D782" s="13">
        <v>45995.0</v>
      </c>
      <c r="E782" s="596" t="s">
        <v>82</v>
      </c>
      <c r="F782" s="13">
        <v>46019.0</v>
      </c>
      <c r="G782" s="109" t="s">
        <v>98</v>
      </c>
      <c r="H782" s="510" t="s">
        <v>3708</v>
      </c>
      <c r="I782" s="109" t="s">
        <v>437</v>
      </c>
      <c r="J782" s="109" t="s">
        <v>1686</v>
      </c>
      <c r="K782" s="109" t="s">
        <v>427</v>
      </c>
      <c r="L782" s="563"/>
      <c r="M782" s="564"/>
      <c r="N782" s="565"/>
      <c r="O782" s="563"/>
      <c r="P782" s="564"/>
      <c r="Q782" s="565"/>
      <c r="R782" s="563"/>
      <c r="S782" s="563"/>
      <c r="T782" s="564"/>
      <c r="U782" s="565"/>
      <c r="V782" s="565"/>
      <c r="W782" s="565"/>
      <c r="X782" s="565"/>
      <c r="Y782" s="564"/>
      <c r="Z782" s="566"/>
      <c r="AA782" s="567"/>
      <c r="AB782" s="564"/>
      <c r="AC782" s="565"/>
      <c r="AD782" s="565"/>
    </row>
    <row r="783" ht="22.5" customHeight="1">
      <c r="A783" s="227" t="s">
        <v>3709</v>
      </c>
      <c r="B783" s="158" t="s">
        <v>4072</v>
      </c>
      <c r="C783" s="109" t="s">
        <v>224</v>
      </c>
      <c r="D783" s="13">
        <v>46005.0</v>
      </c>
      <c r="E783" s="596" t="s">
        <v>82</v>
      </c>
      <c r="F783" s="13">
        <v>46019.0</v>
      </c>
      <c r="G783" s="109" t="s">
        <v>98</v>
      </c>
      <c r="H783" s="510" t="s">
        <v>3710</v>
      </c>
      <c r="I783" s="109" t="s">
        <v>897</v>
      </c>
      <c r="J783" s="109" t="s">
        <v>417</v>
      </c>
      <c r="K783" s="109" t="s">
        <v>427</v>
      </c>
      <c r="L783" s="617" t="s">
        <v>673</v>
      </c>
      <c r="M783" s="618">
        <v>46240.0</v>
      </c>
      <c r="N783" s="565"/>
      <c r="O783" s="563"/>
      <c r="P783" s="564"/>
      <c r="Q783" s="565"/>
      <c r="R783" s="563"/>
      <c r="S783" s="563"/>
      <c r="T783" s="564"/>
      <c r="U783" s="565"/>
      <c r="V783" s="565"/>
      <c r="W783" s="565"/>
      <c r="X783" s="565"/>
      <c r="Y783" s="564"/>
      <c r="Z783" s="566"/>
      <c r="AA783" s="567"/>
      <c r="AB783" s="564"/>
      <c r="AC783" s="565"/>
      <c r="AD783" s="565"/>
    </row>
    <row r="784" ht="22.5" customHeight="1">
      <c r="A784" s="227" t="s">
        <v>3712</v>
      </c>
      <c r="B784" s="158" t="s">
        <v>4073</v>
      </c>
      <c r="C784" s="109" t="s">
        <v>74</v>
      </c>
      <c r="D784" s="13">
        <v>45995.0</v>
      </c>
      <c r="E784" s="596" t="s">
        <v>82</v>
      </c>
      <c r="F784" s="13">
        <v>45998.0</v>
      </c>
      <c r="G784" s="109" t="s">
        <v>98</v>
      </c>
      <c r="H784" s="510" t="s">
        <v>3713</v>
      </c>
      <c r="I784" s="109" t="s">
        <v>962</v>
      </c>
      <c r="J784" s="109" t="s">
        <v>1686</v>
      </c>
      <c r="K784" s="109" t="s">
        <v>427</v>
      </c>
      <c r="L784" s="563"/>
      <c r="M784" s="564"/>
      <c r="N784" s="565"/>
      <c r="O784" s="563"/>
      <c r="P784" s="564"/>
      <c r="Q784" s="565"/>
      <c r="R784" s="563"/>
      <c r="S784" s="563"/>
      <c r="T784" s="564"/>
      <c r="U784" s="565"/>
      <c r="V784" s="565"/>
      <c r="W784" s="565"/>
      <c r="X784" s="565"/>
      <c r="Y784" s="564"/>
      <c r="Z784" s="566"/>
      <c r="AA784" s="567"/>
      <c r="AB784" s="564"/>
      <c r="AC784" s="565"/>
      <c r="AD784" s="565"/>
    </row>
    <row r="785" ht="22.5" customHeight="1">
      <c r="A785" s="227" t="s">
        <v>3714</v>
      </c>
      <c r="B785" s="158" t="s">
        <v>4074</v>
      </c>
      <c r="C785" s="109" t="s">
        <v>224</v>
      </c>
      <c r="D785" s="13">
        <v>45998.0</v>
      </c>
      <c r="E785" s="596" t="s">
        <v>82</v>
      </c>
      <c r="F785" s="13">
        <v>45998.0</v>
      </c>
      <c r="G785" s="109" t="s">
        <v>228</v>
      </c>
      <c r="H785" s="510" t="s">
        <v>2468</v>
      </c>
      <c r="I785" s="45"/>
      <c r="J785" s="109" t="s">
        <v>1686</v>
      </c>
      <c r="K785" s="109" t="s">
        <v>427</v>
      </c>
      <c r="L785" s="563"/>
      <c r="M785" s="564"/>
      <c r="N785" s="565"/>
      <c r="O785" s="563"/>
      <c r="P785" s="564"/>
      <c r="Q785" s="565"/>
      <c r="R785" s="563"/>
      <c r="S785" s="563"/>
      <c r="T785" s="564"/>
      <c r="U785" s="565"/>
      <c r="V785" s="565"/>
      <c r="W785" s="565"/>
      <c r="X785" s="565"/>
      <c r="Y785" s="564"/>
      <c r="Z785" s="566"/>
      <c r="AA785" s="567"/>
      <c r="AB785" s="564"/>
      <c r="AC785" s="565"/>
      <c r="AD785" s="565"/>
    </row>
    <row r="786" ht="22.5" customHeight="1">
      <c r="A786" s="509" t="s">
        <v>3716</v>
      </c>
      <c r="B786" s="158" t="s">
        <v>4075</v>
      </c>
      <c r="C786" s="109" t="s">
        <v>224</v>
      </c>
      <c r="D786" s="13">
        <v>45998.0</v>
      </c>
      <c r="E786" s="596" t="s">
        <v>82</v>
      </c>
      <c r="F786" s="13">
        <v>46019.0</v>
      </c>
      <c r="G786" s="109" t="s">
        <v>98</v>
      </c>
      <c r="H786" s="510" t="s">
        <v>3717</v>
      </c>
      <c r="I786" s="109" t="s">
        <v>897</v>
      </c>
      <c r="J786" s="109" t="s">
        <v>417</v>
      </c>
      <c r="K786" s="109" t="s">
        <v>427</v>
      </c>
      <c r="L786" s="617" t="s">
        <v>673</v>
      </c>
      <c r="M786" s="618">
        <v>46240.0</v>
      </c>
      <c r="N786" s="565"/>
      <c r="O786" s="563"/>
      <c r="P786" s="564"/>
      <c r="Q786" s="565"/>
      <c r="R786" s="563"/>
      <c r="S786" s="563"/>
      <c r="T786" s="564"/>
      <c r="U786" s="565"/>
      <c r="V786" s="565"/>
      <c r="W786" s="565"/>
      <c r="X786" s="565"/>
      <c r="Y786" s="564"/>
      <c r="Z786" s="566"/>
      <c r="AA786" s="567"/>
      <c r="AB786" s="564"/>
      <c r="AC786" s="565"/>
      <c r="AD786" s="565"/>
    </row>
    <row r="787" ht="22.5" customHeight="1">
      <c r="A787" s="509" t="s">
        <v>3718</v>
      </c>
      <c r="B787" s="158" t="s">
        <v>4076</v>
      </c>
      <c r="C787" s="109" t="s">
        <v>224</v>
      </c>
      <c r="D787" s="13">
        <v>45998.0</v>
      </c>
      <c r="E787" s="596" t="s">
        <v>82</v>
      </c>
      <c r="F787" s="13">
        <v>46007.0</v>
      </c>
      <c r="G787" s="109" t="s">
        <v>98</v>
      </c>
      <c r="H787" s="510" t="s">
        <v>3719</v>
      </c>
      <c r="I787" s="109" t="s">
        <v>437</v>
      </c>
      <c r="J787" s="109" t="s">
        <v>417</v>
      </c>
      <c r="K787" s="109" t="s">
        <v>427</v>
      </c>
      <c r="L787" s="617" t="s">
        <v>673</v>
      </c>
      <c r="M787" s="618">
        <v>46240.0</v>
      </c>
      <c r="N787" s="565"/>
      <c r="O787" s="563"/>
      <c r="P787" s="564"/>
      <c r="Q787" s="565"/>
      <c r="R787" s="563"/>
      <c r="S787" s="563"/>
      <c r="T787" s="564"/>
      <c r="U787" s="565"/>
      <c r="V787" s="565"/>
      <c r="W787" s="565"/>
      <c r="X787" s="565"/>
      <c r="Y787" s="564"/>
      <c r="Z787" s="566"/>
      <c r="AA787" s="567"/>
      <c r="AB787" s="564"/>
      <c r="AC787" s="565"/>
      <c r="AD787" s="565"/>
    </row>
    <row r="788" ht="22.5" customHeight="1">
      <c r="A788" s="227" t="s">
        <v>3720</v>
      </c>
      <c r="B788" s="158" t="s">
        <v>4077</v>
      </c>
      <c r="C788" s="109" t="s">
        <v>74</v>
      </c>
      <c r="D788" s="13">
        <v>45998.0</v>
      </c>
      <c r="E788" s="596" t="s">
        <v>82</v>
      </c>
      <c r="F788" s="13">
        <v>45998.0</v>
      </c>
      <c r="G788" s="109" t="s">
        <v>98</v>
      </c>
      <c r="H788" s="510" t="s">
        <v>3721</v>
      </c>
      <c r="I788" s="109" t="s">
        <v>962</v>
      </c>
      <c r="J788" s="109" t="s">
        <v>1686</v>
      </c>
      <c r="K788" s="109" t="s">
        <v>427</v>
      </c>
      <c r="L788" s="563"/>
      <c r="M788" s="564"/>
      <c r="N788" s="565"/>
      <c r="O788" s="563"/>
      <c r="P788" s="564"/>
      <c r="Q788" s="565"/>
      <c r="R788" s="563"/>
      <c r="S788" s="563"/>
      <c r="T788" s="564"/>
      <c r="U788" s="565"/>
      <c r="V788" s="565"/>
      <c r="W788" s="565"/>
      <c r="X788" s="565"/>
      <c r="Y788" s="564"/>
      <c r="Z788" s="566"/>
      <c r="AA788" s="567"/>
      <c r="AB788" s="564"/>
      <c r="AC788" s="565"/>
      <c r="AD788" s="565"/>
    </row>
    <row r="789" ht="22.5" customHeight="1">
      <c r="A789" s="40"/>
      <c r="B789" s="158" t="s">
        <v>4078</v>
      </c>
      <c r="C789" s="109" t="s">
        <v>224</v>
      </c>
      <c r="D789" s="13">
        <v>45998.0</v>
      </c>
      <c r="E789" s="596" t="s">
        <v>82</v>
      </c>
      <c r="F789" s="13">
        <v>45998.0</v>
      </c>
      <c r="G789" s="109" t="s">
        <v>98</v>
      </c>
      <c r="H789" s="510" t="s">
        <v>3723</v>
      </c>
      <c r="I789" s="109" t="s">
        <v>897</v>
      </c>
      <c r="J789" s="109" t="s">
        <v>1686</v>
      </c>
      <c r="K789" s="109" t="s">
        <v>427</v>
      </c>
      <c r="L789" s="563"/>
      <c r="M789" s="564"/>
      <c r="N789" s="565"/>
      <c r="O789" s="563"/>
      <c r="P789" s="564"/>
      <c r="Q789" s="565"/>
      <c r="R789" s="563"/>
      <c r="S789" s="563"/>
      <c r="T789" s="564"/>
      <c r="U789" s="565"/>
      <c r="V789" s="565"/>
      <c r="W789" s="565"/>
      <c r="X789" s="565"/>
      <c r="Y789" s="564"/>
      <c r="Z789" s="566"/>
      <c r="AA789" s="567"/>
      <c r="AB789" s="564"/>
      <c r="AC789" s="565"/>
      <c r="AD789" s="565"/>
    </row>
    <row r="790" ht="22.5" customHeight="1">
      <c r="A790" s="227" t="s">
        <v>3725</v>
      </c>
      <c r="B790" s="158" t="s">
        <v>4079</v>
      </c>
      <c r="C790" s="109" t="s">
        <v>224</v>
      </c>
      <c r="D790" s="13">
        <v>45998.0</v>
      </c>
      <c r="E790" s="596" t="s">
        <v>82</v>
      </c>
      <c r="F790" s="13">
        <v>46019.0</v>
      </c>
      <c r="G790" s="109" t="s">
        <v>228</v>
      </c>
      <c r="H790" s="510" t="s">
        <v>3726</v>
      </c>
      <c r="I790" s="109" t="s">
        <v>897</v>
      </c>
      <c r="J790" s="109" t="s">
        <v>1686</v>
      </c>
      <c r="K790" s="109" t="s">
        <v>427</v>
      </c>
      <c r="L790" s="563"/>
      <c r="M790" s="564"/>
      <c r="N790" s="565"/>
      <c r="O790" s="563"/>
      <c r="P790" s="564"/>
      <c r="Q790" s="565"/>
      <c r="R790" s="563"/>
      <c r="S790" s="563"/>
      <c r="T790" s="564"/>
      <c r="U790" s="565"/>
      <c r="V790" s="565"/>
      <c r="W790" s="565"/>
      <c r="X790" s="565"/>
      <c r="Y790" s="564"/>
      <c r="Z790" s="566"/>
      <c r="AA790" s="567"/>
      <c r="AB790" s="564"/>
      <c r="AC790" s="565"/>
      <c r="AD790" s="565"/>
    </row>
    <row r="791" ht="22.5" customHeight="1">
      <c r="A791" s="40"/>
      <c r="B791" s="158" t="s">
        <v>4080</v>
      </c>
      <c r="C791" s="109" t="s">
        <v>74</v>
      </c>
      <c r="D791" s="13">
        <v>45998.0</v>
      </c>
      <c r="E791" s="596" t="s">
        <v>82</v>
      </c>
      <c r="F791" s="13">
        <v>45998.0</v>
      </c>
      <c r="G791" s="109" t="s">
        <v>228</v>
      </c>
      <c r="H791" s="510" t="s">
        <v>3727</v>
      </c>
      <c r="I791" s="109" t="s">
        <v>962</v>
      </c>
      <c r="J791" s="109" t="s">
        <v>1686</v>
      </c>
      <c r="K791" s="109" t="s">
        <v>427</v>
      </c>
      <c r="L791" s="563"/>
      <c r="M791" s="564"/>
      <c r="N791" s="565"/>
      <c r="O791" s="563"/>
      <c r="P791" s="564"/>
      <c r="Q791" s="565"/>
      <c r="R791" s="563"/>
      <c r="S791" s="563"/>
      <c r="T791" s="564"/>
      <c r="U791" s="565"/>
      <c r="V791" s="565"/>
      <c r="W791" s="565"/>
      <c r="X791" s="565"/>
      <c r="Y791" s="564"/>
      <c r="Z791" s="566"/>
      <c r="AA791" s="567"/>
      <c r="AB791" s="564"/>
      <c r="AC791" s="565"/>
      <c r="AD791" s="565"/>
    </row>
    <row r="792" ht="22.5" customHeight="1">
      <c r="A792" s="509" t="s">
        <v>3729</v>
      </c>
      <c r="B792" s="158" t="s">
        <v>4081</v>
      </c>
      <c r="C792" s="109" t="s">
        <v>224</v>
      </c>
      <c r="D792" s="13">
        <v>45998.0</v>
      </c>
      <c r="E792" s="596" t="s">
        <v>82</v>
      </c>
      <c r="F792" s="13">
        <v>45998.0</v>
      </c>
      <c r="G792" s="109" t="s">
        <v>98</v>
      </c>
      <c r="H792" s="510" t="s">
        <v>3730</v>
      </c>
      <c r="I792" s="109" t="s">
        <v>897</v>
      </c>
      <c r="J792" s="109" t="s">
        <v>1686</v>
      </c>
      <c r="K792" s="109" t="s">
        <v>427</v>
      </c>
      <c r="L792" s="563"/>
      <c r="M792" s="564"/>
      <c r="N792" s="565"/>
      <c r="O792" s="563"/>
      <c r="P792" s="564"/>
      <c r="Q792" s="565"/>
      <c r="R792" s="563"/>
      <c r="S792" s="563"/>
      <c r="T792" s="564"/>
      <c r="U792" s="565"/>
      <c r="V792" s="565"/>
      <c r="W792" s="565"/>
      <c r="X792" s="565"/>
      <c r="Y792" s="564"/>
      <c r="Z792" s="566"/>
      <c r="AA792" s="567"/>
      <c r="AB792" s="564"/>
      <c r="AC792" s="565"/>
      <c r="AD792" s="565"/>
    </row>
    <row r="793" ht="22.5" customHeight="1">
      <c r="A793" s="40"/>
      <c r="B793" s="158" t="s">
        <v>4082</v>
      </c>
      <c r="C793" s="109" t="s">
        <v>224</v>
      </c>
      <c r="D793" s="13">
        <v>45998.0</v>
      </c>
      <c r="E793" s="596" t="s">
        <v>82</v>
      </c>
      <c r="F793" s="13">
        <v>45998.0</v>
      </c>
      <c r="G793" s="109" t="s">
        <v>228</v>
      </c>
      <c r="H793" s="80"/>
      <c r="I793" s="45"/>
      <c r="J793" s="109" t="s">
        <v>1686</v>
      </c>
      <c r="K793" s="109" t="s">
        <v>427</v>
      </c>
      <c r="L793" s="563"/>
      <c r="M793" s="564"/>
      <c r="N793" s="565"/>
      <c r="O793" s="563"/>
      <c r="P793" s="564"/>
      <c r="Q793" s="565"/>
      <c r="R793" s="563"/>
      <c r="S793" s="563"/>
      <c r="T793" s="564"/>
      <c r="U793" s="565"/>
      <c r="V793" s="565"/>
      <c r="W793" s="565"/>
      <c r="X793" s="565"/>
      <c r="Y793" s="564"/>
      <c r="Z793" s="566"/>
      <c r="AA793" s="567"/>
      <c r="AB793" s="564"/>
      <c r="AC793" s="565"/>
      <c r="AD793" s="565"/>
    </row>
    <row r="794" ht="22.5" customHeight="1">
      <c r="A794" s="509" t="s">
        <v>3731</v>
      </c>
      <c r="B794" s="158" t="s">
        <v>4083</v>
      </c>
      <c r="C794" s="109" t="s">
        <v>413</v>
      </c>
      <c r="D794" s="13">
        <v>45998.0</v>
      </c>
      <c r="E794" s="596" t="s">
        <v>82</v>
      </c>
      <c r="F794" s="13">
        <v>45998.0</v>
      </c>
      <c r="G794" s="109" t="s">
        <v>98</v>
      </c>
      <c r="H794" s="510" t="s">
        <v>3567</v>
      </c>
      <c r="I794" s="109" t="s">
        <v>962</v>
      </c>
      <c r="J794" s="109" t="s">
        <v>1686</v>
      </c>
      <c r="K794" s="109" t="s">
        <v>427</v>
      </c>
      <c r="L794" s="563"/>
      <c r="M794" s="564"/>
      <c r="N794" s="565"/>
      <c r="O794" s="563"/>
      <c r="P794" s="564"/>
      <c r="Q794" s="565"/>
      <c r="R794" s="563"/>
      <c r="S794" s="563"/>
      <c r="T794" s="564"/>
      <c r="U794" s="565"/>
      <c r="V794" s="565"/>
      <c r="W794" s="565"/>
      <c r="X794" s="565"/>
      <c r="Y794" s="564"/>
      <c r="Z794" s="566"/>
      <c r="AA794" s="567"/>
      <c r="AB794" s="564"/>
      <c r="AC794" s="565"/>
      <c r="AD794" s="565"/>
    </row>
    <row r="795" ht="22.5" customHeight="1">
      <c r="A795" s="509" t="s">
        <v>3732</v>
      </c>
      <c r="B795" s="158" t="s">
        <v>4084</v>
      </c>
      <c r="C795" s="109" t="s">
        <v>74</v>
      </c>
      <c r="D795" s="13">
        <v>45998.0</v>
      </c>
      <c r="E795" s="596" t="s">
        <v>82</v>
      </c>
      <c r="F795" s="13">
        <v>45998.0</v>
      </c>
      <c r="G795" s="109" t="s">
        <v>98</v>
      </c>
      <c r="H795" s="510" t="s">
        <v>3733</v>
      </c>
      <c r="I795" s="109" t="s">
        <v>962</v>
      </c>
      <c r="J795" s="109" t="s">
        <v>1686</v>
      </c>
      <c r="K795" s="109" t="s">
        <v>427</v>
      </c>
      <c r="L795" s="563"/>
      <c r="M795" s="564"/>
      <c r="N795" s="565"/>
      <c r="O795" s="563"/>
      <c r="P795" s="564"/>
      <c r="Q795" s="565"/>
      <c r="R795" s="563"/>
      <c r="S795" s="563"/>
      <c r="T795" s="564"/>
      <c r="U795" s="565"/>
      <c r="V795" s="565"/>
      <c r="W795" s="565"/>
      <c r="X795" s="565"/>
      <c r="Y795" s="564"/>
      <c r="Z795" s="566"/>
      <c r="AA795" s="567"/>
      <c r="AB795" s="564"/>
      <c r="AC795" s="565"/>
      <c r="AD795" s="565"/>
    </row>
    <row r="796" ht="22.5" customHeight="1">
      <c r="A796" s="40"/>
      <c r="B796" s="158" t="s">
        <v>4085</v>
      </c>
      <c r="C796" s="109" t="s">
        <v>224</v>
      </c>
      <c r="D796" s="13">
        <v>45998.0</v>
      </c>
      <c r="E796" s="596" t="s">
        <v>82</v>
      </c>
      <c r="F796" s="13">
        <v>45998.0</v>
      </c>
      <c r="G796" s="109" t="s">
        <v>498</v>
      </c>
      <c r="H796" s="510" t="s">
        <v>3734</v>
      </c>
      <c r="I796" s="109" t="s">
        <v>897</v>
      </c>
      <c r="J796" s="109" t="s">
        <v>1686</v>
      </c>
      <c r="K796" s="109" t="s">
        <v>427</v>
      </c>
      <c r="L796" s="563"/>
      <c r="M796" s="564"/>
      <c r="N796" s="565"/>
      <c r="O796" s="563"/>
      <c r="P796" s="564"/>
      <c r="Q796" s="565"/>
      <c r="R796" s="563"/>
      <c r="S796" s="563"/>
      <c r="T796" s="564"/>
      <c r="U796" s="565"/>
      <c r="V796" s="565"/>
      <c r="W796" s="565"/>
      <c r="X796" s="565"/>
      <c r="Y796" s="564"/>
      <c r="Z796" s="566"/>
      <c r="AA796" s="567"/>
      <c r="AB796" s="564"/>
      <c r="AC796" s="565"/>
      <c r="AD796" s="565"/>
    </row>
    <row r="797" ht="22.5" customHeight="1">
      <c r="A797" s="227" t="s">
        <v>3735</v>
      </c>
      <c r="B797" s="43"/>
      <c r="C797" s="109" t="s">
        <v>224</v>
      </c>
      <c r="D797" s="13">
        <v>45998.0</v>
      </c>
      <c r="E797" s="596" t="s">
        <v>82</v>
      </c>
      <c r="F797" s="13">
        <v>45998.0</v>
      </c>
      <c r="G797" s="109" t="s">
        <v>98</v>
      </c>
      <c r="H797" s="510" t="s">
        <v>3737</v>
      </c>
      <c r="I797" s="109" t="s">
        <v>897</v>
      </c>
      <c r="J797" s="109" t="s">
        <v>1686</v>
      </c>
      <c r="K797" s="109" t="s">
        <v>427</v>
      </c>
      <c r="L797" s="563"/>
      <c r="M797" s="564"/>
      <c r="N797" s="565"/>
      <c r="O797" s="563"/>
      <c r="P797" s="564"/>
      <c r="Q797" s="565"/>
      <c r="R797" s="563"/>
      <c r="S797" s="563"/>
      <c r="T797" s="564"/>
      <c r="U797" s="565"/>
      <c r="V797" s="565"/>
      <c r="W797" s="565"/>
      <c r="X797" s="565"/>
      <c r="Y797" s="564"/>
      <c r="Z797" s="566"/>
      <c r="AA797" s="567"/>
      <c r="AB797" s="564"/>
      <c r="AC797" s="565"/>
      <c r="AD797" s="565"/>
    </row>
    <row r="798" ht="22.5" customHeight="1">
      <c r="A798" s="509" t="s">
        <v>3738</v>
      </c>
      <c r="B798" s="158" t="s">
        <v>4086</v>
      </c>
      <c r="C798" s="109" t="s">
        <v>224</v>
      </c>
      <c r="D798" s="13">
        <v>45998.0</v>
      </c>
      <c r="E798" s="596" t="s">
        <v>82</v>
      </c>
      <c r="F798" s="13">
        <v>45998.0</v>
      </c>
      <c r="G798" s="109" t="s">
        <v>98</v>
      </c>
      <c r="H798" s="510" t="s">
        <v>3739</v>
      </c>
      <c r="I798" s="109" t="s">
        <v>897</v>
      </c>
      <c r="J798" s="109" t="s">
        <v>1686</v>
      </c>
      <c r="K798" s="109" t="s">
        <v>427</v>
      </c>
      <c r="L798" s="563"/>
      <c r="M798" s="564"/>
      <c r="N798" s="565"/>
      <c r="O798" s="563"/>
      <c r="P798" s="564"/>
      <c r="Q798" s="565"/>
      <c r="R798" s="563"/>
      <c r="S798" s="563"/>
      <c r="T798" s="564"/>
      <c r="U798" s="565"/>
      <c r="V798" s="565"/>
      <c r="W798" s="565"/>
      <c r="X798" s="565"/>
      <c r="Y798" s="564"/>
      <c r="Z798" s="566"/>
      <c r="AA798" s="567"/>
      <c r="AB798" s="564"/>
      <c r="AC798" s="565"/>
      <c r="AD798" s="565"/>
    </row>
    <row r="799" ht="22.5" customHeight="1">
      <c r="A799" s="40"/>
      <c r="B799" s="158" t="s">
        <v>4087</v>
      </c>
      <c r="C799" s="109" t="s">
        <v>224</v>
      </c>
      <c r="D799" s="13">
        <v>45998.0</v>
      </c>
      <c r="E799" s="596" t="s">
        <v>82</v>
      </c>
      <c r="F799" s="13">
        <v>45999.0</v>
      </c>
      <c r="G799" s="109" t="s">
        <v>98</v>
      </c>
      <c r="H799" s="510" t="s">
        <v>3741</v>
      </c>
      <c r="I799" s="45"/>
      <c r="J799" s="109" t="s">
        <v>1686</v>
      </c>
      <c r="K799" s="109" t="s">
        <v>427</v>
      </c>
      <c r="L799" s="563"/>
      <c r="M799" s="564"/>
      <c r="N799" s="565"/>
      <c r="O799" s="563"/>
      <c r="P799" s="564"/>
      <c r="Q799" s="565"/>
      <c r="R799" s="563"/>
      <c r="S799" s="563"/>
      <c r="T799" s="564"/>
      <c r="U799" s="565"/>
      <c r="V799" s="565"/>
      <c r="W799" s="565"/>
      <c r="X799" s="565"/>
      <c r="Y799" s="564"/>
      <c r="Z799" s="566"/>
      <c r="AA799" s="567"/>
      <c r="AB799" s="564"/>
      <c r="AC799" s="565"/>
      <c r="AD799" s="565"/>
    </row>
    <row r="800" ht="22.5" customHeight="1">
      <c r="A800" s="227" t="s">
        <v>3742</v>
      </c>
      <c r="B800" s="158" t="s">
        <v>4088</v>
      </c>
      <c r="C800" s="109" t="s">
        <v>224</v>
      </c>
      <c r="D800" s="13">
        <v>45998.0</v>
      </c>
      <c r="E800" s="596" t="s">
        <v>82</v>
      </c>
      <c r="F800" s="13">
        <v>45998.0</v>
      </c>
      <c r="G800" s="109" t="s">
        <v>228</v>
      </c>
      <c r="H800" s="80"/>
      <c r="I800" s="45"/>
      <c r="J800" s="109" t="s">
        <v>1686</v>
      </c>
      <c r="K800" s="109" t="s">
        <v>427</v>
      </c>
      <c r="L800" s="563"/>
      <c r="M800" s="564"/>
      <c r="N800" s="565"/>
      <c r="O800" s="563"/>
      <c r="P800" s="564"/>
      <c r="Q800" s="565"/>
      <c r="R800" s="563"/>
      <c r="S800" s="563"/>
      <c r="T800" s="564"/>
      <c r="U800" s="565"/>
      <c r="V800" s="565"/>
      <c r="W800" s="565"/>
      <c r="X800" s="565"/>
      <c r="Y800" s="564"/>
      <c r="Z800" s="566"/>
      <c r="AA800" s="567"/>
      <c r="AB800" s="564"/>
      <c r="AC800" s="565"/>
      <c r="AD800" s="565"/>
    </row>
    <row r="801" ht="22.5" customHeight="1">
      <c r="A801" s="509" t="s">
        <v>3743</v>
      </c>
      <c r="B801" s="158" t="s">
        <v>4089</v>
      </c>
      <c r="C801" s="109" t="s">
        <v>74</v>
      </c>
      <c r="D801" s="13">
        <v>45998.0</v>
      </c>
      <c r="E801" s="596" t="s">
        <v>82</v>
      </c>
      <c r="F801" s="13">
        <v>46000.0</v>
      </c>
      <c r="G801" s="109" t="s">
        <v>98</v>
      </c>
      <c r="H801" s="510" t="s">
        <v>3744</v>
      </c>
      <c r="I801" s="109" t="s">
        <v>962</v>
      </c>
      <c r="J801" s="109" t="s">
        <v>1686</v>
      </c>
      <c r="K801" s="109" t="s">
        <v>427</v>
      </c>
      <c r="L801" s="563"/>
      <c r="M801" s="564"/>
      <c r="N801" s="565"/>
      <c r="O801" s="563"/>
      <c r="P801" s="564"/>
      <c r="Q801" s="565"/>
      <c r="R801" s="563"/>
      <c r="S801" s="563"/>
      <c r="T801" s="564"/>
      <c r="U801" s="565"/>
      <c r="V801" s="565"/>
      <c r="W801" s="565"/>
      <c r="X801" s="565"/>
      <c r="Y801" s="564"/>
      <c r="Z801" s="566"/>
      <c r="AA801" s="567"/>
      <c r="AB801" s="564"/>
      <c r="AC801" s="565"/>
      <c r="AD801" s="565"/>
    </row>
    <row r="802" ht="22.5" customHeight="1">
      <c r="A802" s="227" t="s">
        <v>3745</v>
      </c>
      <c r="B802" s="158" t="s">
        <v>4090</v>
      </c>
      <c r="C802" s="109" t="s">
        <v>224</v>
      </c>
      <c r="D802" s="13">
        <v>45998.0</v>
      </c>
      <c r="E802" s="596" t="s">
        <v>82</v>
      </c>
      <c r="F802" s="13">
        <v>46006.0</v>
      </c>
      <c r="G802" s="109" t="s">
        <v>98</v>
      </c>
      <c r="H802" s="510" t="s">
        <v>3746</v>
      </c>
      <c r="I802" s="109" t="s">
        <v>897</v>
      </c>
      <c r="J802" s="109" t="s">
        <v>1686</v>
      </c>
      <c r="K802" s="109" t="s">
        <v>427</v>
      </c>
      <c r="L802" s="563"/>
      <c r="M802" s="564"/>
      <c r="N802" s="565"/>
      <c r="O802" s="563"/>
      <c r="P802" s="564"/>
      <c r="Q802" s="565"/>
      <c r="R802" s="563"/>
      <c r="S802" s="563"/>
      <c r="T802" s="564"/>
      <c r="U802" s="565"/>
      <c r="V802" s="565"/>
      <c r="W802" s="565"/>
      <c r="X802" s="565"/>
      <c r="Y802" s="564"/>
      <c r="Z802" s="566"/>
      <c r="AA802" s="567"/>
      <c r="AB802" s="564"/>
      <c r="AC802" s="565"/>
      <c r="AD802" s="565"/>
    </row>
    <row r="803" ht="22.5" customHeight="1">
      <c r="A803" s="40"/>
      <c r="B803" s="158" t="s">
        <v>4091</v>
      </c>
      <c r="C803" s="109" t="s">
        <v>74</v>
      </c>
      <c r="D803" s="13">
        <v>45998.0</v>
      </c>
      <c r="E803" s="596" t="s">
        <v>82</v>
      </c>
      <c r="F803" s="13">
        <v>46000.0</v>
      </c>
      <c r="G803" s="109" t="s">
        <v>98</v>
      </c>
      <c r="H803" s="510" t="s">
        <v>3152</v>
      </c>
      <c r="I803" s="109" t="s">
        <v>962</v>
      </c>
      <c r="J803" s="109" t="s">
        <v>1686</v>
      </c>
      <c r="K803" s="109" t="s">
        <v>427</v>
      </c>
      <c r="L803" s="563"/>
      <c r="M803" s="564"/>
      <c r="N803" s="565"/>
      <c r="O803" s="563"/>
      <c r="P803" s="564"/>
      <c r="Q803" s="565"/>
      <c r="R803" s="563"/>
      <c r="S803" s="563"/>
      <c r="T803" s="564"/>
      <c r="U803" s="565"/>
      <c r="V803" s="565"/>
      <c r="W803" s="565"/>
      <c r="X803" s="565"/>
      <c r="Y803" s="564"/>
      <c r="Z803" s="566"/>
      <c r="AA803" s="567"/>
      <c r="AB803" s="564"/>
      <c r="AC803" s="565"/>
      <c r="AD803" s="565"/>
    </row>
    <row r="804" ht="22.5" customHeight="1">
      <c r="A804" s="509" t="s">
        <v>3748</v>
      </c>
      <c r="B804" s="158" t="s">
        <v>4092</v>
      </c>
      <c r="C804" s="109" t="s">
        <v>224</v>
      </c>
      <c r="D804" s="13">
        <v>45998.0</v>
      </c>
      <c r="E804" s="596" t="s">
        <v>82</v>
      </c>
      <c r="F804" s="13">
        <v>46000.0</v>
      </c>
      <c r="G804" s="109" t="s">
        <v>98</v>
      </c>
      <c r="H804" s="510" t="s">
        <v>3749</v>
      </c>
      <c r="I804" s="109" t="s">
        <v>897</v>
      </c>
      <c r="J804" s="109" t="s">
        <v>1686</v>
      </c>
      <c r="K804" s="109" t="s">
        <v>427</v>
      </c>
      <c r="L804" s="563"/>
      <c r="M804" s="564"/>
      <c r="N804" s="565"/>
      <c r="O804" s="563"/>
      <c r="P804" s="564"/>
      <c r="Q804" s="565"/>
      <c r="R804" s="563"/>
      <c r="S804" s="563"/>
      <c r="T804" s="564"/>
      <c r="U804" s="565"/>
      <c r="V804" s="565"/>
      <c r="W804" s="565"/>
      <c r="X804" s="565"/>
      <c r="Y804" s="564"/>
      <c r="Z804" s="566"/>
      <c r="AA804" s="567"/>
      <c r="AB804" s="564"/>
      <c r="AC804" s="565"/>
      <c r="AD804" s="565"/>
    </row>
    <row r="805" ht="22.5" customHeight="1">
      <c r="A805" s="509" t="s">
        <v>3751</v>
      </c>
      <c r="B805" s="158" t="s">
        <v>4093</v>
      </c>
      <c r="C805" s="109" t="s">
        <v>224</v>
      </c>
      <c r="D805" s="13">
        <v>45998.0</v>
      </c>
      <c r="E805" s="596" t="s">
        <v>82</v>
      </c>
      <c r="F805" s="13">
        <v>46000.0</v>
      </c>
      <c r="G805" s="109" t="s">
        <v>98</v>
      </c>
      <c r="H805" s="510" t="s">
        <v>3752</v>
      </c>
      <c r="I805" s="109" t="s">
        <v>897</v>
      </c>
      <c r="J805" s="109" t="s">
        <v>1686</v>
      </c>
      <c r="K805" s="109" t="s">
        <v>427</v>
      </c>
      <c r="L805" s="563"/>
      <c r="M805" s="564"/>
      <c r="N805" s="565"/>
      <c r="O805" s="563"/>
      <c r="P805" s="564"/>
      <c r="Q805" s="565"/>
      <c r="R805" s="563"/>
      <c r="S805" s="563"/>
      <c r="T805" s="564"/>
      <c r="U805" s="565"/>
      <c r="V805" s="565"/>
      <c r="W805" s="565"/>
      <c r="X805" s="565"/>
      <c r="Y805" s="564"/>
      <c r="Z805" s="566"/>
      <c r="AA805" s="567"/>
      <c r="AB805" s="564"/>
      <c r="AC805" s="565"/>
      <c r="AD805" s="565"/>
    </row>
    <row r="806" ht="22.5" customHeight="1">
      <c r="A806" s="500" t="s">
        <v>3753</v>
      </c>
      <c r="B806" s="43" t="s">
        <v>4094</v>
      </c>
      <c r="C806" s="331" t="s">
        <v>224</v>
      </c>
      <c r="D806" s="46">
        <v>45956.0</v>
      </c>
      <c r="E806" s="546" t="s">
        <v>82</v>
      </c>
      <c r="F806" s="13">
        <v>45999.0</v>
      </c>
      <c r="G806" s="331" t="s">
        <v>98</v>
      </c>
      <c r="H806" s="510" t="s">
        <v>3755</v>
      </c>
      <c r="I806" s="331" t="s">
        <v>437</v>
      </c>
      <c r="J806" s="331" t="s">
        <v>1686</v>
      </c>
      <c r="K806" s="331" t="s">
        <v>427</v>
      </c>
      <c r="L806" s="563"/>
      <c r="M806" s="564"/>
      <c r="N806" s="565"/>
      <c r="O806" s="563"/>
      <c r="P806" s="564"/>
      <c r="Q806" s="565"/>
      <c r="R806" s="563"/>
      <c r="S806" s="563"/>
      <c r="T806" s="564"/>
      <c r="U806" s="565"/>
      <c r="V806" s="565"/>
      <c r="W806" s="565"/>
      <c r="X806" s="565"/>
      <c r="Y806" s="564"/>
      <c r="Z806" s="566"/>
      <c r="AA806" s="567"/>
      <c r="AB806" s="564"/>
      <c r="AC806" s="565"/>
      <c r="AD806" s="565"/>
    </row>
    <row r="807" ht="22.5" customHeight="1">
      <c r="A807" s="500" t="s">
        <v>3756</v>
      </c>
      <c r="B807" s="43" t="s">
        <v>4095</v>
      </c>
      <c r="C807" s="331" t="s">
        <v>224</v>
      </c>
      <c r="D807" s="46">
        <v>45956.0</v>
      </c>
      <c r="E807" s="546" t="s">
        <v>82</v>
      </c>
      <c r="F807" s="13">
        <v>45999.0</v>
      </c>
      <c r="G807" s="331" t="s">
        <v>228</v>
      </c>
      <c r="H807" s="510" t="s">
        <v>2468</v>
      </c>
      <c r="I807" s="331" t="s">
        <v>897</v>
      </c>
      <c r="J807" s="331" t="s">
        <v>1686</v>
      </c>
      <c r="K807" s="331" t="s">
        <v>3188</v>
      </c>
      <c r="L807" s="563"/>
      <c r="M807" s="564"/>
      <c r="N807" s="565"/>
      <c r="O807" s="563"/>
      <c r="P807" s="564"/>
      <c r="Q807" s="565"/>
      <c r="R807" s="563"/>
      <c r="S807" s="563"/>
      <c r="T807" s="564"/>
      <c r="U807" s="565"/>
      <c r="V807" s="565"/>
      <c r="W807" s="565"/>
      <c r="X807" s="565"/>
      <c r="Y807" s="564"/>
      <c r="Z807" s="566"/>
      <c r="AA807" s="567"/>
      <c r="AB807" s="564"/>
      <c r="AC807" s="565"/>
      <c r="AD807" s="565"/>
    </row>
    <row r="808" ht="22.5" customHeight="1">
      <c r="A808" s="227" t="s">
        <v>3758</v>
      </c>
      <c r="B808" s="158" t="s">
        <v>805</v>
      </c>
      <c r="C808" s="109" t="s">
        <v>224</v>
      </c>
      <c r="D808" s="13">
        <v>45998.0</v>
      </c>
      <c r="E808" s="596" t="s">
        <v>82</v>
      </c>
      <c r="F808" s="13">
        <v>46016.0</v>
      </c>
      <c r="G808" s="109" t="s">
        <v>98</v>
      </c>
      <c r="H808" s="510" t="s">
        <v>3759</v>
      </c>
      <c r="I808" s="45"/>
      <c r="J808" s="109" t="s">
        <v>479</v>
      </c>
      <c r="K808" s="109" t="s">
        <v>111</v>
      </c>
      <c r="L808" s="563"/>
      <c r="M808" s="564"/>
      <c r="N808" s="565"/>
      <c r="O808" s="563"/>
      <c r="P808" s="564"/>
      <c r="Q808" s="565"/>
      <c r="R808" s="563"/>
      <c r="S808" s="563"/>
      <c r="T808" s="564"/>
      <c r="U808" s="565"/>
      <c r="V808" s="565"/>
      <c r="W808" s="565"/>
      <c r="X808" s="565"/>
      <c r="Y808" s="564"/>
      <c r="Z808" s="566"/>
      <c r="AA808" s="567"/>
      <c r="AB808" s="564"/>
      <c r="AC808" s="565"/>
      <c r="AD808" s="565"/>
    </row>
    <row r="809" ht="22.5" customHeight="1">
      <c r="A809" s="227" t="s">
        <v>3760</v>
      </c>
      <c r="B809" s="158" t="s">
        <v>4096</v>
      </c>
      <c r="C809" s="109" t="s">
        <v>74</v>
      </c>
      <c r="D809" s="13">
        <v>45998.0</v>
      </c>
      <c r="E809" s="596" t="s">
        <v>82</v>
      </c>
      <c r="F809" s="13">
        <v>45998.0</v>
      </c>
      <c r="G809" s="45"/>
      <c r="H809" s="510" t="s">
        <v>3761</v>
      </c>
      <c r="I809" s="45"/>
      <c r="J809" s="109" t="s">
        <v>479</v>
      </c>
      <c r="K809" s="109" t="s">
        <v>111</v>
      </c>
      <c r="L809" s="563"/>
      <c r="M809" s="564"/>
      <c r="N809" s="565"/>
      <c r="O809" s="563"/>
      <c r="P809" s="564"/>
      <c r="Q809" s="565"/>
      <c r="R809" s="563"/>
      <c r="S809" s="563"/>
      <c r="T809" s="564"/>
      <c r="U809" s="565"/>
      <c r="V809" s="565"/>
      <c r="W809" s="565"/>
      <c r="X809" s="565"/>
      <c r="Y809" s="564"/>
      <c r="Z809" s="566"/>
      <c r="AA809" s="567"/>
      <c r="AB809" s="564"/>
      <c r="AC809" s="565"/>
      <c r="AD809" s="565"/>
    </row>
    <row r="810" ht="22.5" customHeight="1">
      <c r="A810" s="40"/>
      <c r="B810" s="158" t="s">
        <v>1573</v>
      </c>
      <c r="C810" s="109" t="s">
        <v>224</v>
      </c>
      <c r="D810" s="13">
        <v>45998.0</v>
      </c>
      <c r="E810" s="596" t="s">
        <v>82</v>
      </c>
      <c r="F810" s="13">
        <v>46016.0</v>
      </c>
      <c r="G810" s="45"/>
      <c r="H810" s="510" t="s">
        <v>3762</v>
      </c>
      <c r="I810" s="45"/>
      <c r="J810" s="109" t="s">
        <v>479</v>
      </c>
      <c r="K810" s="109" t="s">
        <v>111</v>
      </c>
      <c r="L810" s="563"/>
      <c r="M810" s="564"/>
      <c r="N810" s="565"/>
      <c r="O810" s="563"/>
      <c r="P810" s="564"/>
      <c r="Q810" s="565"/>
      <c r="R810" s="563"/>
      <c r="S810" s="563"/>
      <c r="T810" s="564"/>
      <c r="U810" s="565"/>
      <c r="V810" s="565"/>
      <c r="W810" s="565"/>
      <c r="X810" s="565"/>
      <c r="Y810" s="564"/>
      <c r="Z810" s="566"/>
      <c r="AA810" s="567"/>
      <c r="AB810" s="564"/>
      <c r="AC810" s="565"/>
      <c r="AD810" s="565"/>
    </row>
    <row r="811" ht="22.5" customHeight="1">
      <c r="A811" s="227" t="s">
        <v>1644</v>
      </c>
      <c r="B811" s="570" t="s">
        <v>3763</v>
      </c>
      <c r="C811" s="109" t="s">
        <v>224</v>
      </c>
      <c r="D811" s="13">
        <v>45999.0</v>
      </c>
      <c r="E811" s="596" t="s">
        <v>3764</v>
      </c>
      <c r="F811" s="13">
        <v>45999.0</v>
      </c>
      <c r="G811" s="109" t="s">
        <v>98</v>
      </c>
      <c r="H811" s="510" t="s">
        <v>3765</v>
      </c>
      <c r="I811" s="109" t="s">
        <v>897</v>
      </c>
      <c r="J811" s="109" t="s">
        <v>181</v>
      </c>
      <c r="K811" s="109" t="s">
        <v>1186</v>
      </c>
      <c r="L811" s="563"/>
      <c r="M811" s="564"/>
      <c r="N811" s="565"/>
      <c r="O811" s="563"/>
      <c r="P811" s="564"/>
      <c r="Q811" s="565"/>
      <c r="R811" s="563"/>
      <c r="S811" s="563"/>
      <c r="T811" s="564"/>
      <c r="U811" s="565"/>
      <c r="V811" s="565"/>
      <c r="W811" s="565"/>
      <c r="X811" s="565"/>
      <c r="Y811" s="564"/>
      <c r="Z811" s="566"/>
      <c r="AA811" s="567"/>
      <c r="AB811" s="564"/>
      <c r="AC811" s="565"/>
      <c r="AD811" s="565"/>
    </row>
    <row r="812" ht="22.5" customHeight="1">
      <c r="A812" s="509" t="s">
        <v>3766</v>
      </c>
      <c r="B812" s="158" t="s">
        <v>4097</v>
      </c>
      <c r="C812" s="109" t="s">
        <v>224</v>
      </c>
      <c r="D812" s="13">
        <v>46008.0</v>
      </c>
      <c r="E812" s="596" t="s">
        <v>82</v>
      </c>
      <c r="F812" s="13">
        <v>46008.0</v>
      </c>
      <c r="G812" s="109" t="s">
        <v>98</v>
      </c>
      <c r="H812" s="510" t="s">
        <v>3767</v>
      </c>
      <c r="I812" s="109" t="s">
        <v>897</v>
      </c>
      <c r="J812" s="109" t="s">
        <v>1686</v>
      </c>
      <c r="K812" s="109" t="s">
        <v>1186</v>
      </c>
      <c r="L812" s="563"/>
      <c r="M812" s="564"/>
      <c r="N812" s="565"/>
      <c r="O812" s="563"/>
      <c r="P812" s="564"/>
      <c r="Q812" s="565"/>
      <c r="R812" s="563"/>
      <c r="S812" s="563"/>
      <c r="T812" s="564"/>
      <c r="U812" s="565"/>
      <c r="V812" s="565"/>
      <c r="W812" s="565"/>
      <c r="X812" s="565"/>
      <c r="Y812" s="564"/>
      <c r="Z812" s="566"/>
      <c r="AA812" s="567"/>
      <c r="AB812" s="564"/>
      <c r="AC812" s="565"/>
      <c r="AD812" s="565"/>
    </row>
    <row r="813" ht="22.5" customHeight="1">
      <c r="A813" s="621" t="s">
        <v>3768</v>
      </c>
      <c r="B813" s="43"/>
      <c r="C813" s="622"/>
      <c r="D813" s="623"/>
      <c r="E813" s="624"/>
      <c r="F813" s="623"/>
      <c r="G813" s="622"/>
      <c r="H813" s="625"/>
      <c r="I813" s="622"/>
      <c r="J813" s="622"/>
      <c r="K813" s="622"/>
      <c r="L813" s="563"/>
      <c r="M813" s="564"/>
      <c r="N813" s="565"/>
      <c r="O813" s="563"/>
      <c r="P813" s="564"/>
      <c r="Q813" s="565"/>
      <c r="R813" s="563"/>
      <c r="S813" s="563"/>
      <c r="T813" s="564"/>
      <c r="U813" s="565"/>
      <c r="V813" s="565"/>
      <c r="W813" s="565"/>
      <c r="X813" s="565"/>
      <c r="Y813" s="564"/>
      <c r="Z813" s="566"/>
      <c r="AA813" s="567"/>
      <c r="AB813" s="564"/>
      <c r="AC813" s="565"/>
      <c r="AD813" s="565"/>
    </row>
    <row r="814" ht="22.5" customHeight="1">
      <c r="A814" s="227" t="s">
        <v>3769</v>
      </c>
      <c r="B814" s="158" t="s">
        <v>4098</v>
      </c>
      <c r="C814" s="109" t="s">
        <v>224</v>
      </c>
      <c r="D814" s="13">
        <v>46019.0</v>
      </c>
      <c r="E814" s="596" t="s">
        <v>82</v>
      </c>
      <c r="F814" s="13">
        <v>46019.0</v>
      </c>
      <c r="G814" s="109" t="s">
        <v>98</v>
      </c>
      <c r="H814" s="510" t="s">
        <v>3770</v>
      </c>
      <c r="I814" s="109" t="s">
        <v>437</v>
      </c>
      <c r="J814" s="109" t="s">
        <v>479</v>
      </c>
      <c r="K814" s="109" t="s">
        <v>1102</v>
      </c>
      <c r="L814" s="563"/>
      <c r="M814" s="564"/>
      <c r="N814" s="565"/>
      <c r="O814" s="563"/>
      <c r="P814" s="564"/>
      <c r="Q814" s="565"/>
      <c r="R814" s="563"/>
      <c r="S814" s="563"/>
      <c r="T814" s="564"/>
      <c r="U814" s="565"/>
      <c r="V814" s="565"/>
      <c r="W814" s="565"/>
      <c r="X814" s="565"/>
      <c r="Y814" s="564"/>
      <c r="Z814" s="566"/>
      <c r="AA814" s="567"/>
      <c r="AB814" s="564"/>
      <c r="AC814" s="565"/>
      <c r="AD814" s="565"/>
    </row>
    <row r="815" ht="22.5" customHeight="1">
      <c r="A815" s="40"/>
      <c r="B815" s="158" t="s">
        <v>4099</v>
      </c>
      <c r="C815" s="109" t="s">
        <v>413</v>
      </c>
      <c r="D815" s="13">
        <v>46019.0</v>
      </c>
      <c r="E815" s="596" t="s">
        <v>82</v>
      </c>
      <c r="F815" s="13">
        <v>46019.0</v>
      </c>
      <c r="G815" s="109" t="s">
        <v>498</v>
      </c>
      <c r="H815" s="510" t="s">
        <v>3771</v>
      </c>
      <c r="I815" s="45"/>
      <c r="J815" s="109" t="s">
        <v>479</v>
      </c>
      <c r="K815" s="109" t="s">
        <v>111</v>
      </c>
      <c r="L815" s="563"/>
      <c r="M815" s="564"/>
      <c r="N815" s="565"/>
      <c r="O815" s="563"/>
      <c r="P815" s="564"/>
      <c r="Q815" s="565"/>
      <c r="R815" s="563"/>
      <c r="S815" s="563"/>
      <c r="T815" s="564"/>
      <c r="U815" s="565"/>
      <c r="V815" s="565"/>
      <c r="W815" s="565"/>
      <c r="X815" s="565"/>
      <c r="Y815" s="564"/>
      <c r="Z815" s="566"/>
      <c r="AA815" s="567"/>
      <c r="AB815" s="564"/>
      <c r="AC815" s="565"/>
      <c r="AD815" s="565"/>
    </row>
    <row r="816" ht="22.5" customHeight="1">
      <c r="A816" s="227" t="s">
        <v>3772</v>
      </c>
      <c r="B816" s="158" t="s">
        <v>4100</v>
      </c>
      <c r="C816" s="109" t="s">
        <v>224</v>
      </c>
      <c r="D816" s="13">
        <v>46019.0</v>
      </c>
      <c r="E816" s="596" t="s">
        <v>1208</v>
      </c>
      <c r="F816" s="13">
        <v>46019.0</v>
      </c>
      <c r="G816" s="109" t="s">
        <v>498</v>
      </c>
      <c r="H816" s="510" t="s">
        <v>3773</v>
      </c>
      <c r="I816" s="45"/>
      <c r="J816" s="109" t="s">
        <v>479</v>
      </c>
      <c r="K816" s="109" t="s">
        <v>111</v>
      </c>
      <c r="L816" s="563"/>
      <c r="M816" s="564"/>
      <c r="N816" s="565"/>
      <c r="O816" s="563"/>
      <c r="P816" s="564"/>
      <c r="Q816" s="565"/>
      <c r="R816" s="563"/>
      <c r="S816" s="563"/>
      <c r="T816" s="564"/>
      <c r="U816" s="565"/>
      <c r="V816" s="565"/>
      <c r="W816" s="565"/>
      <c r="X816" s="565"/>
      <c r="Y816" s="564"/>
      <c r="Z816" s="566"/>
      <c r="AA816" s="567"/>
      <c r="AB816" s="564"/>
      <c r="AC816" s="565"/>
      <c r="AD816" s="565"/>
    </row>
    <row r="817" ht="22.5" customHeight="1">
      <c r="A817" s="40"/>
      <c r="B817" s="158" t="s">
        <v>4101</v>
      </c>
      <c r="C817" s="109" t="s">
        <v>413</v>
      </c>
      <c r="D817" s="13">
        <v>46019.0</v>
      </c>
      <c r="E817" s="596" t="s">
        <v>82</v>
      </c>
      <c r="F817" s="13">
        <v>46019.0</v>
      </c>
      <c r="G817" s="109" t="s">
        <v>498</v>
      </c>
      <c r="H817" s="510" t="s">
        <v>3774</v>
      </c>
      <c r="I817" s="45"/>
      <c r="J817" s="109" t="s">
        <v>479</v>
      </c>
      <c r="K817" s="109" t="s">
        <v>111</v>
      </c>
      <c r="L817" s="563"/>
      <c r="M817" s="564"/>
      <c r="N817" s="565"/>
      <c r="O817" s="563"/>
      <c r="P817" s="564"/>
      <c r="Q817" s="565"/>
      <c r="R817" s="563"/>
      <c r="S817" s="563"/>
      <c r="T817" s="564"/>
      <c r="U817" s="565"/>
      <c r="V817" s="565"/>
      <c r="W817" s="565"/>
      <c r="X817" s="565"/>
      <c r="Y817" s="564"/>
      <c r="Z817" s="566"/>
      <c r="AA817" s="567"/>
      <c r="AB817" s="564"/>
      <c r="AC817" s="565"/>
      <c r="AD817" s="565"/>
    </row>
    <row r="818" ht="22.5" customHeight="1">
      <c r="A818" s="40"/>
      <c r="B818" s="158" t="s">
        <v>4102</v>
      </c>
      <c r="C818" s="109" t="s">
        <v>74</v>
      </c>
      <c r="D818" s="13">
        <v>46019.0</v>
      </c>
      <c r="E818" s="596" t="s">
        <v>1208</v>
      </c>
      <c r="F818" s="13">
        <v>46019.0</v>
      </c>
      <c r="G818" s="109" t="s">
        <v>498</v>
      </c>
      <c r="H818" s="510" t="s">
        <v>3775</v>
      </c>
      <c r="I818" s="45"/>
      <c r="J818" s="109" t="s">
        <v>479</v>
      </c>
      <c r="K818" s="109" t="s">
        <v>111</v>
      </c>
      <c r="L818" s="563"/>
      <c r="M818" s="564"/>
      <c r="N818" s="565"/>
      <c r="O818" s="563"/>
      <c r="P818" s="564"/>
      <c r="Q818" s="565"/>
      <c r="R818" s="563"/>
      <c r="S818" s="563"/>
      <c r="T818" s="564"/>
      <c r="U818" s="565"/>
      <c r="V818" s="565"/>
      <c r="W818" s="565"/>
      <c r="X818" s="565"/>
      <c r="Y818" s="564"/>
      <c r="Z818" s="566"/>
      <c r="AA818" s="567"/>
      <c r="AB818" s="564"/>
      <c r="AC818" s="565"/>
      <c r="AD818" s="565"/>
    </row>
    <row r="819" ht="22.5" customHeight="1">
      <c r="A819" s="227" t="s">
        <v>3777</v>
      </c>
      <c r="B819" s="158" t="s">
        <v>4103</v>
      </c>
      <c r="C819" s="109" t="s">
        <v>224</v>
      </c>
      <c r="D819" s="13">
        <v>46019.0</v>
      </c>
      <c r="E819" s="596" t="s">
        <v>82</v>
      </c>
      <c r="F819" s="13">
        <v>46019.0</v>
      </c>
      <c r="G819" s="109" t="s">
        <v>98</v>
      </c>
      <c r="H819" s="510" t="s">
        <v>3778</v>
      </c>
      <c r="I819" s="45"/>
      <c r="J819" s="109" t="s">
        <v>479</v>
      </c>
      <c r="K819" s="109" t="s">
        <v>111</v>
      </c>
      <c r="L819" s="563"/>
      <c r="M819" s="564"/>
      <c r="N819" s="565"/>
      <c r="O819" s="563"/>
      <c r="P819" s="564"/>
      <c r="Q819" s="565"/>
      <c r="R819" s="563"/>
      <c r="S819" s="563"/>
      <c r="T819" s="564"/>
      <c r="U819" s="565"/>
      <c r="V819" s="565"/>
      <c r="W819" s="565"/>
      <c r="X819" s="565"/>
      <c r="Y819" s="564"/>
      <c r="Z819" s="566"/>
      <c r="AA819" s="567"/>
      <c r="AB819" s="564"/>
      <c r="AC819" s="565"/>
      <c r="AD819" s="565"/>
    </row>
    <row r="820" ht="22.5" customHeight="1">
      <c r="A820" s="40"/>
      <c r="B820" s="158" t="s">
        <v>4104</v>
      </c>
      <c r="C820" s="109" t="s">
        <v>413</v>
      </c>
      <c r="D820" s="13">
        <v>46019.0</v>
      </c>
      <c r="E820" s="596" t="s">
        <v>1208</v>
      </c>
      <c r="F820" s="13">
        <v>46019.0</v>
      </c>
      <c r="G820" s="109" t="s">
        <v>498</v>
      </c>
      <c r="H820" s="510" t="s">
        <v>3779</v>
      </c>
      <c r="I820" s="45"/>
      <c r="J820" s="109" t="s">
        <v>479</v>
      </c>
      <c r="K820" s="109" t="s">
        <v>111</v>
      </c>
      <c r="L820" s="563"/>
      <c r="M820" s="564"/>
      <c r="N820" s="565"/>
      <c r="O820" s="563"/>
      <c r="P820" s="564"/>
      <c r="Q820" s="565"/>
      <c r="R820" s="563"/>
      <c r="S820" s="563"/>
      <c r="T820" s="564"/>
      <c r="U820" s="565"/>
      <c r="V820" s="565"/>
      <c r="W820" s="565"/>
      <c r="X820" s="565"/>
      <c r="Y820" s="564"/>
      <c r="Z820" s="566"/>
      <c r="AA820" s="567"/>
      <c r="AB820" s="564"/>
      <c r="AC820" s="565"/>
      <c r="AD820" s="565"/>
    </row>
    <row r="821" ht="22.5" customHeight="1">
      <c r="A821" s="227" t="s">
        <v>3780</v>
      </c>
      <c r="B821" s="158" t="s">
        <v>4105</v>
      </c>
      <c r="C821" s="109" t="s">
        <v>224</v>
      </c>
      <c r="D821" s="13">
        <v>46019.0</v>
      </c>
      <c r="E821" s="596" t="s">
        <v>82</v>
      </c>
      <c r="F821" s="13">
        <v>46019.0</v>
      </c>
      <c r="G821" s="109" t="s">
        <v>498</v>
      </c>
      <c r="H821" s="510" t="s">
        <v>3782</v>
      </c>
      <c r="I821" s="45"/>
      <c r="J821" s="109" t="s">
        <v>417</v>
      </c>
      <c r="K821" s="109" t="s">
        <v>111</v>
      </c>
      <c r="L821" s="617" t="s">
        <v>433</v>
      </c>
      <c r="M821" s="618">
        <v>46240.0</v>
      </c>
      <c r="N821" s="565"/>
      <c r="O821" s="563"/>
      <c r="P821" s="564"/>
      <c r="Q821" s="565"/>
      <c r="R821" s="617" t="s">
        <v>420</v>
      </c>
      <c r="S821" s="563"/>
      <c r="T821" s="564"/>
      <c r="U821" s="565"/>
      <c r="V821" s="565"/>
      <c r="W821" s="565"/>
      <c r="X821" s="565"/>
      <c r="Y821" s="564"/>
      <c r="Z821" s="566"/>
      <c r="AA821" s="567"/>
      <c r="AB821" s="564"/>
      <c r="AC821" s="565"/>
      <c r="AD821" s="565"/>
    </row>
    <row r="822" ht="22.5" customHeight="1">
      <c r="A822" s="227" t="s">
        <v>3783</v>
      </c>
      <c r="B822" s="158" t="s">
        <v>4106</v>
      </c>
      <c r="C822" s="109" t="s">
        <v>224</v>
      </c>
      <c r="D822" s="13">
        <v>46019.0</v>
      </c>
      <c r="E822" s="596" t="s">
        <v>82</v>
      </c>
      <c r="F822" s="13">
        <v>46019.0</v>
      </c>
      <c r="G822" s="109" t="s">
        <v>228</v>
      </c>
      <c r="H822" s="510" t="s">
        <v>3784</v>
      </c>
      <c r="I822" s="45"/>
      <c r="J822" s="109" t="s">
        <v>479</v>
      </c>
      <c r="K822" s="109" t="s">
        <v>111</v>
      </c>
      <c r="L822" s="563"/>
      <c r="M822" s="564"/>
      <c r="N822" s="565"/>
      <c r="O822" s="563"/>
      <c r="P822" s="564"/>
      <c r="Q822" s="565"/>
      <c r="R822" s="563"/>
      <c r="S822" s="563"/>
      <c r="T822" s="564"/>
      <c r="U822" s="565"/>
      <c r="V822" s="565"/>
      <c r="W822" s="565"/>
      <c r="X822" s="565"/>
      <c r="Y822" s="564"/>
      <c r="Z822" s="566"/>
      <c r="AA822" s="567"/>
      <c r="AB822" s="564"/>
      <c r="AC822" s="565"/>
      <c r="AD822" s="565"/>
    </row>
    <row r="823" ht="22.5" customHeight="1">
      <c r="A823" s="40"/>
      <c r="B823" s="158" t="s">
        <v>4107</v>
      </c>
      <c r="C823" s="109" t="s">
        <v>224</v>
      </c>
      <c r="D823" s="13">
        <v>46019.0</v>
      </c>
      <c r="E823" s="596" t="s">
        <v>82</v>
      </c>
      <c r="F823" s="13">
        <v>46019.0</v>
      </c>
      <c r="G823" s="109" t="s">
        <v>228</v>
      </c>
      <c r="H823" s="510" t="s">
        <v>3784</v>
      </c>
      <c r="I823" s="45"/>
      <c r="J823" s="109" t="s">
        <v>479</v>
      </c>
      <c r="K823" s="109" t="s">
        <v>111</v>
      </c>
      <c r="L823" s="563"/>
      <c r="M823" s="564"/>
      <c r="N823" s="565"/>
      <c r="O823" s="563"/>
      <c r="P823" s="564"/>
      <c r="Q823" s="565"/>
      <c r="R823" s="563"/>
      <c r="S823" s="563"/>
      <c r="T823" s="564"/>
      <c r="U823" s="565"/>
      <c r="V823" s="565"/>
      <c r="W823" s="565"/>
      <c r="X823" s="565"/>
      <c r="Y823" s="564"/>
      <c r="Z823" s="566"/>
      <c r="AA823" s="567"/>
      <c r="AB823" s="564"/>
      <c r="AC823" s="565"/>
      <c r="AD823" s="565"/>
    </row>
    <row r="824" ht="22.5" customHeight="1">
      <c r="A824" s="40"/>
      <c r="B824" s="158" t="s">
        <v>805</v>
      </c>
      <c r="C824" s="109" t="s">
        <v>224</v>
      </c>
      <c r="D824" s="13">
        <v>46019.0</v>
      </c>
      <c r="E824" s="596" t="s">
        <v>1208</v>
      </c>
      <c r="F824" s="13">
        <v>46019.0</v>
      </c>
      <c r="G824" s="109" t="s">
        <v>98</v>
      </c>
      <c r="H824" s="510" t="s">
        <v>3786</v>
      </c>
      <c r="I824" s="45"/>
      <c r="J824" s="109" t="s">
        <v>479</v>
      </c>
      <c r="K824" s="109" t="s">
        <v>111</v>
      </c>
      <c r="L824" s="563"/>
      <c r="M824" s="564"/>
      <c r="N824" s="565"/>
      <c r="O824" s="563"/>
      <c r="P824" s="564"/>
      <c r="Q824" s="565"/>
      <c r="R824" s="563"/>
      <c r="S824" s="563"/>
      <c r="T824" s="564"/>
      <c r="U824" s="565"/>
      <c r="V824" s="565"/>
      <c r="W824" s="565"/>
      <c r="X824" s="565"/>
      <c r="Y824" s="564"/>
      <c r="Z824" s="566"/>
      <c r="AA824" s="567"/>
      <c r="AB824" s="564"/>
      <c r="AC824" s="565"/>
      <c r="AD824" s="565"/>
    </row>
    <row r="825" ht="22.5" customHeight="1">
      <c r="A825" s="227" t="s">
        <v>1349</v>
      </c>
      <c r="B825" s="158" t="s">
        <v>4108</v>
      </c>
      <c r="C825" s="109" t="s">
        <v>224</v>
      </c>
      <c r="D825" s="13">
        <v>46019.0</v>
      </c>
      <c r="E825" s="596" t="s">
        <v>1208</v>
      </c>
      <c r="F825" s="13">
        <v>46019.0</v>
      </c>
      <c r="G825" s="109" t="s">
        <v>498</v>
      </c>
      <c r="H825" s="510" t="s">
        <v>3788</v>
      </c>
      <c r="I825" s="45"/>
      <c r="J825" s="109" t="s">
        <v>417</v>
      </c>
      <c r="K825" s="109" t="s">
        <v>111</v>
      </c>
      <c r="L825" s="617" t="s">
        <v>433</v>
      </c>
      <c r="M825" s="618">
        <v>46240.0</v>
      </c>
      <c r="N825" s="565"/>
      <c r="O825" s="563"/>
      <c r="P825" s="564"/>
      <c r="Q825" s="565"/>
      <c r="R825" s="617" t="s">
        <v>420</v>
      </c>
      <c r="S825" s="563"/>
      <c r="T825" s="564"/>
      <c r="U825" s="565"/>
      <c r="V825" s="565"/>
      <c r="W825" s="565"/>
      <c r="X825" s="565"/>
      <c r="Y825" s="564"/>
      <c r="Z825" s="566"/>
      <c r="AA825" s="567"/>
      <c r="AB825" s="564"/>
      <c r="AC825" s="565"/>
      <c r="AD825" s="565"/>
    </row>
    <row r="826" ht="22.5" customHeight="1">
      <c r="A826" s="40"/>
      <c r="B826" s="158" t="s">
        <v>4016</v>
      </c>
      <c r="C826" s="109" t="s">
        <v>224</v>
      </c>
      <c r="D826" s="13">
        <v>46019.0</v>
      </c>
      <c r="E826" s="596" t="s">
        <v>1208</v>
      </c>
      <c r="F826" s="13">
        <v>46019.0</v>
      </c>
      <c r="G826" s="109" t="s">
        <v>498</v>
      </c>
      <c r="H826" s="510" t="s">
        <v>3790</v>
      </c>
      <c r="I826" s="45"/>
      <c r="J826" s="109" t="s">
        <v>479</v>
      </c>
      <c r="K826" s="109" t="s">
        <v>111</v>
      </c>
      <c r="L826" s="563"/>
      <c r="M826" s="564"/>
      <c r="N826" s="565"/>
      <c r="O826" s="563"/>
      <c r="P826" s="564"/>
      <c r="Q826" s="565"/>
      <c r="R826" s="563"/>
      <c r="S826" s="563"/>
      <c r="T826" s="564"/>
      <c r="U826" s="565"/>
      <c r="V826" s="565"/>
      <c r="W826" s="565"/>
      <c r="X826" s="565"/>
      <c r="Y826" s="564"/>
      <c r="Z826" s="566"/>
      <c r="AA826" s="567"/>
      <c r="AB826" s="564"/>
      <c r="AC826" s="565"/>
      <c r="AD826" s="565"/>
    </row>
    <row r="827" ht="22.5" customHeight="1">
      <c r="A827" s="227" t="s">
        <v>3791</v>
      </c>
      <c r="B827" s="158" t="s">
        <v>4109</v>
      </c>
      <c r="C827" s="109" t="s">
        <v>224</v>
      </c>
      <c r="D827" s="13">
        <v>46019.0</v>
      </c>
      <c r="E827" s="596" t="s">
        <v>82</v>
      </c>
      <c r="F827" s="13">
        <v>46019.0</v>
      </c>
      <c r="G827" s="109" t="s">
        <v>228</v>
      </c>
      <c r="H827" s="510" t="s">
        <v>3784</v>
      </c>
      <c r="I827" s="45"/>
      <c r="J827" s="109" t="s">
        <v>479</v>
      </c>
      <c r="K827" s="109" t="s">
        <v>111</v>
      </c>
      <c r="L827" s="563"/>
      <c r="M827" s="564"/>
      <c r="N827" s="565"/>
      <c r="O827" s="563"/>
      <c r="P827" s="564"/>
      <c r="Q827" s="565"/>
      <c r="R827" s="563"/>
      <c r="S827" s="563"/>
      <c r="T827" s="564"/>
      <c r="U827" s="565"/>
      <c r="V827" s="565"/>
      <c r="W827" s="565"/>
      <c r="X827" s="565"/>
      <c r="Y827" s="564"/>
      <c r="Z827" s="566"/>
      <c r="AA827" s="567"/>
      <c r="AB827" s="564"/>
      <c r="AC827" s="565"/>
      <c r="AD827" s="565"/>
    </row>
    <row r="828" ht="22.5" customHeight="1">
      <c r="A828" s="40"/>
      <c r="B828" s="158" t="s">
        <v>4110</v>
      </c>
      <c r="C828" s="109" t="s">
        <v>74</v>
      </c>
      <c r="D828" s="13">
        <v>46019.0</v>
      </c>
      <c r="E828" s="596" t="s">
        <v>82</v>
      </c>
      <c r="F828" s="13">
        <v>46019.0</v>
      </c>
      <c r="G828" s="109" t="s">
        <v>498</v>
      </c>
      <c r="H828" s="510" t="s">
        <v>3793</v>
      </c>
      <c r="I828" s="45"/>
      <c r="J828" s="109" t="s">
        <v>479</v>
      </c>
      <c r="K828" s="109" t="s">
        <v>111</v>
      </c>
      <c r="L828" s="563"/>
      <c r="M828" s="564"/>
      <c r="N828" s="565"/>
      <c r="O828" s="563"/>
      <c r="P828" s="564"/>
      <c r="Q828" s="565"/>
      <c r="R828" s="563"/>
      <c r="S828" s="563"/>
      <c r="T828" s="564"/>
      <c r="U828" s="565"/>
      <c r="V828" s="565"/>
      <c r="W828" s="565"/>
      <c r="X828" s="565"/>
      <c r="Y828" s="564"/>
      <c r="Z828" s="566"/>
      <c r="AA828" s="567"/>
      <c r="AB828" s="564"/>
      <c r="AC828" s="565"/>
      <c r="AD828" s="565"/>
    </row>
    <row r="829" ht="22.5" customHeight="1">
      <c r="A829" s="40"/>
      <c r="B829" s="158" t="s">
        <v>4111</v>
      </c>
      <c r="C829" s="109" t="s">
        <v>74</v>
      </c>
      <c r="D829" s="13">
        <v>46019.0</v>
      </c>
      <c r="E829" s="596" t="s">
        <v>82</v>
      </c>
      <c r="F829" s="13">
        <v>46019.0</v>
      </c>
      <c r="G829" s="109" t="s">
        <v>498</v>
      </c>
      <c r="H829" s="510" t="s">
        <v>3784</v>
      </c>
      <c r="I829" s="45"/>
      <c r="J829" s="109" t="s">
        <v>479</v>
      </c>
      <c r="K829" s="109" t="s">
        <v>111</v>
      </c>
      <c r="L829" s="563"/>
      <c r="M829" s="564"/>
      <c r="N829" s="565"/>
      <c r="O829" s="563"/>
      <c r="P829" s="564"/>
      <c r="Q829" s="565"/>
      <c r="R829" s="563"/>
      <c r="S829" s="563"/>
      <c r="T829" s="564"/>
      <c r="U829" s="565"/>
      <c r="V829" s="565"/>
      <c r="W829" s="565"/>
      <c r="X829" s="565"/>
      <c r="Y829" s="564"/>
      <c r="Z829" s="566"/>
      <c r="AA829" s="567"/>
      <c r="AB829" s="564"/>
      <c r="AC829" s="565"/>
      <c r="AD829" s="565"/>
    </row>
    <row r="830" ht="22.5" customHeight="1">
      <c r="A830" s="40"/>
      <c r="B830" s="158" t="s">
        <v>4112</v>
      </c>
      <c r="C830" s="109" t="s">
        <v>74</v>
      </c>
      <c r="D830" s="13">
        <v>46019.0</v>
      </c>
      <c r="E830" s="596" t="s">
        <v>82</v>
      </c>
      <c r="F830" s="13">
        <v>46019.0</v>
      </c>
      <c r="G830" s="109" t="s">
        <v>498</v>
      </c>
      <c r="H830" s="510" t="s">
        <v>3784</v>
      </c>
      <c r="I830" s="45"/>
      <c r="J830" s="109" t="s">
        <v>479</v>
      </c>
      <c r="K830" s="109" t="s">
        <v>111</v>
      </c>
      <c r="L830" s="563"/>
      <c r="M830" s="564"/>
      <c r="N830" s="565"/>
      <c r="O830" s="563"/>
      <c r="P830" s="564"/>
      <c r="Q830" s="565"/>
      <c r="R830" s="563"/>
      <c r="S830" s="563"/>
      <c r="T830" s="564"/>
      <c r="U830" s="565"/>
      <c r="V830" s="565"/>
      <c r="W830" s="565"/>
      <c r="X830" s="565"/>
      <c r="Y830" s="564"/>
      <c r="Z830" s="566"/>
      <c r="AA830" s="567"/>
      <c r="AB830" s="564"/>
      <c r="AC830" s="565"/>
      <c r="AD830" s="565"/>
    </row>
    <row r="831" ht="22.5" customHeight="1">
      <c r="A831" s="40"/>
      <c r="B831" s="158" t="s">
        <v>4113</v>
      </c>
      <c r="C831" s="109" t="s">
        <v>74</v>
      </c>
      <c r="D831" s="13">
        <v>46019.0</v>
      </c>
      <c r="E831" s="596" t="s">
        <v>82</v>
      </c>
      <c r="F831" s="13">
        <v>46019.0</v>
      </c>
      <c r="G831" s="109" t="s">
        <v>498</v>
      </c>
      <c r="H831" s="510" t="s">
        <v>3784</v>
      </c>
      <c r="I831" s="45"/>
      <c r="J831" s="109" t="s">
        <v>479</v>
      </c>
      <c r="K831" s="109" t="s">
        <v>111</v>
      </c>
      <c r="L831" s="563"/>
      <c r="M831" s="564"/>
      <c r="N831" s="565"/>
      <c r="O831" s="563"/>
      <c r="P831" s="564"/>
      <c r="Q831" s="565"/>
      <c r="R831" s="563"/>
      <c r="S831" s="563"/>
      <c r="T831" s="564"/>
      <c r="U831" s="565"/>
      <c r="V831" s="565"/>
      <c r="W831" s="565"/>
      <c r="X831" s="565"/>
      <c r="Y831" s="564"/>
      <c r="Z831" s="566"/>
      <c r="AA831" s="567"/>
      <c r="AB831" s="564"/>
      <c r="AC831" s="565"/>
      <c r="AD831" s="565"/>
    </row>
    <row r="832" ht="22.5" customHeight="1">
      <c r="A832" s="40"/>
      <c r="B832" s="158" t="s">
        <v>4114</v>
      </c>
      <c r="C832" s="109" t="s">
        <v>74</v>
      </c>
      <c r="D832" s="13">
        <v>46019.0</v>
      </c>
      <c r="E832" s="596" t="s">
        <v>82</v>
      </c>
      <c r="F832" s="13">
        <v>46019.0</v>
      </c>
      <c r="G832" s="109" t="s">
        <v>498</v>
      </c>
      <c r="H832" s="510" t="s">
        <v>3796</v>
      </c>
      <c r="I832" s="45"/>
      <c r="J832" s="109" t="s">
        <v>479</v>
      </c>
      <c r="K832" s="109" t="s">
        <v>111</v>
      </c>
      <c r="L832" s="563"/>
      <c r="M832" s="564"/>
      <c r="N832" s="565"/>
      <c r="O832" s="563"/>
      <c r="P832" s="564"/>
      <c r="Q832" s="565"/>
      <c r="R832" s="563"/>
      <c r="S832" s="563"/>
      <c r="T832" s="564"/>
      <c r="U832" s="565"/>
      <c r="V832" s="565"/>
      <c r="W832" s="565"/>
      <c r="X832" s="565"/>
      <c r="Y832" s="564"/>
      <c r="Z832" s="566"/>
      <c r="AA832" s="567"/>
      <c r="AB832" s="564"/>
      <c r="AC832" s="565"/>
      <c r="AD832" s="565"/>
    </row>
    <row r="833" ht="22.5" customHeight="1">
      <c r="A833" s="40"/>
      <c r="B833" s="158" t="s">
        <v>4115</v>
      </c>
      <c r="C833" s="109" t="s">
        <v>74</v>
      </c>
      <c r="D833" s="13">
        <v>46019.0</v>
      </c>
      <c r="E833" s="596" t="s">
        <v>82</v>
      </c>
      <c r="F833" s="13">
        <v>46019.0</v>
      </c>
      <c r="G833" s="109" t="s">
        <v>498</v>
      </c>
      <c r="H833" s="510" t="s">
        <v>3784</v>
      </c>
      <c r="I833" s="45"/>
      <c r="J833" s="109" t="s">
        <v>479</v>
      </c>
      <c r="K833" s="109" t="s">
        <v>111</v>
      </c>
      <c r="L833" s="563"/>
      <c r="M833" s="564"/>
      <c r="N833" s="565"/>
      <c r="O833" s="563"/>
      <c r="P833" s="564"/>
      <c r="Q833" s="565"/>
      <c r="R833" s="563"/>
      <c r="S833" s="563"/>
      <c r="T833" s="564"/>
      <c r="U833" s="565"/>
      <c r="V833" s="565"/>
      <c r="W833" s="565"/>
      <c r="X833" s="565"/>
      <c r="Y833" s="564"/>
      <c r="Z833" s="566"/>
      <c r="AA833" s="567"/>
      <c r="AB833" s="564"/>
      <c r="AC833" s="565"/>
      <c r="AD833" s="565"/>
    </row>
    <row r="834" ht="22.5" customHeight="1">
      <c r="A834" s="227" t="s">
        <v>3798</v>
      </c>
      <c r="B834" s="158" t="s">
        <v>4116</v>
      </c>
      <c r="C834" s="109" t="s">
        <v>224</v>
      </c>
      <c r="D834" s="13">
        <v>46019.0</v>
      </c>
      <c r="E834" s="596" t="s">
        <v>82</v>
      </c>
      <c r="F834" s="13">
        <v>46019.0</v>
      </c>
      <c r="G834" s="109" t="s">
        <v>498</v>
      </c>
      <c r="H834" s="510" t="s">
        <v>3799</v>
      </c>
      <c r="I834" s="45"/>
      <c r="J834" s="109" t="s">
        <v>479</v>
      </c>
      <c r="K834" s="109" t="s">
        <v>111</v>
      </c>
      <c r="L834" s="563"/>
      <c r="M834" s="564"/>
      <c r="N834" s="565"/>
      <c r="O834" s="563"/>
      <c r="P834" s="564"/>
      <c r="Q834" s="565"/>
      <c r="R834" s="563"/>
      <c r="S834" s="563"/>
      <c r="T834" s="564"/>
      <c r="U834" s="565"/>
      <c r="V834" s="565"/>
      <c r="W834" s="565"/>
      <c r="X834" s="565"/>
      <c r="Y834" s="564"/>
      <c r="Z834" s="566"/>
      <c r="AA834" s="567"/>
      <c r="AB834" s="564"/>
      <c r="AC834" s="565"/>
      <c r="AD834" s="565"/>
    </row>
    <row r="835" ht="22.5" customHeight="1">
      <c r="A835" s="227" t="s">
        <v>3800</v>
      </c>
      <c r="B835" s="158" t="s">
        <v>4117</v>
      </c>
      <c r="C835" s="109" t="s">
        <v>224</v>
      </c>
      <c r="D835" s="13">
        <v>46019.0</v>
      </c>
      <c r="E835" s="596" t="s">
        <v>82</v>
      </c>
      <c r="F835" s="13">
        <v>46019.0</v>
      </c>
      <c r="G835" s="109" t="s">
        <v>498</v>
      </c>
      <c r="H835" s="510" t="s">
        <v>3802</v>
      </c>
      <c r="I835" s="45"/>
      <c r="J835" s="109" t="s">
        <v>479</v>
      </c>
      <c r="K835" s="109" t="s">
        <v>111</v>
      </c>
      <c r="L835" s="563"/>
      <c r="M835" s="564"/>
      <c r="N835" s="565"/>
      <c r="O835" s="563"/>
      <c r="P835" s="564"/>
      <c r="Q835" s="565"/>
      <c r="R835" s="563"/>
      <c r="S835" s="563"/>
      <c r="T835" s="564"/>
      <c r="U835" s="565"/>
      <c r="V835" s="565"/>
      <c r="W835" s="565"/>
      <c r="X835" s="565"/>
      <c r="Y835" s="564"/>
      <c r="Z835" s="566"/>
      <c r="AA835" s="567"/>
      <c r="AB835" s="564"/>
      <c r="AC835" s="565"/>
      <c r="AD835" s="565"/>
    </row>
    <row r="836" ht="22.5" customHeight="1">
      <c r="A836" s="227" t="s">
        <v>3803</v>
      </c>
      <c r="B836" s="158" t="s">
        <v>1806</v>
      </c>
      <c r="C836" s="109" t="s">
        <v>74</v>
      </c>
      <c r="D836" s="13">
        <v>46019.0</v>
      </c>
      <c r="E836" s="596" t="s">
        <v>82</v>
      </c>
      <c r="F836" s="13">
        <v>46019.0</v>
      </c>
      <c r="G836" s="109" t="s">
        <v>498</v>
      </c>
      <c r="H836" s="510" t="s">
        <v>3784</v>
      </c>
      <c r="I836" s="45"/>
      <c r="J836" s="109" t="s">
        <v>479</v>
      </c>
      <c r="K836" s="109" t="s">
        <v>111</v>
      </c>
      <c r="L836" s="563"/>
      <c r="M836" s="564"/>
      <c r="N836" s="565"/>
      <c r="O836" s="563"/>
      <c r="P836" s="564"/>
      <c r="Q836" s="565"/>
      <c r="R836" s="563"/>
      <c r="S836" s="563"/>
      <c r="T836" s="564"/>
      <c r="U836" s="565"/>
      <c r="V836" s="565"/>
      <c r="W836" s="565"/>
      <c r="X836" s="565"/>
      <c r="Y836" s="564"/>
      <c r="Z836" s="566"/>
      <c r="AA836" s="567"/>
      <c r="AB836" s="564"/>
      <c r="AC836" s="565"/>
      <c r="AD836" s="565"/>
    </row>
    <row r="837" ht="22.5" customHeight="1">
      <c r="A837" s="227" t="s">
        <v>3804</v>
      </c>
      <c r="B837" s="158" t="s">
        <v>4118</v>
      </c>
      <c r="C837" s="109" t="s">
        <v>224</v>
      </c>
      <c r="D837" s="13">
        <v>46019.0</v>
      </c>
      <c r="E837" s="596" t="s">
        <v>82</v>
      </c>
      <c r="F837" s="13">
        <v>46019.0</v>
      </c>
      <c r="G837" s="109" t="s">
        <v>498</v>
      </c>
      <c r="H837" s="510" t="s">
        <v>3805</v>
      </c>
      <c r="I837" s="45"/>
      <c r="J837" s="109" t="s">
        <v>479</v>
      </c>
      <c r="K837" s="109" t="s">
        <v>111</v>
      </c>
      <c r="L837" s="563"/>
      <c r="M837" s="564"/>
      <c r="N837" s="565"/>
      <c r="O837" s="563"/>
      <c r="P837" s="564"/>
      <c r="Q837" s="565"/>
      <c r="R837" s="563"/>
      <c r="S837" s="563"/>
      <c r="T837" s="564"/>
      <c r="U837" s="565"/>
      <c r="V837" s="565"/>
      <c r="W837" s="565"/>
      <c r="X837" s="565"/>
      <c r="Y837" s="564"/>
      <c r="Z837" s="566"/>
      <c r="AA837" s="567"/>
      <c r="AB837" s="564"/>
      <c r="AC837" s="565"/>
      <c r="AD837" s="565"/>
    </row>
    <row r="838" ht="22.5" customHeight="1">
      <c r="A838" s="227" t="s">
        <v>3806</v>
      </c>
      <c r="B838" s="158" t="s">
        <v>4119</v>
      </c>
      <c r="C838" s="109" t="s">
        <v>74</v>
      </c>
      <c r="D838" s="13">
        <v>46019.0</v>
      </c>
      <c r="E838" s="596" t="s">
        <v>82</v>
      </c>
      <c r="F838" s="13">
        <v>46019.0</v>
      </c>
      <c r="G838" s="109" t="s">
        <v>498</v>
      </c>
      <c r="H838" s="510" t="s">
        <v>3784</v>
      </c>
      <c r="I838" s="45"/>
      <c r="J838" s="109" t="s">
        <v>479</v>
      </c>
      <c r="K838" s="109" t="s">
        <v>111</v>
      </c>
      <c r="L838" s="563"/>
      <c r="M838" s="564"/>
      <c r="N838" s="565"/>
      <c r="O838" s="563"/>
      <c r="P838" s="564"/>
      <c r="Q838" s="565"/>
      <c r="R838" s="563"/>
      <c r="S838" s="563"/>
      <c r="T838" s="564"/>
      <c r="U838" s="565"/>
      <c r="V838" s="565"/>
      <c r="W838" s="565"/>
      <c r="X838" s="565"/>
      <c r="Y838" s="564"/>
      <c r="Z838" s="566"/>
      <c r="AA838" s="567"/>
      <c r="AB838" s="564"/>
      <c r="AC838" s="565"/>
      <c r="AD838" s="565"/>
    </row>
    <row r="839" ht="22.5" customHeight="1">
      <c r="A839" s="227" t="s">
        <v>3807</v>
      </c>
      <c r="B839" s="158" t="s">
        <v>4120</v>
      </c>
      <c r="C839" s="109" t="s">
        <v>74</v>
      </c>
      <c r="D839" s="13">
        <v>46019.0</v>
      </c>
      <c r="E839" s="596" t="s">
        <v>82</v>
      </c>
      <c r="F839" s="13">
        <v>46019.0</v>
      </c>
      <c r="G839" s="109" t="s">
        <v>498</v>
      </c>
      <c r="H839" s="510" t="s">
        <v>3784</v>
      </c>
      <c r="I839" s="45"/>
      <c r="J839" s="109" t="s">
        <v>479</v>
      </c>
      <c r="K839" s="109" t="s">
        <v>111</v>
      </c>
      <c r="L839" s="563"/>
      <c r="M839" s="564"/>
      <c r="N839" s="565"/>
      <c r="O839" s="563"/>
      <c r="P839" s="564"/>
      <c r="Q839" s="565"/>
      <c r="R839" s="563"/>
      <c r="S839" s="563"/>
      <c r="T839" s="564"/>
      <c r="U839" s="565"/>
      <c r="V839" s="565"/>
      <c r="W839" s="565"/>
      <c r="X839" s="565"/>
      <c r="Y839" s="564"/>
      <c r="Z839" s="566"/>
      <c r="AA839" s="567"/>
      <c r="AB839" s="564"/>
      <c r="AC839" s="565"/>
      <c r="AD839" s="565"/>
    </row>
    <row r="840" ht="22.5" customHeight="1">
      <c r="A840" s="40"/>
      <c r="B840" s="158" t="s">
        <v>4121</v>
      </c>
      <c r="C840" s="109" t="s">
        <v>74</v>
      </c>
      <c r="D840" s="13">
        <v>46019.0</v>
      </c>
      <c r="E840" s="596" t="s">
        <v>82</v>
      </c>
      <c r="F840" s="13">
        <v>46019.0</v>
      </c>
      <c r="G840" s="109" t="s">
        <v>498</v>
      </c>
      <c r="H840" s="510" t="s">
        <v>3784</v>
      </c>
      <c r="I840" s="45"/>
      <c r="J840" s="109" t="s">
        <v>479</v>
      </c>
      <c r="K840" s="109" t="s">
        <v>111</v>
      </c>
      <c r="L840" s="563"/>
      <c r="M840" s="564"/>
      <c r="N840" s="565"/>
      <c r="O840" s="563"/>
      <c r="P840" s="564"/>
      <c r="Q840" s="565"/>
      <c r="R840" s="563"/>
      <c r="S840" s="563"/>
      <c r="T840" s="564"/>
      <c r="U840" s="565"/>
      <c r="V840" s="565"/>
      <c r="W840" s="565"/>
      <c r="X840" s="565"/>
      <c r="Y840" s="564"/>
      <c r="Z840" s="566"/>
      <c r="AA840" s="567"/>
      <c r="AB840" s="564"/>
      <c r="AC840" s="565"/>
      <c r="AD840" s="565"/>
    </row>
    <row r="841" ht="22.5" customHeight="1">
      <c r="A841" s="227" t="s">
        <v>3808</v>
      </c>
      <c r="B841" s="158" t="s">
        <v>4122</v>
      </c>
      <c r="C841" s="109" t="s">
        <v>224</v>
      </c>
      <c r="D841" s="13">
        <v>46019.0</v>
      </c>
      <c r="E841" s="596" t="s">
        <v>82</v>
      </c>
      <c r="F841" s="13">
        <v>46019.0</v>
      </c>
      <c r="G841" s="109" t="s">
        <v>498</v>
      </c>
      <c r="H841" s="510" t="s">
        <v>3802</v>
      </c>
      <c r="I841" s="45"/>
      <c r="J841" s="109" t="s">
        <v>479</v>
      </c>
      <c r="K841" s="109" t="s">
        <v>111</v>
      </c>
      <c r="L841" s="563"/>
      <c r="M841" s="564"/>
      <c r="N841" s="565"/>
      <c r="O841" s="563"/>
      <c r="P841" s="564"/>
      <c r="Q841" s="565"/>
      <c r="R841" s="563"/>
      <c r="S841" s="563"/>
      <c r="T841" s="564"/>
      <c r="U841" s="565"/>
      <c r="V841" s="565"/>
      <c r="W841" s="565"/>
      <c r="X841" s="565"/>
      <c r="Y841" s="564"/>
      <c r="Z841" s="566"/>
      <c r="AA841" s="567"/>
      <c r="AB841" s="564"/>
      <c r="AC841" s="565"/>
      <c r="AD841" s="565"/>
    </row>
    <row r="842" ht="22.5" customHeight="1">
      <c r="A842" s="227" t="s">
        <v>3809</v>
      </c>
      <c r="B842" s="158" t="s">
        <v>4123</v>
      </c>
      <c r="C842" s="109" t="s">
        <v>74</v>
      </c>
      <c r="D842" s="13">
        <v>46019.0</v>
      </c>
      <c r="E842" s="596" t="s">
        <v>82</v>
      </c>
      <c r="F842" s="13">
        <v>46019.0</v>
      </c>
      <c r="G842" s="109" t="s">
        <v>498</v>
      </c>
      <c r="H842" s="510" t="s">
        <v>3784</v>
      </c>
      <c r="I842" s="45"/>
      <c r="J842" s="109" t="s">
        <v>479</v>
      </c>
      <c r="K842" s="109" t="s">
        <v>111</v>
      </c>
      <c r="L842" s="563"/>
      <c r="M842" s="564"/>
      <c r="N842" s="565"/>
      <c r="O842" s="563"/>
      <c r="P842" s="564"/>
      <c r="Q842" s="565"/>
      <c r="R842" s="563"/>
      <c r="S842" s="563"/>
      <c r="T842" s="564"/>
      <c r="U842" s="565"/>
      <c r="V842" s="565"/>
      <c r="W842" s="565"/>
      <c r="X842" s="565"/>
      <c r="Y842" s="564"/>
      <c r="Z842" s="566"/>
      <c r="AA842" s="567"/>
      <c r="AB842" s="564"/>
      <c r="AC842" s="565"/>
      <c r="AD842" s="565"/>
    </row>
    <row r="843" ht="22.5" customHeight="1">
      <c r="A843" s="40"/>
      <c r="B843" s="158" t="s">
        <v>4124</v>
      </c>
      <c r="C843" s="109" t="s">
        <v>74</v>
      </c>
      <c r="D843" s="13">
        <v>46019.0</v>
      </c>
      <c r="E843" s="596" t="s">
        <v>82</v>
      </c>
      <c r="F843" s="13">
        <v>46019.0</v>
      </c>
      <c r="G843" s="109" t="s">
        <v>498</v>
      </c>
      <c r="H843" s="510" t="s">
        <v>3784</v>
      </c>
      <c r="I843" s="45"/>
      <c r="J843" s="109" t="s">
        <v>479</v>
      </c>
      <c r="K843" s="109" t="s">
        <v>111</v>
      </c>
      <c r="L843" s="563"/>
      <c r="M843" s="564"/>
      <c r="N843" s="565"/>
      <c r="O843" s="563"/>
      <c r="P843" s="564"/>
      <c r="Q843" s="565"/>
      <c r="R843" s="563"/>
      <c r="S843" s="563"/>
      <c r="T843" s="564"/>
      <c r="U843" s="565"/>
      <c r="V843" s="565"/>
      <c r="W843" s="565"/>
      <c r="X843" s="565"/>
      <c r="Y843" s="564"/>
      <c r="Z843" s="566"/>
      <c r="AA843" s="567"/>
      <c r="AB843" s="564"/>
      <c r="AC843" s="565"/>
      <c r="AD843" s="565"/>
    </row>
    <row r="844" ht="22.5" customHeight="1">
      <c r="A844" s="40"/>
      <c r="B844" s="158" t="s">
        <v>4125</v>
      </c>
      <c r="C844" s="109" t="s">
        <v>74</v>
      </c>
      <c r="D844" s="13">
        <v>46019.0</v>
      </c>
      <c r="E844" s="596" t="s">
        <v>82</v>
      </c>
      <c r="F844" s="13">
        <v>46019.0</v>
      </c>
      <c r="G844" s="109" t="s">
        <v>498</v>
      </c>
      <c r="H844" s="510" t="s">
        <v>3784</v>
      </c>
      <c r="I844" s="45"/>
      <c r="J844" s="109" t="s">
        <v>479</v>
      </c>
      <c r="K844" s="109" t="s">
        <v>111</v>
      </c>
      <c r="L844" s="563"/>
      <c r="M844" s="564"/>
      <c r="N844" s="565"/>
      <c r="O844" s="563"/>
      <c r="P844" s="564"/>
      <c r="Q844" s="565"/>
      <c r="R844" s="563"/>
      <c r="S844" s="563"/>
      <c r="T844" s="564"/>
      <c r="U844" s="565"/>
      <c r="V844" s="565"/>
      <c r="W844" s="565"/>
      <c r="X844" s="565"/>
      <c r="Y844" s="564"/>
      <c r="Z844" s="566"/>
      <c r="AA844" s="567"/>
      <c r="AB844" s="564"/>
      <c r="AC844" s="565"/>
      <c r="AD844" s="565"/>
    </row>
    <row r="845" ht="22.5" customHeight="1">
      <c r="A845" s="40"/>
      <c r="B845" s="43">
        <f>971563599668</f>
        <v>971563599668</v>
      </c>
      <c r="C845" s="109" t="s">
        <v>74</v>
      </c>
      <c r="D845" s="13">
        <v>46019.0</v>
      </c>
      <c r="E845" s="596" t="s">
        <v>82</v>
      </c>
      <c r="F845" s="13">
        <v>46019.0</v>
      </c>
      <c r="G845" s="109" t="s">
        <v>498</v>
      </c>
      <c r="H845" s="510" t="s">
        <v>3784</v>
      </c>
      <c r="I845" s="45"/>
      <c r="J845" s="109" t="s">
        <v>479</v>
      </c>
      <c r="K845" s="109" t="s">
        <v>111</v>
      </c>
      <c r="L845" s="563"/>
      <c r="M845" s="564"/>
      <c r="N845" s="565"/>
      <c r="O845" s="563"/>
      <c r="P845" s="564"/>
      <c r="Q845" s="565"/>
      <c r="R845" s="563"/>
      <c r="S845" s="563"/>
      <c r="T845" s="564"/>
      <c r="U845" s="565"/>
      <c r="V845" s="565"/>
      <c r="W845" s="565"/>
      <c r="X845" s="565"/>
      <c r="Y845" s="564"/>
      <c r="Z845" s="566"/>
      <c r="AA845" s="567"/>
      <c r="AB845" s="564"/>
      <c r="AC845" s="565"/>
      <c r="AD845" s="565"/>
    </row>
    <row r="846" ht="22.5" customHeight="1">
      <c r="A846" s="40"/>
      <c r="B846" s="158" t="s">
        <v>4126</v>
      </c>
      <c r="C846" s="109" t="s">
        <v>74</v>
      </c>
      <c r="D846" s="13">
        <v>46019.0</v>
      </c>
      <c r="E846" s="596" t="s">
        <v>82</v>
      </c>
      <c r="F846" s="13">
        <v>46019.0</v>
      </c>
      <c r="G846" s="109" t="s">
        <v>498</v>
      </c>
      <c r="H846" s="510" t="s">
        <v>3784</v>
      </c>
      <c r="I846" s="45"/>
      <c r="J846" s="109" t="s">
        <v>479</v>
      </c>
      <c r="K846" s="109" t="s">
        <v>111</v>
      </c>
      <c r="L846" s="563"/>
      <c r="M846" s="564"/>
      <c r="N846" s="565"/>
      <c r="O846" s="563"/>
      <c r="P846" s="564"/>
      <c r="Q846" s="565"/>
      <c r="R846" s="563"/>
      <c r="S846" s="563"/>
      <c r="T846" s="564"/>
      <c r="U846" s="565"/>
      <c r="V846" s="565"/>
      <c r="W846" s="565"/>
      <c r="X846" s="565"/>
      <c r="Y846" s="564"/>
      <c r="Z846" s="566"/>
      <c r="AA846" s="567"/>
      <c r="AB846" s="564"/>
      <c r="AC846" s="565"/>
      <c r="AD846" s="565"/>
    </row>
    <row r="847" ht="22.5" customHeight="1">
      <c r="A847" s="227" t="s">
        <v>3811</v>
      </c>
      <c r="B847" s="158" t="s">
        <v>4127</v>
      </c>
      <c r="C847" s="109" t="s">
        <v>413</v>
      </c>
      <c r="D847" s="13">
        <v>46019.0</v>
      </c>
      <c r="E847" s="596" t="s">
        <v>82</v>
      </c>
      <c r="F847" s="13">
        <v>46019.0</v>
      </c>
      <c r="G847" s="109" t="s">
        <v>498</v>
      </c>
      <c r="H847" s="510" t="s">
        <v>3812</v>
      </c>
      <c r="I847" s="45"/>
      <c r="J847" s="109" t="s">
        <v>479</v>
      </c>
      <c r="K847" s="109" t="s">
        <v>111</v>
      </c>
      <c r="L847" s="563"/>
      <c r="M847" s="564"/>
      <c r="N847" s="565"/>
      <c r="O847" s="563"/>
      <c r="P847" s="564"/>
      <c r="Q847" s="565"/>
      <c r="R847" s="563"/>
      <c r="S847" s="563"/>
      <c r="T847" s="564"/>
      <c r="U847" s="565"/>
      <c r="V847" s="565"/>
      <c r="W847" s="565"/>
      <c r="X847" s="565"/>
      <c r="Y847" s="564"/>
      <c r="Z847" s="566"/>
      <c r="AA847" s="567"/>
      <c r="AB847" s="564"/>
      <c r="AC847" s="565"/>
      <c r="AD847" s="565"/>
    </row>
    <row r="848" ht="22.5" customHeight="1">
      <c r="A848" s="227" t="s">
        <v>1614</v>
      </c>
      <c r="B848" s="158" t="s">
        <v>4128</v>
      </c>
      <c r="C848" s="109" t="s">
        <v>74</v>
      </c>
      <c r="D848" s="13">
        <v>46019.0</v>
      </c>
      <c r="E848" s="596" t="s">
        <v>82</v>
      </c>
      <c r="F848" s="13">
        <v>46019.0</v>
      </c>
      <c r="G848" s="109" t="s">
        <v>498</v>
      </c>
      <c r="H848" s="510" t="s">
        <v>3796</v>
      </c>
      <c r="I848" s="45"/>
      <c r="J848" s="109" t="s">
        <v>479</v>
      </c>
      <c r="K848" s="109" t="s">
        <v>111</v>
      </c>
      <c r="L848" s="563"/>
      <c r="M848" s="564"/>
      <c r="N848" s="565"/>
      <c r="O848" s="563"/>
      <c r="P848" s="564"/>
      <c r="Q848" s="565"/>
      <c r="R848" s="563"/>
      <c r="S848" s="563"/>
      <c r="T848" s="564"/>
      <c r="U848" s="565"/>
      <c r="V848" s="565"/>
      <c r="W848" s="565"/>
      <c r="X848" s="565"/>
      <c r="Y848" s="564"/>
      <c r="Z848" s="566"/>
      <c r="AA848" s="567"/>
      <c r="AB848" s="564"/>
      <c r="AC848" s="565"/>
      <c r="AD848" s="565"/>
    </row>
    <row r="849" ht="22.5" customHeight="1">
      <c r="A849" s="227" t="s">
        <v>3813</v>
      </c>
      <c r="B849" s="158" t="s">
        <v>4042</v>
      </c>
      <c r="C849" s="109" t="s">
        <v>413</v>
      </c>
      <c r="D849" s="13">
        <v>46019.0</v>
      </c>
      <c r="E849" s="596" t="s">
        <v>82</v>
      </c>
      <c r="F849" s="13">
        <v>46019.0</v>
      </c>
      <c r="G849" s="109" t="s">
        <v>498</v>
      </c>
      <c r="H849" s="510" t="s">
        <v>3814</v>
      </c>
      <c r="I849" s="45"/>
      <c r="J849" s="109" t="s">
        <v>479</v>
      </c>
      <c r="K849" s="109" t="s">
        <v>111</v>
      </c>
      <c r="L849" s="563"/>
      <c r="M849" s="564"/>
      <c r="N849" s="565"/>
      <c r="O849" s="563"/>
      <c r="P849" s="564"/>
      <c r="Q849" s="565"/>
      <c r="R849" s="563"/>
      <c r="S849" s="563"/>
      <c r="T849" s="564"/>
      <c r="U849" s="565"/>
      <c r="V849" s="565"/>
      <c r="W849" s="565"/>
      <c r="X849" s="565"/>
      <c r="Y849" s="564"/>
      <c r="Z849" s="566"/>
      <c r="AA849" s="567"/>
      <c r="AB849" s="564"/>
      <c r="AC849" s="565"/>
      <c r="AD849" s="565"/>
    </row>
    <row r="850" ht="22.5" customHeight="1">
      <c r="A850" s="227" t="s">
        <v>3815</v>
      </c>
      <c r="B850" s="158" t="s">
        <v>4129</v>
      </c>
      <c r="C850" s="109" t="s">
        <v>224</v>
      </c>
      <c r="D850" s="13">
        <v>46019.0</v>
      </c>
      <c r="E850" s="596" t="s">
        <v>82</v>
      </c>
      <c r="F850" s="13">
        <v>46019.0</v>
      </c>
      <c r="G850" s="109" t="s">
        <v>98</v>
      </c>
      <c r="H850" s="510" t="s">
        <v>3816</v>
      </c>
      <c r="I850" s="45"/>
      <c r="J850" s="109" t="s">
        <v>479</v>
      </c>
      <c r="K850" s="109" t="s">
        <v>111</v>
      </c>
      <c r="L850" s="563"/>
      <c r="M850" s="564"/>
      <c r="N850" s="565"/>
      <c r="O850" s="563"/>
      <c r="P850" s="564"/>
      <c r="Q850" s="565"/>
      <c r="R850" s="563"/>
      <c r="S850" s="563"/>
      <c r="T850" s="564"/>
      <c r="U850" s="565"/>
      <c r="V850" s="565"/>
      <c r="W850" s="565"/>
      <c r="X850" s="565"/>
      <c r="Y850" s="564"/>
      <c r="Z850" s="566"/>
      <c r="AA850" s="567"/>
      <c r="AB850" s="564"/>
      <c r="AC850" s="565"/>
      <c r="AD850" s="565"/>
    </row>
    <row r="851" ht="22.5" customHeight="1">
      <c r="A851" s="227" t="s">
        <v>3817</v>
      </c>
      <c r="B851" s="570" t="s">
        <v>4130</v>
      </c>
      <c r="C851" s="109" t="s">
        <v>169</v>
      </c>
      <c r="D851" s="13">
        <v>46025.0</v>
      </c>
      <c r="E851" s="596" t="s">
        <v>82</v>
      </c>
      <c r="F851" s="13">
        <v>46026.0</v>
      </c>
      <c r="G851" s="109" t="s">
        <v>98</v>
      </c>
      <c r="H851" s="510" t="s">
        <v>3819</v>
      </c>
      <c r="I851" s="109" t="s">
        <v>179</v>
      </c>
      <c r="J851" s="109" t="s">
        <v>181</v>
      </c>
      <c r="K851" s="45"/>
      <c r="L851" s="563"/>
      <c r="M851" s="564"/>
      <c r="N851" s="565"/>
      <c r="O851" s="563"/>
      <c r="P851" s="564"/>
      <c r="Q851" s="565"/>
      <c r="R851" s="563"/>
      <c r="S851" s="563"/>
      <c r="T851" s="564"/>
      <c r="U851" s="565"/>
      <c r="V851" s="565"/>
      <c r="W851" s="565"/>
      <c r="X851" s="565"/>
      <c r="Y851" s="564"/>
      <c r="Z851" s="566"/>
      <c r="AA851" s="567"/>
      <c r="AB851" s="564"/>
      <c r="AC851" s="565"/>
      <c r="AD851" s="565"/>
    </row>
    <row r="852" ht="22.5" customHeight="1">
      <c r="A852" s="40"/>
      <c r="B852" s="158" t="s">
        <v>4131</v>
      </c>
      <c r="C852" s="45"/>
      <c r="D852" s="13">
        <v>46027.0</v>
      </c>
      <c r="E852" s="596" t="s">
        <v>82</v>
      </c>
      <c r="F852" s="13">
        <v>46027.0</v>
      </c>
      <c r="G852" s="45"/>
      <c r="H852" s="510" t="s">
        <v>3821</v>
      </c>
      <c r="I852" s="45"/>
      <c r="J852" s="109" t="s">
        <v>181</v>
      </c>
      <c r="K852" s="45"/>
      <c r="L852" s="563"/>
      <c r="M852" s="564"/>
      <c r="N852" s="565"/>
      <c r="O852" s="563"/>
      <c r="P852" s="564"/>
      <c r="Q852" s="565"/>
      <c r="R852" s="563"/>
      <c r="S852" s="563"/>
      <c r="T852" s="564"/>
      <c r="U852" s="565"/>
      <c r="V852" s="565"/>
      <c r="W852" s="565"/>
      <c r="X852" s="565"/>
      <c r="Y852" s="564"/>
      <c r="Z852" s="566"/>
      <c r="AA852" s="567"/>
      <c r="AB852" s="564"/>
      <c r="AC852" s="565"/>
      <c r="AD852" s="565"/>
    </row>
    <row r="853" ht="22.5" customHeight="1">
      <c r="A853" s="227" t="s">
        <v>3822</v>
      </c>
      <c r="B853" s="158" t="s">
        <v>4132</v>
      </c>
      <c r="C853" s="109" t="s">
        <v>224</v>
      </c>
      <c r="D853" s="13">
        <v>46029.0</v>
      </c>
      <c r="E853" s="596" t="s">
        <v>82</v>
      </c>
      <c r="F853" s="13">
        <v>46029.0</v>
      </c>
      <c r="G853" s="109" t="s">
        <v>98</v>
      </c>
      <c r="H853" s="510" t="s">
        <v>3823</v>
      </c>
      <c r="I853" s="45"/>
      <c r="J853" s="109" t="s">
        <v>479</v>
      </c>
      <c r="K853" s="109" t="s">
        <v>111</v>
      </c>
      <c r="L853" s="563"/>
      <c r="M853" s="564"/>
      <c r="N853" s="565"/>
      <c r="O853" s="563"/>
      <c r="P853" s="564"/>
      <c r="Q853" s="565"/>
      <c r="R853" s="563"/>
      <c r="S853" s="563"/>
      <c r="T853" s="564"/>
      <c r="U853" s="565"/>
      <c r="V853" s="565"/>
      <c r="W853" s="565"/>
      <c r="X853" s="565"/>
      <c r="Y853" s="564"/>
      <c r="Z853" s="566"/>
      <c r="AA853" s="567"/>
      <c r="AB853" s="564"/>
      <c r="AC853" s="565"/>
      <c r="AD853" s="565"/>
    </row>
    <row r="854" ht="22.5" customHeight="1">
      <c r="A854" s="227" t="s">
        <v>3824</v>
      </c>
      <c r="B854" s="158" t="s">
        <v>4133</v>
      </c>
      <c r="C854" s="109" t="s">
        <v>224</v>
      </c>
      <c r="D854" s="13">
        <v>46029.0</v>
      </c>
      <c r="E854" s="596" t="s">
        <v>82</v>
      </c>
      <c r="F854" s="13">
        <v>46029.0</v>
      </c>
      <c r="G854" s="109" t="s">
        <v>98</v>
      </c>
      <c r="H854" s="510" t="s">
        <v>3825</v>
      </c>
      <c r="I854" s="45"/>
      <c r="J854" s="109" t="s">
        <v>479</v>
      </c>
      <c r="K854" s="109" t="s">
        <v>128</v>
      </c>
      <c r="L854" s="563"/>
      <c r="M854" s="564"/>
      <c r="N854" s="565"/>
      <c r="O854" s="563"/>
      <c r="P854" s="564"/>
      <c r="Q854" s="565"/>
      <c r="R854" s="563"/>
      <c r="S854" s="563"/>
      <c r="T854" s="564"/>
      <c r="U854" s="565"/>
      <c r="V854" s="565"/>
      <c r="W854" s="565"/>
      <c r="X854" s="565"/>
      <c r="Y854" s="564"/>
      <c r="Z854" s="566"/>
      <c r="AA854" s="567"/>
      <c r="AB854" s="564"/>
      <c r="AC854" s="565"/>
      <c r="AD854" s="565"/>
    </row>
    <row r="855" ht="22.5" customHeight="1">
      <c r="A855" s="40"/>
      <c r="B855" s="158" t="s">
        <v>4134</v>
      </c>
      <c r="C855" s="109" t="s">
        <v>224</v>
      </c>
      <c r="D855" s="13">
        <v>46029.0</v>
      </c>
      <c r="E855" s="596" t="s">
        <v>82</v>
      </c>
      <c r="F855" s="13">
        <v>46029.0</v>
      </c>
      <c r="G855" s="45"/>
      <c r="H855" s="510" t="s">
        <v>3827</v>
      </c>
      <c r="I855" s="45"/>
      <c r="J855" s="109" t="s">
        <v>479</v>
      </c>
      <c r="K855" s="109" t="s">
        <v>111</v>
      </c>
      <c r="L855" s="563"/>
      <c r="M855" s="564"/>
      <c r="N855" s="565"/>
      <c r="O855" s="563"/>
      <c r="P855" s="564"/>
      <c r="Q855" s="565"/>
      <c r="R855" s="563"/>
      <c r="S855" s="563"/>
      <c r="T855" s="564"/>
      <c r="U855" s="565"/>
      <c r="V855" s="565"/>
      <c r="W855" s="565"/>
      <c r="X855" s="565"/>
      <c r="Y855" s="564"/>
      <c r="Z855" s="566"/>
      <c r="AA855" s="567"/>
      <c r="AB855" s="564"/>
      <c r="AC855" s="565"/>
      <c r="AD855" s="565"/>
    </row>
    <row r="856" ht="22.5" customHeight="1">
      <c r="A856" s="227" t="s">
        <v>3804</v>
      </c>
      <c r="B856" s="158" t="s">
        <v>4118</v>
      </c>
      <c r="C856" s="109" t="s">
        <v>224</v>
      </c>
      <c r="D856" s="13">
        <v>46030.0</v>
      </c>
      <c r="E856" s="596" t="s">
        <v>82</v>
      </c>
      <c r="F856" s="13">
        <v>46030.0</v>
      </c>
      <c r="G856" s="109" t="s">
        <v>98</v>
      </c>
      <c r="H856" s="510" t="s">
        <v>3828</v>
      </c>
      <c r="I856" s="45"/>
      <c r="J856" s="109" t="s">
        <v>479</v>
      </c>
      <c r="K856" s="109" t="s">
        <v>111</v>
      </c>
      <c r="L856" s="563"/>
      <c r="M856" s="564"/>
      <c r="N856" s="565"/>
      <c r="O856" s="563"/>
      <c r="P856" s="564"/>
      <c r="Q856" s="565"/>
      <c r="R856" s="563"/>
      <c r="S856" s="563"/>
      <c r="T856" s="564"/>
      <c r="U856" s="565"/>
      <c r="V856" s="565"/>
      <c r="W856" s="565"/>
      <c r="X856" s="565"/>
      <c r="Y856" s="564"/>
      <c r="Z856" s="566"/>
      <c r="AA856" s="567"/>
      <c r="AB856" s="564"/>
      <c r="AC856" s="565"/>
      <c r="AD856" s="565"/>
    </row>
    <row r="857" ht="22.5" customHeight="1">
      <c r="A857" s="227" t="s">
        <v>1134</v>
      </c>
      <c r="B857" s="158" t="s">
        <v>1806</v>
      </c>
      <c r="C857" s="109" t="s">
        <v>224</v>
      </c>
      <c r="D857" s="13">
        <v>46030.0</v>
      </c>
      <c r="E857" s="596" t="s">
        <v>82</v>
      </c>
      <c r="F857" s="13">
        <v>46030.0</v>
      </c>
      <c r="G857" s="109" t="s">
        <v>98</v>
      </c>
      <c r="H857" s="510" t="s">
        <v>3829</v>
      </c>
      <c r="I857" s="45"/>
      <c r="J857" s="109" t="s">
        <v>479</v>
      </c>
      <c r="K857" s="109" t="s">
        <v>111</v>
      </c>
      <c r="L857" s="563"/>
      <c r="M857" s="564"/>
      <c r="N857" s="565"/>
      <c r="O857" s="563"/>
      <c r="P857" s="564"/>
      <c r="Q857" s="565"/>
      <c r="R857" s="563"/>
      <c r="S857" s="563"/>
      <c r="T857" s="564"/>
      <c r="U857" s="565"/>
      <c r="V857" s="565"/>
      <c r="W857" s="565"/>
      <c r="X857" s="565"/>
      <c r="Y857" s="564"/>
      <c r="Z857" s="566"/>
      <c r="AA857" s="567"/>
      <c r="AB857" s="564"/>
      <c r="AC857" s="565"/>
      <c r="AD857" s="565"/>
    </row>
    <row r="858" ht="22.5" customHeight="1">
      <c r="A858" s="227" t="s">
        <v>3831</v>
      </c>
      <c r="B858" s="158" t="s">
        <v>4129</v>
      </c>
      <c r="C858" s="109" t="s">
        <v>224</v>
      </c>
      <c r="D858" s="13">
        <v>46030.0</v>
      </c>
      <c r="E858" s="596" t="s">
        <v>82</v>
      </c>
      <c r="F858" s="13">
        <v>46030.0</v>
      </c>
      <c r="G858" s="109" t="s">
        <v>98</v>
      </c>
      <c r="H858" s="510" t="s">
        <v>3832</v>
      </c>
      <c r="I858" s="45"/>
      <c r="J858" s="109" t="s">
        <v>479</v>
      </c>
      <c r="K858" s="109" t="s">
        <v>111</v>
      </c>
      <c r="L858" s="563"/>
      <c r="M858" s="564"/>
      <c r="N858" s="565"/>
      <c r="O858" s="563"/>
      <c r="P858" s="564"/>
      <c r="Q858" s="565"/>
      <c r="R858" s="563"/>
      <c r="S858" s="563"/>
      <c r="T858" s="564"/>
      <c r="U858" s="565"/>
      <c r="V858" s="565"/>
      <c r="W858" s="565"/>
      <c r="X858" s="565"/>
      <c r="Y858" s="564"/>
      <c r="Z858" s="566"/>
      <c r="AA858" s="567"/>
      <c r="AB858" s="564"/>
      <c r="AC858" s="565"/>
      <c r="AD858" s="565"/>
    </row>
    <row r="859" ht="22.5" customHeight="1">
      <c r="A859" s="40"/>
      <c r="B859" s="158" t="s">
        <v>4125</v>
      </c>
      <c r="C859" s="109" t="s">
        <v>74</v>
      </c>
      <c r="D859" s="13">
        <v>46030.0</v>
      </c>
      <c r="E859" s="596" t="s">
        <v>82</v>
      </c>
      <c r="F859" s="13">
        <v>46030.0</v>
      </c>
      <c r="G859" s="109" t="s">
        <v>98</v>
      </c>
      <c r="H859" s="510" t="s">
        <v>3784</v>
      </c>
      <c r="I859" s="45"/>
      <c r="J859" s="109" t="s">
        <v>479</v>
      </c>
      <c r="K859" s="109" t="s">
        <v>111</v>
      </c>
      <c r="L859" s="563"/>
      <c r="M859" s="564"/>
      <c r="N859" s="565"/>
      <c r="O859" s="563"/>
      <c r="P859" s="564"/>
      <c r="Q859" s="565"/>
      <c r="R859" s="563"/>
      <c r="S859" s="563"/>
      <c r="T859" s="564"/>
      <c r="U859" s="565"/>
      <c r="V859" s="565"/>
      <c r="W859" s="565"/>
      <c r="X859" s="565"/>
      <c r="Y859" s="564"/>
      <c r="Z859" s="566"/>
      <c r="AA859" s="567"/>
      <c r="AB859" s="564"/>
      <c r="AC859" s="565"/>
      <c r="AD859" s="565"/>
    </row>
    <row r="860" ht="22.5" customHeight="1">
      <c r="A860" s="40"/>
      <c r="B860" s="158" t="s">
        <v>4124</v>
      </c>
      <c r="C860" s="109" t="s">
        <v>74</v>
      </c>
      <c r="D860" s="13">
        <v>46030.0</v>
      </c>
      <c r="E860" s="596" t="s">
        <v>82</v>
      </c>
      <c r="F860" s="13">
        <v>46030.0</v>
      </c>
      <c r="G860" s="109" t="s">
        <v>498</v>
      </c>
      <c r="H860" s="510" t="s">
        <v>3784</v>
      </c>
      <c r="I860" s="45"/>
      <c r="J860" s="109" t="s">
        <v>479</v>
      </c>
      <c r="K860" s="109" t="s">
        <v>111</v>
      </c>
      <c r="L860" s="563"/>
      <c r="M860" s="564"/>
      <c r="N860" s="565"/>
      <c r="O860" s="563"/>
      <c r="P860" s="564"/>
      <c r="Q860" s="565"/>
      <c r="R860" s="563"/>
      <c r="S860" s="563"/>
      <c r="T860" s="564"/>
      <c r="U860" s="565"/>
      <c r="V860" s="565"/>
      <c r="W860" s="565"/>
      <c r="X860" s="565"/>
      <c r="Y860" s="564"/>
      <c r="Z860" s="566"/>
      <c r="AA860" s="567"/>
      <c r="AB860" s="564"/>
      <c r="AC860" s="565"/>
      <c r="AD860" s="565"/>
    </row>
    <row r="861" ht="22.5" customHeight="1">
      <c r="A861" s="227" t="s">
        <v>3835</v>
      </c>
      <c r="B861" s="158" t="s">
        <v>4122</v>
      </c>
      <c r="C861" s="109" t="s">
        <v>224</v>
      </c>
      <c r="D861" s="13">
        <v>46030.0</v>
      </c>
      <c r="E861" s="596" t="s">
        <v>82</v>
      </c>
      <c r="F861" s="13">
        <v>46030.0</v>
      </c>
      <c r="G861" s="109" t="s">
        <v>98</v>
      </c>
      <c r="H861" s="510" t="s">
        <v>3836</v>
      </c>
      <c r="I861" s="45"/>
      <c r="J861" s="109" t="s">
        <v>479</v>
      </c>
      <c r="K861" s="109" t="s">
        <v>111</v>
      </c>
      <c r="L861" s="563"/>
      <c r="M861" s="564"/>
      <c r="N861" s="565"/>
      <c r="O861" s="563"/>
      <c r="P861" s="564"/>
      <c r="Q861" s="565"/>
      <c r="R861" s="563"/>
      <c r="S861" s="563"/>
      <c r="T861" s="564"/>
      <c r="U861" s="565"/>
      <c r="V861" s="565"/>
      <c r="W861" s="565"/>
      <c r="X861" s="565"/>
      <c r="Y861" s="564"/>
      <c r="Z861" s="566"/>
      <c r="AA861" s="567"/>
      <c r="AB861" s="564"/>
      <c r="AC861" s="565"/>
      <c r="AD861" s="565"/>
    </row>
    <row r="862" ht="22.5" customHeight="1">
      <c r="A862" s="40"/>
      <c r="B862" s="158" t="s">
        <v>4120</v>
      </c>
      <c r="C862" s="109" t="s">
        <v>74</v>
      </c>
      <c r="D862" s="13">
        <v>46030.0</v>
      </c>
      <c r="E862" s="596" t="s">
        <v>82</v>
      </c>
      <c r="F862" s="13">
        <v>46030.0</v>
      </c>
      <c r="G862" s="109" t="s">
        <v>98</v>
      </c>
      <c r="H862" s="510" t="s">
        <v>3784</v>
      </c>
      <c r="I862" s="45"/>
      <c r="J862" s="109" t="s">
        <v>479</v>
      </c>
      <c r="K862" s="109" t="s">
        <v>111</v>
      </c>
      <c r="L862" s="563"/>
      <c r="M862" s="564"/>
      <c r="N862" s="565"/>
      <c r="O862" s="563"/>
      <c r="P862" s="564"/>
      <c r="Q862" s="565"/>
      <c r="R862" s="563"/>
      <c r="S862" s="563"/>
      <c r="T862" s="564"/>
      <c r="U862" s="565"/>
      <c r="V862" s="565"/>
      <c r="W862" s="565"/>
      <c r="X862" s="565"/>
      <c r="Y862" s="564"/>
      <c r="Z862" s="566"/>
      <c r="AA862" s="567"/>
      <c r="AB862" s="564"/>
      <c r="AC862" s="565"/>
      <c r="AD862" s="565"/>
    </row>
    <row r="863" ht="22.5" customHeight="1">
      <c r="A863" s="40"/>
      <c r="B863" s="158" t="s">
        <v>4119</v>
      </c>
      <c r="C863" s="109" t="s">
        <v>74</v>
      </c>
      <c r="D863" s="13">
        <v>46030.0</v>
      </c>
      <c r="E863" s="596" t="s">
        <v>82</v>
      </c>
      <c r="F863" s="13">
        <v>46030.0</v>
      </c>
      <c r="G863" s="109" t="s">
        <v>498</v>
      </c>
      <c r="H863" s="510" t="s">
        <v>3784</v>
      </c>
      <c r="I863" s="45"/>
      <c r="J863" s="109" t="s">
        <v>479</v>
      </c>
      <c r="K863" s="109" t="s">
        <v>111</v>
      </c>
      <c r="L863" s="563"/>
      <c r="M863" s="564"/>
      <c r="N863" s="565"/>
      <c r="O863" s="563"/>
      <c r="P863" s="564"/>
      <c r="Q863" s="565"/>
      <c r="R863" s="563"/>
      <c r="S863" s="563"/>
      <c r="T863" s="564"/>
      <c r="U863" s="565"/>
      <c r="V863" s="565"/>
      <c r="W863" s="565"/>
      <c r="X863" s="565"/>
      <c r="Y863" s="564"/>
      <c r="Z863" s="566"/>
      <c r="AA863" s="567"/>
      <c r="AB863" s="564"/>
      <c r="AC863" s="565"/>
      <c r="AD863" s="565"/>
    </row>
    <row r="864" ht="22.5" customHeight="1">
      <c r="A864" s="227" t="s">
        <v>3838</v>
      </c>
      <c r="B864" s="158" t="s">
        <v>4135</v>
      </c>
      <c r="C864" s="109" t="s">
        <v>224</v>
      </c>
      <c r="D864" s="13">
        <v>46030.0</v>
      </c>
      <c r="E864" s="596" t="s">
        <v>82</v>
      </c>
      <c r="F864" s="13">
        <v>46030.0</v>
      </c>
      <c r="G864" s="109" t="s">
        <v>98</v>
      </c>
      <c r="H864" s="510" t="s">
        <v>3784</v>
      </c>
      <c r="I864" s="45"/>
      <c r="J864" s="109" t="s">
        <v>479</v>
      </c>
      <c r="K864" s="109" t="s">
        <v>111</v>
      </c>
      <c r="L864" s="563"/>
      <c r="M864" s="564"/>
      <c r="N864" s="565"/>
      <c r="O864" s="563"/>
      <c r="P864" s="564"/>
      <c r="Q864" s="565"/>
      <c r="R864" s="563"/>
      <c r="S864" s="563"/>
      <c r="T864" s="564"/>
      <c r="U864" s="565"/>
      <c r="V864" s="565"/>
      <c r="W864" s="565"/>
      <c r="X864" s="565"/>
      <c r="Y864" s="564"/>
      <c r="Z864" s="566"/>
      <c r="AA864" s="567"/>
      <c r="AB864" s="564"/>
      <c r="AC864" s="565"/>
      <c r="AD864" s="565"/>
    </row>
    <row r="865" ht="22.5" customHeight="1">
      <c r="A865" s="40"/>
      <c r="B865" s="158" t="s">
        <v>4114</v>
      </c>
      <c r="C865" s="109" t="s">
        <v>74</v>
      </c>
      <c r="D865" s="13">
        <v>46030.0</v>
      </c>
      <c r="E865" s="596" t="s">
        <v>82</v>
      </c>
      <c r="F865" s="13">
        <v>46030.0</v>
      </c>
      <c r="G865" s="109" t="s">
        <v>98</v>
      </c>
      <c r="H865" s="510" t="s">
        <v>3784</v>
      </c>
      <c r="I865" s="45"/>
      <c r="J865" s="109" t="s">
        <v>479</v>
      </c>
      <c r="K865" s="109" t="s">
        <v>111</v>
      </c>
      <c r="L865" s="563"/>
      <c r="M865" s="564"/>
      <c r="N865" s="565"/>
      <c r="O865" s="563"/>
      <c r="P865" s="564"/>
      <c r="Q865" s="565"/>
      <c r="R865" s="563"/>
      <c r="S865" s="563"/>
      <c r="T865" s="564"/>
      <c r="U865" s="565"/>
      <c r="V865" s="565"/>
      <c r="W865" s="565"/>
      <c r="X865" s="565"/>
      <c r="Y865" s="564"/>
      <c r="Z865" s="566"/>
      <c r="AA865" s="567"/>
      <c r="AB865" s="564"/>
      <c r="AC865" s="565"/>
      <c r="AD865" s="565"/>
    </row>
    <row r="866" ht="22.5" customHeight="1">
      <c r="A866" s="40"/>
      <c r="B866" s="158" t="s">
        <v>4112</v>
      </c>
      <c r="C866" s="109" t="s">
        <v>74</v>
      </c>
      <c r="D866" s="13">
        <v>46030.0</v>
      </c>
      <c r="E866" s="596" t="s">
        <v>82</v>
      </c>
      <c r="F866" s="13">
        <v>46030.0</v>
      </c>
      <c r="G866" s="109" t="s">
        <v>498</v>
      </c>
      <c r="H866" s="510" t="s">
        <v>3784</v>
      </c>
      <c r="I866" s="45"/>
      <c r="J866" s="109" t="s">
        <v>479</v>
      </c>
      <c r="K866" s="109" t="s">
        <v>111</v>
      </c>
      <c r="L866" s="563"/>
      <c r="M866" s="564"/>
      <c r="N866" s="565"/>
      <c r="O866" s="563"/>
      <c r="P866" s="564"/>
      <c r="Q866" s="565"/>
      <c r="R866" s="563"/>
      <c r="S866" s="563"/>
      <c r="T866" s="564"/>
      <c r="U866" s="565"/>
      <c r="V866" s="565"/>
      <c r="W866" s="565"/>
      <c r="X866" s="565"/>
      <c r="Y866" s="564"/>
      <c r="Z866" s="566"/>
      <c r="AA866" s="567"/>
      <c r="AB866" s="564"/>
      <c r="AC866" s="565"/>
      <c r="AD866" s="565"/>
    </row>
    <row r="867" ht="22.5" customHeight="1">
      <c r="A867" s="40"/>
      <c r="B867" s="158" t="s">
        <v>4111</v>
      </c>
      <c r="C867" s="109" t="s">
        <v>74</v>
      </c>
      <c r="D867" s="13">
        <v>46030.0</v>
      </c>
      <c r="E867" s="596" t="s">
        <v>82</v>
      </c>
      <c r="F867" s="13">
        <v>46030.0</v>
      </c>
      <c r="G867" s="109" t="s">
        <v>498</v>
      </c>
      <c r="H867" s="510" t="s">
        <v>3784</v>
      </c>
      <c r="I867" s="45"/>
      <c r="J867" s="109" t="s">
        <v>479</v>
      </c>
      <c r="K867" s="109" t="s">
        <v>111</v>
      </c>
      <c r="L867" s="563"/>
      <c r="M867" s="564"/>
      <c r="N867" s="565"/>
      <c r="O867" s="563"/>
      <c r="P867" s="564"/>
      <c r="Q867" s="565"/>
      <c r="R867" s="563"/>
      <c r="S867" s="563"/>
      <c r="T867" s="564"/>
      <c r="U867" s="565"/>
      <c r="V867" s="565"/>
      <c r="W867" s="565"/>
      <c r="X867" s="565"/>
      <c r="Y867" s="564"/>
      <c r="Z867" s="566"/>
      <c r="AA867" s="567"/>
      <c r="AB867" s="564"/>
      <c r="AC867" s="565"/>
      <c r="AD867" s="565"/>
    </row>
    <row r="868" ht="22.5" customHeight="1">
      <c r="A868" s="40"/>
      <c r="B868" s="158" t="s">
        <v>4110</v>
      </c>
      <c r="C868" s="109" t="s">
        <v>74</v>
      </c>
      <c r="D868" s="13">
        <v>46030.0</v>
      </c>
      <c r="E868" s="596" t="s">
        <v>82</v>
      </c>
      <c r="F868" s="13">
        <v>46030.0</v>
      </c>
      <c r="G868" s="109" t="s">
        <v>498</v>
      </c>
      <c r="H868" s="510" t="s">
        <v>3784</v>
      </c>
      <c r="I868" s="45"/>
      <c r="J868" s="109" t="s">
        <v>479</v>
      </c>
      <c r="K868" s="109" t="s">
        <v>111</v>
      </c>
      <c r="L868" s="563"/>
      <c r="M868" s="564"/>
      <c r="N868" s="565"/>
      <c r="O868" s="563"/>
      <c r="P868" s="564"/>
      <c r="Q868" s="565"/>
      <c r="R868" s="563"/>
      <c r="S868" s="563"/>
      <c r="T868" s="564"/>
      <c r="U868" s="565"/>
      <c r="V868" s="565"/>
      <c r="W868" s="565"/>
      <c r="X868" s="565"/>
      <c r="Y868" s="564"/>
      <c r="Z868" s="566"/>
      <c r="AA868" s="567"/>
      <c r="AB868" s="564"/>
      <c r="AC868" s="565"/>
      <c r="AD868" s="565"/>
    </row>
    <row r="869" ht="22.5" customHeight="1">
      <c r="A869" s="40"/>
      <c r="B869" s="158" t="s">
        <v>4109</v>
      </c>
      <c r="C869" s="109" t="s">
        <v>74</v>
      </c>
      <c r="D869" s="13">
        <v>46030.0</v>
      </c>
      <c r="E869" s="596" t="s">
        <v>82</v>
      </c>
      <c r="F869" s="13">
        <v>46030.0</v>
      </c>
      <c r="G869" s="109" t="s">
        <v>498</v>
      </c>
      <c r="H869" s="510" t="s">
        <v>3784</v>
      </c>
      <c r="I869" s="45"/>
      <c r="J869" s="109" t="s">
        <v>479</v>
      </c>
      <c r="K869" s="109" t="s">
        <v>111</v>
      </c>
      <c r="L869" s="563"/>
      <c r="M869" s="564"/>
      <c r="N869" s="565"/>
      <c r="O869" s="563"/>
      <c r="P869" s="564"/>
      <c r="Q869" s="565"/>
      <c r="R869" s="563"/>
      <c r="S869" s="563"/>
      <c r="T869" s="564"/>
      <c r="U869" s="565"/>
      <c r="V869" s="565"/>
      <c r="W869" s="565"/>
      <c r="X869" s="565"/>
      <c r="Y869" s="564"/>
      <c r="Z869" s="566"/>
      <c r="AA869" s="567"/>
      <c r="AB869" s="564"/>
      <c r="AC869" s="565"/>
      <c r="AD869" s="565"/>
    </row>
    <row r="870" ht="22.5" customHeight="1">
      <c r="A870" s="40"/>
      <c r="B870" s="158" t="s">
        <v>4016</v>
      </c>
      <c r="C870" s="109" t="s">
        <v>74</v>
      </c>
      <c r="D870" s="13">
        <v>46030.0</v>
      </c>
      <c r="E870" s="596" t="s">
        <v>82</v>
      </c>
      <c r="F870" s="13">
        <v>46030.0</v>
      </c>
      <c r="G870" s="109" t="s">
        <v>498</v>
      </c>
      <c r="H870" s="510" t="s">
        <v>3784</v>
      </c>
      <c r="I870" s="45"/>
      <c r="J870" s="109" t="s">
        <v>479</v>
      </c>
      <c r="K870" s="109" t="s">
        <v>111</v>
      </c>
      <c r="L870" s="563"/>
      <c r="M870" s="564"/>
      <c r="N870" s="565"/>
      <c r="O870" s="563"/>
      <c r="P870" s="564"/>
      <c r="Q870" s="565"/>
      <c r="R870" s="563"/>
      <c r="S870" s="563"/>
      <c r="T870" s="564"/>
      <c r="U870" s="565"/>
      <c r="V870" s="565"/>
      <c r="W870" s="565"/>
      <c r="X870" s="565"/>
      <c r="Y870" s="564"/>
      <c r="Z870" s="566"/>
      <c r="AA870" s="567"/>
      <c r="AB870" s="564"/>
      <c r="AC870" s="565"/>
      <c r="AD870" s="565"/>
    </row>
    <row r="871" ht="22.5" customHeight="1">
      <c r="A871" s="40"/>
      <c r="B871" s="158" t="s">
        <v>4108</v>
      </c>
      <c r="C871" s="109" t="s">
        <v>74</v>
      </c>
      <c r="D871" s="13">
        <v>46030.0</v>
      </c>
      <c r="E871" s="596" t="s">
        <v>1208</v>
      </c>
      <c r="F871" s="13">
        <v>46030.0</v>
      </c>
      <c r="G871" s="109" t="s">
        <v>498</v>
      </c>
      <c r="H871" s="510" t="s">
        <v>3784</v>
      </c>
      <c r="I871" s="45"/>
      <c r="J871" s="109" t="s">
        <v>479</v>
      </c>
      <c r="K871" s="109" t="s">
        <v>111</v>
      </c>
      <c r="L871" s="563"/>
      <c r="M871" s="564"/>
      <c r="N871" s="565"/>
      <c r="O871" s="563"/>
      <c r="P871" s="564"/>
      <c r="Q871" s="565"/>
      <c r="R871" s="563"/>
      <c r="S871" s="563"/>
      <c r="T871" s="564"/>
      <c r="U871" s="565"/>
      <c r="V871" s="565"/>
      <c r="W871" s="565"/>
      <c r="X871" s="565"/>
      <c r="Y871" s="564"/>
      <c r="Z871" s="566"/>
      <c r="AA871" s="567"/>
      <c r="AB871" s="564"/>
      <c r="AC871" s="565"/>
      <c r="AD871" s="565"/>
    </row>
    <row r="872" ht="22.5" customHeight="1">
      <c r="A872" s="40"/>
      <c r="B872" s="158" t="s">
        <v>805</v>
      </c>
      <c r="C872" s="109" t="s">
        <v>224</v>
      </c>
      <c r="D872" s="13">
        <v>46030.0</v>
      </c>
      <c r="E872" s="596" t="s">
        <v>1208</v>
      </c>
      <c r="F872" s="13">
        <v>46030.0</v>
      </c>
      <c r="G872" s="109" t="s">
        <v>98</v>
      </c>
      <c r="H872" s="510" t="s">
        <v>3843</v>
      </c>
      <c r="I872" s="45"/>
      <c r="J872" s="109" t="s">
        <v>479</v>
      </c>
      <c r="K872" s="109" t="s">
        <v>111</v>
      </c>
      <c r="L872" s="563"/>
      <c r="M872" s="564"/>
      <c r="N872" s="565"/>
      <c r="O872" s="563"/>
      <c r="P872" s="564"/>
      <c r="Q872" s="565"/>
      <c r="R872" s="563"/>
      <c r="S872" s="563"/>
      <c r="T872" s="564"/>
      <c r="U872" s="565"/>
      <c r="V872" s="565"/>
      <c r="W872" s="565"/>
      <c r="X872" s="565"/>
      <c r="Y872" s="564"/>
      <c r="Z872" s="566"/>
      <c r="AA872" s="567"/>
      <c r="AB872" s="564"/>
      <c r="AC872" s="565"/>
      <c r="AD872" s="565"/>
    </row>
    <row r="873" ht="22.5" customHeight="1">
      <c r="A873" s="40"/>
      <c r="B873" s="158" t="s">
        <v>4107</v>
      </c>
      <c r="C873" s="109" t="s">
        <v>74</v>
      </c>
      <c r="D873" s="13">
        <v>46030.0</v>
      </c>
      <c r="E873" s="596" t="s">
        <v>82</v>
      </c>
      <c r="F873" s="13">
        <v>46030.0</v>
      </c>
      <c r="G873" s="109" t="s">
        <v>498</v>
      </c>
      <c r="H873" s="510" t="s">
        <v>3784</v>
      </c>
      <c r="I873" s="45"/>
      <c r="J873" s="109" t="s">
        <v>479</v>
      </c>
      <c r="K873" s="109" t="s">
        <v>111</v>
      </c>
      <c r="L873" s="563"/>
      <c r="M873" s="564"/>
      <c r="N873" s="565"/>
      <c r="O873" s="563"/>
      <c r="P873" s="564"/>
      <c r="Q873" s="565"/>
      <c r="R873" s="563"/>
      <c r="S873" s="563"/>
      <c r="T873" s="564"/>
      <c r="U873" s="565"/>
      <c r="V873" s="565"/>
      <c r="W873" s="565"/>
      <c r="X873" s="565"/>
      <c r="Y873" s="564"/>
      <c r="Z873" s="566"/>
      <c r="AA873" s="567"/>
      <c r="AB873" s="564"/>
      <c r="AC873" s="565"/>
      <c r="AD873" s="565"/>
    </row>
    <row r="874" ht="22.5" customHeight="1">
      <c r="A874" s="40"/>
      <c r="B874" s="158" t="s">
        <v>4106</v>
      </c>
      <c r="C874" s="109" t="s">
        <v>74</v>
      </c>
      <c r="D874" s="13">
        <v>46030.0</v>
      </c>
      <c r="E874" s="596" t="s">
        <v>82</v>
      </c>
      <c r="F874" s="13">
        <v>46030.0</v>
      </c>
      <c r="G874" s="109" t="s">
        <v>498</v>
      </c>
      <c r="H874" s="510" t="s">
        <v>3784</v>
      </c>
      <c r="I874" s="45"/>
      <c r="J874" s="109" t="s">
        <v>479</v>
      </c>
      <c r="K874" s="109" t="s">
        <v>111</v>
      </c>
      <c r="L874" s="563"/>
      <c r="M874" s="564"/>
      <c r="N874" s="565"/>
      <c r="O874" s="563"/>
      <c r="P874" s="564"/>
      <c r="Q874" s="565"/>
      <c r="R874" s="563"/>
      <c r="S874" s="563"/>
      <c r="T874" s="564"/>
      <c r="U874" s="565"/>
      <c r="V874" s="565"/>
      <c r="W874" s="565"/>
      <c r="X874" s="565"/>
      <c r="Y874" s="564"/>
      <c r="Z874" s="566"/>
      <c r="AA874" s="567"/>
      <c r="AB874" s="564"/>
      <c r="AC874" s="565"/>
      <c r="AD874" s="565"/>
    </row>
    <row r="875" ht="22.5" customHeight="1">
      <c r="A875" s="40"/>
      <c r="B875" s="158" t="s">
        <v>4102</v>
      </c>
      <c r="C875" s="109" t="s">
        <v>74</v>
      </c>
      <c r="D875" s="13">
        <v>46030.0</v>
      </c>
      <c r="E875" s="596" t="s">
        <v>1208</v>
      </c>
      <c r="F875" s="13">
        <v>46030.0</v>
      </c>
      <c r="G875" s="109" t="s">
        <v>498</v>
      </c>
      <c r="H875" s="510" t="s">
        <v>3846</v>
      </c>
      <c r="I875" s="45"/>
      <c r="J875" s="109" t="s">
        <v>479</v>
      </c>
      <c r="K875" s="109" t="s">
        <v>111</v>
      </c>
      <c r="L875" s="563"/>
      <c r="M875" s="564"/>
      <c r="N875" s="565"/>
      <c r="O875" s="563"/>
      <c r="P875" s="564"/>
      <c r="Q875" s="565"/>
      <c r="R875" s="563"/>
      <c r="S875" s="563"/>
      <c r="T875" s="564"/>
      <c r="U875" s="565"/>
      <c r="V875" s="565"/>
      <c r="W875" s="565"/>
      <c r="X875" s="565"/>
      <c r="Y875" s="564"/>
      <c r="Z875" s="566"/>
      <c r="AA875" s="567"/>
      <c r="AB875" s="564"/>
      <c r="AC875" s="565"/>
      <c r="AD875" s="565"/>
    </row>
    <row r="876" ht="22.5" customHeight="1">
      <c r="A876" s="40"/>
      <c r="B876" s="158" t="s">
        <v>4101</v>
      </c>
      <c r="C876" s="109" t="s">
        <v>74</v>
      </c>
      <c r="D876" s="13">
        <v>46030.0</v>
      </c>
      <c r="E876" s="596" t="s">
        <v>82</v>
      </c>
      <c r="F876" s="13">
        <v>46030.0</v>
      </c>
      <c r="G876" s="109" t="s">
        <v>498</v>
      </c>
      <c r="H876" s="510" t="s">
        <v>3847</v>
      </c>
      <c r="I876" s="45"/>
      <c r="J876" s="109" t="s">
        <v>479</v>
      </c>
      <c r="K876" s="109" t="s">
        <v>111</v>
      </c>
      <c r="L876" s="563"/>
      <c r="M876" s="564"/>
      <c r="N876" s="565"/>
      <c r="O876" s="563"/>
      <c r="P876" s="564"/>
      <c r="Q876" s="565"/>
      <c r="R876" s="563"/>
      <c r="S876" s="563"/>
      <c r="T876" s="564"/>
      <c r="U876" s="565"/>
      <c r="V876" s="565"/>
      <c r="W876" s="565"/>
      <c r="X876" s="565"/>
      <c r="Y876" s="564"/>
      <c r="Z876" s="566"/>
      <c r="AA876" s="567"/>
      <c r="AB876" s="564"/>
      <c r="AC876" s="565"/>
      <c r="AD876" s="565"/>
    </row>
    <row r="877" ht="22.5" customHeight="1">
      <c r="A877" s="40"/>
      <c r="B877" s="158" t="s">
        <v>4099</v>
      </c>
      <c r="C877" s="109" t="s">
        <v>74</v>
      </c>
      <c r="D877" s="13">
        <v>46030.0</v>
      </c>
      <c r="E877" s="596" t="s">
        <v>82</v>
      </c>
      <c r="F877" s="13">
        <v>46030.0</v>
      </c>
      <c r="G877" s="109" t="s">
        <v>498</v>
      </c>
      <c r="H877" s="510" t="s">
        <v>3784</v>
      </c>
      <c r="I877" s="45"/>
      <c r="J877" s="109" t="s">
        <v>479</v>
      </c>
      <c r="K877" s="109" t="s">
        <v>111</v>
      </c>
      <c r="L877" s="563"/>
      <c r="M877" s="564"/>
      <c r="N877" s="565"/>
      <c r="O877" s="563"/>
      <c r="P877" s="564"/>
      <c r="Q877" s="565"/>
      <c r="R877" s="563"/>
      <c r="S877" s="563"/>
      <c r="T877" s="564"/>
      <c r="U877" s="565"/>
      <c r="V877" s="565"/>
      <c r="W877" s="565"/>
      <c r="X877" s="565"/>
      <c r="Y877" s="564"/>
      <c r="Z877" s="566"/>
      <c r="AA877" s="567"/>
      <c r="AB877" s="564"/>
      <c r="AC877" s="565"/>
      <c r="AD877" s="565"/>
    </row>
    <row r="878" ht="22.5" customHeight="1">
      <c r="A878" s="40"/>
      <c r="B878" s="158" t="s">
        <v>4103</v>
      </c>
      <c r="C878" s="109" t="s">
        <v>224</v>
      </c>
      <c r="D878" s="13">
        <v>46030.0</v>
      </c>
      <c r="E878" s="596" t="s">
        <v>82</v>
      </c>
      <c r="F878" s="13">
        <v>46030.0</v>
      </c>
      <c r="G878" s="109" t="s">
        <v>98</v>
      </c>
      <c r="H878" s="510" t="s">
        <v>3850</v>
      </c>
      <c r="I878" s="45"/>
      <c r="J878" s="109" t="s">
        <v>479</v>
      </c>
      <c r="K878" s="109" t="s">
        <v>111</v>
      </c>
      <c r="L878" s="563"/>
      <c r="M878" s="564"/>
      <c r="N878" s="565"/>
      <c r="O878" s="563"/>
      <c r="P878" s="564"/>
      <c r="Q878" s="565"/>
      <c r="R878" s="563"/>
      <c r="S878" s="563"/>
      <c r="T878" s="564"/>
      <c r="U878" s="565"/>
      <c r="V878" s="565"/>
      <c r="W878" s="565"/>
      <c r="X878" s="565"/>
      <c r="Y878" s="564"/>
      <c r="Z878" s="566"/>
      <c r="AA878" s="567"/>
      <c r="AB878" s="564"/>
      <c r="AC878" s="565"/>
      <c r="AD878" s="565"/>
    </row>
    <row r="879" ht="22.5" customHeight="1">
      <c r="A879" s="40"/>
      <c r="B879" s="158" t="s">
        <v>4104</v>
      </c>
      <c r="C879" s="109" t="s">
        <v>74</v>
      </c>
      <c r="D879" s="13">
        <v>46030.0</v>
      </c>
      <c r="E879" s="596" t="s">
        <v>82</v>
      </c>
      <c r="F879" s="13">
        <v>46030.0</v>
      </c>
      <c r="G879" s="109" t="s">
        <v>498</v>
      </c>
      <c r="H879" s="510" t="s">
        <v>3851</v>
      </c>
      <c r="I879" s="45"/>
      <c r="J879" s="109" t="s">
        <v>479</v>
      </c>
      <c r="K879" s="109" t="s">
        <v>111</v>
      </c>
      <c r="L879" s="563"/>
      <c r="M879" s="564"/>
      <c r="N879" s="565"/>
      <c r="O879" s="563"/>
      <c r="P879" s="564"/>
      <c r="Q879" s="565"/>
      <c r="R879" s="563"/>
      <c r="S879" s="563"/>
      <c r="T879" s="564"/>
      <c r="U879" s="565"/>
      <c r="V879" s="565"/>
      <c r="W879" s="565"/>
      <c r="X879" s="565"/>
      <c r="Y879" s="564"/>
      <c r="Z879" s="566"/>
      <c r="AA879" s="567"/>
      <c r="AB879" s="564"/>
      <c r="AC879" s="565"/>
      <c r="AD879" s="565"/>
    </row>
    <row r="880" ht="22.5" customHeight="1">
      <c r="A880" s="40"/>
      <c r="B880" s="158" t="s">
        <v>4105</v>
      </c>
      <c r="C880" s="109" t="s">
        <v>224</v>
      </c>
      <c r="D880" s="13">
        <v>46030.0</v>
      </c>
      <c r="E880" s="596" t="s">
        <v>82</v>
      </c>
      <c r="F880" s="13">
        <v>46030.0</v>
      </c>
      <c r="G880" s="109" t="s">
        <v>498</v>
      </c>
      <c r="H880" s="510" t="s">
        <v>3853</v>
      </c>
      <c r="I880" s="45"/>
      <c r="J880" s="109" t="s">
        <v>479</v>
      </c>
      <c r="K880" s="109" t="s">
        <v>111</v>
      </c>
      <c r="L880" s="563"/>
      <c r="M880" s="564"/>
      <c r="N880" s="565"/>
      <c r="O880" s="563"/>
      <c r="P880" s="564"/>
      <c r="Q880" s="565"/>
      <c r="R880" s="563"/>
      <c r="S880" s="563"/>
      <c r="T880" s="564"/>
      <c r="U880" s="565"/>
      <c r="V880" s="565"/>
      <c r="W880" s="565"/>
      <c r="X880" s="565"/>
      <c r="Y880" s="564"/>
      <c r="Z880" s="566"/>
      <c r="AA880" s="567"/>
      <c r="AB880" s="564"/>
      <c r="AC880" s="565"/>
      <c r="AD880" s="565"/>
    </row>
    <row r="881" ht="22.5" customHeight="1">
      <c r="A881" s="40"/>
      <c r="B881" s="158" t="s">
        <v>4128</v>
      </c>
      <c r="C881" s="109" t="s">
        <v>74</v>
      </c>
      <c r="D881" s="13">
        <v>46030.0</v>
      </c>
      <c r="E881" s="596" t="s">
        <v>82</v>
      </c>
      <c r="F881" s="13">
        <v>46030.0</v>
      </c>
      <c r="G881" s="109" t="s">
        <v>498</v>
      </c>
      <c r="H881" s="510" t="s">
        <v>3784</v>
      </c>
      <c r="I881" s="45"/>
      <c r="J881" s="109" t="s">
        <v>479</v>
      </c>
      <c r="K881" s="109" t="s">
        <v>111</v>
      </c>
      <c r="L881" s="563"/>
      <c r="M881" s="564"/>
      <c r="N881" s="565"/>
      <c r="O881" s="563"/>
      <c r="P881" s="564"/>
      <c r="Q881" s="565"/>
      <c r="R881" s="563"/>
      <c r="S881" s="563"/>
      <c r="T881" s="564"/>
      <c r="U881" s="565"/>
      <c r="V881" s="565"/>
      <c r="W881" s="565"/>
      <c r="X881" s="565"/>
      <c r="Y881" s="564"/>
      <c r="Z881" s="566"/>
      <c r="AA881" s="567"/>
      <c r="AB881" s="564"/>
      <c r="AC881" s="565"/>
      <c r="AD881" s="565"/>
    </row>
    <row r="882" ht="22.5" customHeight="1">
      <c r="A882" s="227" t="s">
        <v>3854</v>
      </c>
      <c r="B882" s="158" t="s">
        <v>4100</v>
      </c>
      <c r="C882" s="109" t="s">
        <v>224</v>
      </c>
      <c r="D882" s="13">
        <v>46030.0</v>
      </c>
      <c r="E882" s="596" t="s">
        <v>82</v>
      </c>
      <c r="F882" s="13">
        <v>46030.0</v>
      </c>
      <c r="G882" s="109" t="s">
        <v>98</v>
      </c>
      <c r="H882" s="510" t="s">
        <v>3855</v>
      </c>
      <c r="I882" s="45"/>
      <c r="J882" s="109" t="s">
        <v>479</v>
      </c>
      <c r="K882" s="109" t="s">
        <v>111</v>
      </c>
      <c r="L882" s="563"/>
      <c r="M882" s="564"/>
      <c r="N882" s="565"/>
      <c r="O882" s="563"/>
      <c r="P882" s="564"/>
      <c r="Q882" s="565"/>
      <c r="R882" s="563"/>
      <c r="S882" s="563"/>
      <c r="T882" s="564"/>
      <c r="U882" s="565"/>
      <c r="V882" s="565"/>
      <c r="W882" s="565"/>
      <c r="X882" s="565"/>
      <c r="Y882" s="564"/>
      <c r="Z882" s="566"/>
      <c r="AA882" s="567"/>
      <c r="AB882" s="564"/>
      <c r="AC882" s="565"/>
      <c r="AD882" s="565"/>
    </row>
    <row r="883" ht="22.5" customHeight="1">
      <c r="A883" s="40"/>
      <c r="B883" s="158" t="s">
        <v>4136</v>
      </c>
      <c r="C883" s="109" t="s">
        <v>74</v>
      </c>
      <c r="D883" s="13">
        <v>46030.0</v>
      </c>
      <c r="E883" s="596" t="s">
        <v>82</v>
      </c>
      <c r="F883" s="13">
        <v>46030.0</v>
      </c>
      <c r="G883" s="109" t="s">
        <v>498</v>
      </c>
      <c r="H883" s="510" t="s">
        <v>3784</v>
      </c>
      <c r="I883" s="45"/>
      <c r="J883" s="109" t="s">
        <v>479</v>
      </c>
      <c r="K883" s="109" t="s">
        <v>111</v>
      </c>
      <c r="L883" s="563"/>
      <c r="M883" s="564"/>
      <c r="N883" s="565"/>
      <c r="O883" s="563"/>
      <c r="P883" s="564"/>
      <c r="Q883" s="565"/>
      <c r="R883" s="563"/>
      <c r="S883" s="563"/>
      <c r="T883" s="564"/>
      <c r="U883" s="565"/>
      <c r="V883" s="565"/>
      <c r="W883" s="565"/>
      <c r="X883" s="565"/>
      <c r="Y883" s="564"/>
      <c r="Z883" s="566"/>
      <c r="AA883" s="567"/>
      <c r="AB883" s="564"/>
      <c r="AC883" s="565"/>
      <c r="AD883" s="565"/>
    </row>
    <row r="884" ht="22.5" customHeight="1">
      <c r="A884" s="40"/>
      <c r="B884" s="158" t="s">
        <v>4137</v>
      </c>
      <c r="C884" s="109" t="s">
        <v>413</v>
      </c>
      <c r="D884" s="13">
        <v>46030.0</v>
      </c>
      <c r="E884" s="596" t="s">
        <v>82</v>
      </c>
      <c r="F884" s="13">
        <v>46030.0</v>
      </c>
      <c r="G884" s="109" t="s">
        <v>498</v>
      </c>
      <c r="H884" s="510" t="s">
        <v>3857</v>
      </c>
      <c r="I884" s="45"/>
      <c r="J884" s="109" t="s">
        <v>479</v>
      </c>
      <c r="K884" s="109" t="s">
        <v>111</v>
      </c>
      <c r="L884" s="563"/>
      <c r="M884" s="564"/>
      <c r="N884" s="565"/>
      <c r="O884" s="563"/>
      <c r="P884" s="564"/>
      <c r="Q884" s="565"/>
      <c r="R884" s="563"/>
      <c r="S884" s="563"/>
      <c r="T884" s="564"/>
      <c r="U884" s="565"/>
      <c r="V884" s="565"/>
      <c r="W884" s="565"/>
      <c r="X884" s="565"/>
      <c r="Y884" s="564"/>
      <c r="Z884" s="566"/>
      <c r="AA884" s="567"/>
      <c r="AB884" s="564"/>
      <c r="AC884" s="565"/>
      <c r="AD884" s="565"/>
    </row>
    <row r="885" ht="22.5" customHeight="1">
      <c r="A885" s="40"/>
      <c r="B885" s="158" t="s">
        <v>4121</v>
      </c>
      <c r="C885" s="109" t="s">
        <v>74</v>
      </c>
      <c r="D885" s="13">
        <v>46030.0</v>
      </c>
      <c r="E885" s="596" t="s">
        <v>82</v>
      </c>
      <c r="F885" s="13">
        <v>46030.0</v>
      </c>
      <c r="G885" s="109" t="s">
        <v>498</v>
      </c>
      <c r="H885" s="510" t="s">
        <v>3859</v>
      </c>
      <c r="I885" s="45"/>
      <c r="J885" s="109" t="s">
        <v>479</v>
      </c>
      <c r="K885" s="109" t="s">
        <v>111</v>
      </c>
      <c r="L885" s="563"/>
      <c r="M885" s="564"/>
      <c r="N885" s="565"/>
      <c r="O885" s="563"/>
      <c r="P885" s="564"/>
      <c r="Q885" s="565"/>
      <c r="R885" s="563"/>
      <c r="S885" s="563"/>
      <c r="T885" s="564"/>
      <c r="U885" s="565"/>
      <c r="V885" s="565"/>
      <c r="W885" s="565"/>
      <c r="X885" s="565"/>
      <c r="Y885" s="564"/>
      <c r="Z885" s="566"/>
      <c r="AA885" s="567"/>
      <c r="AB885" s="564"/>
      <c r="AC885" s="565"/>
      <c r="AD885" s="565"/>
    </row>
    <row r="886" ht="22.5" customHeight="1">
      <c r="A886" s="40"/>
      <c r="B886" s="158" t="s">
        <v>4064</v>
      </c>
      <c r="C886" s="109" t="s">
        <v>74</v>
      </c>
      <c r="D886" s="13">
        <v>46030.0</v>
      </c>
      <c r="E886" s="596" t="s">
        <v>82</v>
      </c>
      <c r="F886" s="13">
        <v>46030.0</v>
      </c>
      <c r="G886" s="109" t="s">
        <v>498</v>
      </c>
      <c r="H886" s="510" t="s">
        <v>3784</v>
      </c>
      <c r="I886" s="45"/>
      <c r="J886" s="109" t="s">
        <v>479</v>
      </c>
      <c r="K886" s="109" t="s">
        <v>111</v>
      </c>
      <c r="L886" s="563"/>
      <c r="M886" s="564"/>
      <c r="N886" s="565"/>
      <c r="O886" s="563"/>
      <c r="P886" s="564"/>
      <c r="Q886" s="565"/>
      <c r="R886" s="563"/>
      <c r="S886" s="563"/>
      <c r="T886" s="564"/>
      <c r="U886" s="565"/>
      <c r="V886" s="565"/>
      <c r="W886" s="565"/>
      <c r="X886" s="565"/>
      <c r="Y886" s="564"/>
      <c r="Z886" s="566"/>
      <c r="AA886" s="567"/>
      <c r="AB886" s="564"/>
      <c r="AC886" s="565"/>
      <c r="AD886" s="565"/>
    </row>
    <row r="887" ht="22.5" customHeight="1">
      <c r="A887" s="40"/>
      <c r="B887" s="158" t="s">
        <v>4138</v>
      </c>
      <c r="C887" s="109" t="s">
        <v>74</v>
      </c>
      <c r="D887" s="13">
        <v>46030.0</v>
      </c>
      <c r="E887" s="596" t="s">
        <v>82</v>
      </c>
      <c r="F887" s="13">
        <v>46030.0</v>
      </c>
      <c r="G887" s="109" t="s">
        <v>498</v>
      </c>
      <c r="H887" s="510" t="s">
        <v>3784</v>
      </c>
      <c r="I887" s="45"/>
      <c r="J887" s="109" t="s">
        <v>479</v>
      </c>
      <c r="K887" s="109" t="s">
        <v>111</v>
      </c>
      <c r="L887" s="563"/>
      <c r="M887" s="564"/>
      <c r="N887" s="565"/>
      <c r="O887" s="563"/>
      <c r="P887" s="564"/>
      <c r="Q887" s="565"/>
      <c r="R887" s="563"/>
      <c r="S887" s="563"/>
      <c r="T887" s="564"/>
      <c r="U887" s="565"/>
      <c r="V887" s="565"/>
      <c r="W887" s="565"/>
      <c r="X887" s="565"/>
      <c r="Y887" s="564"/>
      <c r="Z887" s="566"/>
      <c r="AA887" s="567"/>
      <c r="AB887" s="564"/>
      <c r="AC887" s="565"/>
      <c r="AD887" s="565"/>
    </row>
    <row r="888" ht="22.5" customHeight="1">
      <c r="A888" s="40"/>
      <c r="B888" s="158" t="s">
        <v>4139</v>
      </c>
      <c r="C888" s="109" t="s">
        <v>74</v>
      </c>
      <c r="D888" s="13">
        <v>46030.0</v>
      </c>
      <c r="E888" s="596" t="s">
        <v>82</v>
      </c>
      <c r="F888" s="13">
        <v>46030.0</v>
      </c>
      <c r="G888" s="109" t="s">
        <v>498</v>
      </c>
      <c r="H888" s="510" t="s">
        <v>3784</v>
      </c>
      <c r="I888" s="45"/>
      <c r="J888" s="109" t="s">
        <v>479</v>
      </c>
      <c r="K888" s="109" t="s">
        <v>111</v>
      </c>
      <c r="L888" s="563"/>
      <c r="M888" s="564"/>
      <c r="N888" s="565"/>
      <c r="O888" s="563"/>
      <c r="P888" s="564"/>
      <c r="Q888" s="565"/>
      <c r="R888" s="563"/>
      <c r="S888" s="563"/>
      <c r="T888" s="564"/>
      <c r="U888" s="565"/>
      <c r="V888" s="565"/>
      <c r="W888" s="565"/>
      <c r="X888" s="565"/>
      <c r="Y888" s="564"/>
      <c r="Z888" s="566"/>
      <c r="AA888" s="567"/>
      <c r="AB888" s="564"/>
      <c r="AC888" s="565"/>
      <c r="AD888" s="565"/>
    </row>
    <row r="889" ht="22.5" customHeight="1">
      <c r="A889" s="40"/>
      <c r="B889" s="158" t="s">
        <v>4140</v>
      </c>
      <c r="C889" s="109" t="s">
        <v>74</v>
      </c>
      <c r="D889" s="13">
        <v>46030.0</v>
      </c>
      <c r="E889" s="596" t="s">
        <v>82</v>
      </c>
      <c r="F889" s="13">
        <v>46030.0</v>
      </c>
      <c r="G889" s="109" t="s">
        <v>498</v>
      </c>
      <c r="H889" s="510" t="s">
        <v>3784</v>
      </c>
      <c r="I889" s="45"/>
      <c r="J889" s="109" t="s">
        <v>479</v>
      </c>
      <c r="K889" s="109" t="s">
        <v>111</v>
      </c>
      <c r="L889" s="563"/>
      <c r="M889" s="564"/>
      <c r="N889" s="565"/>
      <c r="O889" s="563"/>
      <c r="P889" s="564"/>
      <c r="Q889" s="565"/>
      <c r="R889" s="563"/>
      <c r="S889" s="563"/>
      <c r="T889" s="564"/>
      <c r="U889" s="565"/>
      <c r="V889" s="565"/>
      <c r="W889" s="565"/>
      <c r="X889" s="565"/>
      <c r="Y889" s="564"/>
      <c r="Z889" s="566"/>
      <c r="AA889" s="567"/>
      <c r="AB889" s="564"/>
      <c r="AC889" s="565"/>
      <c r="AD889" s="565"/>
    </row>
    <row r="890" ht="22.5" customHeight="1">
      <c r="A890" s="40"/>
      <c r="B890" s="158" t="s">
        <v>4141</v>
      </c>
      <c r="C890" s="109" t="s">
        <v>74</v>
      </c>
      <c r="D890" s="13">
        <v>46030.0</v>
      </c>
      <c r="E890" s="596" t="s">
        <v>82</v>
      </c>
      <c r="F890" s="13">
        <v>46030.0</v>
      </c>
      <c r="G890" s="109" t="s">
        <v>498</v>
      </c>
      <c r="H890" s="510" t="s">
        <v>3784</v>
      </c>
      <c r="I890" s="45"/>
      <c r="J890" s="109" t="s">
        <v>479</v>
      </c>
      <c r="K890" s="109" t="s">
        <v>111</v>
      </c>
      <c r="L890" s="563"/>
      <c r="M890" s="564"/>
      <c r="N890" s="565"/>
      <c r="O890" s="563"/>
      <c r="P890" s="564"/>
      <c r="Q890" s="565"/>
      <c r="R890" s="563"/>
      <c r="S890" s="563"/>
      <c r="T890" s="564"/>
      <c r="U890" s="565"/>
      <c r="V890" s="565"/>
      <c r="W890" s="565"/>
      <c r="X890" s="565"/>
      <c r="Y890" s="564"/>
      <c r="Z890" s="566"/>
      <c r="AA890" s="567"/>
      <c r="AB890" s="564"/>
      <c r="AC890" s="565"/>
      <c r="AD890" s="565"/>
    </row>
    <row r="891" ht="22.5" customHeight="1">
      <c r="A891" s="40"/>
      <c r="B891" s="158" t="s">
        <v>1052</v>
      </c>
      <c r="C891" s="109" t="s">
        <v>74</v>
      </c>
      <c r="D891" s="13">
        <v>46030.0</v>
      </c>
      <c r="E891" s="596" t="s">
        <v>82</v>
      </c>
      <c r="F891" s="13">
        <v>46030.0</v>
      </c>
      <c r="G891" s="109" t="s">
        <v>498</v>
      </c>
      <c r="H891" s="510" t="s">
        <v>3784</v>
      </c>
      <c r="I891" s="45"/>
      <c r="J891" s="109" t="s">
        <v>479</v>
      </c>
      <c r="K891" s="109" t="s">
        <v>111</v>
      </c>
      <c r="L891" s="563"/>
      <c r="M891" s="564"/>
      <c r="N891" s="565"/>
      <c r="O891" s="563"/>
      <c r="P891" s="564"/>
      <c r="Q891" s="565"/>
      <c r="R891" s="563"/>
      <c r="S891" s="563"/>
      <c r="T891" s="564"/>
      <c r="U891" s="565"/>
      <c r="V891" s="565"/>
      <c r="W891" s="565"/>
      <c r="X891" s="565"/>
      <c r="Y891" s="564"/>
      <c r="Z891" s="566"/>
      <c r="AA891" s="567"/>
      <c r="AB891" s="564"/>
      <c r="AC891" s="565"/>
      <c r="AD891" s="565"/>
    </row>
    <row r="892" ht="22.5" customHeight="1">
      <c r="A892" s="40"/>
      <c r="B892" s="158" t="s">
        <v>4123</v>
      </c>
      <c r="C892" s="109" t="s">
        <v>74</v>
      </c>
      <c r="D892" s="13">
        <v>46030.0</v>
      </c>
      <c r="E892" s="596" t="s">
        <v>82</v>
      </c>
      <c r="F892" s="13">
        <v>46030.0</v>
      </c>
      <c r="G892" s="109" t="s">
        <v>498</v>
      </c>
      <c r="H892" s="510" t="s">
        <v>3784</v>
      </c>
      <c r="I892" s="45"/>
      <c r="J892" s="109" t="s">
        <v>479</v>
      </c>
      <c r="K892" s="109" t="s">
        <v>111</v>
      </c>
      <c r="L892" s="563"/>
      <c r="M892" s="564"/>
      <c r="N892" s="565"/>
      <c r="O892" s="563"/>
      <c r="P892" s="564"/>
      <c r="Q892" s="565"/>
      <c r="R892" s="563"/>
      <c r="S892" s="563"/>
      <c r="T892" s="564"/>
      <c r="U892" s="565"/>
      <c r="V892" s="565"/>
      <c r="W892" s="565"/>
      <c r="X892" s="565"/>
      <c r="Y892" s="564"/>
      <c r="Z892" s="566"/>
      <c r="AA892" s="567"/>
      <c r="AB892" s="564"/>
      <c r="AC892" s="565"/>
      <c r="AD892" s="565"/>
    </row>
    <row r="893" ht="22.5" customHeight="1">
      <c r="A893" s="227" t="s">
        <v>3864</v>
      </c>
      <c r="B893" s="158" t="s">
        <v>4142</v>
      </c>
      <c r="C893" s="109" t="s">
        <v>224</v>
      </c>
      <c r="D893" s="13">
        <v>46036.0</v>
      </c>
      <c r="E893" s="596" t="s">
        <v>82</v>
      </c>
      <c r="F893" s="13">
        <v>46036.0</v>
      </c>
      <c r="G893" s="109" t="s">
        <v>98</v>
      </c>
      <c r="H893" s="510" t="s">
        <v>3866</v>
      </c>
      <c r="I893" s="109" t="s">
        <v>897</v>
      </c>
      <c r="J893" s="109" t="s">
        <v>181</v>
      </c>
      <c r="K893" s="45"/>
      <c r="L893" s="563"/>
      <c r="M893" s="564"/>
      <c r="N893" s="565"/>
      <c r="O893" s="563"/>
      <c r="P893" s="564"/>
      <c r="Q893" s="565"/>
      <c r="R893" s="563"/>
      <c r="S893" s="563"/>
      <c r="T893" s="564"/>
      <c r="U893" s="565"/>
      <c r="V893" s="565"/>
      <c r="W893" s="565"/>
      <c r="X893" s="565"/>
      <c r="Y893" s="564"/>
      <c r="Z893" s="566"/>
      <c r="AA893" s="567"/>
      <c r="AB893" s="564"/>
      <c r="AC893" s="565"/>
      <c r="AD893" s="565"/>
    </row>
    <row r="894" ht="22.5" customHeight="1">
      <c r="A894" s="509" t="s">
        <v>3867</v>
      </c>
      <c r="B894" s="570" t="s">
        <v>3868</v>
      </c>
      <c r="C894" s="109" t="s">
        <v>224</v>
      </c>
      <c r="D894" s="13">
        <v>46041.0</v>
      </c>
      <c r="E894" s="596" t="s">
        <v>82</v>
      </c>
      <c r="F894" s="13">
        <v>46041.0</v>
      </c>
      <c r="G894" s="109" t="s">
        <v>98</v>
      </c>
      <c r="H894" s="510" t="s">
        <v>3869</v>
      </c>
      <c r="I894" s="109" t="s">
        <v>437</v>
      </c>
      <c r="J894" s="109" t="s">
        <v>181</v>
      </c>
      <c r="K894" s="45"/>
      <c r="L894" s="563"/>
      <c r="M894" s="564"/>
      <c r="N894" s="565"/>
      <c r="O894" s="563"/>
      <c r="P894" s="564"/>
      <c r="Q894" s="565"/>
      <c r="R894" s="563"/>
      <c r="S894" s="563"/>
      <c r="T894" s="564"/>
      <c r="U894" s="565"/>
      <c r="V894" s="565"/>
      <c r="W894" s="565"/>
      <c r="X894" s="565"/>
      <c r="Y894" s="564"/>
      <c r="Z894" s="566"/>
      <c r="AA894" s="567"/>
      <c r="AB894" s="564"/>
      <c r="AC894" s="565"/>
      <c r="AD894" s="565"/>
    </row>
    <row r="895" ht="22.5" customHeight="1">
      <c r="A895" s="227" t="s">
        <v>3870</v>
      </c>
      <c r="B895" s="570" t="s">
        <v>3871</v>
      </c>
      <c r="C895" s="109" t="s">
        <v>224</v>
      </c>
      <c r="D895" s="13">
        <v>46048.0</v>
      </c>
      <c r="E895" s="596" t="s">
        <v>82</v>
      </c>
      <c r="F895" s="13">
        <v>46048.0</v>
      </c>
      <c r="G895" s="109" t="s">
        <v>98</v>
      </c>
      <c r="H895" s="510" t="s">
        <v>3872</v>
      </c>
      <c r="I895" s="109" t="s">
        <v>437</v>
      </c>
      <c r="J895" s="109" t="s">
        <v>181</v>
      </c>
      <c r="K895" s="109" t="s">
        <v>128</v>
      </c>
      <c r="L895" s="563"/>
      <c r="M895" s="564"/>
      <c r="N895" s="565"/>
      <c r="O895" s="563"/>
      <c r="P895" s="564"/>
      <c r="Q895" s="565"/>
      <c r="R895" s="563"/>
      <c r="S895" s="563"/>
      <c r="T895" s="564"/>
      <c r="U895" s="565"/>
      <c r="V895" s="565"/>
      <c r="W895" s="565"/>
      <c r="X895" s="565"/>
      <c r="Y895" s="564"/>
      <c r="Z895" s="566"/>
      <c r="AA895" s="567"/>
      <c r="AB895" s="564"/>
      <c r="AC895" s="565"/>
      <c r="AD895" s="565"/>
    </row>
    <row r="896" ht="22.5" customHeight="1">
      <c r="A896" s="227" t="s">
        <v>3874</v>
      </c>
      <c r="B896" s="158" t="s">
        <v>816</v>
      </c>
      <c r="C896" s="109" t="s">
        <v>224</v>
      </c>
      <c r="D896" s="13">
        <v>46047.0</v>
      </c>
      <c r="E896" s="596" t="s">
        <v>82</v>
      </c>
      <c r="F896" s="13">
        <v>46048.0</v>
      </c>
      <c r="G896" s="109" t="s">
        <v>98</v>
      </c>
      <c r="H896" s="510" t="s">
        <v>3875</v>
      </c>
      <c r="I896" s="109" t="s">
        <v>179</v>
      </c>
      <c r="J896" s="109" t="s">
        <v>181</v>
      </c>
      <c r="K896" s="109" t="s">
        <v>111</v>
      </c>
      <c r="L896" s="563"/>
      <c r="M896" s="564"/>
      <c r="N896" s="565"/>
      <c r="O896" s="563"/>
      <c r="P896" s="564"/>
      <c r="Q896" s="565"/>
      <c r="R896" s="563"/>
      <c r="S896" s="563"/>
      <c r="T896" s="564"/>
      <c r="U896" s="565"/>
      <c r="V896" s="565"/>
      <c r="W896" s="565"/>
      <c r="X896" s="565"/>
      <c r="Y896" s="564"/>
      <c r="Z896" s="566"/>
      <c r="AA896" s="567"/>
      <c r="AB896" s="564"/>
      <c r="AC896" s="565"/>
      <c r="AD896" s="565"/>
    </row>
    <row r="897" ht="22.5" customHeight="1">
      <c r="A897" s="227" t="s">
        <v>3876</v>
      </c>
      <c r="B897" s="158" t="s">
        <v>4143</v>
      </c>
      <c r="C897" s="109" t="s">
        <v>74</v>
      </c>
      <c r="D897" s="13">
        <v>46055.0</v>
      </c>
      <c r="E897" s="596" t="s">
        <v>82</v>
      </c>
      <c r="F897" s="13">
        <v>46055.0</v>
      </c>
      <c r="G897" s="109" t="s">
        <v>98</v>
      </c>
      <c r="H897" s="510" t="s">
        <v>3877</v>
      </c>
      <c r="I897" s="45"/>
      <c r="J897" s="109" t="s">
        <v>181</v>
      </c>
      <c r="K897" s="109" t="s">
        <v>1273</v>
      </c>
      <c r="L897" s="563"/>
      <c r="M897" s="564"/>
      <c r="N897" s="565"/>
      <c r="O897" s="563"/>
      <c r="P897" s="564"/>
      <c r="Q897" s="565"/>
      <c r="R897" s="563"/>
      <c r="S897" s="563"/>
      <c r="T897" s="564"/>
      <c r="U897" s="565"/>
      <c r="V897" s="565"/>
      <c r="W897" s="565"/>
      <c r="X897" s="565"/>
      <c r="Y897" s="564"/>
      <c r="Z897" s="566"/>
      <c r="AA897" s="567"/>
      <c r="AB897" s="564"/>
      <c r="AC897" s="565"/>
      <c r="AD897" s="565"/>
    </row>
    <row r="898" ht="22.5" customHeight="1">
      <c r="A898" s="582" t="s">
        <v>3824</v>
      </c>
      <c r="B898" s="626" t="s">
        <v>4133</v>
      </c>
      <c r="C898" s="627" t="s">
        <v>224</v>
      </c>
      <c r="D898" s="628">
        <v>46029.0</v>
      </c>
      <c r="E898" s="629" t="s">
        <v>82</v>
      </c>
      <c r="F898" s="628">
        <v>46029.0</v>
      </c>
      <c r="G898" s="627" t="s">
        <v>98</v>
      </c>
      <c r="H898" s="630" t="s">
        <v>3878</v>
      </c>
      <c r="I898" s="631"/>
      <c r="J898" s="627" t="s">
        <v>479</v>
      </c>
      <c r="K898" s="627" t="s">
        <v>128</v>
      </c>
      <c r="L898" s="563"/>
      <c r="M898" s="564"/>
      <c r="N898" s="565"/>
      <c r="O898" s="563"/>
      <c r="P898" s="564"/>
      <c r="Q898" s="565"/>
      <c r="R898" s="563"/>
      <c r="S898" s="563"/>
      <c r="T898" s="564"/>
      <c r="U898" s="565"/>
      <c r="V898" s="565"/>
      <c r="W898" s="565"/>
      <c r="X898" s="565"/>
      <c r="Y898" s="564"/>
      <c r="Z898" s="566"/>
      <c r="AA898" s="567"/>
      <c r="AB898" s="564"/>
      <c r="AC898" s="565"/>
      <c r="AD898" s="565"/>
    </row>
    <row r="899" ht="22.5" customHeight="1">
      <c r="A899" s="40"/>
      <c r="B899" s="158" t="s">
        <v>4144</v>
      </c>
      <c r="C899" s="45"/>
      <c r="D899" s="13">
        <v>46025.0</v>
      </c>
      <c r="E899" s="596" t="s">
        <v>82</v>
      </c>
      <c r="F899" s="13">
        <v>46025.0</v>
      </c>
      <c r="G899" s="45"/>
      <c r="H899" s="80"/>
      <c r="I899" s="45"/>
      <c r="J899" s="109" t="s">
        <v>181</v>
      </c>
      <c r="K899" s="109" t="s">
        <v>1273</v>
      </c>
      <c r="L899" s="563"/>
      <c r="M899" s="564"/>
      <c r="N899" s="565"/>
      <c r="O899" s="563"/>
      <c r="P899" s="564"/>
      <c r="Q899" s="565"/>
      <c r="R899" s="563"/>
      <c r="S899" s="563"/>
      <c r="T899" s="564"/>
      <c r="U899" s="565"/>
      <c r="V899" s="565"/>
      <c r="W899" s="565"/>
      <c r="X899" s="565"/>
      <c r="Y899" s="564"/>
      <c r="Z899" s="566"/>
      <c r="AA899" s="567"/>
      <c r="AB899" s="564"/>
      <c r="AC899" s="565"/>
      <c r="AD899" s="565"/>
    </row>
    <row r="900" ht="22.5" customHeight="1">
      <c r="A900" s="40"/>
      <c r="B900" s="158" t="s">
        <v>4145</v>
      </c>
      <c r="C900" s="45"/>
      <c r="D900" s="13">
        <v>46021.0</v>
      </c>
      <c r="E900" s="596" t="s">
        <v>82</v>
      </c>
      <c r="F900" s="13">
        <v>46021.0</v>
      </c>
      <c r="G900" s="45"/>
      <c r="H900" s="80"/>
      <c r="I900" s="45"/>
      <c r="J900" s="109" t="s">
        <v>181</v>
      </c>
      <c r="K900" s="109" t="s">
        <v>1273</v>
      </c>
      <c r="L900" s="563"/>
      <c r="M900" s="564"/>
      <c r="N900" s="565"/>
      <c r="O900" s="563"/>
      <c r="P900" s="564"/>
      <c r="Q900" s="565"/>
      <c r="R900" s="563"/>
      <c r="S900" s="563"/>
      <c r="T900" s="564"/>
      <c r="U900" s="565"/>
      <c r="V900" s="565"/>
      <c r="W900" s="565"/>
      <c r="X900" s="565"/>
      <c r="Y900" s="564"/>
      <c r="Z900" s="566"/>
      <c r="AA900" s="567"/>
      <c r="AB900" s="564"/>
      <c r="AC900" s="565"/>
      <c r="AD900" s="565"/>
    </row>
    <row r="901" ht="22.5" customHeight="1">
      <c r="A901" s="509" t="s">
        <v>3881</v>
      </c>
      <c r="B901" s="43"/>
      <c r="C901" s="45"/>
      <c r="D901" s="13">
        <v>46019.0</v>
      </c>
      <c r="E901" s="596" t="s">
        <v>82</v>
      </c>
      <c r="F901" s="13">
        <v>46019.0</v>
      </c>
      <c r="G901" s="45"/>
      <c r="H901" s="80"/>
      <c r="I901" s="45"/>
      <c r="J901" s="109" t="s">
        <v>181</v>
      </c>
      <c r="K901" s="109" t="s">
        <v>1273</v>
      </c>
      <c r="L901" s="563"/>
      <c r="M901" s="564"/>
      <c r="N901" s="565"/>
      <c r="O901" s="563"/>
      <c r="P901" s="564"/>
      <c r="Q901" s="565"/>
      <c r="R901" s="563"/>
      <c r="S901" s="563"/>
      <c r="T901" s="564"/>
      <c r="U901" s="565"/>
      <c r="V901" s="565"/>
      <c r="W901" s="565"/>
      <c r="X901" s="565"/>
      <c r="Y901" s="564"/>
      <c r="Z901" s="566"/>
      <c r="AA901" s="567"/>
      <c r="AB901" s="564"/>
      <c r="AC901" s="565"/>
      <c r="AD901" s="565"/>
    </row>
    <row r="902" ht="22.5" customHeight="1">
      <c r="A902" s="40"/>
      <c r="B902" s="158" t="s">
        <v>4146</v>
      </c>
      <c r="C902" s="45"/>
      <c r="D902" s="13">
        <v>46058.0</v>
      </c>
      <c r="E902" s="596" t="s">
        <v>82</v>
      </c>
      <c r="F902" s="13">
        <v>46058.0</v>
      </c>
      <c r="G902" s="109" t="s">
        <v>98</v>
      </c>
      <c r="H902" s="510" t="s">
        <v>3883</v>
      </c>
      <c r="I902" s="45"/>
      <c r="J902" s="109" t="s">
        <v>181</v>
      </c>
      <c r="K902" s="109" t="s">
        <v>1273</v>
      </c>
      <c r="L902" s="563"/>
      <c r="M902" s="564"/>
      <c r="N902" s="565"/>
      <c r="O902" s="563"/>
      <c r="P902" s="564"/>
      <c r="Q902" s="565"/>
      <c r="R902" s="563"/>
      <c r="S902" s="563"/>
      <c r="T902" s="564"/>
      <c r="U902" s="565"/>
      <c r="V902" s="565"/>
      <c r="W902" s="565"/>
      <c r="X902" s="565"/>
      <c r="Y902" s="564"/>
      <c r="Z902" s="566"/>
      <c r="AA902" s="567"/>
      <c r="AB902" s="564"/>
      <c r="AC902" s="565"/>
      <c r="AD902" s="565"/>
    </row>
    <row r="903" ht="22.5" customHeight="1">
      <c r="A903" s="227" t="s">
        <v>3884</v>
      </c>
      <c r="B903" s="158" t="s">
        <v>4147</v>
      </c>
      <c r="C903" s="45"/>
      <c r="D903" s="13">
        <v>46053.0</v>
      </c>
      <c r="E903" s="596" t="s">
        <v>82</v>
      </c>
      <c r="F903" s="13">
        <v>46053.0</v>
      </c>
      <c r="G903" s="45"/>
      <c r="H903" s="510" t="s">
        <v>3885</v>
      </c>
      <c r="I903" s="45"/>
      <c r="J903" s="109" t="s">
        <v>181</v>
      </c>
      <c r="K903" s="109" t="s">
        <v>1273</v>
      </c>
      <c r="L903" s="563"/>
      <c r="M903" s="564"/>
      <c r="N903" s="565"/>
      <c r="O903" s="563"/>
      <c r="P903" s="564"/>
      <c r="Q903" s="565"/>
      <c r="R903" s="563"/>
      <c r="S903" s="563"/>
      <c r="T903" s="564"/>
      <c r="U903" s="565"/>
      <c r="V903" s="565"/>
      <c r="W903" s="565"/>
      <c r="X903" s="565"/>
      <c r="Y903" s="564"/>
      <c r="Z903" s="566"/>
      <c r="AA903" s="567"/>
      <c r="AB903" s="564"/>
      <c r="AC903" s="565"/>
      <c r="AD903" s="565"/>
    </row>
    <row r="904" ht="22.5" customHeight="1">
      <c r="A904" s="509" t="s">
        <v>3886</v>
      </c>
      <c r="B904" s="158" t="s">
        <v>4148</v>
      </c>
      <c r="C904" s="109" t="s">
        <v>413</v>
      </c>
      <c r="D904" s="13">
        <v>46053.0</v>
      </c>
      <c r="E904" s="596" t="s">
        <v>82</v>
      </c>
      <c r="F904" s="13">
        <v>46069.0</v>
      </c>
      <c r="G904" s="109" t="s">
        <v>98</v>
      </c>
      <c r="H904" s="510" t="s">
        <v>3887</v>
      </c>
      <c r="I904" s="45"/>
      <c r="J904" s="109" t="s">
        <v>181</v>
      </c>
      <c r="K904" s="109" t="s">
        <v>1273</v>
      </c>
      <c r="L904" s="563"/>
      <c r="M904" s="564"/>
      <c r="N904" s="565"/>
      <c r="O904" s="563"/>
      <c r="P904" s="564"/>
      <c r="Q904" s="565"/>
      <c r="R904" s="563"/>
      <c r="S904" s="563"/>
      <c r="T904" s="564"/>
      <c r="U904" s="565"/>
      <c r="V904" s="565"/>
      <c r="W904" s="565"/>
      <c r="X904" s="565"/>
      <c r="Y904" s="564"/>
      <c r="Z904" s="566"/>
      <c r="AA904" s="567"/>
      <c r="AB904" s="564"/>
      <c r="AC904" s="565"/>
      <c r="AD904" s="565"/>
    </row>
    <row r="905" ht="22.5" customHeight="1">
      <c r="A905" s="227" t="s">
        <v>3889</v>
      </c>
      <c r="B905" s="158" t="s">
        <v>3010</v>
      </c>
      <c r="C905" s="109" t="s">
        <v>224</v>
      </c>
      <c r="D905" s="13">
        <v>46053.0</v>
      </c>
      <c r="E905" s="596" t="s">
        <v>1208</v>
      </c>
      <c r="F905" s="13">
        <v>46053.0</v>
      </c>
      <c r="G905" s="45"/>
      <c r="H905" s="510" t="s">
        <v>3890</v>
      </c>
      <c r="I905" s="45"/>
      <c r="J905" s="109" t="s">
        <v>181</v>
      </c>
      <c r="K905" s="109" t="s">
        <v>1273</v>
      </c>
      <c r="L905" s="563"/>
      <c r="M905" s="564"/>
      <c r="N905" s="565"/>
      <c r="O905" s="563"/>
      <c r="P905" s="564"/>
      <c r="Q905" s="565"/>
      <c r="R905" s="563"/>
      <c r="S905" s="563"/>
      <c r="T905" s="564"/>
      <c r="U905" s="565"/>
      <c r="V905" s="565"/>
      <c r="W905" s="565"/>
      <c r="X905" s="565"/>
      <c r="Y905" s="564"/>
      <c r="Z905" s="566"/>
      <c r="AA905" s="567"/>
      <c r="AB905" s="564"/>
      <c r="AC905" s="565"/>
      <c r="AD905" s="565"/>
    </row>
    <row r="906" ht="22.5" customHeight="1">
      <c r="A906" s="227" t="s">
        <v>3891</v>
      </c>
      <c r="B906" s="158" t="s">
        <v>4149</v>
      </c>
      <c r="C906" s="45"/>
      <c r="D906" s="13">
        <v>46050.0</v>
      </c>
      <c r="E906" s="596" t="s">
        <v>82</v>
      </c>
      <c r="F906" s="13">
        <v>46050.0</v>
      </c>
      <c r="G906" s="45"/>
      <c r="H906" s="80"/>
      <c r="I906" s="45"/>
      <c r="J906" s="109" t="s">
        <v>181</v>
      </c>
      <c r="K906" s="109" t="s">
        <v>1273</v>
      </c>
      <c r="L906" s="563"/>
      <c r="M906" s="564"/>
      <c r="N906" s="565"/>
      <c r="O906" s="563"/>
      <c r="P906" s="564"/>
      <c r="Q906" s="565"/>
      <c r="R906" s="563"/>
      <c r="S906" s="563"/>
      <c r="T906" s="564"/>
      <c r="U906" s="565"/>
      <c r="V906" s="565"/>
      <c r="W906" s="565"/>
      <c r="X906" s="565"/>
      <c r="Y906" s="564"/>
      <c r="Z906" s="566"/>
      <c r="AA906" s="567"/>
      <c r="AB906" s="564"/>
      <c r="AC906" s="565"/>
      <c r="AD906" s="565"/>
    </row>
    <row r="907" ht="22.5" customHeight="1">
      <c r="A907" s="632" t="s">
        <v>3892</v>
      </c>
      <c r="B907" s="633"/>
      <c r="C907" s="634"/>
      <c r="D907" s="635"/>
      <c r="E907" s="636"/>
      <c r="F907" s="635"/>
      <c r="G907" s="634"/>
      <c r="H907" s="637"/>
      <c r="I907" s="634"/>
      <c r="J907" s="634"/>
      <c r="K907" s="634"/>
      <c r="L907" s="563"/>
      <c r="M907" s="564"/>
      <c r="N907" s="565"/>
      <c r="O907" s="563"/>
      <c r="P907" s="564"/>
      <c r="Q907" s="565"/>
      <c r="R907" s="563"/>
      <c r="S907" s="563"/>
      <c r="T907" s="564"/>
      <c r="U907" s="565"/>
      <c r="V907" s="565"/>
      <c r="W907" s="565"/>
      <c r="X907" s="565"/>
      <c r="Y907" s="564"/>
      <c r="Z907" s="566"/>
      <c r="AA907" s="567"/>
      <c r="AB907" s="564"/>
      <c r="AC907" s="565"/>
      <c r="AD907" s="565"/>
    </row>
    <row r="908" ht="22.5" customHeight="1">
      <c r="A908" s="227" t="s">
        <v>3894</v>
      </c>
      <c r="B908" s="158" t="s">
        <v>4150</v>
      </c>
      <c r="C908" s="109" t="s">
        <v>224</v>
      </c>
      <c r="D908" s="13">
        <v>46070.0</v>
      </c>
      <c r="E908" s="596" t="s">
        <v>1208</v>
      </c>
      <c r="F908" s="13">
        <v>46056.0</v>
      </c>
      <c r="G908" s="109" t="s">
        <v>98</v>
      </c>
      <c r="H908" s="638" t="s">
        <v>3895</v>
      </c>
      <c r="I908" s="45"/>
      <c r="J908" s="109" t="s">
        <v>479</v>
      </c>
      <c r="K908" s="109" t="s">
        <v>111</v>
      </c>
      <c r="L908" s="563"/>
      <c r="M908" s="564"/>
      <c r="N908" s="565"/>
      <c r="O908" s="563"/>
      <c r="P908" s="564"/>
      <c r="Q908" s="565"/>
      <c r="R908" s="563"/>
      <c r="S908" s="563"/>
      <c r="T908" s="564"/>
      <c r="U908" s="565"/>
      <c r="V908" s="565"/>
      <c r="W908" s="565"/>
      <c r="X908" s="565"/>
      <c r="Y908" s="564"/>
      <c r="Z908" s="566"/>
      <c r="AA908" s="567"/>
      <c r="AB908" s="564"/>
      <c r="AC908" s="565"/>
      <c r="AD908" s="565"/>
    </row>
    <row r="909" ht="22.5" customHeight="1">
      <c r="A909" s="227" t="s">
        <v>3684</v>
      </c>
      <c r="B909" s="158" t="s">
        <v>4056</v>
      </c>
      <c r="C909" s="109" t="s">
        <v>224</v>
      </c>
      <c r="D909" s="13">
        <v>46070.0</v>
      </c>
      <c r="E909" s="596" t="s">
        <v>82</v>
      </c>
      <c r="F909" s="13">
        <v>46057.0</v>
      </c>
      <c r="G909" s="109" t="s">
        <v>98</v>
      </c>
      <c r="H909" s="639"/>
      <c r="I909" s="45"/>
      <c r="J909" s="109" t="s">
        <v>479</v>
      </c>
      <c r="K909" s="109" t="s">
        <v>111</v>
      </c>
      <c r="L909" s="563"/>
      <c r="M909" s="564"/>
      <c r="N909" s="565"/>
      <c r="O909" s="563"/>
      <c r="P909" s="564"/>
      <c r="Q909" s="565"/>
      <c r="R909" s="563"/>
      <c r="S909" s="563"/>
      <c r="T909" s="564"/>
      <c r="U909" s="565"/>
      <c r="V909" s="565"/>
      <c r="W909" s="565"/>
      <c r="X909" s="565"/>
      <c r="Y909" s="564"/>
      <c r="Z909" s="566"/>
      <c r="AA909" s="567"/>
      <c r="AB909" s="564"/>
      <c r="AC909" s="565"/>
      <c r="AD909" s="565"/>
    </row>
    <row r="910" ht="22.5" customHeight="1">
      <c r="A910" s="40"/>
      <c r="B910" s="158" t="s">
        <v>4151</v>
      </c>
      <c r="C910" s="109" t="s">
        <v>74</v>
      </c>
      <c r="D910" s="13">
        <v>46070.0</v>
      </c>
      <c r="E910" s="596" t="s">
        <v>82</v>
      </c>
      <c r="F910" s="13">
        <v>46057.0</v>
      </c>
      <c r="G910" s="109" t="s">
        <v>98</v>
      </c>
      <c r="H910" s="510" t="s">
        <v>3898</v>
      </c>
      <c r="I910" s="45"/>
      <c r="J910" s="109" t="s">
        <v>479</v>
      </c>
      <c r="K910" s="109" t="s">
        <v>111</v>
      </c>
      <c r="L910" s="563"/>
      <c r="M910" s="564"/>
      <c r="N910" s="565"/>
      <c r="O910" s="563"/>
      <c r="P910" s="564"/>
      <c r="Q910" s="565"/>
      <c r="R910" s="563"/>
      <c r="S910" s="563"/>
      <c r="T910" s="564"/>
      <c r="U910" s="565"/>
      <c r="V910" s="565"/>
      <c r="W910" s="565"/>
      <c r="X910" s="565"/>
      <c r="Y910" s="564"/>
      <c r="Z910" s="566"/>
      <c r="AA910" s="567"/>
      <c r="AB910" s="564"/>
      <c r="AC910" s="565"/>
      <c r="AD910" s="565"/>
    </row>
    <row r="911" ht="22.5" customHeight="1">
      <c r="A911" s="227" t="s">
        <v>1423</v>
      </c>
      <c r="B911" s="158" t="s">
        <v>4152</v>
      </c>
      <c r="C911" s="109" t="s">
        <v>224</v>
      </c>
      <c r="D911" s="13">
        <v>46072.0</v>
      </c>
      <c r="E911" s="596" t="s">
        <v>82</v>
      </c>
      <c r="F911" s="13">
        <v>46057.0</v>
      </c>
      <c r="G911" s="109" t="s">
        <v>98</v>
      </c>
      <c r="H911" s="510" t="s">
        <v>3899</v>
      </c>
      <c r="I911" s="45"/>
      <c r="J911" s="109" t="s">
        <v>479</v>
      </c>
      <c r="K911" s="109" t="s">
        <v>111</v>
      </c>
      <c r="L911" s="563"/>
      <c r="M911" s="564"/>
      <c r="N911" s="565"/>
      <c r="O911" s="563"/>
      <c r="P911" s="564"/>
      <c r="Q911" s="565"/>
      <c r="R911" s="563"/>
      <c r="S911" s="563"/>
      <c r="T911" s="564"/>
      <c r="U911" s="565"/>
      <c r="V911" s="565"/>
      <c r="W911" s="565"/>
      <c r="X911" s="565"/>
      <c r="Y911" s="564"/>
      <c r="Z911" s="566"/>
      <c r="AA911" s="567"/>
      <c r="AB911" s="564"/>
      <c r="AC911" s="565"/>
      <c r="AD911" s="565"/>
    </row>
    <row r="912" ht="22.5" customHeight="1">
      <c r="A912" s="227" t="s">
        <v>3901</v>
      </c>
      <c r="B912" s="158" t="s">
        <v>4153</v>
      </c>
      <c r="C912" s="109" t="s">
        <v>74</v>
      </c>
      <c r="D912" s="13">
        <v>46072.0</v>
      </c>
      <c r="E912" s="596" t="s">
        <v>82</v>
      </c>
      <c r="F912" s="13">
        <v>46060.0</v>
      </c>
      <c r="G912" s="109" t="s">
        <v>98</v>
      </c>
      <c r="H912" s="510" t="s">
        <v>3902</v>
      </c>
      <c r="I912" s="45"/>
      <c r="J912" s="109" t="s">
        <v>479</v>
      </c>
      <c r="K912" s="109" t="s">
        <v>111</v>
      </c>
      <c r="L912" s="563"/>
      <c r="M912" s="564"/>
      <c r="N912" s="565"/>
      <c r="O912" s="563"/>
      <c r="P912" s="564"/>
      <c r="Q912" s="565"/>
      <c r="R912" s="563"/>
      <c r="S912" s="563"/>
      <c r="T912" s="564"/>
      <c r="U912" s="565"/>
      <c r="V912" s="565"/>
      <c r="W912" s="565"/>
      <c r="X912" s="565"/>
      <c r="Y912" s="564"/>
      <c r="Z912" s="566"/>
      <c r="AA912" s="567"/>
      <c r="AB912" s="564"/>
      <c r="AC912" s="565"/>
      <c r="AD912" s="565"/>
    </row>
    <row r="913" ht="22.5" customHeight="1">
      <c r="A913" s="227" t="s">
        <v>3903</v>
      </c>
      <c r="B913" s="158" t="s">
        <v>4154</v>
      </c>
      <c r="C913" s="109" t="s">
        <v>74</v>
      </c>
      <c r="D913" s="13">
        <v>46072.0</v>
      </c>
      <c r="E913" s="596" t="s">
        <v>82</v>
      </c>
      <c r="F913" s="13">
        <v>46061.0</v>
      </c>
      <c r="G913" s="109" t="s">
        <v>98</v>
      </c>
      <c r="H913" s="510" t="s">
        <v>3904</v>
      </c>
      <c r="I913" s="45"/>
      <c r="J913" s="109" t="s">
        <v>479</v>
      </c>
      <c r="K913" s="109" t="s">
        <v>111</v>
      </c>
      <c r="L913" s="563"/>
      <c r="M913" s="564"/>
      <c r="N913" s="565"/>
      <c r="O913" s="563"/>
      <c r="P913" s="564"/>
      <c r="Q913" s="565"/>
      <c r="R913" s="563"/>
      <c r="S913" s="563"/>
      <c r="T913" s="564"/>
      <c r="U913" s="565"/>
      <c r="V913" s="565"/>
      <c r="W913" s="565"/>
      <c r="X913" s="565"/>
      <c r="Y913" s="564"/>
      <c r="Z913" s="566"/>
      <c r="AA913" s="567"/>
      <c r="AB913" s="564"/>
      <c r="AC913" s="565"/>
      <c r="AD913" s="565"/>
    </row>
    <row r="914" ht="22.5" customHeight="1">
      <c r="A914" s="227" t="s">
        <v>3905</v>
      </c>
      <c r="B914" s="158" t="s">
        <v>4155</v>
      </c>
      <c r="C914" s="109" t="s">
        <v>224</v>
      </c>
      <c r="D914" s="13">
        <v>46072.0</v>
      </c>
      <c r="E914" s="596" t="s">
        <v>82</v>
      </c>
      <c r="F914" s="13">
        <v>46061.0</v>
      </c>
      <c r="G914" s="109" t="s">
        <v>98</v>
      </c>
      <c r="H914" s="510" t="s">
        <v>3907</v>
      </c>
      <c r="I914" s="45"/>
      <c r="J914" s="109" t="s">
        <v>479</v>
      </c>
      <c r="K914" s="109" t="s">
        <v>111</v>
      </c>
      <c r="L914" s="563"/>
      <c r="M914" s="564"/>
      <c r="N914" s="565"/>
      <c r="O914" s="563"/>
      <c r="P914" s="564"/>
      <c r="Q914" s="565"/>
      <c r="R914" s="563"/>
      <c r="S914" s="563"/>
      <c r="T914" s="564"/>
      <c r="U914" s="565"/>
      <c r="V914" s="565"/>
      <c r="W914" s="565"/>
      <c r="X914" s="565"/>
      <c r="Y914" s="564"/>
      <c r="Z914" s="566"/>
      <c r="AA914" s="567"/>
      <c r="AB914" s="564"/>
      <c r="AC914" s="565"/>
      <c r="AD914" s="565"/>
    </row>
    <row r="915" ht="22.5" customHeight="1">
      <c r="A915" s="40"/>
      <c r="B915" s="158" t="s">
        <v>4156</v>
      </c>
      <c r="C915" s="109" t="s">
        <v>74</v>
      </c>
      <c r="D915" s="13">
        <v>46072.0</v>
      </c>
      <c r="E915" s="47"/>
      <c r="F915" s="13">
        <v>46061.0</v>
      </c>
      <c r="G915" s="109" t="s">
        <v>98</v>
      </c>
      <c r="H915" s="510" t="s">
        <v>228</v>
      </c>
      <c r="I915" s="45"/>
      <c r="J915" s="109" t="s">
        <v>479</v>
      </c>
      <c r="K915" s="109" t="s">
        <v>111</v>
      </c>
      <c r="L915" s="563"/>
      <c r="M915" s="564"/>
      <c r="N915" s="565"/>
      <c r="O915" s="563"/>
      <c r="P915" s="564"/>
      <c r="Q915" s="565"/>
      <c r="R915" s="563"/>
      <c r="S915" s="563"/>
      <c r="T915" s="564"/>
      <c r="U915" s="565"/>
      <c r="V915" s="565"/>
      <c r="W915" s="565"/>
      <c r="X915" s="565"/>
      <c r="Y915" s="564"/>
      <c r="Z915" s="566"/>
      <c r="AA915" s="567"/>
      <c r="AB915" s="564"/>
      <c r="AC915" s="565"/>
      <c r="AD915" s="565"/>
    </row>
    <row r="916" ht="22.5" customHeight="1">
      <c r="A916" s="40"/>
      <c r="B916" s="158"/>
      <c r="C916" s="640"/>
      <c r="D916" s="13"/>
      <c r="E916" s="47"/>
      <c r="F916" s="13"/>
      <c r="G916" s="640"/>
      <c r="H916" s="510"/>
      <c r="I916" s="45"/>
      <c r="J916" s="640"/>
      <c r="K916" s="640"/>
      <c r="L916" s="563"/>
      <c r="M916" s="564"/>
      <c r="N916" s="565"/>
      <c r="O916" s="563"/>
      <c r="P916" s="564"/>
      <c r="Q916" s="565"/>
      <c r="R916" s="563"/>
      <c r="S916" s="563"/>
      <c r="T916" s="564"/>
      <c r="U916" s="565"/>
      <c r="V916" s="565"/>
      <c r="W916" s="565"/>
      <c r="X916" s="565"/>
      <c r="Y916" s="564"/>
      <c r="Z916" s="566"/>
      <c r="AA916" s="567"/>
      <c r="AB916" s="564"/>
      <c r="AC916" s="565"/>
      <c r="AD916" s="565"/>
    </row>
    <row r="917" ht="22.5" customHeight="1">
      <c r="A917" s="40"/>
      <c r="B917" s="158"/>
      <c r="C917" s="640"/>
      <c r="D917" s="13"/>
      <c r="E917" s="47"/>
      <c r="F917" s="13"/>
      <c r="G917" s="640"/>
      <c r="H917" s="510"/>
      <c r="I917" s="45"/>
      <c r="J917" s="640"/>
      <c r="K917" s="640"/>
      <c r="L917" s="563"/>
      <c r="M917" s="564"/>
      <c r="N917" s="565"/>
      <c r="O917" s="563"/>
      <c r="P917" s="564"/>
      <c r="Q917" s="565"/>
      <c r="R917" s="563"/>
      <c r="S917" s="563"/>
      <c r="T917" s="564"/>
      <c r="U917" s="565"/>
      <c r="V917" s="565"/>
      <c r="W917" s="565"/>
      <c r="X917" s="565"/>
      <c r="Y917" s="564"/>
      <c r="Z917" s="566"/>
      <c r="AA917" s="567"/>
      <c r="AB917" s="564"/>
      <c r="AC917" s="565"/>
      <c r="AD917" s="565"/>
    </row>
    <row r="918" ht="22.5" customHeight="1">
      <c r="A918" s="641" t="s">
        <v>3910</v>
      </c>
      <c r="B918" s="633"/>
      <c r="C918" s="634"/>
      <c r="D918" s="635"/>
      <c r="E918" s="636"/>
      <c r="F918" s="635"/>
      <c r="G918" s="634"/>
      <c r="H918" s="637"/>
      <c r="I918" s="634"/>
      <c r="J918" s="634"/>
      <c r="K918" s="634"/>
      <c r="L918" s="563"/>
      <c r="M918" s="564"/>
      <c r="N918" s="565"/>
      <c r="O918" s="563"/>
      <c r="P918" s="564"/>
      <c r="Q918" s="565"/>
      <c r="R918" s="563"/>
      <c r="S918" s="563"/>
      <c r="T918" s="564"/>
      <c r="U918" s="565"/>
      <c r="V918" s="565"/>
      <c r="W918" s="565"/>
      <c r="X918" s="565"/>
      <c r="Y918" s="564"/>
      <c r="Z918" s="566"/>
      <c r="AA918" s="567"/>
      <c r="AB918" s="564"/>
      <c r="AC918" s="565"/>
      <c r="AD918" s="565"/>
    </row>
    <row r="919" ht="22.5" customHeight="1">
      <c r="A919" s="227" t="s">
        <v>3912</v>
      </c>
      <c r="B919" s="158" t="s">
        <v>4157</v>
      </c>
      <c r="C919" s="45"/>
      <c r="D919" s="13">
        <v>46066.0</v>
      </c>
      <c r="E919" s="596" t="s">
        <v>82</v>
      </c>
      <c r="F919" s="46"/>
      <c r="G919" s="109" t="s">
        <v>498</v>
      </c>
      <c r="H919" s="510" t="s">
        <v>3913</v>
      </c>
      <c r="I919" s="45"/>
      <c r="J919" s="109" t="s">
        <v>181</v>
      </c>
      <c r="K919" s="109" t="s">
        <v>1273</v>
      </c>
      <c r="L919" s="563"/>
      <c r="M919" s="564"/>
      <c r="N919" s="565"/>
      <c r="O919" s="563"/>
      <c r="P919" s="564"/>
      <c r="Q919" s="565"/>
      <c r="R919" s="563"/>
      <c r="S919" s="563"/>
      <c r="T919" s="564"/>
      <c r="U919" s="565"/>
      <c r="V919" s="565"/>
      <c r="W919" s="565"/>
      <c r="X919" s="565"/>
      <c r="Y919" s="564"/>
      <c r="Z919" s="566"/>
      <c r="AA919" s="567"/>
      <c r="AB919" s="564"/>
      <c r="AC919" s="565"/>
      <c r="AD919" s="565"/>
    </row>
    <row r="920" ht="22.5" customHeight="1">
      <c r="A920" s="227" t="s">
        <v>3914</v>
      </c>
      <c r="B920" s="158" t="s">
        <v>4158</v>
      </c>
      <c r="C920" s="109" t="s">
        <v>224</v>
      </c>
      <c r="D920" s="13">
        <v>46068.0</v>
      </c>
      <c r="E920" s="596" t="s">
        <v>82</v>
      </c>
      <c r="F920" s="13">
        <v>46068.0</v>
      </c>
      <c r="G920" s="109" t="s">
        <v>98</v>
      </c>
      <c r="H920" s="510" t="s">
        <v>3916</v>
      </c>
      <c r="I920" s="45"/>
      <c r="J920" s="109" t="s">
        <v>181</v>
      </c>
      <c r="K920" s="109" t="s">
        <v>1273</v>
      </c>
      <c r="L920" s="563"/>
      <c r="M920" s="564"/>
      <c r="N920" s="565"/>
      <c r="O920" s="563"/>
      <c r="P920" s="564"/>
      <c r="Q920" s="565"/>
      <c r="R920" s="563"/>
      <c r="S920" s="563"/>
      <c r="T920" s="564"/>
      <c r="U920" s="565"/>
      <c r="V920" s="565"/>
      <c r="W920" s="565"/>
      <c r="X920" s="565"/>
      <c r="Y920" s="564"/>
      <c r="Z920" s="566"/>
      <c r="AA920" s="567"/>
      <c r="AB920" s="564"/>
      <c r="AC920" s="565"/>
      <c r="AD920" s="565"/>
    </row>
    <row r="921" ht="22.5" customHeight="1">
      <c r="A921" s="40"/>
      <c r="B921" s="158" t="s">
        <v>4159</v>
      </c>
      <c r="C921" s="109" t="s">
        <v>224</v>
      </c>
      <c r="D921" s="13">
        <v>46067.0</v>
      </c>
      <c r="E921" s="596" t="s">
        <v>82</v>
      </c>
      <c r="F921" s="13">
        <v>46069.0</v>
      </c>
      <c r="G921" s="109" t="s">
        <v>228</v>
      </c>
      <c r="H921" s="510" t="s">
        <v>3917</v>
      </c>
      <c r="I921" s="45"/>
      <c r="J921" s="109" t="s">
        <v>181</v>
      </c>
      <c r="K921" s="109" t="s">
        <v>1273</v>
      </c>
      <c r="L921" s="563"/>
      <c r="M921" s="564"/>
      <c r="N921" s="565"/>
      <c r="O921" s="563"/>
      <c r="P921" s="564"/>
      <c r="Q921" s="565"/>
      <c r="R921" s="563"/>
      <c r="S921" s="563"/>
      <c r="T921" s="564"/>
      <c r="U921" s="565"/>
      <c r="V921" s="565"/>
      <c r="W921" s="565"/>
      <c r="X921" s="565"/>
      <c r="Y921" s="564"/>
      <c r="Z921" s="566"/>
      <c r="AA921" s="567"/>
      <c r="AB921" s="564"/>
      <c r="AC921" s="565"/>
      <c r="AD921" s="565"/>
    </row>
    <row r="922" ht="22.5" customHeight="1">
      <c r="A922" s="40"/>
      <c r="B922" s="158" t="s">
        <v>4160</v>
      </c>
      <c r="C922" s="45"/>
      <c r="D922" s="13">
        <v>46067.0</v>
      </c>
      <c r="E922" s="596" t="s">
        <v>82</v>
      </c>
      <c r="F922" s="13">
        <v>46069.0</v>
      </c>
      <c r="G922" s="109" t="s">
        <v>228</v>
      </c>
      <c r="H922" s="510" t="s">
        <v>3919</v>
      </c>
      <c r="I922" s="45"/>
      <c r="J922" s="109" t="s">
        <v>181</v>
      </c>
      <c r="K922" s="109" t="s">
        <v>1273</v>
      </c>
      <c r="L922" s="563"/>
      <c r="M922" s="564"/>
      <c r="N922" s="565"/>
      <c r="O922" s="563"/>
      <c r="P922" s="564"/>
      <c r="Q922" s="565"/>
      <c r="R922" s="563"/>
      <c r="S922" s="563"/>
      <c r="T922" s="564"/>
      <c r="U922" s="565"/>
      <c r="V922" s="565"/>
      <c r="W922" s="565"/>
      <c r="X922" s="565"/>
      <c r="Y922" s="564"/>
      <c r="Z922" s="566"/>
      <c r="AA922" s="567"/>
      <c r="AB922" s="564"/>
      <c r="AC922" s="565"/>
      <c r="AD922" s="565"/>
    </row>
    <row r="923" ht="22.5" customHeight="1">
      <c r="A923" s="509" t="s">
        <v>3920</v>
      </c>
      <c r="B923" s="570" t="s">
        <v>3921</v>
      </c>
      <c r="C923" s="109" t="s">
        <v>224</v>
      </c>
      <c r="D923" s="13">
        <v>46069.0</v>
      </c>
      <c r="E923" s="596" t="s">
        <v>923</v>
      </c>
      <c r="F923" s="13">
        <v>46069.0</v>
      </c>
      <c r="G923" s="109" t="s">
        <v>98</v>
      </c>
      <c r="H923" s="510" t="s">
        <v>3922</v>
      </c>
      <c r="I923" s="45"/>
      <c r="J923" s="45"/>
      <c r="K923" s="109" t="s">
        <v>1186</v>
      </c>
      <c r="L923" s="563"/>
      <c r="M923" s="564"/>
      <c r="N923" s="565"/>
      <c r="O923" s="563"/>
      <c r="P923" s="564"/>
      <c r="Q923" s="565"/>
      <c r="R923" s="563"/>
      <c r="S923" s="563"/>
      <c r="T923" s="564"/>
      <c r="U923" s="565"/>
      <c r="V923" s="565"/>
      <c r="W923" s="565"/>
      <c r="X923" s="565"/>
      <c r="Y923" s="564"/>
      <c r="Z923" s="566"/>
      <c r="AA923" s="567"/>
      <c r="AB923" s="564"/>
      <c r="AC923" s="565"/>
      <c r="AD923" s="565"/>
    </row>
    <row r="924" ht="22.5" customHeight="1">
      <c r="A924" s="598"/>
      <c r="B924" s="43"/>
      <c r="C924" s="642"/>
      <c r="D924" s="643"/>
      <c r="E924" s="644"/>
      <c r="F924" s="643"/>
      <c r="G924" s="642"/>
      <c r="H924" s="645"/>
      <c r="I924" s="642"/>
      <c r="J924" s="642"/>
      <c r="K924" s="642"/>
      <c r="L924" s="563"/>
      <c r="M924" s="564"/>
      <c r="N924" s="565"/>
      <c r="O924" s="563"/>
      <c r="P924" s="564"/>
      <c r="Q924" s="565"/>
      <c r="R924" s="563"/>
      <c r="S924" s="563"/>
      <c r="T924" s="564"/>
      <c r="U924" s="565"/>
      <c r="V924" s="565"/>
      <c r="W924" s="565"/>
      <c r="X924" s="565"/>
      <c r="Y924" s="564"/>
      <c r="Z924" s="566"/>
      <c r="AA924" s="567"/>
      <c r="AB924" s="564"/>
      <c r="AC924" s="565"/>
      <c r="AD924" s="565"/>
    </row>
    <row r="925" ht="22.5" customHeight="1">
      <c r="A925" s="227" t="s">
        <v>3923</v>
      </c>
      <c r="B925" s="158" t="s">
        <v>4161</v>
      </c>
      <c r="C925" s="109" t="s">
        <v>224</v>
      </c>
      <c r="D925" s="13">
        <v>46082.0</v>
      </c>
      <c r="E925" s="596" t="s">
        <v>923</v>
      </c>
      <c r="F925" s="13">
        <v>46082.0</v>
      </c>
      <c r="G925" s="109" t="s">
        <v>98</v>
      </c>
      <c r="H925" s="510" t="s">
        <v>3925</v>
      </c>
      <c r="I925" s="109" t="s">
        <v>897</v>
      </c>
      <c r="J925" s="109" t="s">
        <v>181</v>
      </c>
      <c r="K925" s="109" t="s">
        <v>1186</v>
      </c>
      <c r="L925" s="563"/>
      <c r="M925" s="564"/>
      <c r="N925" s="565"/>
      <c r="O925" s="563"/>
      <c r="P925" s="564"/>
      <c r="Q925" s="565"/>
      <c r="R925" s="563"/>
      <c r="S925" s="563"/>
      <c r="T925" s="564"/>
      <c r="U925" s="565"/>
      <c r="V925" s="565"/>
      <c r="W925" s="565"/>
      <c r="X925" s="565"/>
      <c r="Y925" s="564"/>
      <c r="Z925" s="566"/>
      <c r="AA925" s="567"/>
      <c r="AB925" s="564"/>
      <c r="AC925" s="565"/>
      <c r="AD925" s="565"/>
    </row>
    <row r="926" ht="22.5" customHeight="1">
      <c r="A926" s="227" t="s">
        <v>3926</v>
      </c>
      <c r="B926" s="570" t="s">
        <v>3927</v>
      </c>
      <c r="C926" s="109" t="s">
        <v>224</v>
      </c>
      <c r="D926" s="13">
        <v>46078.0</v>
      </c>
      <c r="E926" s="596" t="s">
        <v>82</v>
      </c>
      <c r="F926" s="13">
        <v>46078.0</v>
      </c>
      <c r="G926" s="109" t="s">
        <v>98</v>
      </c>
      <c r="H926" s="510" t="s">
        <v>3928</v>
      </c>
      <c r="I926" s="109" t="s">
        <v>897</v>
      </c>
      <c r="J926" s="109" t="s">
        <v>181</v>
      </c>
      <c r="K926" s="109" t="s">
        <v>1273</v>
      </c>
      <c r="L926" s="563"/>
      <c r="M926" s="564"/>
      <c r="N926" s="565"/>
      <c r="O926" s="563"/>
      <c r="P926" s="564"/>
      <c r="Q926" s="565"/>
      <c r="R926" s="563"/>
      <c r="S926" s="563"/>
      <c r="T926" s="564"/>
      <c r="U926" s="565"/>
      <c r="V926" s="565"/>
      <c r="W926" s="565"/>
      <c r="X926" s="565"/>
      <c r="Y926" s="564"/>
      <c r="Z926" s="566"/>
      <c r="AA926" s="567"/>
      <c r="AB926" s="564"/>
      <c r="AC926" s="565"/>
      <c r="AD926" s="565"/>
    </row>
    <row r="927" ht="22.5" customHeight="1">
      <c r="A927" s="227" t="s">
        <v>3929</v>
      </c>
      <c r="B927" s="158" t="s">
        <v>4162</v>
      </c>
      <c r="C927" s="109" t="s">
        <v>224</v>
      </c>
      <c r="D927" s="13">
        <v>46084.0</v>
      </c>
      <c r="E927" s="596" t="s">
        <v>82</v>
      </c>
      <c r="F927" s="13">
        <v>46084.0</v>
      </c>
      <c r="G927" s="109" t="s">
        <v>98</v>
      </c>
      <c r="H927" s="510" t="s">
        <v>3930</v>
      </c>
      <c r="I927" s="45"/>
      <c r="J927" s="109" t="s">
        <v>181</v>
      </c>
      <c r="K927" s="109" t="s">
        <v>128</v>
      </c>
      <c r="L927" s="563"/>
      <c r="M927" s="564"/>
      <c r="N927" s="565"/>
      <c r="O927" s="563"/>
      <c r="P927" s="564"/>
      <c r="Q927" s="565"/>
      <c r="R927" s="563"/>
      <c r="S927" s="563"/>
      <c r="T927" s="564"/>
      <c r="U927" s="565"/>
      <c r="V927" s="565"/>
      <c r="W927" s="565"/>
      <c r="X927" s="565"/>
      <c r="Y927" s="564"/>
      <c r="Z927" s="566"/>
      <c r="AA927" s="567"/>
      <c r="AB927" s="564"/>
      <c r="AC927" s="565"/>
      <c r="AD927" s="565"/>
    </row>
    <row r="928" ht="22.5" customHeight="1">
      <c r="A928" s="227" t="s">
        <v>3932</v>
      </c>
      <c r="B928" s="570" t="s">
        <v>3933</v>
      </c>
      <c r="C928" s="109" t="s">
        <v>224</v>
      </c>
      <c r="D928" s="13">
        <v>46089.0</v>
      </c>
      <c r="E928" s="596" t="s">
        <v>82</v>
      </c>
      <c r="F928" s="13">
        <v>46089.0</v>
      </c>
      <c r="G928" s="109" t="s">
        <v>98</v>
      </c>
      <c r="H928" s="510" t="s">
        <v>3934</v>
      </c>
      <c r="I928" s="109" t="s">
        <v>897</v>
      </c>
      <c r="J928" s="109" t="s">
        <v>181</v>
      </c>
      <c r="K928" s="109" t="s">
        <v>1186</v>
      </c>
      <c r="L928" s="563"/>
      <c r="M928" s="564"/>
      <c r="N928" s="565"/>
      <c r="O928" s="563"/>
      <c r="P928" s="564"/>
      <c r="Q928" s="565"/>
      <c r="R928" s="563"/>
      <c r="S928" s="563"/>
      <c r="T928" s="564"/>
      <c r="U928" s="565"/>
      <c r="V928" s="565"/>
      <c r="W928" s="565"/>
      <c r="X928" s="565"/>
      <c r="Y928" s="564"/>
      <c r="Z928" s="566"/>
      <c r="AA928" s="567"/>
      <c r="AB928" s="564"/>
      <c r="AC928" s="565"/>
      <c r="AD928" s="565"/>
    </row>
    <row r="929" ht="22.5" customHeight="1">
      <c r="A929" s="509" t="s">
        <v>3935</v>
      </c>
      <c r="B929" s="158" t="s">
        <v>4163</v>
      </c>
      <c r="C929" s="109" t="s">
        <v>224</v>
      </c>
      <c r="D929" s="13">
        <v>46096.0</v>
      </c>
      <c r="E929" s="596" t="s">
        <v>82</v>
      </c>
      <c r="F929" s="13">
        <v>46096.0</v>
      </c>
      <c r="G929" s="109" t="s">
        <v>98</v>
      </c>
      <c r="H929" s="510" t="s">
        <v>3936</v>
      </c>
      <c r="I929" s="109" t="s">
        <v>897</v>
      </c>
      <c r="J929" s="109" t="s">
        <v>181</v>
      </c>
      <c r="K929" s="109" t="s">
        <v>128</v>
      </c>
      <c r="L929" s="563"/>
      <c r="M929" s="564"/>
      <c r="N929" s="565"/>
      <c r="O929" s="563"/>
      <c r="P929" s="564"/>
      <c r="Q929" s="565"/>
      <c r="R929" s="563"/>
      <c r="S929" s="563"/>
      <c r="T929" s="564"/>
      <c r="U929" s="565"/>
      <c r="V929" s="565"/>
      <c r="W929" s="565"/>
      <c r="X929" s="565"/>
      <c r="Y929" s="564"/>
      <c r="Z929" s="566"/>
      <c r="AA929" s="567"/>
      <c r="AB929" s="564"/>
      <c r="AC929" s="565"/>
      <c r="AD929" s="565"/>
    </row>
    <row r="930" ht="22.5" customHeight="1">
      <c r="A930" s="227" t="s">
        <v>3938</v>
      </c>
      <c r="B930" s="158" t="s">
        <v>4164</v>
      </c>
      <c r="C930" s="109" t="s">
        <v>224</v>
      </c>
      <c r="D930" s="13">
        <v>46078.0</v>
      </c>
      <c r="E930" s="596" t="s">
        <v>1208</v>
      </c>
      <c r="F930" s="13">
        <v>46078.0</v>
      </c>
      <c r="G930" s="109" t="s">
        <v>98</v>
      </c>
      <c r="H930" s="510" t="s">
        <v>3939</v>
      </c>
      <c r="I930" s="109" t="s">
        <v>897</v>
      </c>
      <c r="J930" s="45"/>
      <c r="K930" s="109" t="s">
        <v>427</v>
      </c>
      <c r="L930" s="563"/>
      <c r="M930" s="564"/>
      <c r="N930" s="565"/>
      <c r="O930" s="563"/>
      <c r="P930" s="564"/>
      <c r="Q930" s="565"/>
      <c r="R930" s="563"/>
      <c r="S930" s="563"/>
      <c r="T930" s="564"/>
      <c r="U930" s="565"/>
      <c r="V930" s="565"/>
      <c r="W930" s="565"/>
      <c r="X930" s="565"/>
      <c r="Y930" s="564"/>
      <c r="Z930" s="566"/>
      <c r="AA930" s="567"/>
      <c r="AB930" s="564"/>
      <c r="AC930" s="565"/>
      <c r="AD930" s="565"/>
    </row>
    <row r="931" ht="22.5" customHeight="1">
      <c r="A931" s="227" t="s">
        <v>3940</v>
      </c>
      <c r="B931" s="570" t="s">
        <v>3941</v>
      </c>
      <c r="C931" s="109" t="s">
        <v>224</v>
      </c>
      <c r="D931" s="13">
        <v>46097.0</v>
      </c>
      <c r="E931" s="596" t="s">
        <v>82</v>
      </c>
      <c r="F931" s="13">
        <v>46098.0</v>
      </c>
      <c r="G931" s="109" t="s">
        <v>98</v>
      </c>
      <c r="H931" s="510" t="s">
        <v>3942</v>
      </c>
      <c r="I931" s="109" t="s">
        <v>897</v>
      </c>
      <c r="J931" s="109" t="s">
        <v>181</v>
      </c>
      <c r="K931" s="109" t="s">
        <v>1273</v>
      </c>
      <c r="L931" s="563"/>
      <c r="M931" s="564"/>
      <c r="N931" s="565"/>
      <c r="O931" s="563"/>
      <c r="P931" s="564"/>
      <c r="Q931" s="565"/>
      <c r="R931" s="563"/>
      <c r="S931" s="563"/>
      <c r="T931" s="564"/>
      <c r="U931" s="565"/>
      <c r="V931" s="565"/>
      <c r="W931" s="565"/>
      <c r="X931" s="565"/>
      <c r="Y931" s="564"/>
      <c r="Z931" s="566"/>
      <c r="AA931" s="567"/>
      <c r="AB931" s="564"/>
      <c r="AC931" s="565"/>
      <c r="AD931" s="565"/>
    </row>
    <row r="932" ht="22.5" customHeight="1">
      <c r="A932" s="227" t="s">
        <v>3944</v>
      </c>
      <c r="B932" s="570" t="s">
        <v>3945</v>
      </c>
      <c r="C932" s="109" t="s">
        <v>74</v>
      </c>
      <c r="D932" s="13">
        <v>46107.0</v>
      </c>
      <c r="E932" s="596" t="s">
        <v>82</v>
      </c>
      <c r="F932" s="13">
        <v>46107.0</v>
      </c>
      <c r="G932" s="109" t="s">
        <v>98</v>
      </c>
      <c r="H932" s="510" t="s">
        <v>3946</v>
      </c>
      <c r="I932" s="109" t="s">
        <v>897</v>
      </c>
      <c r="J932" s="109" t="s">
        <v>181</v>
      </c>
      <c r="K932" s="109" t="s">
        <v>1273</v>
      </c>
      <c r="L932" s="563"/>
      <c r="M932" s="564"/>
      <c r="N932" s="565"/>
      <c r="O932" s="563"/>
      <c r="P932" s="564"/>
      <c r="Q932" s="565"/>
      <c r="R932" s="563"/>
      <c r="S932" s="563"/>
      <c r="T932" s="564"/>
      <c r="U932" s="565"/>
      <c r="V932" s="565"/>
      <c r="W932" s="565"/>
      <c r="X932" s="565"/>
      <c r="Y932" s="564"/>
      <c r="Z932" s="566"/>
      <c r="AA932" s="567"/>
      <c r="AB932" s="564"/>
      <c r="AC932" s="565"/>
      <c r="AD932" s="565"/>
    </row>
    <row r="933" ht="22.5" customHeight="1">
      <c r="A933" s="227" t="s">
        <v>3947</v>
      </c>
      <c r="B933" s="570" t="s">
        <v>3948</v>
      </c>
      <c r="C933" s="109" t="s">
        <v>224</v>
      </c>
      <c r="D933" s="13">
        <v>46110.0</v>
      </c>
      <c r="E933" s="596" t="s">
        <v>82</v>
      </c>
      <c r="F933" s="13">
        <v>46110.0</v>
      </c>
      <c r="G933" s="109" t="s">
        <v>98</v>
      </c>
      <c r="H933" s="510" t="s">
        <v>3949</v>
      </c>
      <c r="I933" s="109" t="s">
        <v>179</v>
      </c>
      <c r="J933" s="109" t="s">
        <v>417</v>
      </c>
      <c r="K933" s="109" t="s">
        <v>427</v>
      </c>
      <c r="L933" s="563"/>
      <c r="M933" s="618">
        <v>46230.0</v>
      </c>
      <c r="N933" s="646" t="s">
        <v>4165</v>
      </c>
      <c r="O933" s="563"/>
      <c r="P933" s="564"/>
      <c r="Q933" s="565"/>
      <c r="R933" s="617" t="s">
        <v>83</v>
      </c>
      <c r="S933" s="617" t="s">
        <v>632</v>
      </c>
      <c r="T933" s="564"/>
      <c r="U933" s="565"/>
      <c r="V933" s="565"/>
      <c r="W933" s="565"/>
      <c r="X933" s="565"/>
      <c r="Y933" s="564"/>
      <c r="Z933" s="566"/>
      <c r="AA933" s="567"/>
      <c r="AB933" s="564"/>
      <c r="AC933" s="565"/>
      <c r="AD933" s="565"/>
    </row>
    <row r="934" ht="22.5" customHeight="1">
      <c r="A934" s="227" t="s">
        <v>3951</v>
      </c>
      <c r="B934" s="570" t="s">
        <v>3952</v>
      </c>
      <c r="C934" s="109" t="s">
        <v>224</v>
      </c>
      <c r="D934" s="13">
        <v>46112.0</v>
      </c>
      <c r="E934" s="596" t="s">
        <v>923</v>
      </c>
      <c r="F934" s="13">
        <v>46112.0</v>
      </c>
      <c r="G934" s="109" t="s">
        <v>98</v>
      </c>
      <c r="H934" s="510" t="s">
        <v>3953</v>
      </c>
      <c r="I934" s="45"/>
      <c r="J934" s="109" t="s">
        <v>181</v>
      </c>
      <c r="K934" s="109" t="s">
        <v>1273</v>
      </c>
      <c r="L934" s="563"/>
      <c r="M934" s="564"/>
      <c r="N934" s="565"/>
      <c r="O934" s="563"/>
      <c r="P934" s="564"/>
      <c r="Q934" s="565"/>
      <c r="R934" s="563"/>
      <c r="S934" s="563"/>
      <c r="T934" s="564"/>
      <c r="U934" s="565"/>
      <c r="V934" s="565"/>
      <c r="W934" s="565"/>
      <c r="X934" s="565"/>
      <c r="Y934" s="564"/>
      <c r="Z934" s="566"/>
      <c r="AA934" s="567"/>
      <c r="AB934" s="564"/>
      <c r="AC934" s="565"/>
      <c r="AD934" s="565"/>
    </row>
    <row r="935" ht="22.5" customHeight="1">
      <c r="A935" s="40"/>
      <c r="B935" s="570" t="s">
        <v>3954</v>
      </c>
      <c r="C935" s="109" t="s">
        <v>74</v>
      </c>
      <c r="D935" s="13">
        <v>46112.0</v>
      </c>
      <c r="E935" s="596" t="s">
        <v>923</v>
      </c>
      <c r="F935" s="46"/>
      <c r="G935" s="109" t="s">
        <v>98</v>
      </c>
      <c r="H935" s="510" t="s">
        <v>3955</v>
      </c>
      <c r="I935" s="45"/>
      <c r="J935" s="109" t="s">
        <v>181</v>
      </c>
      <c r="K935" s="109" t="s">
        <v>111</v>
      </c>
      <c r="L935" s="563"/>
      <c r="M935" s="564"/>
      <c r="N935" s="565"/>
      <c r="O935" s="563"/>
      <c r="P935" s="564"/>
      <c r="Q935" s="565"/>
      <c r="R935" s="563"/>
      <c r="S935" s="563"/>
      <c r="T935" s="564"/>
      <c r="U935" s="565"/>
      <c r="V935" s="565"/>
      <c r="W935" s="565"/>
      <c r="X935" s="565"/>
      <c r="Y935" s="564"/>
      <c r="Z935" s="566"/>
      <c r="AA935" s="567"/>
      <c r="AB935" s="564"/>
      <c r="AC935" s="565"/>
      <c r="AD935" s="565"/>
    </row>
    <row r="936" ht="22.5" customHeight="1">
      <c r="A936" s="509" t="s">
        <v>3956</v>
      </c>
      <c r="B936" s="570" t="s">
        <v>3957</v>
      </c>
      <c r="C936" s="109" t="s">
        <v>224</v>
      </c>
      <c r="D936" s="13">
        <v>46117.0</v>
      </c>
      <c r="E936" s="596" t="s">
        <v>82</v>
      </c>
      <c r="F936" s="13">
        <v>46117.0</v>
      </c>
      <c r="G936" s="109" t="s">
        <v>98</v>
      </c>
      <c r="H936" s="510" t="s">
        <v>3958</v>
      </c>
      <c r="I936" s="109" t="s">
        <v>897</v>
      </c>
      <c r="J936" s="109" t="s">
        <v>181</v>
      </c>
      <c r="K936" s="109" t="s">
        <v>427</v>
      </c>
      <c r="L936" s="563"/>
      <c r="M936" s="564"/>
      <c r="N936" s="565"/>
      <c r="O936" s="563"/>
      <c r="P936" s="564"/>
      <c r="Q936" s="565"/>
      <c r="R936" s="563"/>
      <c r="S936" s="563"/>
      <c r="T936" s="564"/>
      <c r="U936" s="565"/>
      <c r="V936" s="565"/>
      <c r="W936" s="565"/>
      <c r="X936" s="565"/>
      <c r="Y936" s="564"/>
      <c r="Z936" s="566"/>
      <c r="AA936" s="567"/>
      <c r="AB936" s="564"/>
      <c r="AC936" s="565"/>
      <c r="AD936" s="565"/>
    </row>
    <row r="937" ht="22.5" customHeight="1">
      <c r="A937" s="227" t="s">
        <v>3960</v>
      </c>
      <c r="B937" s="570" t="s">
        <v>3961</v>
      </c>
      <c r="C937" s="109" t="s">
        <v>224</v>
      </c>
      <c r="D937" s="13">
        <v>46128.0</v>
      </c>
      <c r="E937" s="596" t="s">
        <v>82</v>
      </c>
      <c r="F937" s="13">
        <v>46128.0</v>
      </c>
      <c r="G937" s="109" t="s">
        <v>98</v>
      </c>
      <c r="H937" s="510" t="s">
        <v>3962</v>
      </c>
      <c r="I937" s="45"/>
      <c r="J937" s="109" t="s">
        <v>181</v>
      </c>
      <c r="K937" s="109" t="s">
        <v>1273</v>
      </c>
      <c r="L937" s="563"/>
      <c r="M937" s="564"/>
      <c r="N937" s="565"/>
      <c r="O937" s="563"/>
      <c r="P937" s="564"/>
      <c r="Q937" s="565"/>
      <c r="R937" s="563"/>
      <c r="S937" s="563"/>
      <c r="T937" s="564"/>
      <c r="U937" s="565"/>
      <c r="V937" s="565"/>
      <c r="W937" s="565"/>
      <c r="X937" s="565"/>
      <c r="Y937" s="564"/>
      <c r="Z937" s="566"/>
      <c r="AA937" s="567"/>
      <c r="AB937" s="564"/>
      <c r="AC937" s="565"/>
      <c r="AD937" s="565"/>
    </row>
    <row r="938" ht="22.5" customHeight="1">
      <c r="A938" s="227" t="s">
        <v>3963</v>
      </c>
      <c r="B938" s="570" t="s">
        <v>3964</v>
      </c>
      <c r="C938" s="109" t="s">
        <v>224</v>
      </c>
      <c r="D938" s="13">
        <v>46133.0</v>
      </c>
      <c r="E938" s="596" t="s">
        <v>82</v>
      </c>
      <c r="F938" s="13">
        <v>46133.0</v>
      </c>
      <c r="G938" s="109" t="s">
        <v>98</v>
      </c>
      <c r="H938" s="510" t="s">
        <v>3965</v>
      </c>
      <c r="I938" s="109" t="s">
        <v>437</v>
      </c>
      <c r="J938" s="109" t="s">
        <v>181</v>
      </c>
      <c r="K938" s="109" t="s">
        <v>128</v>
      </c>
      <c r="L938" s="563"/>
      <c r="M938" s="564"/>
      <c r="N938" s="565"/>
      <c r="O938" s="563"/>
      <c r="P938" s="564"/>
      <c r="Q938" s="565"/>
      <c r="R938" s="563"/>
      <c r="S938" s="563"/>
      <c r="T938" s="564"/>
      <c r="U938" s="565"/>
      <c r="V938" s="565"/>
      <c r="W938" s="565"/>
      <c r="X938" s="565"/>
      <c r="Y938" s="564"/>
      <c r="Z938" s="566"/>
      <c r="AA938" s="567"/>
      <c r="AB938" s="564"/>
      <c r="AC938" s="565"/>
      <c r="AD938" s="565"/>
    </row>
    <row r="939" ht="22.5" customHeight="1">
      <c r="A939" s="647" t="s">
        <v>3967</v>
      </c>
      <c r="B939" s="43"/>
      <c r="C939" s="648"/>
      <c r="D939" s="649" t="s">
        <v>3967</v>
      </c>
      <c r="E939" s="650"/>
      <c r="F939" s="651"/>
      <c r="G939" s="648"/>
      <c r="H939" s="652"/>
      <c r="I939" s="648"/>
      <c r="J939" s="648"/>
      <c r="K939" s="648"/>
      <c r="L939" s="563"/>
      <c r="M939" s="564"/>
      <c r="N939" s="565"/>
      <c r="O939" s="563"/>
      <c r="P939" s="564"/>
      <c r="Q939" s="565"/>
      <c r="R939" s="563"/>
      <c r="S939" s="563"/>
      <c r="T939" s="564"/>
      <c r="U939" s="565"/>
      <c r="V939" s="565"/>
      <c r="W939" s="565"/>
      <c r="X939" s="565"/>
      <c r="Y939" s="564"/>
      <c r="Z939" s="566"/>
      <c r="AA939" s="567"/>
      <c r="AB939" s="564"/>
      <c r="AC939" s="565"/>
      <c r="AD939" s="565"/>
    </row>
    <row r="940" ht="22.5" customHeight="1">
      <c r="A940" s="227" t="s">
        <v>3967</v>
      </c>
      <c r="B940" s="570" t="s">
        <v>3969</v>
      </c>
      <c r="C940" s="45"/>
      <c r="D940" s="46"/>
      <c r="E940" s="47"/>
      <c r="F940" s="46"/>
      <c r="G940" s="45"/>
      <c r="H940" s="80"/>
      <c r="I940" s="45"/>
      <c r="J940" s="109" t="s">
        <v>181</v>
      </c>
      <c r="K940" s="109" t="s">
        <v>1273</v>
      </c>
      <c r="L940" s="563"/>
      <c r="M940" s="564"/>
      <c r="N940" s="565"/>
      <c r="O940" s="563"/>
      <c r="P940" s="564"/>
      <c r="Q940" s="565"/>
      <c r="R940" s="563"/>
      <c r="S940" s="563"/>
      <c r="T940" s="564"/>
      <c r="U940" s="565"/>
      <c r="V940" s="565"/>
      <c r="W940" s="565"/>
      <c r="X940" s="565"/>
      <c r="Y940" s="564"/>
      <c r="Z940" s="566"/>
      <c r="AA940" s="567"/>
      <c r="AB940" s="564"/>
      <c r="AC940" s="565"/>
      <c r="AD940" s="565"/>
    </row>
    <row r="941" ht="22.5" customHeight="1">
      <c r="A941" s="40"/>
      <c r="B941" s="570" t="s">
        <v>3970</v>
      </c>
      <c r="C941" s="45"/>
      <c r="D941" s="46"/>
      <c r="E941" s="47"/>
      <c r="F941" s="46"/>
      <c r="G941" s="45"/>
      <c r="H941" s="510" t="s">
        <v>3971</v>
      </c>
      <c r="I941" s="45"/>
      <c r="J941" s="109" t="s">
        <v>181</v>
      </c>
      <c r="K941" s="109" t="s">
        <v>1273</v>
      </c>
      <c r="L941" s="563"/>
      <c r="M941" s="564"/>
      <c r="N941" s="565"/>
      <c r="O941" s="563"/>
      <c r="P941" s="564"/>
      <c r="Q941" s="565"/>
      <c r="R941" s="563"/>
      <c r="S941" s="563"/>
      <c r="T941" s="564"/>
      <c r="U941" s="565"/>
      <c r="V941" s="565"/>
      <c r="W941" s="565"/>
      <c r="X941" s="565"/>
      <c r="Y941" s="564"/>
      <c r="Z941" s="566"/>
      <c r="AA941" s="567"/>
      <c r="AB941" s="564"/>
      <c r="AC941" s="565"/>
      <c r="AD941" s="565"/>
    </row>
    <row r="942" ht="22.5" customHeight="1">
      <c r="A942" s="40"/>
      <c r="B942" s="570" t="s">
        <v>3973</v>
      </c>
      <c r="C942" s="45"/>
      <c r="D942" s="46"/>
      <c r="E942" s="47"/>
      <c r="F942" s="46"/>
      <c r="G942" s="109" t="s">
        <v>98</v>
      </c>
      <c r="H942" s="510" t="s">
        <v>3974</v>
      </c>
      <c r="I942" s="45"/>
      <c r="J942" s="109" t="s">
        <v>181</v>
      </c>
      <c r="K942" s="109" t="s">
        <v>1273</v>
      </c>
      <c r="L942" s="563"/>
      <c r="M942" s="564"/>
      <c r="N942" s="565"/>
      <c r="O942" s="563"/>
      <c r="P942" s="564"/>
      <c r="Q942" s="565"/>
      <c r="R942" s="563"/>
      <c r="S942" s="563"/>
      <c r="T942" s="564"/>
      <c r="U942" s="565"/>
      <c r="V942" s="565"/>
      <c r="W942" s="565"/>
      <c r="X942" s="565"/>
      <c r="Y942" s="564"/>
      <c r="Z942" s="566"/>
      <c r="AA942" s="567"/>
      <c r="AB942" s="564"/>
      <c r="AC942" s="565"/>
      <c r="AD942" s="565"/>
    </row>
    <row r="943" ht="22.5" customHeight="1">
      <c r="A943" s="40"/>
      <c r="B943" s="570" t="s">
        <v>3975</v>
      </c>
      <c r="C943" s="45"/>
      <c r="D943" s="46"/>
      <c r="E943" s="596" t="s">
        <v>82</v>
      </c>
      <c r="F943" s="46"/>
      <c r="G943" s="109" t="s">
        <v>228</v>
      </c>
      <c r="H943" s="510" t="s">
        <v>1372</v>
      </c>
      <c r="I943" s="45"/>
      <c r="J943" s="109" t="s">
        <v>181</v>
      </c>
      <c r="K943" s="109" t="s">
        <v>1273</v>
      </c>
      <c r="L943" s="563"/>
      <c r="M943" s="564"/>
      <c r="N943" s="565"/>
      <c r="O943" s="563"/>
      <c r="P943" s="564"/>
      <c r="Q943" s="565"/>
      <c r="R943" s="563"/>
      <c r="S943" s="563"/>
      <c r="T943" s="564"/>
      <c r="U943" s="565"/>
      <c r="V943" s="565"/>
      <c r="W943" s="565"/>
      <c r="X943" s="565"/>
      <c r="Y943" s="564"/>
      <c r="Z943" s="566"/>
      <c r="AA943" s="567"/>
      <c r="AB943" s="564"/>
      <c r="AC943" s="565"/>
      <c r="AD943" s="565"/>
    </row>
    <row r="944" ht="22.5" customHeight="1">
      <c r="A944" s="40"/>
      <c r="B944" s="158" t="s">
        <v>4166</v>
      </c>
      <c r="C944" s="109" t="s">
        <v>74</v>
      </c>
      <c r="D944" s="46"/>
      <c r="E944" s="596" t="s">
        <v>1192</v>
      </c>
      <c r="F944" s="46"/>
      <c r="G944" s="109" t="s">
        <v>98</v>
      </c>
      <c r="H944" s="510" t="s">
        <v>3977</v>
      </c>
      <c r="I944" s="45"/>
      <c r="J944" s="109" t="s">
        <v>181</v>
      </c>
      <c r="K944" s="109" t="s">
        <v>111</v>
      </c>
      <c r="L944" s="563"/>
      <c r="M944" s="564"/>
      <c r="N944" s="565"/>
      <c r="O944" s="563"/>
      <c r="P944" s="564"/>
      <c r="Q944" s="565"/>
      <c r="R944" s="563"/>
      <c r="S944" s="563"/>
      <c r="T944" s="564"/>
      <c r="U944" s="565"/>
      <c r="V944" s="565"/>
      <c r="W944" s="565"/>
      <c r="X944" s="565"/>
      <c r="Y944" s="564"/>
      <c r="Z944" s="566"/>
      <c r="AA944" s="567"/>
      <c r="AB944" s="564"/>
      <c r="AC944" s="565"/>
      <c r="AD944" s="565"/>
    </row>
    <row r="945" ht="22.5" customHeight="1">
      <c r="A945" s="40"/>
      <c r="B945" s="158" t="s">
        <v>4167</v>
      </c>
      <c r="C945" s="45"/>
      <c r="D945" s="46"/>
      <c r="E945" s="47"/>
      <c r="F945" s="46"/>
      <c r="G945" s="45"/>
      <c r="H945" s="80"/>
      <c r="I945" s="45"/>
      <c r="J945" s="109" t="s">
        <v>181</v>
      </c>
      <c r="K945" s="45"/>
      <c r="L945" s="563"/>
      <c r="M945" s="564"/>
      <c r="N945" s="565"/>
      <c r="O945" s="563"/>
      <c r="P945" s="564"/>
      <c r="Q945" s="565"/>
      <c r="R945" s="563"/>
      <c r="S945" s="563"/>
      <c r="T945" s="564"/>
      <c r="U945" s="565"/>
      <c r="V945" s="565"/>
      <c r="W945" s="565"/>
      <c r="X945" s="565"/>
      <c r="Y945" s="564"/>
      <c r="Z945" s="566"/>
      <c r="AA945" s="567"/>
      <c r="AB945" s="564"/>
      <c r="AC945" s="565"/>
      <c r="AD945" s="565"/>
    </row>
    <row r="946" ht="22.5" customHeight="1">
      <c r="A946" s="40"/>
      <c r="B946" s="570" t="s">
        <v>3979</v>
      </c>
      <c r="C946" s="45"/>
      <c r="D946" s="46"/>
      <c r="E946" s="596" t="s">
        <v>1192</v>
      </c>
      <c r="F946" s="46"/>
      <c r="G946" s="109" t="s">
        <v>498</v>
      </c>
      <c r="H946" s="80"/>
      <c r="I946" s="45"/>
      <c r="J946" s="109" t="s">
        <v>126</v>
      </c>
      <c r="K946" s="109" t="s">
        <v>111</v>
      </c>
      <c r="L946" s="563"/>
      <c r="M946" s="564"/>
      <c r="N946" s="565"/>
      <c r="O946" s="563"/>
      <c r="P946" s="564"/>
      <c r="Q946" s="565"/>
      <c r="R946" s="563"/>
      <c r="S946" s="563"/>
      <c r="T946" s="564"/>
      <c r="U946" s="565"/>
      <c r="V946" s="565"/>
      <c r="W946" s="565"/>
      <c r="X946" s="565"/>
      <c r="Y946" s="564"/>
      <c r="Z946" s="566"/>
      <c r="AA946" s="567"/>
      <c r="AB946" s="564"/>
      <c r="AC946" s="565"/>
      <c r="AD946" s="565"/>
    </row>
    <row r="947" ht="22.5" customHeight="1">
      <c r="A947" s="40"/>
      <c r="B947" s="158"/>
      <c r="C947" s="45"/>
      <c r="D947" s="46"/>
      <c r="E947" s="653"/>
      <c r="F947" s="46"/>
      <c r="G947" s="45"/>
      <c r="H947" s="80"/>
      <c r="I947" s="45"/>
      <c r="J947" s="45"/>
      <c r="K947" s="45"/>
      <c r="L947" s="563"/>
      <c r="M947" s="564"/>
      <c r="N947" s="565"/>
      <c r="O947" s="563"/>
      <c r="P947" s="564"/>
      <c r="Q947" s="565"/>
      <c r="R947" s="563"/>
      <c r="S947" s="563"/>
      <c r="T947" s="564"/>
      <c r="U947" s="565"/>
      <c r="V947" s="565"/>
      <c r="W947" s="565"/>
      <c r="X947" s="565"/>
      <c r="Y947" s="564"/>
      <c r="Z947" s="566"/>
      <c r="AA947" s="567"/>
      <c r="AB947" s="564"/>
      <c r="AC947" s="565"/>
      <c r="AD947" s="565"/>
    </row>
    <row r="948" ht="22.5" customHeight="1">
      <c r="A948" s="40"/>
      <c r="B948" s="570" t="s">
        <v>3981</v>
      </c>
      <c r="C948" s="45"/>
      <c r="D948" s="46"/>
      <c r="E948" s="596" t="s">
        <v>1192</v>
      </c>
      <c r="F948" s="46"/>
      <c r="G948" s="45"/>
      <c r="H948" s="80"/>
      <c r="I948" s="45"/>
      <c r="J948" s="109" t="s">
        <v>126</v>
      </c>
      <c r="K948" s="109" t="s">
        <v>111</v>
      </c>
      <c r="L948" s="563"/>
      <c r="M948" s="564"/>
      <c r="N948" s="565"/>
      <c r="O948" s="563"/>
      <c r="P948" s="564"/>
      <c r="Q948" s="565"/>
      <c r="R948" s="563"/>
      <c r="S948" s="563"/>
      <c r="T948" s="564"/>
      <c r="U948" s="565"/>
      <c r="V948" s="565"/>
      <c r="W948" s="565"/>
      <c r="X948" s="565"/>
      <c r="Y948" s="564"/>
      <c r="Z948" s="566"/>
      <c r="AA948" s="567"/>
      <c r="AB948" s="564"/>
      <c r="AC948" s="565"/>
      <c r="AD948" s="565"/>
    </row>
    <row r="949" ht="22.5" customHeight="1">
      <c r="A949" s="40"/>
      <c r="B949" s="570" t="s">
        <v>3983</v>
      </c>
      <c r="C949" s="45"/>
      <c r="D949" s="46"/>
      <c r="E949" s="596" t="s">
        <v>1192</v>
      </c>
      <c r="F949" s="46"/>
      <c r="G949" s="45"/>
      <c r="H949" s="80"/>
      <c r="I949" s="109" t="s">
        <v>897</v>
      </c>
      <c r="J949" s="109" t="s">
        <v>126</v>
      </c>
      <c r="K949" s="109" t="s">
        <v>111</v>
      </c>
      <c r="L949" s="563"/>
      <c r="M949" s="564"/>
      <c r="N949" s="565"/>
      <c r="O949" s="563"/>
      <c r="P949" s="564"/>
      <c r="Q949" s="565"/>
      <c r="R949" s="563"/>
      <c r="S949" s="563"/>
      <c r="T949" s="564"/>
      <c r="U949" s="565"/>
      <c r="V949" s="565"/>
      <c r="W949" s="565"/>
      <c r="X949" s="565"/>
      <c r="Y949" s="564"/>
      <c r="Z949" s="566"/>
      <c r="AA949" s="567"/>
      <c r="AB949" s="564"/>
      <c r="AC949" s="565"/>
      <c r="AD949" s="565"/>
    </row>
    <row r="950" ht="22.5" customHeight="1">
      <c r="A950" s="40"/>
      <c r="B950" s="570" t="s">
        <v>3984</v>
      </c>
      <c r="C950" s="45"/>
      <c r="D950" s="46"/>
      <c r="E950" s="596" t="s">
        <v>1192</v>
      </c>
      <c r="F950" s="46"/>
      <c r="G950" s="45"/>
      <c r="H950" s="80"/>
      <c r="I950" s="109" t="s">
        <v>897</v>
      </c>
      <c r="J950" s="109" t="s">
        <v>126</v>
      </c>
      <c r="K950" s="109" t="s">
        <v>111</v>
      </c>
      <c r="L950" s="563"/>
      <c r="M950" s="564"/>
      <c r="N950" s="565"/>
      <c r="O950" s="563"/>
      <c r="P950" s="564"/>
      <c r="Q950" s="565"/>
      <c r="R950" s="563"/>
      <c r="S950" s="563"/>
      <c r="T950" s="564"/>
      <c r="U950" s="565"/>
      <c r="V950" s="565"/>
      <c r="W950" s="565"/>
      <c r="X950" s="565"/>
      <c r="Y950" s="564"/>
      <c r="Z950" s="566"/>
      <c r="AA950" s="567"/>
      <c r="AB950" s="564"/>
      <c r="AC950" s="565"/>
      <c r="AD950" s="565"/>
    </row>
    <row r="951" ht="22.5" customHeight="1">
      <c r="A951" s="227" t="s">
        <v>3986</v>
      </c>
      <c r="B951" s="570" t="s">
        <v>3987</v>
      </c>
      <c r="C951" s="45"/>
      <c r="D951" s="46"/>
      <c r="E951" s="596" t="s">
        <v>82</v>
      </c>
      <c r="F951" s="46"/>
      <c r="G951" s="45"/>
      <c r="H951" s="510" t="s">
        <v>3988</v>
      </c>
      <c r="I951" s="45"/>
      <c r="J951" s="45"/>
      <c r="K951" s="109" t="s">
        <v>1273</v>
      </c>
      <c r="L951" s="563"/>
      <c r="M951" s="564"/>
      <c r="N951" s="565"/>
      <c r="O951" s="563"/>
      <c r="P951" s="564"/>
      <c r="Q951" s="565"/>
      <c r="R951" s="563"/>
      <c r="S951" s="563"/>
      <c r="T951" s="564"/>
      <c r="U951" s="565"/>
      <c r="V951" s="565"/>
      <c r="W951" s="565"/>
      <c r="X951" s="565"/>
      <c r="Y951" s="564"/>
      <c r="Z951" s="566"/>
      <c r="AA951" s="567"/>
      <c r="AB951" s="564"/>
      <c r="AC951" s="565"/>
      <c r="AD951" s="565"/>
    </row>
    <row r="952" ht="22.5" customHeight="1">
      <c r="A952" s="227" t="s">
        <v>3989</v>
      </c>
      <c r="B952" s="570" t="s">
        <v>3990</v>
      </c>
      <c r="C952" s="109" t="s">
        <v>224</v>
      </c>
      <c r="D952" s="46"/>
      <c r="E952" s="596" t="s">
        <v>82</v>
      </c>
      <c r="F952" s="46"/>
      <c r="G952" s="109" t="s">
        <v>98</v>
      </c>
      <c r="H952" s="510" t="s">
        <v>3991</v>
      </c>
      <c r="I952" s="45"/>
      <c r="J952" s="109" t="s">
        <v>181</v>
      </c>
      <c r="K952" s="109" t="s">
        <v>3992</v>
      </c>
      <c r="L952" s="563"/>
      <c r="M952" s="564"/>
      <c r="N952" s="565"/>
      <c r="O952" s="563"/>
      <c r="P952" s="564"/>
      <c r="Q952" s="565"/>
      <c r="R952" s="563"/>
      <c r="S952" s="563"/>
      <c r="T952" s="564"/>
      <c r="U952" s="565"/>
      <c r="V952" s="565"/>
      <c r="W952" s="565"/>
      <c r="X952" s="565"/>
      <c r="Y952" s="564"/>
      <c r="Z952" s="566"/>
      <c r="AA952" s="567"/>
      <c r="AB952" s="564"/>
      <c r="AC952" s="565"/>
      <c r="AD952" s="565"/>
    </row>
    <row r="953" ht="22.5" customHeight="1">
      <c r="A953" s="40"/>
      <c r="B953" s="158" t="s">
        <v>4168</v>
      </c>
      <c r="C953" s="45"/>
      <c r="D953" s="46"/>
      <c r="E953" s="596" t="s">
        <v>82</v>
      </c>
      <c r="F953" s="46"/>
      <c r="G953" s="109" t="s">
        <v>228</v>
      </c>
      <c r="H953" s="80"/>
      <c r="I953" s="45"/>
      <c r="J953" s="109" t="s">
        <v>181</v>
      </c>
      <c r="K953" s="109" t="s">
        <v>1273</v>
      </c>
      <c r="L953" s="563"/>
      <c r="M953" s="564"/>
      <c r="N953" s="565"/>
      <c r="O953" s="563"/>
      <c r="P953" s="564"/>
      <c r="Q953" s="565"/>
      <c r="R953" s="563"/>
      <c r="S953" s="563"/>
      <c r="T953" s="564"/>
      <c r="U953" s="565"/>
      <c r="V953" s="565"/>
      <c r="W953" s="565"/>
      <c r="X953" s="565"/>
      <c r="Y953" s="564"/>
      <c r="Z953" s="566"/>
      <c r="AA953" s="567"/>
      <c r="AB953" s="564"/>
      <c r="AC953" s="565"/>
      <c r="AD953" s="565"/>
    </row>
    <row r="954" ht="22.5" customHeight="1">
      <c r="A954" s="227" t="s">
        <v>3994</v>
      </c>
      <c r="B954" s="570" t="s">
        <v>3995</v>
      </c>
      <c r="C954" s="109" t="s">
        <v>224</v>
      </c>
      <c r="D954" s="46"/>
      <c r="E954" s="596" t="s">
        <v>1208</v>
      </c>
      <c r="F954" s="46"/>
      <c r="G954" s="109" t="s">
        <v>98</v>
      </c>
      <c r="H954" s="510" t="s">
        <v>3996</v>
      </c>
      <c r="I954" s="109" t="s">
        <v>897</v>
      </c>
      <c r="J954" s="109" t="s">
        <v>181</v>
      </c>
      <c r="K954" s="109" t="s">
        <v>111</v>
      </c>
      <c r="L954" s="563"/>
      <c r="M954" s="564"/>
      <c r="N954" s="565"/>
      <c r="O954" s="563"/>
      <c r="P954" s="564"/>
      <c r="Q954" s="565"/>
      <c r="R954" s="563"/>
      <c r="S954" s="563"/>
      <c r="T954" s="564"/>
      <c r="U954" s="565"/>
      <c r="V954" s="565"/>
      <c r="W954" s="565"/>
      <c r="X954" s="565"/>
      <c r="Y954" s="564"/>
      <c r="Z954" s="566"/>
      <c r="AA954" s="567"/>
      <c r="AB954" s="564"/>
      <c r="AC954" s="565"/>
      <c r="AD954" s="565"/>
    </row>
    <row r="955" ht="22.5" customHeight="1">
      <c r="A955" s="509" t="s">
        <v>3998</v>
      </c>
      <c r="B955" s="570" t="s">
        <v>3999</v>
      </c>
      <c r="C955" s="109" t="s">
        <v>224</v>
      </c>
      <c r="D955" s="46"/>
      <c r="E955" s="596" t="s">
        <v>1208</v>
      </c>
      <c r="F955" s="46"/>
      <c r="G955" s="109" t="s">
        <v>98</v>
      </c>
      <c r="H955" s="510" t="s">
        <v>4000</v>
      </c>
      <c r="I955" s="109" t="s">
        <v>437</v>
      </c>
      <c r="J955" s="109" t="s">
        <v>181</v>
      </c>
      <c r="K955" s="109" t="s">
        <v>128</v>
      </c>
      <c r="L955" s="563"/>
      <c r="M955" s="564"/>
      <c r="N955" s="565"/>
      <c r="O955" s="563"/>
      <c r="P955" s="564"/>
      <c r="Q955" s="565"/>
      <c r="R955" s="563"/>
      <c r="S955" s="563"/>
      <c r="T955" s="564"/>
      <c r="U955" s="565"/>
      <c r="V955" s="565"/>
      <c r="W955" s="565"/>
      <c r="X955" s="565"/>
      <c r="Y955" s="564"/>
      <c r="Z955" s="566"/>
      <c r="AA955" s="567"/>
      <c r="AB955" s="564"/>
      <c r="AC955" s="565"/>
      <c r="AD955" s="565"/>
    </row>
    <row r="956" ht="22.5" customHeight="1">
      <c r="A956" s="227" t="s">
        <v>3989</v>
      </c>
      <c r="B956" s="570" t="s">
        <v>3990</v>
      </c>
      <c r="C956" s="109" t="s">
        <v>224</v>
      </c>
      <c r="D956" s="13">
        <v>46184.0</v>
      </c>
      <c r="E956" s="596" t="s">
        <v>82</v>
      </c>
      <c r="F956" s="46"/>
      <c r="G956" s="109" t="s">
        <v>98</v>
      </c>
      <c r="H956" s="510" t="s">
        <v>4001</v>
      </c>
      <c r="I956" s="109" t="s">
        <v>179</v>
      </c>
      <c r="J956" s="109" t="s">
        <v>181</v>
      </c>
      <c r="K956" s="109" t="s">
        <v>1273</v>
      </c>
      <c r="L956" s="563"/>
      <c r="M956" s="564"/>
      <c r="N956" s="565"/>
      <c r="O956" s="563"/>
      <c r="P956" s="564"/>
      <c r="Q956" s="565"/>
      <c r="R956" s="563"/>
      <c r="S956" s="563"/>
      <c r="T956" s="564"/>
      <c r="U956" s="565"/>
      <c r="V956" s="565"/>
      <c r="W956" s="565"/>
      <c r="X956" s="565"/>
      <c r="Y956" s="564"/>
      <c r="Z956" s="566"/>
      <c r="AA956" s="567"/>
      <c r="AB956" s="564"/>
      <c r="AC956" s="565"/>
      <c r="AD956" s="565"/>
    </row>
    <row r="957" ht="22.5" customHeight="1">
      <c r="A957" s="227" t="s">
        <v>4003</v>
      </c>
      <c r="B957" s="43" t="str">
        <f>974 5527 4033</f>
        <v>#ERROR!</v>
      </c>
      <c r="C957" s="45"/>
      <c r="D957" s="13">
        <v>46205.0</v>
      </c>
      <c r="E957" s="596" t="s">
        <v>82</v>
      </c>
      <c r="F957" s="46"/>
      <c r="G957" s="45"/>
      <c r="H957" s="80"/>
      <c r="I957" s="45"/>
      <c r="J957" s="109" t="s">
        <v>181</v>
      </c>
      <c r="K957" s="109" t="s">
        <v>1273</v>
      </c>
      <c r="L957" s="563"/>
      <c r="M957" s="564"/>
      <c r="N957" s="565"/>
      <c r="O957" s="563"/>
      <c r="P957" s="564"/>
      <c r="Q957" s="565"/>
      <c r="R957" s="563"/>
      <c r="S957" s="563"/>
      <c r="T957" s="564"/>
      <c r="U957" s="565"/>
      <c r="V957" s="565"/>
      <c r="W957" s="565"/>
      <c r="X957" s="565"/>
      <c r="Y957" s="564"/>
      <c r="Z957" s="566"/>
      <c r="AA957" s="567"/>
      <c r="AB957" s="564"/>
      <c r="AC957" s="565"/>
      <c r="AD957" s="565"/>
    </row>
    <row r="958" ht="22.5" customHeight="1">
      <c r="A958" s="227" t="s">
        <v>4005</v>
      </c>
      <c r="B958" s="570" t="s">
        <v>4006</v>
      </c>
      <c r="C958" s="45"/>
      <c r="D958" s="13">
        <v>46205.0</v>
      </c>
      <c r="E958" s="596" t="s">
        <v>82</v>
      </c>
      <c r="F958" s="46"/>
      <c r="G958" s="45"/>
      <c r="H958" s="80"/>
      <c r="I958" s="45"/>
      <c r="J958" s="109" t="s">
        <v>181</v>
      </c>
      <c r="K958" s="109" t="s">
        <v>1273</v>
      </c>
      <c r="L958" s="563"/>
      <c r="M958" s="564"/>
      <c r="N958" s="565"/>
      <c r="O958" s="563"/>
      <c r="P958" s="564"/>
      <c r="Q958" s="565"/>
      <c r="R958" s="563"/>
      <c r="S958" s="563"/>
      <c r="T958" s="564"/>
      <c r="U958" s="565"/>
      <c r="V958" s="565"/>
      <c r="W958" s="565"/>
      <c r="X958" s="565"/>
      <c r="Y958" s="564"/>
      <c r="Z958" s="566"/>
      <c r="AA958" s="567"/>
      <c r="AB958" s="564"/>
      <c r="AC958" s="565"/>
      <c r="AD958" s="565"/>
    </row>
    <row r="959" ht="22.5" customHeight="1">
      <c r="A959" s="509" t="s">
        <v>4008</v>
      </c>
      <c r="B959" s="158" t="s">
        <v>4169</v>
      </c>
      <c r="C959" s="109" t="s">
        <v>224</v>
      </c>
      <c r="D959" s="13">
        <v>46221.0</v>
      </c>
      <c r="E959" s="596" t="s">
        <v>82</v>
      </c>
      <c r="F959" s="46"/>
      <c r="G959" s="109" t="s">
        <v>98</v>
      </c>
      <c r="H959" s="510" t="s">
        <v>4009</v>
      </c>
      <c r="I959" s="45"/>
      <c r="J959" s="109" t="s">
        <v>181</v>
      </c>
      <c r="K959" s="109" t="s">
        <v>1273</v>
      </c>
      <c r="L959" s="563"/>
      <c r="M959" s="564"/>
      <c r="N959" s="565"/>
      <c r="O959" s="563"/>
      <c r="P959" s="564"/>
      <c r="Q959" s="565"/>
      <c r="R959" s="563"/>
      <c r="S959" s="563"/>
      <c r="T959" s="564"/>
      <c r="U959" s="565"/>
      <c r="V959" s="565"/>
      <c r="W959" s="565"/>
      <c r="X959" s="565"/>
      <c r="Y959" s="564"/>
      <c r="Z959" s="566"/>
      <c r="AA959" s="567"/>
      <c r="AB959" s="564"/>
      <c r="AC959" s="565"/>
      <c r="AD959" s="565"/>
    </row>
    <row r="960" ht="22.5" customHeight="1">
      <c r="A960" s="654" t="s">
        <v>4010</v>
      </c>
      <c r="B960" s="655"/>
      <c r="C960" s="656"/>
      <c r="D960" s="657"/>
      <c r="E960" s="658"/>
      <c r="F960" s="657"/>
      <c r="G960" s="656"/>
      <c r="H960" s="659"/>
      <c r="I960" s="656"/>
      <c r="J960" s="656"/>
      <c r="K960" s="656"/>
      <c r="L960" s="563"/>
      <c r="M960" s="564"/>
      <c r="N960" s="565"/>
      <c r="O960" s="563"/>
      <c r="P960" s="564"/>
      <c r="Q960" s="565"/>
      <c r="R960" s="563"/>
      <c r="S960" s="563"/>
      <c r="T960" s="564"/>
      <c r="U960" s="565"/>
      <c r="V960" s="565"/>
      <c r="W960" s="565"/>
      <c r="X960" s="565"/>
      <c r="Y960" s="564"/>
      <c r="Z960" s="566"/>
      <c r="AA960" s="567"/>
      <c r="AB960" s="564"/>
      <c r="AC960" s="565"/>
      <c r="AD960" s="565"/>
    </row>
    <row r="961" ht="22.5" customHeight="1">
      <c r="A961" s="227" t="s">
        <v>4170</v>
      </c>
      <c r="B961" s="158" t="s">
        <v>4171</v>
      </c>
      <c r="C961" s="109" t="s">
        <v>224</v>
      </c>
      <c r="D961" s="13"/>
      <c r="E961" s="596" t="s">
        <v>1192</v>
      </c>
      <c r="F961" s="46"/>
      <c r="G961" s="109" t="s">
        <v>42</v>
      </c>
      <c r="H961" s="510"/>
      <c r="I961" s="45"/>
      <c r="J961" s="109" t="s">
        <v>417</v>
      </c>
      <c r="K961" s="109" t="s">
        <v>1186</v>
      </c>
      <c r="L961" s="617" t="s">
        <v>433</v>
      </c>
      <c r="M961" s="618">
        <v>46226.0</v>
      </c>
      <c r="N961" s="660"/>
      <c r="O961" s="617" t="s">
        <v>228</v>
      </c>
      <c r="P961" s="618">
        <v>46229.0</v>
      </c>
      <c r="Q961" s="565"/>
      <c r="R961" s="617" t="s">
        <v>135</v>
      </c>
      <c r="S961" s="661"/>
      <c r="T961" s="564"/>
      <c r="U961" s="565"/>
      <c r="V961" s="565"/>
      <c r="W961" s="565"/>
      <c r="X961" s="646">
        <v>500.0</v>
      </c>
      <c r="Y961" s="618">
        <v>46226.0</v>
      </c>
      <c r="Z961" s="662"/>
      <c r="AA961" s="663"/>
      <c r="AB961" s="564"/>
      <c r="AC961" s="565"/>
      <c r="AD961" s="565"/>
    </row>
    <row r="962" ht="22.5" customHeight="1">
      <c r="A962" s="509" t="s">
        <v>4172</v>
      </c>
      <c r="B962" s="158" t="s">
        <v>4173</v>
      </c>
      <c r="C962" s="109" t="s">
        <v>224</v>
      </c>
      <c r="D962" s="13">
        <v>46226.0</v>
      </c>
      <c r="E962" s="596" t="s">
        <v>82</v>
      </c>
      <c r="F962" s="46"/>
      <c r="G962" s="109" t="s">
        <v>42</v>
      </c>
      <c r="H962" s="510" t="s">
        <v>4174</v>
      </c>
      <c r="I962" s="45"/>
      <c r="J962" s="109" t="s">
        <v>417</v>
      </c>
      <c r="K962" s="109" t="s">
        <v>427</v>
      </c>
      <c r="L962" s="563"/>
      <c r="M962" s="564"/>
      <c r="N962" s="660"/>
      <c r="O962" s="563"/>
      <c r="P962" s="564"/>
      <c r="Q962" s="565"/>
      <c r="R962" s="617" t="s">
        <v>83</v>
      </c>
      <c r="S962" s="617" t="s">
        <v>632</v>
      </c>
      <c r="T962" s="564"/>
      <c r="U962" s="565"/>
      <c r="V962" s="565"/>
      <c r="W962" s="565"/>
      <c r="X962" s="565"/>
      <c r="Y962" s="564"/>
      <c r="Z962" s="662"/>
      <c r="AA962" s="663"/>
      <c r="AB962" s="564"/>
      <c r="AC962" s="565"/>
      <c r="AD962" s="565"/>
    </row>
    <row r="963" ht="22.5" customHeight="1">
      <c r="A963" s="227" t="s">
        <v>4175</v>
      </c>
      <c r="B963" s="158" t="s">
        <v>4176</v>
      </c>
      <c r="C963" s="109" t="s">
        <v>224</v>
      </c>
      <c r="D963" s="13">
        <v>46229.0</v>
      </c>
      <c r="E963" s="596" t="s">
        <v>82</v>
      </c>
      <c r="F963" s="46"/>
      <c r="G963" s="109" t="s">
        <v>42</v>
      </c>
      <c r="H963" s="80"/>
      <c r="I963" s="45"/>
      <c r="J963" s="109" t="s">
        <v>417</v>
      </c>
      <c r="K963" s="109" t="s">
        <v>427</v>
      </c>
      <c r="L963" s="617"/>
      <c r="M963" s="564"/>
      <c r="N963" s="565"/>
      <c r="O963" s="563"/>
      <c r="P963" s="564"/>
      <c r="Q963" s="565"/>
      <c r="R963" s="617" t="s">
        <v>437</v>
      </c>
      <c r="S963" s="563"/>
      <c r="T963" s="618">
        <v>46229.0</v>
      </c>
      <c r="U963" s="565"/>
      <c r="V963" s="565"/>
      <c r="W963" s="565"/>
      <c r="X963" s="565"/>
      <c r="Y963" s="564"/>
      <c r="Z963" s="566"/>
      <c r="AA963" s="567"/>
      <c r="AB963" s="564"/>
      <c r="AC963" s="565"/>
      <c r="AD963" s="565"/>
    </row>
    <row r="964" ht="22.5" customHeight="1">
      <c r="A964" s="227" t="s">
        <v>4177</v>
      </c>
      <c r="B964" s="158" t="s">
        <v>4178</v>
      </c>
      <c r="C964" s="109" t="s">
        <v>224</v>
      </c>
      <c r="D964" s="13">
        <v>46229.0</v>
      </c>
      <c r="E964" s="596" t="s">
        <v>82</v>
      </c>
      <c r="F964" s="46"/>
      <c r="G964" s="109" t="s">
        <v>42</v>
      </c>
      <c r="H964" s="80"/>
      <c r="I964" s="109"/>
      <c r="J964" s="109" t="s">
        <v>417</v>
      </c>
      <c r="K964" s="109" t="s">
        <v>427</v>
      </c>
      <c r="L964" s="563"/>
      <c r="M964" s="564"/>
      <c r="N964" s="565"/>
      <c r="O964" s="563"/>
      <c r="P964" s="564"/>
      <c r="Q964" s="565"/>
      <c r="R964" s="617" t="s">
        <v>437</v>
      </c>
      <c r="S964" s="563"/>
      <c r="T964" s="618">
        <v>46232.0</v>
      </c>
      <c r="U964" s="565"/>
      <c r="V964" s="565"/>
      <c r="W964" s="565"/>
      <c r="X964" s="565"/>
      <c r="Y964" s="564"/>
      <c r="Z964" s="566"/>
      <c r="AA964" s="567"/>
      <c r="AB964" s="564"/>
      <c r="AC964" s="565"/>
      <c r="AD964" s="565"/>
    </row>
    <row r="965" ht="22.5" customHeight="1">
      <c r="A965" s="227" t="s">
        <v>4179</v>
      </c>
      <c r="B965" s="158" t="s">
        <v>4180</v>
      </c>
      <c r="C965" s="109" t="s">
        <v>224</v>
      </c>
      <c r="D965" s="46"/>
      <c r="E965" s="596" t="s">
        <v>82</v>
      </c>
      <c r="F965" s="46"/>
      <c r="G965" s="109" t="s">
        <v>42</v>
      </c>
      <c r="H965" s="80"/>
      <c r="I965" s="45"/>
      <c r="J965" s="109" t="s">
        <v>417</v>
      </c>
      <c r="K965" s="109" t="s">
        <v>427</v>
      </c>
      <c r="L965" s="563"/>
      <c r="M965" s="564"/>
      <c r="N965" s="565"/>
      <c r="O965" s="563"/>
      <c r="P965" s="564"/>
      <c r="Q965" s="565"/>
      <c r="R965" s="617" t="s">
        <v>135</v>
      </c>
      <c r="S965" s="563"/>
      <c r="T965" s="618">
        <v>46229.0</v>
      </c>
      <c r="U965" s="565"/>
      <c r="V965" s="565"/>
      <c r="W965" s="565"/>
      <c r="X965" s="646">
        <v>300.0</v>
      </c>
      <c r="Y965" s="618">
        <v>46229.0</v>
      </c>
      <c r="Z965" s="566"/>
      <c r="AA965" s="567"/>
      <c r="AB965" s="564"/>
      <c r="AC965" s="565"/>
      <c r="AD965" s="565"/>
    </row>
    <row r="966" ht="22.5" customHeight="1">
      <c r="A966" s="227" t="s">
        <v>4181</v>
      </c>
      <c r="B966" s="158" t="s">
        <v>4182</v>
      </c>
      <c r="C966" s="109" t="s">
        <v>224</v>
      </c>
      <c r="D966" s="46"/>
      <c r="E966" s="596" t="s">
        <v>82</v>
      </c>
      <c r="F966" s="46"/>
      <c r="G966" s="109" t="s">
        <v>42</v>
      </c>
      <c r="H966" s="80"/>
      <c r="I966" s="45"/>
      <c r="J966" s="109" t="s">
        <v>417</v>
      </c>
      <c r="K966" s="109" t="s">
        <v>427</v>
      </c>
      <c r="L966" s="563"/>
      <c r="M966" s="564"/>
      <c r="N966" s="565"/>
      <c r="O966" s="563"/>
      <c r="P966" s="564"/>
      <c r="Q966" s="565"/>
      <c r="R966" s="617" t="s">
        <v>420</v>
      </c>
      <c r="S966" s="563"/>
      <c r="T966" s="564"/>
      <c r="U966" s="565"/>
      <c r="V966" s="565"/>
      <c r="W966" s="565"/>
      <c r="X966" s="565"/>
      <c r="Y966" s="564"/>
      <c r="Z966" s="566"/>
      <c r="AA966" s="567"/>
      <c r="AB966" s="564"/>
      <c r="AC966" s="565"/>
      <c r="AD966" s="565"/>
    </row>
    <row r="967" ht="22.5" customHeight="1">
      <c r="A967" s="227" t="s">
        <v>4183</v>
      </c>
      <c r="B967" s="158" t="s">
        <v>4184</v>
      </c>
      <c r="C967" s="109" t="s">
        <v>224</v>
      </c>
      <c r="D967" s="46"/>
      <c r="E967" s="596" t="s">
        <v>82</v>
      </c>
      <c r="F967" s="46"/>
      <c r="G967" s="109" t="s">
        <v>42</v>
      </c>
      <c r="H967" s="80"/>
      <c r="I967" s="45"/>
      <c r="J967" s="109" t="s">
        <v>417</v>
      </c>
      <c r="K967" s="109" t="s">
        <v>427</v>
      </c>
      <c r="L967" s="563"/>
      <c r="M967" s="564"/>
      <c r="N967" s="565"/>
      <c r="O967" s="563"/>
      <c r="P967" s="564"/>
      <c r="Q967" s="565"/>
      <c r="R967" s="617" t="s">
        <v>135</v>
      </c>
      <c r="S967" s="563"/>
      <c r="T967" s="618">
        <v>46229.0</v>
      </c>
      <c r="U967" s="565"/>
      <c r="V967" s="565"/>
      <c r="W967" s="565"/>
      <c r="X967" s="646">
        <v>300.0</v>
      </c>
      <c r="Y967" s="618">
        <v>46229.0</v>
      </c>
      <c r="Z967" s="566"/>
      <c r="AA967" s="567"/>
      <c r="AB967" s="564"/>
      <c r="AC967" s="565"/>
      <c r="AD967" s="565"/>
    </row>
    <row r="968" ht="22.5" customHeight="1">
      <c r="A968" s="509" t="s">
        <v>4185</v>
      </c>
      <c r="B968" s="158" t="s">
        <v>4186</v>
      </c>
      <c r="C968" s="109" t="s">
        <v>224</v>
      </c>
      <c r="D968" s="46"/>
      <c r="E968" s="596" t="s">
        <v>82</v>
      </c>
      <c r="F968" s="46"/>
      <c r="G968" s="109" t="s">
        <v>42</v>
      </c>
      <c r="H968" s="80"/>
      <c r="I968" s="45"/>
      <c r="J968" s="109" t="s">
        <v>417</v>
      </c>
      <c r="K968" s="109" t="s">
        <v>427</v>
      </c>
      <c r="L968" s="617" t="s">
        <v>433</v>
      </c>
      <c r="M968" s="618">
        <v>46240.0</v>
      </c>
      <c r="N968" s="646" t="s">
        <v>4187</v>
      </c>
      <c r="O968" s="563"/>
      <c r="P968" s="564"/>
      <c r="Q968" s="565"/>
      <c r="R968" s="617" t="s">
        <v>83</v>
      </c>
      <c r="S968" s="617" t="s">
        <v>632</v>
      </c>
      <c r="T968" s="618">
        <v>46229.0</v>
      </c>
      <c r="U968" s="565"/>
      <c r="V968" s="565"/>
      <c r="W968" s="565"/>
      <c r="X968" s="646">
        <v>300.0</v>
      </c>
      <c r="Y968" s="618">
        <v>46229.0</v>
      </c>
      <c r="Z968" s="566"/>
      <c r="AA968" s="567"/>
      <c r="AB968" s="564"/>
      <c r="AC968" s="565"/>
      <c r="AD968" s="565"/>
    </row>
    <row r="969" ht="22.5" customHeight="1">
      <c r="A969" s="40"/>
      <c r="B969" s="158" t="s">
        <v>4188</v>
      </c>
      <c r="C969" s="109" t="s">
        <v>74</v>
      </c>
      <c r="D969" s="46"/>
      <c r="E969" s="596" t="s">
        <v>82</v>
      </c>
      <c r="F969" s="46"/>
      <c r="G969" s="109" t="s">
        <v>228</v>
      </c>
      <c r="H969" s="80"/>
      <c r="I969" s="45"/>
      <c r="J969" s="109" t="s">
        <v>417</v>
      </c>
      <c r="K969" s="109" t="s">
        <v>427</v>
      </c>
      <c r="L969" s="563"/>
      <c r="M969" s="564"/>
      <c r="N969" s="565"/>
      <c r="O969" s="563"/>
      <c r="P969" s="564"/>
      <c r="Q969" s="565"/>
      <c r="R969" s="563"/>
      <c r="S969" s="563"/>
      <c r="T969" s="564"/>
      <c r="U969" s="565"/>
      <c r="V969" s="565"/>
      <c r="W969" s="565"/>
      <c r="X969" s="565"/>
      <c r="Y969" s="564"/>
      <c r="Z969" s="566"/>
      <c r="AA969" s="567"/>
      <c r="AB969" s="564"/>
      <c r="AC969" s="565"/>
      <c r="AD969" s="565"/>
    </row>
    <row r="970" ht="22.5" customHeight="1">
      <c r="A970" s="40"/>
      <c r="B970" s="158" t="s">
        <v>4189</v>
      </c>
      <c r="C970" s="109" t="s">
        <v>74</v>
      </c>
      <c r="D970" s="46"/>
      <c r="E970" s="596" t="s">
        <v>82</v>
      </c>
      <c r="F970" s="46"/>
      <c r="G970" s="109" t="s">
        <v>228</v>
      </c>
      <c r="H970" s="80"/>
      <c r="I970" s="45"/>
      <c r="J970" s="109" t="s">
        <v>417</v>
      </c>
      <c r="K970" s="109" t="s">
        <v>427</v>
      </c>
      <c r="L970" s="563"/>
      <c r="M970" s="564"/>
      <c r="N970" s="565"/>
      <c r="O970" s="563"/>
      <c r="P970" s="564"/>
      <c r="Q970" s="565"/>
      <c r="R970" s="563"/>
      <c r="S970" s="563"/>
      <c r="T970" s="564"/>
      <c r="U970" s="565"/>
      <c r="V970" s="565"/>
      <c r="W970" s="565"/>
      <c r="X970" s="565"/>
      <c r="Y970" s="564"/>
      <c r="Z970" s="566"/>
      <c r="AA970" s="567"/>
      <c r="AB970" s="564"/>
      <c r="AC970" s="565"/>
      <c r="AD970" s="565"/>
    </row>
    <row r="971" ht="22.5" customHeight="1">
      <c r="A971" s="40"/>
      <c r="B971" s="158" t="s">
        <v>4190</v>
      </c>
      <c r="C971" s="109" t="s">
        <v>74</v>
      </c>
      <c r="D971" s="46"/>
      <c r="E971" s="596" t="s">
        <v>82</v>
      </c>
      <c r="F971" s="46"/>
      <c r="G971" s="109" t="s">
        <v>228</v>
      </c>
      <c r="H971" s="80"/>
      <c r="I971" s="45"/>
      <c r="J971" s="109" t="s">
        <v>417</v>
      </c>
      <c r="K971" s="109" t="s">
        <v>427</v>
      </c>
      <c r="L971" s="563"/>
      <c r="M971" s="564"/>
      <c r="N971" s="565"/>
      <c r="O971" s="563"/>
      <c r="P971" s="564"/>
      <c r="Q971" s="565"/>
      <c r="R971" s="563"/>
      <c r="S971" s="563"/>
      <c r="T971" s="618"/>
      <c r="U971" s="565"/>
      <c r="V971" s="565"/>
      <c r="W971" s="565"/>
      <c r="X971" s="565"/>
      <c r="Y971" s="564"/>
      <c r="Z971" s="566"/>
      <c r="AA971" s="567"/>
      <c r="AB971" s="564"/>
      <c r="AC971" s="565"/>
      <c r="AD971" s="565"/>
    </row>
    <row r="972" ht="22.5" customHeight="1">
      <c r="A972" s="40"/>
      <c r="B972" s="158" t="s">
        <v>4191</v>
      </c>
      <c r="C972" s="109" t="s">
        <v>74</v>
      </c>
      <c r="D972" s="46"/>
      <c r="E972" s="596" t="s">
        <v>82</v>
      </c>
      <c r="F972" s="46"/>
      <c r="G972" s="109" t="s">
        <v>228</v>
      </c>
      <c r="H972" s="80"/>
      <c r="I972" s="45"/>
      <c r="J972" s="109" t="s">
        <v>417</v>
      </c>
      <c r="K972" s="109" t="s">
        <v>427</v>
      </c>
      <c r="L972" s="563"/>
      <c r="M972" s="564"/>
      <c r="N972" s="565"/>
      <c r="O972" s="563"/>
      <c r="P972" s="564"/>
      <c r="Q972" s="565"/>
      <c r="R972" s="563"/>
      <c r="S972" s="563"/>
      <c r="T972" s="564"/>
      <c r="U972" s="565"/>
      <c r="V972" s="565"/>
      <c r="W972" s="565"/>
      <c r="X972" s="565"/>
      <c r="Y972" s="564"/>
      <c r="Z972" s="566"/>
      <c r="AA972" s="567"/>
      <c r="AB972" s="564"/>
      <c r="AC972" s="565"/>
      <c r="AD972" s="565"/>
    </row>
    <row r="973" ht="22.5" customHeight="1">
      <c r="A973" s="40"/>
      <c r="B973" s="158" t="s">
        <v>4192</v>
      </c>
      <c r="C973" s="109" t="s">
        <v>413</v>
      </c>
      <c r="D973" s="46"/>
      <c r="E973" s="596" t="s">
        <v>82</v>
      </c>
      <c r="F973" s="46"/>
      <c r="G973" s="109" t="s">
        <v>42</v>
      </c>
      <c r="H973" s="510" t="s">
        <v>4193</v>
      </c>
      <c r="I973" s="45"/>
      <c r="J973" s="109" t="s">
        <v>417</v>
      </c>
      <c r="K973" s="109" t="s">
        <v>427</v>
      </c>
      <c r="L973" s="563"/>
      <c r="M973" s="564"/>
      <c r="N973" s="565"/>
      <c r="O973" s="563"/>
      <c r="P973" s="564"/>
      <c r="Q973" s="565"/>
      <c r="R973" s="563"/>
      <c r="S973" s="563"/>
      <c r="T973" s="564"/>
      <c r="U973" s="565"/>
      <c r="V973" s="565"/>
      <c r="W973" s="565"/>
      <c r="X973" s="565"/>
      <c r="Y973" s="564"/>
      <c r="Z973" s="566"/>
      <c r="AA973" s="567"/>
      <c r="AB973" s="564"/>
      <c r="AC973" s="565"/>
      <c r="AD973" s="565"/>
    </row>
    <row r="974" ht="22.5" customHeight="1">
      <c r="A974" s="40"/>
      <c r="B974" s="158" t="s">
        <v>4194</v>
      </c>
      <c r="C974" s="109" t="s">
        <v>74</v>
      </c>
      <c r="D974" s="46"/>
      <c r="E974" s="596" t="s">
        <v>82</v>
      </c>
      <c r="F974" s="46"/>
      <c r="G974" s="109" t="s">
        <v>228</v>
      </c>
      <c r="H974" s="80"/>
      <c r="I974" s="45"/>
      <c r="J974" s="109" t="s">
        <v>417</v>
      </c>
      <c r="K974" s="109" t="s">
        <v>427</v>
      </c>
      <c r="L974" s="563"/>
      <c r="M974" s="564"/>
      <c r="N974" s="565"/>
      <c r="O974" s="563"/>
      <c r="P974" s="564"/>
      <c r="Q974" s="565"/>
      <c r="R974" s="563"/>
      <c r="S974" s="563"/>
      <c r="T974" s="564"/>
      <c r="U974" s="565"/>
      <c r="V974" s="565"/>
      <c r="W974" s="565"/>
      <c r="X974" s="565"/>
      <c r="Y974" s="564"/>
      <c r="Z974" s="566"/>
      <c r="AA974" s="567"/>
      <c r="AB974" s="564"/>
      <c r="AC974" s="565"/>
      <c r="AD974" s="565"/>
    </row>
    <row r="975" ht="22.5" customHeight="1">
      <c r="A975" s="40"/>
      <c r="B975" s="158" t="s">
        <v>4132</v>
      </c>
      <c r="C975" s="109" t="s">
        <v>74</v>
      </c>
      <c r="D975" s="46"/>
      <c r="E975" s="596" t="s">
        <v>82</v>
      </c>
      <c r="F975" s="46"/>
      <c r="G975" s="109" t="s">
        <v>228</v>
      </c>
      <c r="H975" s="80"/>
      <c r="I975" s="45"/>
      <c r="J975" s="109" t="s">
        <v>417</v>
      </c>
      <c r="K975" s="109" t="s">
        <v>427</v>
      </c>
      <c r="L975" s="563"/>
      <c r="M975" s="564"/>
      <c r="N975" s="565"/>
      <c r="O975" s="563"/>
      <c r="P975" s="564"/>
      <c r="Q975" s="565"/>
      <c r="R975" s="563"/>
      <c r="S975" s="563"/>
      <c r="T975" s="564"/>
      <c r="U975" s="565"/>
      <c r="V975" s="565"/>
      <c r="W975" s="565"/>
      <c r="X975" s="565"/>
      <c r="Y975" s="564"/>
      <c r="Z975" s="566"/>
      <c r="AA975" s="567"/>
      <c r="AB975" s="564"/>
      <c r="AC975" s="565"/>
      <c r="AD975" s="565"/>
    </row>
    <row r="976" ht="22.5" customHeight="1">
      <c r="A976" s="40"/>
      <c r="B976" s="158" t="s">
        <v>4195</v>
      </c>
      <c r="C976" s="109" t="s">
        <v>413</v>
      </c>
      <c r="D976" s="46"/>
      <c r="E976" s="596" t="s">
        <v>82</v>
      </c>
      <c r="F976" s="46"/>
      <c r="G976" s="109" t="s">
        <v>42</v>
      </c>
      <c r="H976" s="510" t="s">
        <v>4196</v>
      </c>
      <c r="I976" s="45"/>
      <c r="J976" s="109" t="s">
        <v>417</v>
      </c>
      <c r="K976" s="109" t="s">
        <v>427</v>
      </c>
      <c r="L976" s="563"/>
      <c r="M976" s="564"/>
      <c r="N976" s="565"/>
      <c r="O976" s="563"/>
      <c r="P976" s="564"/>
      <c r="Q976" s="565"/>
      <c r="R976" s="563"/>
      <c r="S976" s="563"/>
      <c r="T976" s="564"/>
      <c r="U976" s="565"/>
      <c r="V976" s="565"/>
      <c r="W976" s="565"/>
      <c r="X976" s="565"/>
      <c r="Y976" s="564"/>
      <c r="Z976" s="566"/>
      <c r="AA976" s="567"/>
      <c r="AB976" s="564"/>
      <c r="AC976" s="565"/>
      <c r="AD976" s="565"/>
    </row>
    <row r="977" ht="22.5" customHeight="1">
      <c r="A977" s="40"/>
      <c r="B977" s="158" t="s">
        <v>4197</v>
      </c>
      <c r="C977" s="109" t="s">
        <v>74</v>
      </c>
      <c r="D977" s="46"/>
      <c r="E977" s="596" t="s">
        <v>82</v>
      </c>
      <c r="F977" s="46"/>
      <c r="G977" s="109" t="s">
        <v>228</v>
      </c>
      <c r="H977" s="80"/>
      <c r="I977" s="45"/>
      <c r="J977" s="109" t="s">
        <v>417</v>
      </c>
      <c r="K977" s="109" t="s">
        <v>427</v>
      </c>
      <c r="L977" s="563"/>
      <c r="M977" s="564"/>
      <c r="N977" s="565"/>
      <c r="O977" s="563"/>
      <c r="P977" s="564"/>
      <c r="Q977" s="565"/>
      <c r="R977" s="563"/>
      <c r="S977" s="563"/>
      <c r="T977" s="564"/>
      <c r="U977" s="565"/>
      <c r="V977" s="565"/>
      <c r="W977" s="565"/>
      <c r="X977" s="565"/>
      <c r="Y977" s="564"/>
      <c r="Z977" s="566"/>
      <c r="AA977" s="567"/>
      <c r="AB977" s="564"/>
      <c r="AC977" s="565"/>
      <c r="AD977" s="565"/>
    </row>
    <row r="978" ht="22.5" customHeight="1">
      <c r="A978" s="40"/>
      <c r="B978" s="158" t="s">
        <v>4198</v>
      </c>
      <c r="C978" s="109" t="s">
        <v>74</v>
      </c>
      <c r="D978" s="46"/>
      <c r="E978" s="596" t="s">
        <v>82</v>
      </c>
      <c r="F978" s="46"/>
      <c r="G978" s="109" t="s">
        <v>228</v>
      </c>
      <c r="H978" s="80"/>
      <c r="I978" s="45"/>
      <c r="J978" s="109" t="s">
        <v>417</v>
      </c>
      <c r="K978" s="109" t="s">
        <v>427</v>
      </c>
      <c r="L978" s="563"/>
      <c r="M978" s="564"/>
      <c r="N978" s="565"/>
      <c r="O978" s="563"/>
      <c r="P978" s="564"/>
      <c r="Q978" s="565"/>
      <c r="R978" s="563"/>
      <c r="S978" s="563"/>
      <c r="T978" s="564"/>
      <c r="U978" s="565"/>
      <c r="V978" s="565"/>
      <c r="W978" s="565"/>
      <c r="X978" s="565"/>
      <c r="Y978" s="564"/>
      <c r="Z978" s="566"/>
      <c r="AA978" s="567"/>
      <c r="AB978" s="564"/>
      <c r="AC978" s="565"/>
      <c r="AD978" s="565"/>
    </row>
    <row r="979" ht="22.5" customHeight="1">
      <c r="A979" s="40"/>
      <c r="B979" s="158" t="s">
        <v>4199</v>
      </c>
      <c r="C979" s="109" t="s">
        <v>413</v>
      </c>
      <c r="D979" s="46"/>
      <c r="E979" s="596" t="s">
        <v>82</v>
      </c>
      <c r="F979" s="46"/>
      <c r="G979" s="109" t="s">
        <v>42</v>
      </c>
      <c r="H979" s="510" t="s">
        <v>4200</v>
      </c>
      <c r="I979" s="45"/>
      <c r="J979" s="109" t="s">
        <v>417</v>
      </c>
      <c r="K979" s="109" t="s">
        <v>427</v>
      </c>
      <c r="L979" s="563"/>
      <c r="M979" s="564"/>
      <c r="N979" s="565"/>
      <c r="O979" s="563"/>
      <c r="P979" s="564"/>
      <c r="Q979" s="565"/>
      <c r="R979" s="563"/>
      <c r="S979" s="563"/>
      <c r="T979" s="564"/>
      <c r="U979" s="565"/>
      <c r="V979" s="565"/>
      <c r="W979" s="565"/>
      <c r="X979" s="565"/>
      <c r="Y979" s="564"/>
      <c r="Z979" s="566"/>
      <c r="AA979" s="567"/>
      <c r="AB979" s="564"/>
      <c r="AC979" s="565"/>
      <c r="AD979" s="565"/>
    </row>
    <row r="980" ht="22.5" customHeight="1">
      <c r="A980" s="40"/>
      <c r="B980" s="158" t="s">
        <v>2915</v>
      </c>
      <c r="C980" s="109" t="s">
        <v>74</v>
      </c>
      <c r="D980" s="46"/>
      <c r="E980" s="596" t="s">
        <v>82</v>
      </c>
      <c r="F980" s="46"/>
      <c r="G980" s="109" t="s">
        <v>228</v>
      </c>
      <c r="H980" s="80"/>
      <c r="I980" s="45"/>
      <c r="J980" s="109" t="s">
        <v>417</v>
      </c>
      <c r="K980" s="109" t="s">
        <v>427</v>
      </c>
      <c r="L980" s="563"/>
      <c r="M980" s="564"/>
      <c r="N980" s="565"/>
      <c r="O980" s="563"/>
      <c r="P980" s="564"/>
      <c r="Q980" s="565"/>
      <c r="R980" s="563"/>
      <c r="S980" s="563"/>
      <c r="T980" s="564"/>
      <c r="U980" s="565"/>
      <c r="V980" s="565"/>
      <c r="W980" s="565"/>
      <c r="X980" s="565"/>
      <c r="Y980" s="564"/>
      <c r="Z980" s="566"/>
      <c r="AA980" s="567"/>
      <c r="AB980" s="564"/>
      <c r="AC980" s="565"/>
      <c r="AD980" s="565"/>
    </row>
    <row r="981" ht="22.5" customHeight="1">
      <c r="A981" s="40"/>
      <c r="B981" s="158" t="s">
        <v>4201</v>
      </c>
      <c r="C981" s="109" t="s">
        <v>74</v>
      </c>
      <c r="D981" s="46"/>
      <c r="E981" s="596" t="s">
        <v>82</v>
      </c>
      <c r="F981" s="46"/>
      <c r="G981" s="109" t="s">
        <v>228</v>
      </c>
      <c r="H981" s="80"/>
      <c r="I981" s="45"/>
      <c r="J981" s="109" t="s">
        <v>417</v>
      </c>
      <c r="K981" s="109" t="s">
        <v>427</v>
      </c>
      <c r="L981" s="563"/>
      <c r="M981" s="564"/>
      <c r="N981" s="565"/>
      <c r="O981" s="563"/>
      <c r="P981" s="564"/>
      <c r="Q981" s="565"/>
      <c r="R981" s="563"/>
      <c r="S981" s="563"/>
      <c r="T981" s="564"/>
      <c r="U981" s="565"/>
      <c r="V981" s="565"/>
      <c r="W981" s="565"/>
      <c r="X981" s="565"/>
      <c r="Y981" s="564"/>
      <c r="Z981" s="566"/>
      <c r="AA981" s="567"/>
      <c r="AB981" s="564"/>
      <c r="AC981" s="565"/>
      <c r="AD981" s="565"/>
    </row>
    <row r="982" ht="22.5" customHeight="1">
      <c r="A982" s="40"/>
      <c r="B982" s="158" t="s">
        <v>4202</v>
      </c>
      <c r="C982" s="109" t="s">
        <v>74</v>
      </c>
      <c r="D982" s="46"/>
      <c r="E982" s="596" t="s">
        <v>82</v>
      </c>
      <c r="F982" s="46"/>
      <c r="G982" s="109" t="s">
        <v>42</v>
      </c>
      <c r="H982" s="510" t="s">
        <v>4203</v>
      </c>
      <c r="I982" s="45"/>
      <c r="J982" s="109" t="s">
        <v>417</v>
      </c>
      <c r="K982" s="109" t="s">
        <v>427</v>
      </c>
      <c r="L982" s="563"/>
      <c r="M982" s="564"/>
      <c r="N982" s="565"/>
      <c r="O982" s="563"/>
      <c r="P982" s="564"/>
      <c r="Q982" s="565"/>
      <c r="R982" s="563"/>
      <c r="S982" s="563"/>
      <c r="T982" s="564"/>
      <c r="U982" s="565"/>
      <c r="V982" s="565"/>
      <c r="W982" s="565"/>
      <c r="X982" s="565"/>
      <c r="Y982" s="564"/>
      <c r="Z982" s="566"/>
      <c r="AA982" s="567"/>
      <c r="AB982" s="564"/>
      <c r="AC982" s="565"/>
      <c r="AD982" s="565"/>
    </row>
    <row r="983" ht="22.5" customHeight="1">
      <c r="A983" s="40"/>
      <c r="B983" s="158" t="s">
        <v>4204</v>
      </c>
      <c r="C983" s="109" t="s">
        <v>74</v>
      </c>
      <c r="D983" s="46"/>
      <c r="E983" s="596" t="s">
        <v>82</v>
      </c>
      <c r="F983" s="46"/>
      <c r="G983" s="109" t="s">
        <v>228</v>
      </c>
      <c r="H983" s="80"/>
      <c r="I983" s="45"/>
      <c r="J983" s="109" t="s">
        <v>417</v>
      </c>
      <c r="K983" s="109" t="s">
        <v>427</v>
      </c>
      <c r="L983" s="563"/>
      <c r="M983" s="564"/>
      <c r="N983" s="565"/>
      <c r="O983" s="563"/>
      <c r="P983" s="564"/>
      <c r="Q983" s="565"/>
      <c r="R983" s="563"/>
      <c r="S983" s="563"/>
      <c r="T983" s="564"/>
      <c r="U983" s="565"/>
      <c r="V983" s="565"/>
      <c r="W983" s="565"/>
      <c r="X983" s="565"/>
      <c r="Y983" s="564"/>
      <c r="Z983" s="566"/>
      <c r="AA983" s="567"/>
      <c r="AB983" s="564"/>
      <c r="AC983" s="565"/>
      <c r="AD983" s="565"/>
    </row>
    <row r="984" ht="22.5" customHeight="1">
      <c r="A984" s="40"/>
      <c r="B984" s="158" t="s">
        <v>4205</v>
      </c>
      <c r="C984" s="109" t="s">
        <v>74</v>
      </c>
      <c r="D984" s="46"/>
      <c r="E984" s="596" t="s">
        <v>82</v>
      </c>
      <c r="F984" s="46"/>
      <c r="G984" s="109" t="s">
        <v>228</v>
      </c>
      <c r="H984" s="80"/>
      <c r="I984" s="45"/>
      <c r="J984" s="109" t="s">
        <v>417</v>
      </c>
      <c r="K984" s="109" t="s">
        <v>427</v>
      </c>
      <c r="L984" s="563"/>
      <c r="M984" s="564"/>
      <c r="N984" s="565"/>
      <c r="O984" s="563"/>
      <c r="P984" s="564"/>
      <c r="Q984" s="565"/>
      <c r="R984" s="563"/>
      <c r="S984" s="563"/>
      <c r="T984" s="564"/>
      <c r="U984" s="565"/>
      <c r="V984" s="565"/>
      <c r="W984" s="565"/>
      <c r="X984" s="565"/>
      <c r="Y984" s="564"/>
      <c r="Z984" s="566"/>
      <c r="AA984" s="567"/>
      <c r="AB984" s="564"/>
      <c r="AC984" s="565"/>
      <c r="AD984" s="565"/>
    </row>
    <row r="985" ht="22.5" customHeight="1">
      <c r="A985" s="40"/>
      <c r="B985" s="158" t="s">
        <v>4206</v>
      </c>
      <c r="C985" s="109" t="s">
        <v>74</v>
      </c>
      <c r="D985" s="46"/>
      <c r="E985" s="596" t="s">
        <v>82</v>
      </c>
      <c r="F985" s="46"/>
      <c r="G985" s="109" t="s">
        <v>228</v>
      </c>
      <c r="H985" s="80"/>
      <c r="I985" s="45"/>
      <c r="J985" s="109" t="s">
        <v>417</v>
      </c>
      <c r="K985" s="109" t="s">
        <v>427</v>
      </c>
      <c r="L985" s="563"/>
      <c r="M985" s="564"/>
      <c r="N985" s="565"/>
      <c r="O985" s="563"/>
      <c r="P985" s="564"/>
      <c r="Q985" s="565"/>
      <c r="R985" s="563"/>
      <c r="S985" s="563"/>
      <c r="T985" s="564"/>
      <c r="U985" s="565"/>
      <c r="V985" s="565"/>
      <c r="W985" s="565"/>
      <c r="X985" s="565"/>
      <c r="Y985" s="564"/>
      <c r="Z985" s="566"/>
      <c r="AA985" s="567"/>
      <c r="AB985" s="564"/>
      <c r="AC985" s="565"/>
      <c r="AD985" s="565"/>
    </row>
    <row r="986" ht="22.5" customHeight="1">
      <c r="A986" s="40"/>
      <c r="B986" s="158" t="s">
        <v>4207</v>
      </c>
      <c r="C986" s="109" t="s">
        <v>74</v>
      </c>
      <c r="D986" s="46"/>
      <c r="E986" s="596" t="s">
        <v>82</v>
      </c>
      <c r="F986" s="46"/>
      <c r="G986" s="109" t="s">
        <v>228</v>
      </c>
      <c r="H986" s="80"/>
      <c r="I986" s="45"/>
      <c r="J986" s="109" t="s">
        <v>417</v>
      </c>
      <c r="K986" s="109" t="s">
        <v>427</v>
      </c>
      <c r="L986" s="563"/>
      <c r="M986" s="564"/>
      <c r="N986" s="565"/>
      <c r="O986" s="563"/>
      <c r="P986" s="564"/>
      <c r="Q986" s="565"/>
      <c r="R986" s="563"/>
      <c r="S986" s="563"/>
      <c r="T986" s="564"/>
      <c r="U986" s="565"/>
      <c r="V986" s="565"/>
      <c r="W986" s="565"/>
      <c r="X986" s="565"/>
      <c r="Y986" s="564"/>
      <c r="Z986" s="566"/>
      <c r="AA986" s="567"/>
      <c r="AB986" s="564"/>
      <c r="AC986" s="565"/>
      <c r="AD986" s="565"/>
    </row>
    <row r="987" ht="22.5" customHeight="1">
      <c r="A987" s="40"/>
      <c r="B987" s="158" t="s">
        <v>4208</v>
      </c>
      <c r="C987" s="109" t="s">
        <v>74</v>
      </c>
      <c r="D987" s="46"/>
      <c r="E987" s="596" t="s">
        <v>82</v>
      </c>
      <c r="F987" s="46"/>
      <c r="G987" s="109" t="s">
        <v>228</v>
      </c>
      <c r="H987" s="80"/>
      <c r="I987" s="45"/>
      <c r="J987" s="109" t="s">
        <v>417</v>
      </c>
      <c r="K987" s="109" t="s">
        <v>427</v>
      </c>
      <c r="L987" s="563"/>
      <c r="M987" s="564"/>
      <c r="N987" s="565"/>
      <c r="O987" s="563"/>
      <c r="P987" s="564"/>
      <c r="Q987" s="565"/>
      <c r="R987" s="563"/>
      <c r="S987" s="563"/>
      <c r="T987" s="564"/>
      <c r="U987" s="565"/>
      <c r="V987" s="565"/>
      <c r="W987" s="565"/>
      <c r="X987" s="565"/>
      <c r="Y987" s="564"/>
      <c r="Z987" s="566"/>
      <c r="AA987" s="567"/>
      <c r="AB987" s="564"/>
      <c r="AC987" s="565"/>
      <c r="AD987" s="565"/>
    </row>
    <row r="988" ht="22.5" customHeight="1">
      <c r="A988" s="40"/>
      <c r="B988" s="158" t="s">
        <v>4209</v>
      </c>
      <c r="C988" s="109" t="s">
        <v>74</v>
      </c>
      <c r="D988" s="46"/>
      <c r="E988" s="596" t="s">
        <v>82</v>
      </c>
      <c r="F988" s="46"/>
      <c r="G988" s="109" t="s">
        <v>228</v>
      </c>
      <c r="H988" s="80"/>
      <c r="I988" s="45"/>
      <c r="J988" s="109" t="s">
        <v>417</v>
      </c>
      <c r="K988" s="109" t="s">
        <v>427</v>
      </c>
      <c r="L988" s="563"/>
      <c r="M988" s="564"/>
      <c r="N988" s="565"/>
      <c r="O988" s="563"/>
      <c r="P988" s="564"/>
      <c r="Q988" s="565"/>
      <c r="R988" s="563"/>
      <c r="S988" s="563"/>
      <c r="T988" s="564"/>
      <c r="U988" s="565"/>
      <c r="V988" s="565"/>
      <c r="W988" s="565"/>
      <c r="X988" s="565"/>
      <c r="Y988" s="564"/>
      <c r="Z988" s="566"/>
      <c r="AA988" s="567"/>
      <c r="AB988" s="564"/>
      <c r="AC988" s="565"/>
      <c r="AD988" s="565"/>
    </row>
    <row r="989" ht="22.5" customHeight="1">
      <c r="A989" s="40"/>
      <c r="B989" s="158" t="s">
        <v>4210</v>
      </c>
      <c r="C989" s="109" t="s">
        <v>74</v>
      </c>
      <c r="D989" s="46"/>
      <c r="E989" s="596" t="s">
        <v>82</v>
      </c>
      <c r="F989" s="46"/>
      <c r="G989" s="109" t="s">
        <v>228</v>
      </c>
      <c r="H989" s="80"/>
      <c r="I989" s="45"/>
      <c r="J989" s="109" t="s">
        <v>417</v>
      </c>
      <c r="K989" s="109" t="s">
        <v>427</v>
      </c>
      <c r="L989" s="631"/>
      <c r="M989" s="664"/>
      <c r="N989" s="665"/>
      <c r="O989" s="631"/>
      <c r="P989" s="664"/>
      <c r="Q989" s="665"/>
      <c r="R989" s="631"/>
      <c r="S989" s="631"/>
      <c r="T989" s="664"/>
      <c r="U989" s="665"/>
      <c r="V989" s="665"/>
      <c r="W989" s="665"/>
      <c r="X989" s="665"/>
      <c r="Y989" s="664"/>
      <c r="Z989" s="587"/>
      <c r="AA989" s="666"/>
      <c r="AB989" s="664"/>
      <c r="AC989" s="665"/>
      <c r="AD989" s="665"/>
    </row>
    <row r="990" ht="22.5" customHeight="1">
      <c r="A990" s="40"/>
      <c r="B990" s="158" t="s">
        <v>4211</v>
      </c>
      <c r="C990" s="109" t="s">
        <v>74</v>
      </c>
      <c r="D990" s="46"/>
      <c r="E990" s="596" t="s">
        <v>82</v>
      </c>
      <c r="F990" s="46"/>
      <c r="G990" s="109" t="s">
        <v>228</v>
      </c>
      <c r="H990" s="80"/>
      <c r="I990" s="45"/>
      <c r="J990" s="109" t="s">
        <v>417</v>
      </c>
      <c r="K990" s="109" t="s">
        <v>427</v>
      </c>
      <c r="L990" s="631"/>
      <c r="M990" s="664"/>
      <c r="N990" s="665"/>
      <c r="O990" s="631"/>
      <c r="P990" s="664"/>
      <c r="Q990" s="665"/>
      <c r="R990" s="631"/>
      <c r="S990" s="631"/>
      <c r="T990" s="664"/>
      <c r="U990" s="665"/>
      <c r="V990" s="665"/>
      <c r="W990" s="665"/>
      <c r="X990" s="665"/>
      <c r="Y990" s="664"/>
      <c r="Z990" s="587"/>
      <c r="AA990" s="666"/>
      <c r="AB990" s="664"/>
      <c r="AC990" s="665"/>
      <c r="AD990" s="665"/>
    </row>
    <row r="991" ht="22.5" customHeight="1">
      <c r="A991" s="40"/>
      <c r="B991" s="158" t="s">
        <v>4212</v>
      </c>
      <c r="C991" s="109" t="s">
        <v>413</v>
      </c>
      <c r="D991" s="46"/>
      <c r="E991" s="596" t="s">
        <v>82</v>
      </c>
      <c r="F991" s="46"/>
      <c r="G991" s="109" t="s">
        <v>42</v>
      </c>
      <c r="H991" s="510" t="s">
        <v>4213</v>
      </c>
      <c r="I991" s="45"/>
      <c r="J991" s="109" t="s">
        <v>417</v>
      </c>
      <c r="K991" s="109" t="s">
        <v>427</v>
      </c>
      <c r="L991" s="631"/>
      <c r="M991" s="664"/>
      <c r="N991" s="665"/>
      <c r="O991" s="631"/>
      <c r="P991" s="664"/>
      <c r="Q991" s="665"/>
      <c r="R991" s="631"/>
      <c r="S991" s="631"/>
      <c r="T991" s="664"/>
      <c r="U991" s="665"/>
      <c r="V991" s="665"/>
      <c r="W991" s="665"/>
      <c r="X991" s="665"/>
      <c r="Y991" s="664"/>
      <c r="Z991" s="587"/>
      <c r="AA991" s="666"/>
      <c r="AB991" s="664"/>
      <c r="AC991" s="665"/>
      <c r="AD991" s="665"/>
    </row>
    <row r="992" ht="22.5" customHeight="1">
      <c r="A992" s="40"/>
      <c r="B992" s="158" t="s">
        <v>4214</v>
      </c>
      <c r="C992" s="109" t="s">
        <v>74</v>
      </c>
      <c r="D992" s="46"/>
      <c r="E992" s="596" t="s">
        <v>82</v>
      </c>
      <c r="F992" s="46"/>
      <c r="G992" s="109" t="s">
        <v>228</v>
      </c>
      <c r="H992" s="80"/>
      <c r="I992" s="45"/>
      <c r="J992" s="109" t="s">
        <v>417</v>
      </c>
      <c r="K992" s="109" t="s">
        <v>427</v>
      </c>
      <c r="L992" s="631"/>
      <c r="M992" s="664"/>
      <c r="N992" s="665"/>
      <c r="O992" s="631"/>
      <c r="P992" s="664"/>
      <c r="Q992" s="665"/>
      <c r="R992" s="631"/>
      <c r="S992" s="631"/>
      <c r="T992" s="664"/>
      <c r="U992" s="665"/>
      <c r="V992" s="665"/>
      <c r="W992" s="665"/>
      <c r="X992" s="665"/>
      <c r="Y992" s="664"/>
      <c r="Z992" s="587"/>
      <c r="AA992" s="666"/>
      <c r="AB992" s="664"/>
      <c r="AC992" s="665"/>
      <c r="AD992" s="665"/>
    </row>
    <row r="993" ht="22.5" customHeight="1">
      <c r="A993" s="40"/>
      <c r="B993" s="158" t="s">
        <v>4215</v>
      </c>
      <c r="C993" s="109" t="s">
        <v>413</v>
      </c>
      <c r="D993" s="46"/>
      <c r="E993" s="596" t="s">
        <v>82</v>
      </c>
      <c r="F993" s="46"/>
      <c r="G993" s="109" t="s">
        <v>42</v>
      </c>
      <c r="H993" s="510" t="s">
        <v>4216</v>
      </c>
      <c r="I993" s="45"/>
      <c r="J993" s="109" t="s">
        <v>417</v>
      </c>
      <c r="K993" s="109" t="s">
        <v>427</v>
      </c>
      <c r="L993" s="631"/>
      <c r="M993" s="664"/>
      <c r="N993" s="665"/>
      <c r="O993" s="631"/>
      <c r="P993" s="664"/>
      <c r="Q993" s="665"/>
      <c r="R993" s="631"/>
      <c r="S993" s="631"/>
      <c r="T993" s="664"/>
      <c r="U993" s="665"/>
      <c r="V993" s="665"/>
      <c r="W993" s="665"/>
      <c r="X993" s="665"/>
      <c r="Y993" s="664"/>
      <c r="Z993" s="587"/>
      <c r="AA993" s="666"/>
      <c r="AB993" s="664"/>
      <c r="AC993" s="665"/>
      <c r="AD993" s="665"/>
    </row>
    <row r="994" ht="22.5" customHeight="1">
      <c r="A994" s="40"/>
      <c r="B994" s="158" t="s">
        <v>4150</v>
      </c>
      <c r="C994" s="109" t="s">
        <v>74</v>
      </c>
      <c r="D994" s="46"/>
      <c r="E994" s="596" t="s">
        <v>82</v>
      </c>
      <c r="F994" s="46"/>
      <c r="G994" s="109" t="s">
        <v>228</v>
      </c>
      <c r="H994" s="80"/>
      <c r="I994" s="45"/>
      <c r="J994" s="109" t="s">
        <v>417</v>
      </c>
      <c r="K994" s="109" t="s">
        <v>427</v>
      </c>
      <c r="L994" s="631"/>
      <c r="M994" s="664"/>
      <c r="N994" s="665"/>
      <c r="O994" s="631"/>
      <c r="P994" s="664"/>
      <c r="Q994" s="665"/>
      <c r="R994" s="631"/>
      <c r="S994" s="631"/>
      <c r="T994" s="664"/>
      <c r="U994" s="665"/>
      <c r="V994" s="665"/>
      <c r="W994" s="665"/>
      <c r="X994" s="665"/>
      <c r="Y994" s="664"/>
      <c r="Z994" s="587"/>
      <c r="AA994" s="666"/>
      <c r="AB994" s="664"/>
      <c r="AC994" s="665"/>
      <c r="AD994" s="665"/>
    </row>
    <row r="995" ht="22.5" customHeight="1">
      <c r="A995" s="40"/>
      <c r="B995" s="158" t="s">
        <v>4217</v>
      </c>
      <c r="C995" s="109" t="s">
        <v>74</v>
      </c>
      <c r="D995" s="46"/>
      <c r="E995" s="596" t="s">
        <v>82</v>
      </c>
      <c r="F995" s="46"/>
      <c r="G995" s="109" t="s">
        <v>228</v>
      </c>
      <c r="H995" s="80"/>
      <c r="I995" s="45"/>
      <c r="J995" s="109" t="s">
        <v>417</v>
      </c>
      <c r="K995" s="109" t="s">
        <v>427</v>
      </c>
      <c r="L995" s="631"/>
      <c r="M995" s="664"/>
      <c r="N995" s="665"/>
      <c r="O995" s="631"/>
      <c r="P995" s="664"/>
      <c r="Q995" s="665"/>
      <c r="R995" s="631"/>
      <c r="S995" s="631"/>
      <c r="T995" s="664"/>
      <c r="U995" s="665"/>
      <c r="V995" s="665"/>
      <c r="W995" s="665"/>
      <c r="X995" s="665"/>
      <c r="Y995" s="664"/>
      <c r="Z995" s="587"/>
      <c r="AA995" s="666"/>
      <c r="AB995" s="664"/>
      <c r="AC995" s="665"/>
      <c r="AD995" s="665"/>
    </row>
    <row r="996" ht="22.5" customHeight="1">
      <c r="A996" s="40"/>
      <c r="B996" s="158" t="s">
        <v>957</v>
      </c>
      <c r="C996" s="109" t="s">
        <v>224</v>
      </c>
      <c r="D996" s="46"/>
      <c r="E996" s="596" t="s">
        <v>82</v>
      </c>
      <c r="F996" s="46"/>
      <c r="G996" s="109" t="s">
        <v>42</v>
      </c>
      <c r="H996" s="510" t="s">
        <v>4218</v>
      </c>
      <c r="I996" s="45"/>
      <c r="J996" s="109" t="s">
        <v>417</v>
      </c>
      <c r="K996" s="109" t="s">
        <v>427</v>
      </c>
      <c r="L996" s="631"/>
      <c r="M996" s="664"/>
      <c r="N996" s="665"/>
      <c r="O996" s="631"/>
      <c r="P996" s="664"/>
      <c r="Q996" s="665"/>
      <c r="R996" s="631"/>
      <c r="S996" s="631"/>
      <c r="T996" s="664"/>
      <c r="U996" s="665"/>
      <c r="V996" s="665"/>
      <c r="W996" s="665"/>
      <c r="X996" s="665"/>
      <c r="Y996" s="664"/>
      <c r="Z996" s="587"/>
      <c r="AA996" s="666"/>
      <c r="AB996" s="664"/>
      <c r="AC996" s="665"/>
      <c r="AD996" s="665"/>
    </row>
    <row r="997" ht="22.5" customHeight="1">
      <c r="A997" s="509" t="s">
        <v>4219</v>
      </c>
      <c r="B997" s="158" t="s">
        <v>4220</v>
      </c>
      <c r="C997" s="109" t="s">
        <v>224</v>
      </c>
      <c r="D997" s="13">
        <v>46232.0</v>
      </c>
      <c r="E997" s="596" t="s">
        <v>1208</v>
      </c>
      <c r="F997" s="46"/>
      <c r="G997" s="109" t="s">
        <v>42</v>
      </c>
      <c r="H997" s="667" t="s">
        <v>4221</v>
      </c>
      <c r="I997" s="45"/>
      <c r="J997" s="109" t="s">
        <v>181</v>
      </c>
      <c r="K997" s="109" t="s">
        <v>128</v>
      </c>
      <c r="L997" s="631"/>
      <c r="M997" s="664"/>
      <c r="N997" s="665"/>
      <c r="O997" s="631"/>
      <c r="P997" s="664"/>
      <c r="Q997" s="665"/>
      <c r="R997" s="631"/>
      <c r="S997" s="631"/>
      <c r="T997" s="664"/>
      <c r="U997" s="665"/>
      <c r="V997" s="665"/>
      <c r="W997" s="665"/>
      <c r="X997" s="665"/>
      <c r="Y997" s="664"/>
      <c r="Z997" s="587"/>
      <c r="AA997" s="666"/>
      <c r="AB997" s="664"/>
      <c r="AC997" s="665"/>
      <c r="AD997" s="665"/>
    </row>
    <row r="998" ht="22.5" customHeight="1">
      <c r="A998" s="509" t="s">
        <v>4222</v>
      </c>
      <c r="B998" s="158" t="s">
        <v>4223</v>
      </c>
      <c r="C998" s="109" t="s">
        <v>224</v>
      </c>
      <c r="D998" s="13">
        <v>46233.0</v>
      </c>
      <c r="E998" s="596" t="s">
        <v>82</v>
      </c>
      <c r="F998" s="46"/>
      <c r="G998" s="109" t="s">
        <v>42</v>
      </c>
      <c r="H998" s="510" t="s">
        <v>4224</v>
      </c>
      <c r="I998" s="45"/>
      <c r="J998" s="109" t="s">
        <v>417</v>
      </c>
      <c r="K998" s="109" t="s">
        <v>427</v>
      </c>
      <c r="L998" s="631"/>
      <c r="M998" s="664"/>
      <c r="N998" s="665"/>
      <c r="O998" s="631"/>
      <c r="P998" s="664"/>
      <c r="Q998" s="665"/>
      <c r="R998" s="627" t="s">
        <v>420</v>
      </c>
      <c r="S998" s="631"/>
      <c r="T998" s="664"/>
      <c r="U998" s="665"/>
      <c r="V998" s="665"/>
      <c r="W998" s="665"/>
      <c r="X998" s="665"/>
      <c r="Y998" s="664"/>
      <c r="Z998" s="587"/>
      <c r="AA998" s="666"/>
      <c r="AB998" s="664"/>
      <c r="AC998" s="665"/>
      <c r="AD998" s="665"/>
    </row>
    <row r="999" ht="22.5" customHeight="1">
      <c r="A999" s="227" t="s">
        <v>4225</v>
      </c>
      <c r="B999" s="158" t="s">
        <v>4226</v>
      </c>
      <c r="C999" s="109" t="s">
        <v>224</v>
      </c>
      <c r="D999" s="13">
        <v>46233.0</v>
      </c>
      <c r="E999" s="596" t="s">
        <v>82</v>
      </c>
      <c r="F999" s="46"/>
      <c r="G999" s="109" t="s">
        <v>42</v>
      </c>
      <c r="H999" s="80"/>
      <c r="I999" s="45"/>
      <c r="J999" s="109" t="s">
        <v>417</v>
      </c>
      <c r="K999" s="109" t="s">
        <v>427</v>
      </c>
      <c r="L999" s="631"/>
      <c r="M999" s="664"/>
      <c r="N999" s="665"/>
      <c r="O999" s="631"/>
      <c r="P999" s="664"/>
      <c r="Q999" s="665"/>
      <c r="R999" s="627" t="s">
        <v>437</v>
      </c>
      <c r="S999" s="631"/>
      <c r="T999" s="628">
        <v>46236.0</v>
      </c>
      <c r="U999" s="665"/>
      <c r="V999" s="665"/>
      <c r="W999" s="665"/>
      <c r="X999" s="665"/>
      <c r="Y999" s="664"/>
      <c r="Z999" s="587"/>
      <c r="AA999" s="666"/>
      <c r="AB999" s="664"/>
      <c r="AC999" s="665"/>
      <c r="AD999" s="665"/>
    </row>
    <row r="1000" ht="22.5" customHeight="1">
      <c r="A1000" s="227" t="s">
        <v>4227</v>
      </c>
      <c r="B1000" s="158" t="s">
        <v>4228</v>
      </c>
      <c r="C1000" s="109" t="s">
        <v>224</v>
      </c>
      <c r="D1000" s="13">
        <v>46233.0</v>
      </c>
      <c r="E1000" s="596" t="s">
        <v>82</v>
      </c>
      <c r="F1000" s="46"/>
      <c r="G1000" s="109" t="s">
        <v>42</v>
      </c>
      <c r="H1000" s="510" t="s">
        <v>4229</v>
      </c>
      <c r="I1000" s="45"/>
      <c r="J1000" s="109" t="s">
        <v>417</v>
      </c>
      <c r="K1000" s="109" t="s">
        <v>427</v>
      </c>
      <c r="L1000" s="631"/>
      <c r="M1000" s="664"/>
      <c r="N1000" s="665"/>
      <c r="O1000" s="631"/>
      <c r="P1000" s="664"/>
      <c r="Q1000" s="665"/>
      <c r="R1000" s="627" t="s">
        <v>420</v>
      </c>
      <c r="S1000" s="631"/>
      <c r="T1000" s="664"/>
      <c r="U1000" s="665"/>
      <c r="V1000" s="665"/>
      <c r="W1000" s="665"/>
      <c r="X1000" s="665"/>
      <c r="Y1000" s="664"/>
      <c r="Z1000" s="587"/>
      <c r="AA1000" s="666"/>
      <c r="AB1000" s="664"/>
      <c r="AC1000" s="665"/>
      <c r="AD1000" s="665"/>
    </row>
    <row r="1001" ht="22.5" customHeight="1">
      <c r="A1001" s="40"/>
      <c r="B1001" s="158" t="s">
        <v>4230</v>
      </c>
      <c r="C1001" s="109" t="s">
        <v>74</v>
      </c>
      <c r="D1001" s="46"/>
      <c r="E1001" s="596" t="s">
        <v>82</v>
      </c>
      <c r="F1001" s="46"/>
      <c r="G1001" s="109" t="s">
        <v>42</v>
      </c>
      <c r="H1001" s="80"/>
      <c r="I1001" s="45"/>
      <c r="J1001" s="109" t="s">
        <v>417</v>
      </c>
      <c r="K1001" s="109" t="s">
        <v>427</v>
      </c>
      <c r="L1001" s="631"/>
      <c r="M1001" s="664"/>
      <c r="N1001" s="665"/>
      <c r="O1001" s="631"/>
      <c r="P1001" s="664"/>
      <c r="Q1001" s="665"/>
      <c r="R1001" s="631"/>
      <c r="S1001" s="631"/>
      <c r="T1001" s="664"/>
      <c r="U1001" s="665"/>
      <c r="V1001" s="665"/>
      <c r="W1001" s="665"/>
      <c r="X1001" s="665"/>
      <c r="Y1001" s="664"/>
      <c r="Z1001" s="587"/>
      <c r="AA1001" s="666"/>
      <c r="AB1001" s="664"/>
      <c r="AC1001" s="665"/>
      <c r="AD1001" s="665"/>
    </row>
    <row r="1002" ht="22.5" customHeight="1">
      <c r="A1002" s="509" t="s">
        <v>4231</v>
      </c>
      <c r="B1002" s="158" t="s">
        <v>4232</v>
      </c>
      <c r="C1002" s="109" t="s">
        <v>224</v>
      </c>
      <c r="D1002" s="46"/>
      <c r="E1002" s="596" t="s">
        <v>82</v>
      </c>
      <c r="F1002" s="46"/>
      <c r="G1002" s="109" t="s">
        <v>42</v>
      </c>
      <c r="H1002" s="80"/>
      <c r="I1002" s="45"/>
      <c r="J1002" s="109" t="s">
        <v>417</v>
      </c>
      <c r="K1002" s="109" t="s">
        <v>427</v>
      </c>
      <c r="L1002" s="627" t="s">
        <v>433</v>
      </c>
      <c r="M1002" s="628">
        <v>46233.0</v>
      </c>
      <c r="N1002" s="668" t="s">
        <v>4233</v>
      </c>
      <c r="O1002" s="631"/>
      <c r="P1002" s="664"/>
      <c r="Q1002" s="665"/>
      <c r="R1002" s="627" t="s">
        <v>420</v>
      </c>
      <c r="S1002" s="631"/>
      <c r="T1002" s="664"/>
      <c r="U1002" s="665"/>
      <c r="V1002" s="665"/>
      <c r="W1002" s="665"/>
      <c r="X1002" s="665"/>
      <c r="Y1002" s="664"/>
      <c r="Z1002" s="587"/>
      <c r="AA1002" s="666"/>
      <c r="AB1002" s="664"/>
      <c r="AC1002" s="665"/>
      <c r="AD1002" s="665"/>
    </row>
    <row r="1003" ht="22.5" customHeight="1">
      <c r="A1003" s="40"/>
      <c r="B1003" s="158" t="s">
        <v>4234</v>
      </c>
      <c r="C1003" s="109" t="s">
        <v>74</v>
      </c>
      <c r="D1003" s="46"/>
      <c r="E1003" s="596" t="s">
        <v>82</v>
      </c>
      <c r="F1003" s="46"/>
      <c r="G1003" s="109" t="s">
        <v>228</v>
      </c>
      <c r="H1003" s="80"/>
      <c r="I1003" s="45"/>
      <c r="J1003" s="109" t="s">
        <v>417</v>
      </c>
      <c r="K1003" s="109" t="s">
        <v>427</v>
      </c>
      <c r="L1003" s="631"/>
      <c r="M1003" s="664"/>
      <c r="N1003" s="665"/>
      <c r="O1003" s="631"/>
      <c r="P1003" s="664"/>
      <c r="Q1003" s="665"/>
      <c r="R1003" s="631"/>
      <c r="S1003" s="631"/>
      <c r="T1003" s="664"/>
      <c r="U1003" s="665"/>
      <c r="V1003" s="665"/>
      <c r="W1003" s="665"/>
      <c r="X1003" s="665"/>
      <c r="Y1003" s="664"/>
      <c r="Z1003" s="587"/>
      <c r="AA1003" s="666"/>
      <c r="AB1003" s="664"/>
      <c r="AC1003" s="665"/>
      <c r="AD1003" s="665"/>
    </row>
    <row r="1004" ht="22.5" customHeight="1">
      <c r="A1004" s="40"/>
      <c r="B1004" s="158" t="s">
        <v>4235</v>
      </c>
      <c r="C1004" s="109" t="s">
        <v>74</v>
      </c>
      <c r="D1004" s="46"/>
      <c r="E1004" s="596" t="s">
        <v>82</v>
      </c>
      <c r="F1004" s="46"/>
      <c r="G1004" s="109" t="s">
        <v>228</v>
      </c>
      <c r="H1004" s="80"/>
      <c r="I1004" s="45"/>
      <c r="J1004" s="109" t="s">
        <v>417</v>
      </c>
      <c r="K1004" s="109" t="s">
        <v>427</v>
      </c>
      <c r="L1004" s="631"/>
      <c r="M1004" s="664"/>
      <c r="N1004" s="665"/>
      <c r="O1004" s="631"/>
      <c r="P1004" s="664"/>
      <c r="Q1004" s="665"/>
      <c r="R1004" s="631"/>
      <c r="S1004" s="631"/>
      <c r="T1004" s="664"/>
      <c r="U1004" s="665"/>
      <c r="V1004" s="665"/>
      <c r="W1004" s="665"/>
      <c r="X1004" s="665"/>
      <c r="Y1004" s="664"/>
      <c r="Z1004" s="587"/>
      <c r="AA1004" s="666"/>
      <c r="AB1004" s="664"/>
      <c r="AC1004" s="665"/>
      <c r="AD1004" s="665"/>
    </row>
    <row r="1005" ht="22.5" customHeight="1">
      <c r="A1005" s="227" t="s">
        <v>4236</v>
      </c>
      <c r="B1005" s="158" t="s">
        <v>4237</v>
      </c>
      <c r="C1005" s="109" t="s">
        <v>74</v>
      </c>
      <c r="D1005" s="46"/>
      <c r="E1005" s="596" t="s">
        <v>82</v>
      </c>
      <c r="F1005" s="46"/>
      <c r="G1005" s="109" t="s">
        <v>228</v>
      </c>
      <c r="H1005" s="80"/>
      <c r="I1005" s="45"/>
      <c r="J1005" s="109" t="s">
        <v>417</v>
      </c>
      <c r="K1005" s="109" t="s">
        <v>427</v>
      </c>
      <c r="L1005" s="631"/>
      <c r="M1005" s="664"/>
      <c r="N1005" s="665"/>
      <c r="O1005" s="631"/>
      <c r="P1005" s="664"/>
      <c r="Q1005" s="665"/>
      <c r="R1005" s="631"/>
      <c r="S1005" s="631"/>
      <c r="T1005" s="664"/>
      <c r="U1005" s="665"/>
      <c r="V1005" s="665"/>
      <c r="W1005" s="665"/>
      <c r="X1005" s="665"/>
      <c r="Y1005" s="664"/>
      <c r="Z1005" s="587"/>
      <c r="AA1005" s="666"/>
      <c r="AB1005" s="664"/>
      <c r="AC1005" s="665"/>
      <c r="AD1005" s="665"/>
    </row>
    <row r="1006" ht="22.5" customHeight="1">
      <c r="A1006" s="227" t="s">
        <v>4238</v>
      </c>
      <c r="B1006" s="158" t="s">
        <v>4239</v>
      </c>
      <c r="C1006" s="109" t="s">
        <v>224</v>
      </c>
      <c r="D1006" s="46"/>
      <c r="E1006" s="596" t="s">
        <v>82</v>
      </c>
      <c r="F1006" s="46"/>
      <c r="G1006" s="109" t="s">
        <v>42</v>
      </c>
      <c r="H1006" s="510" t="s">
        <v>435</v>
      </c>
      <c r="I1006" s="45"/>
      <c r="J1006" s="109" t="s">
        <v>417</v>
      </c>
      <c r="K1006" s="109" t="s">
        <v>427</v>
      </c>
      <c r="L1006" s="631"/>
      <c r="M1006" s="664"/>
      <c r="N1006" s="665"/>
      <c r="O1006" s="631"/>
      <c r="P1006" s="664"/>
      <c r="Q1006" s="665"/>
      <c r="R1006" s="627" t="s">
        <v>420</v>
      </c>
      <c r="S1006" s="631"/>
      <c r="T1006" s="664"/>
      <c r="U1006" s="665"/>
      <c r="V1006" s="665"/>
      <c r="W1006" s="665"/>
      <c r="X1006" s="665"/>
      <c r="Y1006" s="664"/>
      <c r="Z1006" s="587"/>
      <c r="AA1006" s="666"/>
      <c r="AB1006" s="664"/>
      <c r="AC1006" s="665"/>
      <c r="AD1006" s="665"/>
    </row>
    <row r="1007" ht="22.5" customHeight="1">
      <c r="A1007" s="227" t="s">
        <v>4240</v>
      </c>
      <c r="B1007" s="158" t="s">
        <v>4241</v>
      </c>
      <c r="C1007" s="109" t="s">
        <v>224</v>
      </c>
      <c r="D1007" s="13">
        <v>46237.0</v>
      </c>
      <c r="E1007" s="596" t="s">
        <v>82</v>
      </c>
      <c r="F1007" s="13">
        <v>46237.0</v>
      </c>
      <c r="G1007" s="109" t="s">
        <v>42</v>
      </c>
      <c r="H1007" s="510" t="s">
        <v>4242</v>
      </c>
      <c r="I1007" s="109" t="s">
        <v>897</v>
      </c>
      <c r="J1007" s="109" t="s">
        <v>181</v>
      </c>
      <c r="K1007" s="109" t="s">
        <v>111</v>
      </c>
      <c r="L1007" s="631"/>
      <c r="M1007" s="664"/>
      <c r="N1007" s="665"/>
      <c r="O1007" s="631"/>
      <c r="P1007" s="664"/>
      <c r="Q1007" s="665"/>
      <c r="R1007" s="631"/>
      <c r="S1007" s="631"/>
      <c r="T1007" s="664"/>
      <c r="U1007" s="665"/>
      <c r="V1007" s="665"/>
      <c r="W1007" s="665"/>
      <c r="X1007" s="665"/>
      <c r="Y1007" s="664"/>
      <c r="Z1007" s="587"/>
      <c r="AA1007" s="666"/>
      <c r="AB1007" s="664"/>
      <c r="AC1007" s="665"/>
      <c r="AD1007" s="665"/>
    </row>
    <row r="1008" ht="22.5" customHeight="1">
      <c r="A1008" s="227" t="s">
        <v>4243</v>
      </c>
      <c r="B1008" s="158" t="s">
        <v>4244</v>
      </c>
      <c r="C1008" s="109" t="s">
        <v>224</v>
      </c>
      <c r="D1008" s="13">
        <v>46239.0</v>
      </c>
      <c r="E1008" s="596" t="s">
        <v>82</v>
      </c>
      <c r="F1008" s="13">
        <v>46239.0</v>
      </c>
      <c r="G1008" s="109" t="s">
        <v>42</v>
      </c>
      <c r="H1008" s="510" t="s">
        <v>4245</v>
      </c>
      <c r="I1008" s="109" t="s">
        <v>437</v>
      </c>
      <c r="J1008" s="109" t="s">
        <v>417</v>
      </c>
      <c r="K1008" s="109" t="s">
        <v>1102</v>
      </c>
      <c r="L1008" s="627"/>
      <c r="M1008" s="664"/>
      <c r="N1008" s="665"/>
      <c r="O1008" s="631"/>
      <c r="P1008" s="664"/>
      <c r="Q1008" s="665"/>
      <c r="R1008" s="631"/>
      <c r="S1008" s="631"/>
      <c r="T1008" s="664"/>
      <c r="U1008" s="665"/>
      <c r="V1008" s="665"/>
      <c r="W1008" s="665"/>
      <c r="X1008" s="665"/>
      <c r="Y1008" s="664"/>
      <c r="Z1008" s="587"/>
      <c r="AA1008" s="666"/>
      <c r="AB1008" s="664"/>
      <c r="AC1008" s="665"/>
      <c r="AD1008" s="665"/>
    </row>
    <row r="1009" ht="22.5" customHeight="1">
      <c r="A1009" s="40"/>
      <c r="B1009" s="158" t="s">
        <v>4246</v>
      </c>
      <c r="C1009" s="109" t="s">
        <v>224</v>
      </c>
      <c r="D1009" s="46"/>
      <c r="E1009" s="596" t="s">
        <v>4247</v>
      </c>
      <c r="F1009" s="13"/>
      <c r="G1009" s="109" t="s">
        <v>42</v>
      </c>
      <c r="H1009" s="510" t="s">
        <v>4248</v>
      </c>
      <c r="I1009" s="45"/>
      <c r="J1009" s="109" t="s">
        <v>417</v>
      </c>
      <c r="K1009" s="109" t="s">
        <v>427</v>
      </c>
      <c r="L1009" s="631"/>
      <c r="M1009" s="664"/>
      <c r="N1009" s="665"/>
      <c r="O1009" s="631"/>
      <c r="P1009" s="664"/>
      <c r="Q1009" s="665"/>
      <c r="R1009" s="627" t="s">
        <v>420</v>
      </c>
      <c r="S1009" s="631"/>
      <c r="T1009" s="664"/>
      <c r="U1009" s="665"/>
      <c r="V1009" s="665"/>
      <c r="W1009" s="665"/>
      <c r="X1009" s="665"/>
      <c r="Y1009" s="664"/>
      <c r="Z1009" s="587"/>
      <c r="AA1009" s="666"/>
      <c r="AB1009" s="664"/>
      <c r="AC1009" s="665"/>
      <c r="AD1009" s="665"/>
    </row>
    <row r="1010" ht="22.5" customHeight="1">
      <c r="A1010" s="40"/>
      <c r="B1010" s="158" t="s">
        <v>4249</v>
      </c>
      <c r="C1010" s="109" t="s">
        <v>74</v>
      </c>
      <c r="D1010" s="46"/>
      <c r="E1010" s="596" t="s">
        <v>4247</v>
      </c>
      <c r="F1010" s="13"/>
      <c r="G1010" s="109" t="s">
        <v>228</v>
      </c>
      <c r="H1010" s="80"/>
      <c r="I1010" s="45"/>
      <c r="J1010" s="109" t="s">
        <v>417</v>
      </c>
      <c r="K1010" s="109" t="s">
        <v>427</v>
      </c>
      <c r="L1010" s="631"/>
      <c r="M1010" s="664"/>
      <c r="N1010" s="665"/>
      <c r="O1010" s="631"/>
      <c r="P1010" s="664"/>
      <c r="Q1010" s="665"/>
      <c r="R1010" s="627" t="s">
        <v>420</v>
      </c>
      <c r="S1010" s="631"/>
      <c r="T1010" s="664"/>
      <c r="U1010" s="665"/>
      <c r="V1010" s="665"/>
      <c r="W1010" s="665"/>
      <c r="X1010" s="665"/>
      <c r="Y1010" s="664"/>
      <c r="Z1010" s="587"/>
      <c r="AA1010" s="666"/>
      <c r="AB1010" s="664"/>
      <c r="AC1010" s="665"/>
      <c r="AD1010" s="665"/>
    </row>
    <row r="1011" ht="22.5" customHeight="1">
      <c r="A1011" s="40"/>
      <c r="B1011" s="158" t="s">
        <v>4250</v>
      </c>
      <c r="C1011" s="109" t="s">
        <v>74</v>
      </c>
      <c r="D1011" s="46"/>
      <c r="E1011" s="596" t="s">
        <v>4247</v>
      </c>
      <c r="F1011" s="13">
        <v>46240.0</v>
      </c>
      <c r="G1011" s="109" t="s">
        <v>228</v>
      </c>
      <c r="H1011" s="80"/>
      <c r="I1011" s="45"/>
      <c r="J1011" s="109" t="s">
        <v>417</v>
      </c>
      <c r="K1011" s="109" t="s">
        <v>427</v>
      </c>
      <c r="L1011" s="631"/>
      <c r="M1011" s="664"/>
      <c r="N1011" s="665"/>
      <c r="O1011" s="631"/>
      <c r="P1011" s="664"/>
      <c r="Q1011" s="665"/>
      <c r="R1011" s="631"/>
      <c r="S1011" s="631"/>
      <c r="T1011" s="664"/>
      <c r="U1011" s="665"/>
      <c r="V1011" s="665"/>
      <c r="W1011" s="665"/>
      <c r="X1011" s="665"/>
      <c r="Y1011" s="664"/>
      <c r="Z1011" s="587"/>
      <c r="AA1011" s="666"/>
      <c r="AB1011" s="664"/>
      <c r="AC1011" s="665"/>
      <c r="AD1011" s="665"/>
    </row>
    <row r="1012" ht="22.5" customHeight="1">
      <c r="A1012" s="227" t="s">
        <v>4251</v>
      </c>
      <c r="B1012" s="158" t="s">
        <v>4252</v>
      </c>
      <c r="C1012" s="109" t="s">
        <v>224</v>
      </c>
      <c r="D1012" s="46"/>
      <c r="E1012" s="596" t="s">
        <v>4247</v>
      </c>
      <c r="F1012" s="13">
        <v>46240.0</v>
      </c>
      <c r="G1012" s="109" t="s">
        <v>42</v>
      </c>
      <c r="H1012" s="510" t="s">
        <v>4253</v>
      </c>
      <c r="I1012" s="45"/>
      <c r="J1012" s="109" t="s">
        <v>417</v>
      </c>
      <c r="K1012" s="109" t="s">
        <v>427</v>
      </c>
      <c r="L1012" s="631"/>
      <c r="M1012" s="664"/>
      <c r="N1012" s="665"/>
      <c r="O1012" s="631"/>
      <c r="P1012" s="664"/>
      <c r="Q1012" s="665"/>
      <c r="R1012" s="627" t="s">
        <v>83</v>
      </c>
      <c r="S1012" s="627" t="s">
        <v>632</v>
      </c>
      <c r="T1012" s="664"/>
      <c r="U1012" s="665"/>
      <c r="V1012" s="665"/>
      <c r="W1012" s="665"/>
      <c r="X1012" s="665"/>
      <c r="Y1012" s="664"/>
      <c r="Z1012" s="587"/>
      <c r="AA1012" s="666"/>
      <c r="AB1012" s="664"/>
      <c r="AC1012" s="665"/>
      <c r="AD1012" s="665"/>
    </row>
    <row r="1013" ht="22.5" customHeight="1">
      <c r="A1013" s="509" t="s">
        <v>4254</v>
      </c>
      <c r="B1013" s="158" t="s">
        <v>4255</v>
      </c>
      <c r="C1013" s="109" t="s">
        <v>224</v>
      </c>
      <c r="D1013" s="46"/>
      <c r="E1013" s="596" t="s">
        <v>4247</v>
      </c>
      <c r="F1013" s="13">
        <v>46241.0</v>
      </c>
      <c r="G1013" s="109" t="s">
        <v>42</v>
      </c>
      <c r="H1013" s="80"/>
      <c r="I1013" s="45"/>
      <c r="J1013" s="109" t="s">
        <v>417</v>
      </c>
      <c r="K1013" s="109" t="s">
        <v>427</v>
      </c>
      <c r="L1013" s="631"/>
      <c r="M1013" s="664"/>
      <c r="N1013" s="665"/>
      <c r="O1013" s="631"/>
      <c r="P1013" s="664"/>
      <c r="Q1013" s="665"/>
      <c r="R1013" s="627" t="s">
        <v>420</v>
      </c>
      <c r="S1013" s="631"/>
      <c r="T1013" s="664"/>
      <c r="U1013" s="665"/>
      <c r="V1013" s="665"/>
      <c r="W1013" s="665"/>
      <c r="X1013" s="665"/>
      <c r="Y1013" s="664"/>
      <c r="Z1013" s="587"/>
      <c r="AA1013" s="666"/>
      <c r="AB1013" s="664"/>
      <c r="AC1013" s="665"/>
      <c r="AD1013" s="665"/>
    </row>
    <row r="1014" ht="22.5" customHeight="1">
      <c r="A1014" s="227" t="s">
        <v>181</v>
      </c>
      <c r="B1014" s="158" t="s">
        <v>4256</v>
      </c>
      <c r="C1014" s="109" t="s">
        <v>74</v>
      </c>
      <c r="D1014" s="46"/>
      <c r="E1014" s="596" t="s">
        <v>4247</v>
      </c>
      <c r="F1014" s="13">
        <v>46241.0</v>
      </c>
      <c r="G1014" s="109" t="s">
        <v>228</v>
      </c>
      <c r="H1014" s="80"/>
      <c r="I1014" s="45"/>
      <c r="J1014" s="109" t="s">
        <v>417</v>
      </c>
      <c r="K1014" s="109" t="s">
        <v>427</v>
      </c>
      <c r="L1014" s="631"/>
      <c r="M1014" s="664"/>
      <c r="N1014" s="665"/>
      <c r="O1014" s="631"/>
      <c r="P1014" s="664"/>
      <c r="Q1014" s="665"/>
      <c r="R1014" s="627" t="s">
        <v>420</v>
      </c>
      <c r="S1014" s="631"/>
      <c r="T1014" s="664"/>
      <c r="U1014" s="665"/>
      <c r="V1014" s="665"/>
      <c r="W1014" s="665"/>
      <c r="X1014" s="665"/>
      <c r="Y1014" s="664"/>
      <c r="Z1014" s="587"/>
      <c r="AA1014" s="666"/>
      <c r="AB1014" s="664"/>
      <c r="AC1014" s="665"/>
      <c r="AD1014" s="665"/>
    </row>
    <row r="1015" ht="22.5" customHeight="1">
      <c r="A1015" s="227" t="s">
        <v>4257</v>
      </c>
      <c r="B1015" s="158" t="s">
        <v>4258</v>
      </c>
      <c r="C1015" s="109" t="s">
        <v>74</v>
      </c>
      <c r="D1015" s="46"/>
      <c r="E1015" s="596" t="s">
        <v>4247</v>
      </c>
      <c r="F1015" s="13">
        <v>46241.0</v>
      </c>
      <c r="G1015" s="109" t="s">
        <v>228</v>
      </c>
      <c r="H1015" s="80"/>
      <c r="I1015" s="45"/>
      <c r="J1015" s="109" t="s">
        <v>417</v>
      </c>
      <c r="K1015" s="109" t="s">
        <v>427</v>
      </c>
      <c r="L1015" s="631"/>
      <c r="M1015" s="664"/>
      <c r="N1015" s="665"/>
      <c r="O1015" s="631"/>
      <c r="P1015" s="664"/>
      <c r="Q1015" s="665"/>
      <c r="R1015" s="627" t="s">
        <v>420</v>
      </c>
      <c r="S1015" s="631"/>
      <c r="T1015" s="664"/>
      <c r="U1015" s="665"/>
      <c r="V1015" s="665"/>
      <c r="W1015" s="665"/>
      <c r="X1015" s="665"/>
      <c r="Y1015" s="664"/>
      <c r="Z1015" s="587"/>
      <c r="AA1015" s="666"/>
      <c r="AB1015" s="664"/>
      <c r="AC1015" s="665"/>
      <c r="AD1015" s="665"/>
    </row>
    <row r="1016" ht="22.5" customHeight="1">
      <c r="A1016" s="40"/>
      <c r="B1016" s="158" t="s">
        <v>4259</v>
      </c>
      <c r="C1016" s="109" t="s">
        <v>74</v>
      </c>
      <c r="D1016" s="46"/>
      <c r="E1016" s="596" t="s">
        <v>4247</v>
      </c>
      <c r="F1016" s="13">
        <v>46241.0</v>
      </c>
      <c r="G1016" s="109" t="s">
        <v>228</v>
      </c>
      <c r="H1016" s="80"/>
      <c r="I1016" s="45"/>
      <c r="J1016" s="109" t="s">
        <v>417</v>
      </c>
      <c r="K1016" s="109" t="s">
        <v>427</v>
      </c>
      <c r="L1016" s="631"/>
      <c r="M1016" s="664"/>
      <c r="N1016" s="665"/>
      <c r="O1016" s="631"/>
      <c r="P1016" s="664"/>
      <c r="Q1016" s="665"/>
      <c r="R1016" s="627" t="s">
        <v>420</v>
      </c>
      <c r="S1016" s="631"/>
      <c r="T1016" s="664"/>
      <c r="U1016" s="665"/>
      <c r="V1016" s="665"/>
      <c r="W1016" s="665"/>
      <c r="X1016" s="665"/>
      <c r="Y1016" s="664"/>
      <c r="Z1016" s="587"/>
      <c r="AA1016" s="666"/>
      <c r="AB1016" s="664"/>
      <c r="AC1016" s="665"/>
      <c r="AD1016" s="665"/>
    </row>
    <row r="1017" ht="22.5" customHeight="1">
      <c r="A1017" s="227" t="s">
        <v>4260</v>
      </c>
      <c r="B1017" s="158" t="s">
        <v>4261</v>
      </c>
      <c r="C1017" s="109" t="s">
        <v>74</v>
      </c>
      <c r="D1017" s="46"/>
      <c r="E1017" s="596" t="s">
        <v>4247</v>
      </c>
      <c r="F1017" s="13">
        <v>46242.0</v>
      </c>
      <c r="G1017" s="109" t="s">
        <v>228</v>
      </c>
      <c r="H1017" s="80"/>
      <c r="I1017" s="45"/>
      <c r="J1017" s="109" t="s">
        <v>417</v>
      </c>
      <c r="K1017" s="109" t="s">
        <v>427</v>
      </c>
      <c r="L1017" s="631"/>
      <c r="M1017" s="664"/>
      <c r="N1017" s="665"/>
      <c r="O1017" s="631"/>
      <c r="P1017" s="664"/>
      <c r="Q1017" s="665"/>
      <c r="R1017" s="627" t="s">
        <v>420</v>
      </c>
      <c r="S1017" s="631"/>
      <c r="T1017" s="664"/>
      <c r="U1017" s="665"/>
      <c r="V1017" s="665"/>
      <c r="W1017" s="665"/>
      <c r="X1017" s="665"/>
      <c r="Y1017" s="664"/>
      <c r="Z1017" s="587"/>
      <c r="AA1017" s="666"/>
      <c r="AB1017" s="664"/>
      <c r="AC1017" s="665"/>
      <c r="AD1017" s="665"/>
    </row>
    <row r="1018" ht="22.5" customHeight="1">
      <c r="A1018" s="40"/>
      <c r="B1018" s="158" t="s">
        <v>4262</v>
      </c>
      <c r="C1018" s="109" t="s">
        <v>74</v>
      </c>
      <c r="D1018" s="46"/>
      <c r="E1018" s="596" t="s">
        <v>4247</v>
      </c>
      <c r="F1018" s="13">
        <v>46242.0</v>
      </c>
      <c r="G1018" s="109" t="s">
        <v>228</v>
      </c>
      <c r="H1018" s="80"/>
      <c r="I1018" s="45"/>
      <c r="J1018" s="109" t="s">
        <v>417</v>
      </c>
      <c r="K1018" s="109" t="s">
        <v>427</v>
      </c>
      <c r="L1018" s="631"/>
      <c r="M1018" s="664"/>
      <c r="N1018" s="665"/>
      <c r="O1018" s="631"/>
      <c r="P1018" s="664"/>
      <c r="Q1018" s="665"/>
      <c r="R1018" s="627" t="s">
        <v>420</v>
      </c>
      <c r="S1018" s="631"/>
      <c r="T1018" s="664"/>
      <c r="U1018" s="665"/>
      <c r="V1018" s="665"/>
      <c r="W1018" s="665"/>
      <c r="X1018" s="665"/>
      <c r="Y1018" s="664"/>
      <c r="Z1018" s="587"/>
      <c r="AA1018" s="666"/>
      <c r="AB1018" s="664"/>
      <c r="AC1018" s="665"/>
      <c r="AD1018" s="665"/>
    </row>
    <row r="1019" ht="22.5" customHeight="1">
      <c r="A1019" s="40"/>
      <c r="B1019" s="158" t="s">
        <v>4263</v>
      </c>
      <c r="C1019" s="109" t="s">
        <v>413</v>
      </c>
      <c r="D1019" s="46"/>
      <c r="E1019" s="596" t="s">
        <v>4247</v>
      </c>
      <c r="F1019" s="13">
        <v>46242.0</v>
      </c>
      <c r="G1019" s="109" t="s">
        <v>42</v>
      </c>
      <c r="H1019" s="510" t="s">
        <v>4264</v>
      </c>
      <c r="I1019" s="45"/>
      <c r="J1019" s="109" t="s">
        <v>417</v>
      </c>
      <c r="K1019" s="109" t="s">
        <v>427</v>
      </c>
      <c r="L1019" s="631"/>
      <c r="M1019" s="664"/>
      <c r="N1019" s="665"/>
      <c r="O1019" s="631"/>
      <c r="P1019" s="664"/>
      <c r="Q1019" s="665"/>
      <c r="R1019" s="627" t="s">
        <v>83</v>
      </c>
      <c r="S1019" s="627" t="s">
        <v>632</v>
      </c>
      <c r="T1019" s="664"/>
      <c r="U1019" s="665"/>
      <c r="V1019" s="665"/>
      <c r="W1019" s="665"/>
      <c r="X1019" s="665"/>
      <c r="Y1019" s="664"/>
      <c r="Z1019" s="587"/>
      <c r="AA1019" s="666"/>
      <c r="AB1019" s="664"/>
      <c r="AC1019" s="665"/>
      <c r="AD1019" s="665"/>
    </row>
    <row r="1020" ht="22.5" customHeight="1">
      <c r="A1020" s="509" t="s">
        <v>4265</v>
      </c>
      <c r="B1020" s="158" t="s">
        <v>4266</v>
      </c>
      <c r="C1020" s="109" t="s">
        <v>74</v>
      </c>
      <c r="D1020" s="46"/>
      <c r="E1020" s="596" t="s">
        <v>4247</v>
      </c>
      <c r="F1020" s="13">
        <v>46242.0</v>
      </c>
      <c r="G1020" s="109" t="s">
        <v>228</v>
      </c>
      <c r="H1020" s="80"/>
      <c r="I1020" s="45"/>
      <c r="J1020" s="109" t="s">
        <v>417</v>
      </c>
      <c r="K1020" s="109" t="s">
        <v>427</v>
      </c>
      <c r="L1020" s="631"/>
      <c r="M1020" s="664"/>
      <c r="N1020" s="665"/>
      <c r="O1020" s="631"/>
      <c r="P1020" s="664"/>
      <c r="Q1020" s="665"/>
      <c r="R1020" s="627" t="s">
        <v>420</v>
      </c>
      <c r="S1020" s="631"/>
      <c r="T1020" s="664"/>
      <c r="U1020" s="665"/>
      <c r="V1020" s="665"/>
      <c r="W1020" s="665"/>
      <c r="X1020" s="665"/>
      <c r="Y1020" s="664"/>
      <c r="Z1020" s="587"/>
      <c r="AA1020" s="666"/>
      <c r="AB1020" s="664"/>
      <c r="AC1020" s="665"/>
      <c r="AD1020" s="665"/>
    </row>
    <row r="1021" ht="22.5" customHeight="1">
      <c r="A1021" s="40"/>
      <c r="B1021" s="158" t="s">
        <v>4267</v>
      </c>
      <c r="C1021" s="109" t="s">
        <v>74</v>
      </c>
      <c r="D1021" s="46"/>
      <c r="E1021" s="596" t="s">
        <v>4247</v>
      </c>
      <c r="F1021" s="13">
        <v>46242.0</v>
      </c>
      <c r="G1021" s="109" t="s">
        <v>42</v>
      </c>
      <c r="H1021" s="510" t="s">
        <v>4268</v>
      </c>
      <c r="I1021" s="45"/>
      <c r="J1021" s="109" t="s">
        <v>417</v>
      </c>
      <c r="K1021" s="109" t="s">
        <v>427</v>
      </c>
      <c r="L1021" s="631"/>
      <c r="M1021" s="664"/>
      <c r="N1021" s="665"/>
      <c r="O1021" s="631"/>
      <c r="P1021" s="664"/>
      <c r="Q1021" s="665"/>
      <c r="R1021" s="627" t="s">
        <v>420</v>
      </c>
      <c r="S1021" s="631"/>
      <c r="T1021" s="664"/>
      <c r="U1021" s="665"/>
      <c r="V1021" s="665"/>
      <c r="W1021" s="665"/>
      <c r="X1021" s="665"/>
      <c r="Y1021" s="664"/>
      <c r="Z1021" s="587"/>
      <c r="AA1021" s="666"/>
      <c r="AB1021" s="664"/>
      <c r="AC1021" s="665"/>
      <c r="AD1021" s="665"/>
    </row>
    <row r="1022" ht="22.5" customHeight="1">
      <c r="A1022" s="509" t="s">
        <v>4269</v>
      </c>
      <c r="B1022" s="669" t="s">
        <v>4270</v>
      </c>
      <c r="C1022" s="109" t="s">
        <v>74</v>
      </c>
      <c r="D1022" s="46"/>
      <c r="E1022" s="596" t="s">
        <v>4247</v>
      </c>
      <c r="F1022" s="13">
        <v>46242.0</v>
      </c>
      <c r="G1022" s="109" t="s">
        <v>228</v>
      </c>
      <c r="H1022" s="80"/>
      <c r="I1022" s="45"/>
      <c r="J1022" s="109" t="s">
        <v>417</v>
      </c>
      <c r="K1022" s="109" t="s">
        <v>427</v>
      </c>
      <c r="L1022" s="631"/>
      <c r="M1022" s="664"/>
      <c r="N1022" s="665"/>
      <c r="O1022" s="631"/>
      <c r="P1022" s="664"/>
      <c r="Q1022" s="665"/>
      <c r="R1022" s="627" t="s">
        <v>420</v>
      </c>
      <c r="S1022" s="631"/>
      <c r="T1022" s="664"/>
      <c r="U1022" s="665"/>
      <c r="V1022" s="665"/>
      <c r="W1022" s="665"/>
      <c r="X1022" s="665"/>
      <c r="Y1022" s="664"/>
      <c r="Z1022" s="587"/>
      <c r="AA1022" s="666"/>
      <c r="AB1022" s="664"/>
      <c r="AC1022" s="665"/>
      <c r="AD1022" s="665"/>
    </row>
    <row r="1023" ht="22.5" customHeight="1">
      <c r="A1023" s="227" t="s">
        <v>4271</v>
      </c>
      <c r="B1023" s="158" t="s">
        <v>4272</v>
      </c>
      <c r="C1023" s="109" t="s">
        <v>74</v>
      </c>
      <c r="D1023" s="46"/>
      <c r="E1023" s="596" t="s">
        <v>4247</v>
      </c>
      <c r="F1023" s="13">
        <v>46243.0</v>
      </c>
      <c r="G1023" s="109" t="s">
        <v>42</v>
      </c>
      <c r="H1023" s="510" t="s">
        <v>4268</v>
      </c>
      <c r="I1023" s="45"/>
      <c r="J1023" s="109" t="s">
        <v>417</v>
      </c>
      <c r="K1023" s="109" t="s">
        <v>427</v>
      </c>
      <c r="L1023" s="631"/>
      <c r="M1023" s="664"/>
      <c r="N1023" s="665"/>
      <c r="O1023" s="631"/>
      <c r="P1023" s="664"/>
      <c r="Q1023" s="665"/>
      <c r="R1023" s="627" t="s">
        <v>420</v>
      </c>
      <c r="S1023" s="631"/>
      <c r="T1023" s="664"/>
      <c r="U1023" s="665"/>
      <c r="V1023" s="665"/>
      <c r="W1023" s="665"/>
      <c r="X1023" s="665"/>
      <c r="Y1023" s="664"/>
      <c r="Z1023" s="587"/>
      <c r="AA1023" s="666"/>
      <c r="AB1023" s="664"/>
      <c r="AC1023" s="665"/>
      <c r="AD1023" s="665"/>
    </row>
    <row r="1024" ht="22.5" customHeight="1">
      <c r="A1024" s="227" t="s">
        <v>4273</v>
      </c>
      <c r="B1024" s="669" t="s">
        <v>4274</v>
      </c>
      <c r="C1024" s="109" t="s">
        <v>74</v>
      </c>
      <c r="D1024" s="46"/>
      <c r="E1024" s="596" t="s">
        <v>4247</v>
      </c>
      <c r="F1024" s="13">
        <v>46243.0</v>
      </c>
      <c r="G1024" s="109" t="s">
        <v>228</v>
      </c>
      <c r="H1024" s="80"/>
      <c r="I1024" s="45"/>
      <c r="J1024" s="109" t="s">
        <v>417</v>
      </c>
      <c r="K1024" s="109" t="s">
        <v>427</v>
      </c>
      <c r="L1024" s="631"/>
      <c r="M1024" s="664"/>
      <c r="N1024" s="665"/>
      <c r="O1024" s="631"/>
      <c r="P1024" s="664"/>
      <c r="Q1024" s="665"/>
      <c r="R1024" s="627" t="s">
        <v>420</v>
      </c>
      <c r="S1024" s="631"/>
      <c r="T1024" s="664"/>
      <c r="U1024" s="665"/>
      <c r="V1024" s="665"/>
      <c r="W1024" s="665"/>
      <c r="X1024" s="665"/>
      <c r="Y1024" s="664"/>
      <c r="Z1024" s="587"/>
      <c r="AA1024" s="666"/>
      <c r="AB1024" s="664"/>
      <c r="AC1024" s="665"/>
      <c r="AD1024" s="665"/>
    </row>
    <row r="1025" ht="22.5" customHeight="1">
      <c r="A1025" s="509" t="s">
        <v>4275</v>
      </c>
      <c r="B1025" s="669" t="s">
        <v>4276</v>
      </c>
      <c r="C1025" s="109" t="s">
        <v>224</v>
      </c>
      <c r="D1025" s="46"/>
      <c r="E1025" s="596" t="s">
        <v>4247</v>
      </c>
      <c r="F1025" s="13">
        <v>46244.0</v>
      </c>
      <c r="G1025" s="109" t="s">
        <v>42</v>
      </c>
      <c r="H1025" s="80"/>
      <c r="I1025" s="45"/>
      <c r="J1025" s="109" t="s">
        <v>417</v>
      </c>
      <c r="K1025" s="109" t="s">
        <v>427</v>
      </c>
      <c r="L1025" s="631"/>
      <c r="M1025" s="664"/>
      <c r="N1025" s="665"/>
      <c r="O1025" s="631"/>
      <c r="P1025" s="664"/>
      <c r="Q1025" s="665"/>
      <c r="R1025" s="627" t="s">
        <v>135</v>
      </c>
      <c r="S1025" s="631"/>
      <c r="T1025" s="664"/>
      <c r="U1025" s="665"/>
      <c r="V1025" s="665"/>
      <c r="W1025" s="665"/>
      <c r="X1025" s="665"/>
      <c r="Y1025" s="664"/>
      <c r="Z1025" s="587"/>
      <c r="AA1025" s="666"/>
      <c r="AB1025" s="664"/>
      <c r="AC1025" s="665"/>
      <c r="AD1025" s="665"/>
    </row>
    <row r="1026" ht="22.5" customHeight="1">
      <c r="A1026" s="40"/>
      <c r="B1026" s="158" t="s">
        <v>4277</v>
      </c>
      <c r="C1026" s="109" t="s">
        <v>74</v>
      </c>
      <c r="D1026" s="46"/>
      <c r="E1026" s="596" t="s">
        <v>4247</v>
      </c>
      <c r="F1026" s="13">
        <v>46244.0</v>
      </c>
      <c r="G1026" s="109" t="s">
        <v>228</v>
      </c>
      <c r="H1026" s="510" t="s">
        <v>4268</v>
      </c>
      <c r="I1026" s="45"/>
      <c r="J1026" s="109" t="s">
        <v>417</v>
      </c>
      <c r="K1026" s="109" t="s">
        <v>427</v>
      </c>
      <c r="L1026" s="631"/>
      <c r="M1026" s="664"/>
      <c r="N1026" s="665"/>
      <c r="O1026" s="631"/>
      <c r="P1026" s="664"/>
      <c r="Q1026" s="665"/>
      <c r="R1026" s="627" t="s">
        <v>420</v>
      </c>
      <c r="S1026" s="631"/>
      <c r="T1026" s="664"/>
      <c r="U1026" s="665"/>
      <c r="V1026" s="665"/>
      <c r="W1026" s="665"/>
      <c r="X1026" s="665"/>
      <c r="Y1026" s="664"/>
      <c r="Z1026" s="587"/>
      <c r="AA1026" s="666"/>
      <c r="AB1026" s="664"/>
      <c r="AC1026" s="665"/>
      <c r="AD1026" s="665"/>
    </row>
    <row r="1027" ht="22.5" customHeight="1">
      <c r="A1027" s="40"/>
      <c r="B1027" s="158" t="s">
        <v>4278</v>
      </c>
      <c r="C1027" s="109" t="s">
        <v>74</v>
      </c>
      <c r="D1027" s="46"/>
      <c r="E1027" s="596" t="s">
        <v>4247</v>
      </c>
      <c r="F1027" s="13">
        <v>46244.0</v>
      </c>
      <c r="G1027" s="109" t="s">
        <v>228</v>
      </c>
      <c r="H1027" s="510" t="s">
        <v>4268</v>
      </c>
      <c r="I1027" s="45"/>
      <c r="J1027" s="109" t="s">
        <v>417</v>
      </c>
      <c r="K1027" s="109" t="s">
        <v>427</v>
      </c>
      <c r="L1027" s="631"/>
      <c r="M1027" s="664"/>
      <c r="N1027" s="665"/>
      <c r="O1027" s="631"/>
      <c r="P1027" s="664"/>
      <c r="Q1027" s="665"/>
      <c r="R1027" s="627" t="s">
        <v>420</v>
      </c>
      <c r="S1027" s="631"/>
      <c r="T1027" s="664"/>
      <c r="U1027" s="665"/>
      <c r="V1027" s="665"/>
      <c r="W1027" s="665"/>
      <c r="X1027" s="665"/>
      <c r="Y1027" s="664"/>
      <c r="Z1027" s="587"/>
      <c r="AA1027" s="666"/>
      <c r="AB1027" s="664"/>
      <c r="AC1027" s="665"/>
      <c r="AD1027" s="665"/>
    </row>
    <row r="1028" ht="22.5" customHeight="1">
      <c r="A1028" s="40"/>
      <c r="B1028" s="43"/>
      <c r="C1028" s="45"/>
      <c r="D1028" s="46"/>
      <c r="E1028" s="47"/>
      <c r="F1028" s="46"/>
      <c r="G1028" s="45"/>
      <c r="H1028" s="80"/>
      <c r="I1028" s="45"/>
      <c r="J1028" s="45"/>
      <c r="K1028" s="45"/>
      <c r="L1028" s="631"/>
      <c r="M1028" s="664"/>
      <c r="N1028" s="665"/>
      <c r="O1028" s="631"/>
      <c r="P1028" s="664"/>
      <c r="Q1028" s="665"/>
      <c r="R1028" s="631"/>
      <c r="S1028" s="631"/>
      <c r="T1028" s="664"/>
      <c r="U1028" s="665"/>
      <c r="V1028" s="665"/>
      <c r="W1028" s="665"/>
      <c r="X1028" s="665"/>
      <c r="Y1028" s="664"/>
      <c r="Z1028" s="587"/>
      <c r="AA1028" s="666"/>
      <c r="AB1028" s="664"/>
      <c r="AC1028" s="665"/>
      <c r="AD1028" s="665"/>
    </row>
    <row r="1029" ht="22.5" customHeight="1">
      <c r="A1029" s="40"/>
      <c r="B1029" s="43"/>
      <c r="C1029" s="45"/>
      <c r="D1029" s="46"/>
      <c r="E1029" s="47"/>
      <c r="F1029" s="46"/>
      <c r="G1029" s="45"/>
      <c r="H1029" s="80"/>
      <c r="I1029" s="45"/>
      <c r="J1029" s="45"/>
      <c r="K1029" s="45"/>
      <c r="L1029" s="631"/>
      <c r="M1029" s="664"/>
      <c r="N1029" s="665"/>
      <c r="O1029" s="631"/>
      <c r="P1029" s="664"/>
      <c r="Q1029" s="665"/>
      <c r="R1029" s="631"/>
      <c r="S1029" s="631"/>
      <c r="T1029" s="664"/>
      <c r="U1029" s="665"/>
      <c r="V1029" s="665"/>
      <c r="W1029" s="665"/>
      <c r="X1029" s="665"/>
      <c r="Y1029" s="664"/>
      <c r="Z1029" s="587"/>
      <c r="AA1029" s="666"/>
      <c r="AB1029" s="664"/>
      <c r="AC1029" s="665"/>
      <c r="AD1029" s="665"/>
    </row>
    <row r="1030" ht="22.5" customHeight="1">
      <c r="A1030" s="40"/>
      <c r="B1030" s="43"/>
      <c r="C1030" s="45"/>
      <c r="D1030" s="46"/>
      <c r="E1030" s="47"/>
      <c r="F1030" s="46"/>
      <c r="G1030" s="45"/>
      <c r="H1030" s="80"/>
      <c r="I1030" s="45"/>
      <c r="J1030" s="45"/>
      <c r="K1030" s="45"/>
      <c r="L1030" s="631"/>
      <c r="M1030" s="664"/>
      <c r="N1030" s="665"/>
      <c r="O1030" s="631"/>
      <c r="P1030" s="664"/>
      <c r="Q1030" s="665"/>
      <c r="R1030" s="631"/>
      <c r="S1030" s="631"/>
      <c r="T1030" s="664"/>
      <c r="U1030" s="665"/>
      <c r="V1030" s="665"/>
      <c r="W1030" s="665"/>
      <c r="X1030" s="665"/>
      <c r="Y1030" s="664"/>
      <c r="Z1030" s="587"/>
      <c r="AA1030" s="666"/>
      <c r="AB1030" s="664"/>
      <c r="AC1030" s="665"/>
      <c r="AD1030" s="665"/>
    </row>
    <row r="1031" ht="22.5" customHeight="1">
      <c r="A1031" s="40"/>
      <c r="B1031" s="43"/>
      <c r="C1031" s="45"/>
      <c r="D1031" s="46"/>
      <c r="E1031" s="47"/>
      <c r="F1031" s="46"/>
      <c r="G1031" s="45"/>
      <c r="H1031" s="80"/>
      <c r="I1031" s="45"/>
      <c r="J1031" s="45"/>
      <c r="K1031" s="45"/>
      <c r="L1031" s="631"/>
      <c r="M1031" s="664"/>
      <c r="N1031" s="665"/>
      <c r="O1031" s="631"/>
      <c r="P1031" s="664"/>
      <c r="Q1031" s="665"/>
      <c r="R1031" s="631"/>
      <c r="S1031" s="631"/>
      <c r="T1031" s="664"/>
      <c r="U1031" s="665"/>
      <c r="V1031" s="665"/>
      <c r="W1031" s="665"/>
      <c r="X1031" s="665"/>
      <c r="Y1031" s="664"/>
      <c r="Z1031" s="587"/>
      <c r="AA1031" s="666"/>
      <c r="AB1031" s="664"/>
      <c r="AC1031" s="665"/>
      <c r="AD1031" s="665"/>
    </row>
    <row r="1032" ht="22.5" customHeight="1">
      <c r="A1032" s="40"/>
      <c r="B1032" s="43"/>
      <c r="C1032" s="45"/>
      <c r="D1032" s="46"/>
      <c r="E1032" s="47"/>
      <c r="F1032" s="46"/>
      <c r="G1032" s="45"/>
      <c r="H1032" s="80"/>
      <c r="I1032" s="45"/>
      <c r="J1032" s="45"/>
      <c r="K1032" s="45"/>
      <c r="L1032" s="631"/>
      <c r="M1032" s="664"/>
      <c r="N1032" s="665"/>
      <c r="O1032" s="631"/>
      <c r="P1032" s="664"/>
      <c r="Q1032" s="665"/>
      <c r="R1032" s="631"/>
      <c r="S1032" s="631"/>
      <c r="T1032" s="664"/>
      <c r="U1032" s="665"/>
      <c r="V1032" s="665"/>
      <c r="W1032" s="665"/>
      <c r="X1032" s="665"/>
      <c r="Y1032" s="664"/>
      <c r="Z1032" s="587"/>
      <c r="AA1032" s="666"/>
      <c r="AB1032" s="664"/>
      <c r="AC1032" s="665"/>
      <c r="AD1032" s="665"/>
    </row>
    <row r="1033" ht="22.5" customHeight="1">
      <c r="A1033" s="40"/>
      <c r="B1033" s="43"/>
      <c r="C1033" s="45"/>
      <c r="D1033" s="46"/>
      <c r="E1033" s="47"/>
      <c r="F1033" s="46"/>
      <c r="G1033" s="45"/>
      <c r="H1033" s="80"/>
      <c r="I1033" s="45"/>
      <c r="J1033" s="45"/>
      <c r="K1033" s="45"/>
      <c r="L1033" s="631"/>
      <c r="M1033" s="664"/>
      <c r="N1033" s="665"/>
      <c r="O1033" s="631"/>
      <c r="P1033" s="664"/>
      <c r="Q1033" s="665"/>
      <c r="R1033" s="631"/>
      <c r="S1033" s="631"/>
      <c r="T1033" s="664"/>
      <c r="U1033" s="665"/>
      <c r="V1033" s="665"/>
      <c r="W1033" s="665"/>
      <c r="X1033" s="665"/>
      <c r="Y1033" s="664"/>
      <c r="Z1033" s="587"/>
      <c r="AA1033" s="666"/>
      <c r="AB1033" s="664"/>
      <c r="AC1033" s="665"/>
      <c r="AD1033" s="665"/>
    </row>
    <row r="1034" ht="22.5" customHeight="1">
      <c r="A1034" s="40"/>
      <c r="B1034" s="43"/>
      <c r="C1034" s="45"/>
      <c r="D1034" s="46"/>
      <c r="E1034" s="47"/>
      <c r="F1034" s="46"/>
      <c r="G1034" s="45"/>
      <c r="H1034" s="80"/>
      <c r="I1034" s="45"/>
      <c r="J1034" s="45"/>
      <c r="K1034" s="45"/>
      <c r="L1034" s="631"/>
      <c r="M1034" s="664"/>
      <c r="N1034" s="665"/>
      <c r="O1034" s="631"/>
      <c r="P1034" s="664"/>
      <c r="Q1034" s="665"/>
      <c r="R1034" s="631"/>
      <c r="S1034" s="631"/>
      <c r="T1034" s="664"/>
      <c r="U1034" s="665"/>
      <c r="V1034" s="665"/>
      <c r="W1034" s="665"/>
      <c r="X1034" s="665"/>
      <c r="Y1034" s="664"/>
      <c r="Z1034" s="587"/>
      <c r="AA1034" s="666"/>
      <c r="AB1034" s="664"/>
      <c r="AC1034" s="665"/>
      <c r="AD1034" s="665"/>
    </row>
    <row r="1035" ht="22.5" customHeight="1">
      <c r="A1035" s="40"/>
      <c r="B1035" s="43"/>
      <c r="C1035" s="45"/>
      <c r="D1035" s="46"/>
      <c r="E1035" s="47"/>
      <c r="F1035" s="46"/>
      <c r="G1035" s="45"/>
      <c r="H1035" s="80"/>
      <c r="I1035" s="45"/>
      <c r="J1035" s="45"/>
      <c r="K1035" s="45"/>
      <c r="L1035" s="631"/>
      <c r="M1035" s="664"/>
      <c r="N1035" s="665"/>
      <c r="O1035" s="631"/>
      <c r="P1035" s="664"/>
      <c r="Q1035" s="665"/>
      <c r="R1035" s="631"/>
      <c r="S1035" s="631"/>
      <c r="T1035" s="664"/>
      <c r="U1035" s="665"/>
      <c r="V1035" s="665"/>
      <c r="W1035" s="665"/>
      <c r="X1035" s="665"/>
      <c r="Y1035" s="664"/>
      <c r="Z1035" s="587"/>
      <c r="AA1035" s="666"/>
      <c r="AB1035" s="664"/>
      <c r="AC1035" s="665"/>
      <c r="AD1035" s="665"/>
    </row>
    <row r="1036" ht="22.5" customHeight="1">
      <c r="A1036" s="40"/>
      <c r="B1036" s="43"/>
      <c r="C1036" s="45"/>
      <c r="D1036" s="46"/>
      <c r="E1036" s="47"/>
      <c r="F1036" s="46"/>
      <c r="G1036" s="45"/>
      <c r="H1036" s="80"/>
      <c r="I1036" s="45"/>
      <c r="J1036" s="45"/>
      <c r="K1036" s="45"/>
      <c r="L1036" s="631"/>
      <c r="M1036" s="664"/>
      <c r="N1036" s="665"/>
      <c r="O1036" s="631"/>
      <c r="P1036" s="664"/>
      <c r="Q1036" s="665"/>
      <c r="R1036" s="631"/>
      <c r="S1036" s="631"/>
      <c r="T1036" s="664"/>
      <c r="U1036" s="665"/>
      <c r="V1036" s="665"/>
      <c r="W1036" s="665"/>
      <c r="X1036" s="665"/>
      <c r="Y1036" s="664"/>
      <c r="Z1036" s="587"/>
      <c r="AA1036" s="666"/>
      <c r="AB1036" s="664"/>
      <c r="AC1036" s="665"/>
      <c r="AD1036" s="665"/>
    </row>
    <row r="1037" ht="22.5" customHeight="1">
      <c r="A1037" s="40"/>
      <c r="B1037" s="43"/>
      <c r="C1037" s="45"/>
      <c r="D1037" s="46"/>
      <c r="E1037" s="47"/>
      <c r="F1037" s="46"/>
      <c r="G1037" s="45"/>
      <c r="H1037" s="80"/>
      <c r="I1037" s="45"/>
      <c r="J1037" s="45"/>
      <c r="K1037" s="45"/>
      <c r="L1037" s="631"/>
      <c r="M1037" s="664"/>
      <c r="N1037" s="665"/>
      <c r="O1037" s="631"/>
      <c r="P1037" s="664"/>
      <c r="Q1037" s="665"/>
      <c r="R1037" s="631"/>
      <c r="S1037" s="631"/>
      <c r="T1037" s="664"/>
      <c r="U1037" s="665"/>
      <c r="V1037" s="665"/>
      <c r="W1037" s="665"/>
      <c r="X1037" s="665"/>
      <c r="Y1037" s="664"/>
      <c r="Z1037" s="587"/>
      <c r="AA1037" s="666"/>
      <c r="AB1037" s="664"/>
      <c r="AC1037" s="665"/>
      <c r="AD1037" s="665"/>
    </row>
    <row r="1038" ht="22.5" customHeight="1">
      <c r="A1038" s="40"/>
      <c r="B1038" s="43"/>
      <c r="C1038" s="45"/>
      <c r="D1038" s="46"/>
      <c r="E1038" s="47"/>
      <c r="F1038" s="46"/>
      <c r="G1038" s="45"/>
      <c r="H1038" s="80"/>
      <c r="I1038" s="45"/>
      <c r="J1038" s="45"/>
      <c r="K1038" s="45"/>
      <c r="L1038" s="631"/>
      <c r="M1038" s="664"/>
      <c r="N1038" s="665"/>
      <c r="O1038" s="631"/>
      <c r="P1038" s="664"/>
      <c r="Q1038" s="665"/>
      <c r="R1038" s="631"/>
      <c r="S1038" s="631"/>
      <c r="T1038" s="664"/>
      <c r="U1038" s="665"/>
      <c r="V1038" s="665"/>
      <c r="W1038" s="665"/>
      <c r="X1038" s="665"/>
      <c r="Y1038" s="664"/>
      <c r="Z1038" s="587"/>
      <c r="AA1038" s="666"/>
      <c r="AB1038" s="664"/>
      <c r="AC1038" s="665"/>
      <c r="AD1038" s="665"/>
    </row>
    <row r="1039" ht="22.5" customHeight="1">
      <c r="A1039" s="40"/>
      <c r="B1039" s="43"/>
      <c r="C1039" s="45"/>
      <c r="D1039" s="46"/>
      <c r="E1039" s="47"/>
      <c r="F1039" s="46"/>
      <c r="G1039" s="45"/>
      <c r="H1039" s="80"/>
      <c r="I1039" s="45"/>
      <c r="J1039" s="45"/>
      <c r="K1039" s="45"/>
      <c r="L1039" s="631"/>
      <c r="M1039" s="664"/>
      <c r="N1039" s="665"/>
      <c r="O1039" s="631"/>
      <c r="P1039" s="664"/>
      <c r="Q1039" s="665"/>
      <c r="R1039" s="631"/>
      <c r="S1039" s="631"/>
      <c r="T1039" s="664"/>
      <c r="U1039" s="665"/>
      <c r="V1039" s="665"/>
      <c r="W1039" s="665"/>
      <c r="X1039" s="665"/>
      <c r="Y1039" s="664"/>
      <c r="Z1039" s="587"/>
      <c r="AA1039" s="666"/>
      <c r="AB1039" s="664"/>
      <c r="AC1039" s="665"/>
      <c r="AD1039" s="665"/>
    </row>
    <row r="1040" ht="22.5" customHeight="1">
      <c r="A1040" s="40"/>
      <c r="B1040" s="43"/>
      <c r="C1040" s="45"/>
      <c r="D1040" s="46"/>
      <c r="E1040" s="47"/>
      <c r="F1040" s="46"/>
      <c r="G1040" s="45"/>
      <c r="H1040" s="80"/>
      <c r="I1040" s="45"/>
      <c r="J1040" s="45"/>
      <c r="K1040" s="45"/>
      <c r="L1040" s="631"/>
      <c r="M1040" s="664"/>
      <c r="N1040" s="665"/>
      <c r="O1040" s="631"/>
      <c r="P1040" s="664"/>
      <c r="Q1040" s="665"/>
      <c r="R1040" s="631"/>
      <c r="S1040" s="631"/>
      <c r="T1040" s="664"/>
      <c r="U1040" s="665"/>
      <c r="V1040" s="665"/>
      <c r="W1040" s="665"/>
      <c r="X1040" s="665"/>
      <c r="Y1040" s="664"/>
      <c r="Z1040" s="587"/>
      <c r="AA1040" s="666"/>
      <c r="AB1040" s="664"/>
      <c r="AC1040" s="665"/>
      <c r="AD1040" s="665"/>
    </row>
    <row r="1041" ht="22.5" customHeight="1">
      <c r="A1041" s="40"/>
      <c r="B1041" s="43"/>
      <c r="C1041" s="45"/>
      <c r="D1041" s="46"/>
      <c r="E1041" s="47"/>
      <c r="F1041" s="46"/>
      <c r="G1041" s="45"/>
      <c r="H1041" s="80"/>
      <c r="I1041" s="45"/>
      <c r="J1041" s="45"/>
      <c r="K1041" s="45"/>
      <c r="L1041" s="631"/>
      <c r="M1041" s="664"/>
      <c r="N1041" s="665"/>
      <c r="O1041" s="631"/>
      <c r="P1041" s="664"/>
      <c r="Q1041" s="665"/>
      <c r="R1041" s="631"/>
      <c r="S1041" s="631"/>
      <c r="T1041" s="664"/>
      <c r="U1041" s="665"/>
      <c r="V1041" s="665"/>
      <c r="W1041" s="665"/>
      <c r="X1041" s="665"/>
      <c r="Y1041" s="664"/>
      <c r="Z1041" s="587"/>
      <c r="AA1041" s="666"/>
      <c r="AB1041" s="664"/>
      <c r="AC1041" s="665"/>
      <c r="AD1041" s="665"/>
    </row>
    <row r="1042" ht="22.5" customHeight="1">
      <c r="A1042" s="40"/>
      <c r="B1042" s="43"/>
      <c r="C1042" s="45"/>
      <c r="D1042" s="46"/>
      <c r="E1042" s="47"/>
      <c r="F1042" s="46"/>
      <c r="G1042" s="45"/>
      <c r="H1042" s="80"/>
      <c r="I1042" s="45"/>
      <c r="J1042" s="45"/>
      <c r="K1042" s="45"/>
      <c r="L1042" s="631"/>
      <c r="M1042" s="664"/>
      <c r="N1042" s="665"/>
      <c r="O1042" s="631"/>
      <c r="P1042" s="664"/>
      <c r="Q1042" s="665"/>
      <c r="R1042" s="631"/>
      <c r="S1042" s="631"/>
      <c r="T1042" s="664"/>
      <c r="U1042" s="665"/>
      <c r="V1042" s="665"/>
      <c r="W1042" s="665"/>
      <c r="X1042" s="665"/>
      <c r="Y1042" s="664"/>
      <c r="Z1042" s="587"/>
      <c r="AA1042" s="666"/>
      <c r="AB1042" s="664"/>
      <c r="AC1042" s="665"/>
      <c r="AD1042" s="665"/>
    </row>
    <row r="1043" ht="22.5" customHeight="1">
      <c r="A1043" s="40"/>
      <c r="B1043" s="43"/>
      <c r="C1043" s="45"/>
      <c r="D1043" s="46"/>
      <c r="E1043" s="47"/>
      <c r="F1043" s="46"/>
      <c r="G1043" s="45"/>
      <c r="H1043" s="80"/>
      <c r="I1043" s="45"/>
      <c r="J1043" s="45"/>
      <c r="K1043" s="45"/>
      <c r="L1043" s="631"/>
      <c r="M1043" s="664"/>
      <c r="N1043" s="665"/>
      <c r="O1043" s="631"/>
      <c r="P1043" s="664"/>
      <c r="Q1043" s="665"/>
      <c r="R1043" s="631"/>
      <c r="S1043" s="631"/>
      <c r="T1043" s="664"/>
      <c r="U1043" s="665"/>
      <c r="V1043" s="665"/>
      <c r="W1043" s="665"/>
      <c r="X1043" s="665"/>
      <c r="Y1043" s="664"/>
      <c r="Z1043" s="587"/>
      <c r="AA1043" s="666"/>
      <c r="AB1043" s="664"/>
      <c r="AC1043" s="665"/>
      <c r="AD1043" s="665"/>
    </row>
    <row r="1044" ht="22.5" customHeight="1">
      <c r="A1044" s="40"/>
      <c r="B1044" s="43"/>
      <c r="C1044" s="45"/>
      <c r="D1044" s="46"/>
      <c r="E1044" s="47"/>
      <c r="F1044" s="46"/>
      <c r="G1044" s="45"/>
      <c r="H1044" s="80"/>
      <c r="I1044" s="45"/>
      <c r="J1044" s="45"/>
      <c r="K1044" s="45"/>
      <c r="L1044" s="631"/>
      <c r="M1044" s="664"/>
      <c r="N1044" s="665"/>
      <c r="O1044" s="631"/>
      <c r="P1044" s="664"/>
      <c r="Q1044" s="665"/>
      <c r="R1044" s="631"/>
      <c r="S1044" s="631"/>
      <c r="T1044" s="664"/>
      <c r="U1044" s="665"/>
      <c r="V1044" s="665"/>
      <c r="W1044" s="665"/>
      <c r="X1044" s="665"/>
      <c r="Y1044" s="664"/>
      <c r="Z1044" s="587"/>
      <c r="AA1044" s="666"/>
      <c r="AB1044" s="664"/>
      <c r="AC1044" s="665"/>
      <c r="AD1044" s="665"/>
    </row>
    <row r="1045" ht="22.5" customHeight="1">
      <c r="A1045" s="40"/>
      <c r="B1045" s="43"/>
      <c r="C1045" s="45"/>
      <c r="D1045" s="46"/>
      <c r="E1045" s="47"/>
      <c r="F1045" s="46"/>
      <c r="G1045" s="45"/>
      <c r="H1045" s="80"/>
      <c r="I1045" s="45"/>
      <c r="J1045" s="45"/>
      <c r="K1045" s="45"/>
      <c r="L1045" s="631"/>
      <c r="M1045" s="664"/>
      <c r="N1045" s="665"/>
      <c r="O1045" s="631"/>
      <c r="P1045" s="664"/>
      <c r="Q1045" s="665"/>
      <c r="R1045" s="631"/>
      <c r="S1045" s="631"/>
      <c r="T1045" s="664"/>
      <c r="U1045" s="665"/>
      <c r="V1045" s="665"/>
      <c r="W1045" s="665"/>
      <c r="X1045" s="665"/>
      <c r="Y1045" s="664"/>
      <c r="Z1045" s="587"/>
      <c r="AA1045" s="666"/>
      <c r="AB1045" s="664"/>
      <c r="AC1045" s="665"/>
      <c r="AD1045" s="665"/>
    </row>
    <row r="1046" ht="22.5" customHeight="1">
      <c r="A1046" s="40"/>
      <c r="B1046" s="43"/>
      <c r="C1046" s="45"/>
      <c r="D1046" s="46"/>
      <c r="E1046" s="47"/>
      <c r="F1046" s="46"/>
      <c r="G1046" s="45"/>
      <c r="H1046" s="80"/>
      <c r="I1046" s="45"/>
      <c r="J1046" s="45"/>
      <c r="K1046" s="45"/>
      <c r="L1046" s="631"/>
      <c r="M1046" s="664"/>
      <c r="N1046" s="665"/>
      <c r="O1046" s="631"/>
      <c r="P1046" s="664"/>
      <c r="Q1046" s="665"/>
      <c r="R1046" s="631"/>
      <c r="S1046" s="631"/>
      <c r="T1046" s="664"/>
      <c r="U1046" s="665"/>
      <c r="V1046" s="665"/>
      <c r="W1046" s="665"/>
      <c r="X1046" s="665"/>
      <c r="Y1046" s="664"/>
      <c r="Z1046" s="587"/>
      <c r="AA1046" s="666"/>
      <c r="AB1046" s="664"/>
      <c r="AC1046" s="665"/>
      <c r="AD1046" s="665"/>
    </row>
    <row r="1047" ht="22.5" customHeight="1">
      <c r="A1047" s="40"/>
      <c r="B1047" s="43"/>
      <c r="C1047" s="45"/>
      <c r="D1047" s="46"/>
      <c r="E1047" s="47"/>
      <c r="F1047" s="46"/>
      <c r="G1047" s="45"/>
      <c r="H1047" s="80"/>
      <c r="I1047" s="45"/>
      <c r="J1047" s="45"/>
      <c r="K1047" s="45"/>
      <c r="L1047" s="631"/>
      <c r="M1047" s="664"/>
      <c r="N1047" s="665"/>
      <c r="O1047" s="631"/>
      <c r="P1047" s="664"/>
      <c r="Q1047" s="665"/>
      <c r="R1047" s="631"/>
      <c r="S1047" s="631"/>
      <c r="T1047" s="664"/>
      <c r="U1047" s="665"/>
      <c r="V1047" s="665"/>
      <c r="W1047" s="665"/>
      <c r="X1047" s="665"/>
      <c r="Y1047" s="664"/>
      <c r="Z1047" s="587"/>
      <c r="AA1047" s="666"/>
      <c r="AB1047" s="664"/>
      <c r="AC1047" s="665"/>
      <c r="AD1047" s="665"/>
    </row>
    <row r="1048" ht="22.5" customHeight="1">
      <c r="A1048" s="40"/>
      <c r="B1048" s="43"/>
      <c r="C1048" s="45"/>
      <c r="D1048" s="46"/>
      <c r="E1048" s="47"/>
      <c r="F1048" s="46"/>
      <c r="G1048" s="45"/>
      <c r="H1048" s="80"/>
      <c r="I1048" s="45"/>
      <c r="J1048" s="45"/>
      <c r="K1048" s="45"/>
      <c r="L1048" s="631"/>
      <c r="M1048" s="664"/>
      <c r="N1048" s="665"/>
      <c r="O1048" s="631"/>
      <c r="P1048" s="664"/>
      <c r="Q1048" s="665"/>
      <c r="R1048" s="631"/>
      <c r="S1048" s="631"/>
      <c r="T1048" s="664"/>
      <c r="U1048" s="665"/>
      <c r="V1048" s="665"/>
      <c r="W1048" s="665"/>
      <c r="X1048" s="665"/>
      <c r="Y1048" s="664"/>
      <c r="Z1048" s="587"/>
      <c r="AA1048" s="666"/>
      <c r="AB1048" s="664"/>
      <c r="AC1048" s="665"/>
      <c r="AD1048" s="665"/>
    </row>
    <row r="1049" ht="22.5" customHeight="1">
      <c r="A1049" s="40"/>
      <c r="B1049" s="43"/>
      <c r="C1049" s="45"/>
      <c r="D1049" s="46"/>
      <c r="E1049" s="47"/>
      <c r="F1049" s="46"/>
      <c r="G1049" s="45"/>
      <c r="H1049" s="80"/>
      <c r="I1049" s="45"/>
      <c r="J1049" s="45"/>
      <c r="K1049" s="45"/>
      <c r="L1049" s="631"/>
      <c r="M1049" s="664"/>
      <c r="N1049" s="665"/>
      <c r="O1049" s="631"/>
      <c r="P1049" s="664"/>
      <c r="Q1049" s="665"/>
      <c r="R1049" s="631"/>
      <c r="S1049" s="631"/>
      <c r="T1049" s="664"/>
      <c r="U1049" s="665"/>
      <c r="V1049" s="665"/>
      <c r="W1049" s="665"/>
      <c r="X1049" s="665"/>
      <c r="Y1049" s="664"/>
      <c r="Z1049" s="587"/>
      <c r="AA1049" s="666"/>
      <c r="AB1049" s="664"/>
      <c r="AC1049" s="665"/>
      <c r="AD1049" s="665"/>
    </row>
    <row r="1050" ht="22.5" customHeight="1">
      <c r="A1050" s="40"/>
      <c r="B1050" s="43"/>
      <c r="C1050" s="45"/>
      <c r="D1050" s="46"/>
      <c r="E1050" s="47"/>
      <c r="F1050" s="46"/>
      <c r="G1050" s="45"/>
      <c r="H1050" s="80"/>
      <c r="I1050" s="45"/>
      <c r="J1050" s="45"/>
      <c r="K1050" s="45"/>
      <c r="L1050" s="631"/>
      <c r="M1050" s="664"/>
      <c r="N1050" s="665"/>
      <c r="O1050" s="631"/>
      <c r="P1050" s="664"/>
      <c r="Q1050" s="665"/>
      <c r="R1050" s="631"/>
      <c r="S1050" s="631"/>
      <c r="T1050" s="664"/>
      <c r="U1050" s="665"/>
      <c r="V1050" s="665"/>
      <c r="W1050" s="665"/>
      <c r="X1050" s="665"/>
      <c r="Y1050" s="664"/>
      <c r="Z1050" s="587"/>
      <c r="AA1050" s="666"/>
      <c r="AB1050" s="664"/>
      <c r="AC1050" s="665"/>
      <c r="AD1050" s="665"/>
    </row>
    <row r="1051" ht="22.5" customHeight="1">
      <c r="A1051" s="40"/>
      <c r="B1051" s="43"/>
      <c r="C1051" s="45"/>
      <c r="D1051" s="46"/>
      <c r="E1051" s="47"/>
      <c r="F1051" s="46"/>
      <c r="G1051" s="45"/>
      <c r="H1051" s="80"/>
      <c r="I1051" s="45"/>
      <c r="J1051" s="45"/>
      <c r="K1051" s="45"/>
      <c r="L1051" s="631"/>
      <c r="M1051" s="664"/>
      <c r="N1051" s="665"/>
      <c r="O1051" s="631"/>
      <c r="P1051" s="664"/>
      <c r="Q1051" s="665"/>
      <c r="R1051" s="631"/>
      <c r="S1051" s="631"/>
      <c r="T1051" s="664"/>
      <c r="U1051" s="665"/>
      <c r="V1051" s="665"/>
      <c r="W1051" s="665"/>
      <c r="X1051" s="665"/>
      <c r="Y1051" s="664"/>
      <c r="Z1051" s="587"/>
      <c r="AA1051" s="666"/>
      <c r="AB1051" s="664"/>
      <c r="AC1051" s="665"/>
      <c r="AD1051" s="665"/>
    </row>
    <row r="1052" ht="22.5" customHeight="1">
      <c r="A1052" s="40"/>
      <c r="B1052" s="43"/>
      <c r="C1052" s="45"/>
      <c r="D1052" s="46"/>
      <c r="E1052" s="47"/>
      <c r="F1052" s="46"/>
      <c r="G1052" s="45"/>
      <c r="H1052" s="80"/>
      <c r="I1052" s="45"/>
      <c r="J1052" s="45"/>
      <c r="K1052" s="45"/>
      <c r="L1052" s="631"/>
      <c r="M1052" s="664"/>
      <c r="N1052" s="665"/>
      <c r="O1052" s="631"/>
      <c r="P1052" s="664"/>
      <c r="Q1052" s="665"/>
      <c r="R1052" s="631"/>
      <c r="S1052" s="631"/>
      <c r="T1052" s="664"/>
      <c r="U1052" s="665"/>
      <c r="V1052" s="665"/>
      <c r="W1052" s="665"/>
      <c r="X1052" s="665"/>
      <c r="Y1052" s="664"/>
      <c r="Z1052" s="587"/>
      <c r="AA1052" s="666"/>
      <c r="AB1052" s="664"/>
      <c r="AC1052" s="665"/>
      <c r="AD1052" s="665"/>
    </row>
    <row r="1053" ht="22.5" customHeight="1">
      <c r="A1053" s="40"/>
      <c r="B1053" s="43"/>
      <c r="C1053" s="45"/>
      <c r="D1053" s="46"/>
      <c r="E1053" s="47"/>
      <c r="F1053" s="46"/>
      <c r="G1053" s="45"/>
      <c r="H1053" s="80"/>
      <c r="I1053" s="45"/>
      <c r="J1053" s="45"/>
      <c r="K1053" s="45"/>
      <c r="L1053" s="631"/>
      <c r="M1053" s="664"/>
      <c r="N1053" s="665"/>
      <c r="O1053" s="631"/>
      <c r="P1053" s="664"/>
      <c r="Q1053" s="665"/>
      <c r="R1053" s="631"/>
      <c r="S1053" s="631"/>
      <c r="T1053" s="664"/>
      <c r="U1053" s="665"/>
      <c r="V1053" s="665"/>
      <c r="W1053" s="665"/>
      <c r="X1053" s="665"/>
      <c r="Y1053" s="664"/>
      <c r="Z1053" s="587"/>
      <c r="AA1053" s="666"/>
      <c r="AB1053" s="664"/>
      <c r="AC1053" s="665"/>
      <c r="AD1053" s="665"/>
    </row>
    <row r="1054" ht="22.5" customHeight="1">
      <c r="A1054" s="40"/>
      <c r="B1054" s="43"/>
      <c r="C1054" s="45"/>
      <c r="D1054" s="46"/>
      <c r="E1054" s="47"/>
      <c r="F1054" s="46"/>
      <c r="G1054" s="45"/>
      <c r="H1054" s="80"/>
      <c r="I1054" s="45"/>
      <c r="J1054" s="45"/>
      <c r="K1054" s="45"/>
      <c r="L1054" s="631"/>
      <c r="M1054" s="664"/>
      <c r="N1054" s="665"/>
      <c r="O1054" s="631"/>
      <c r="P1054" s="664"/>
      <c r="Q1054" s="665"/>
      <c r="R1054" s="631"/>
      <c r="S1054" s="631"/>
      <c r="T1054" s="664"/>
      <c r="U1054" s="665"/>
      <c r="V1054" s="665"/>
      <c r="W1054" s="665"/>
      <c r="X1054" s="665"/>
      <c r="Y1054" s="664"/>
      <c r="Z1054" s="587"/>
      <c r="AA1054" s="666"/>
      <c r="AB1054" s="664"/>
      <c r="AC1054" s="665"/>
      <c r="AD1054" s="665"/>
    </row>
    <row r="1055" ht="22.5" customHeight="1">
      <c r="A1055" s="40"/>
      <c r="B1055" s="43"/>
      <c r="C1055" s="45"/>
      <c r="D1055" s="46"/>
      <c r="E1055" s="47"/>
      <c r="F1055" s="46"/>
      <c r="G1055" s="45"/>
      <c r="H1055" s="80"/>
      <c r="I1055" s="45"/>
      <c r="J1055" s="45"/>
      <c r="K1055" s="45"/>
      <c r="L1055" s="631"/>
      <c r="M1055" s="664"/>
      <c r="N1055" s="665"/>
      <c r="O1055" s="631"/>
      <c r="P1055" s="664"/>
      <c r="Q1055" s="665"/>
      <c r="R1055" s="631"/>
      <c r="S1055" s="631"/>
      <c r="T1055" s="664"/>
      <c r="U1055" s="665"/>
      <c r="V1055" s="665"/>
      <c r="W1055" s="665"/>
      <c r="X1055" s="665"/>
      <c r="Y1055" s="664"/>
      <c r="Z1055" s="587"/>
      <c r="AA1055" s="666"/>
      <c r="AB1055" s="664"/>
      <c r="AC1055" s="665"/>
      <c r="AD1055" s="665"/>
    </row>
    <row r="1056" ht="22.5" customHeight="1">
      <c r="A1056" s="40"/>
      <c r="B1056" s="43"/>
      <c r="C1056" s="45"/>
      <c r="D1056" s="46"/>
      <c r="E1056" s="47"/>
      <c r="F1056" s="46"/>
      <c r="G1056" s="45"/>
      <c r="H1056" s="80"/>
      <c r="I1056" s="45"/>
      <c r="J1056" s="45"/>
      <c r="K1056" s="45"/>
      <c r="L1056" s="631"/>
      <c r="M1056" s="664"/>
      <c r="N1056" s="665"/>
      <c r="O1056" s="631"/>
      <c r="P1056" s="664"/>
      <c r="Q1056" s="665"/>
      <c r="R1056" s="631"/>
      <c r="S1056" s="631"/>
      <c r="T1056" s="664"/>
      <c r="U1056" s="665"/>
      <c r="V1056" s="665"/>
      <c r="W1056" s="665"/>
      <c r="X1056" s="665"/>
      <c r="Y1056" s="664"/>
      <c r="Z1056" s="587"/>
      <c r="AA1056" s="666"/>
      <c r="AB1056" s="664"/>
      <c r="AC1056" s="665"/>
      <c r="AD1056" s="665"/>
    </row>
    <row r="1057" ht="22.5" customHeight="1">
      <c r="A1057" s="40"/>
      <c r="B1057" s="43"/>
      <c r="C1057" s="45"/>
      <c r="D1057" s="46"/>
      <c r="E1057" s="47"/>
      <c r="F1057" s="46"/>
      <c r="G1057" s="45"/>
      <c r="H1057" s="80"/>
      <c r="I1057" s="45"/>
      <c r="J1057" s="45"/>
      <c r="K1057" s="45"/>
      <c r="L1057" s="631"/>
      <c r="M1057" s="664"/>
      <c r="N1057" s="665"/>
      <c r="O1057" s="631"/>
      <c r="P1057" s="664"/>
      <c r="Q1057" s="665"/>
      <c r="R1057" s="631"/>
      <c r="S1057" s="631"/>
      <c r="T1057" s="664"/>
      <c r="U1057" s="665"/>
      <c r="V1057" s="665"/>
      <c r="W1057" s="665"/>
      <c r="X1057" s="665"/>
      <c r="Y1057" s="664"/>
      <c r="Z1057" s="587"/>
      <c r="AA1057" s="666"/>
      <c r="AB1057" s="664"/>
      <c r="AC1057" s="665"/>
      <c r="AD1057" s="665"/>
    </row>
    <row r="1058" ht="22.5" customHeight="1">
      <c r="A1058" s="40"/>
      <c r="B1058" s="43"/>
      <c r="C1058" s="45"/>
      <c r="D1058" s="46"/>
      <c r="E1058" s="47"/>
      <c r="F1058" s="46"/>
      <c r="G1058" s="45"/>
      <c r="H1058" s="80"/>
      <c r="I1058" s="45"/>
      <c r="J1058" s="45"/>
      <c r="K1058" s="45"/>
      <c r="L1058" s="631"/>
      <c r="M1058" s="664"/>
      <c r="N1058" s="665"/>
      <c r="O1058" s="631"/>
      <c r="P1058" s="664"/>
      <c r="Q1058" s="665"/>
      <c r="R1058" s="631"/>
      <c r="S1058" s="631"/>
      <c r="T1058" s="664"/>
      <c r="U1058" s="665"/>
      <c r="V1058" s="665"/>
      <c r="W1058" s="665"/>
      <c r="X1058" s="665"/>
      <c r="Y1058" s="664"/>
      <c r="Z1058" s="587"/>
      <c r="AA1058" s="666"/>
      <c r="AB1058" s="664"/>
      <c r="AC1058" s="665"/>
      <c r="AD1058" s="665"/>
    </row>
    <row r="1059" ht="22.5" customHeight="1">
      <c r="A1059" s="40"/>
      <c r="B1059" s="43"/>
      <c r="C1059" s="45"/>
      <c r="D1059" s="46"/>
      <c r="E1059" s="47"/>
      <c r="F1059" s="46"/>
      <c r="G1059" s="45"/>
      <c r="H1059" s="80"/>
      <c r="I1059" s="45"/>
      <c r="J1059" s="45"/>
      <c r="K1059" s="45"/>
      <c r="L1059" s="631"/>
      <c r="M1059" s="664"/>
      <c r="N1059" s="665"/>
      <c r="O1059" s="631"/>
      <c r="P1059" s="664"/>
      <c r="Q1059" s="665"/>
      <c r="R1059" s="631"/>
      <c r="S1059" s="631"/>
      <c r="T1059" s="664"/>
      <c r="U1059" s="665"/>
      <c r="V1059" s="665"/>
      <c r="W1059" s="665"/>
      <c r="X1059" s="665"/>
      <c r="Y1059" s="664"/>
      <c r="Z1059" s="587"/>
      <c r="AA1059" s="666"/>
      <c r="AB1059" s="664"/>
      <c r="AC1059" s="665"/>
      <c r="AD1059" s="665"/>
    </row>
    <row r="1060" ht="22.5" customHeight="1">
      <c r="A1060" s="40"/>
      <c r="B1060" s="43"/>
      <c r="C1060" s="45"/>
      <c r="D1060" s="46"/>
      <c r="E1060" s="47"/>
      <c r="F1060" s="46"/>
      <c r="G1060" s="45"/>
      <c r="H1060" s="80"/>
      <c r="I1060" s="45"/>
      <c r="J1060" s="45"/>
      <c r="K1060" s="45"/>
      <c r="L1060" s="631"/>
      <c r="M1060" s="664"/>
      <c r="N1060" s="665"/>
      <c r="O1060" s="631"/>
      <c r="P1060" s="664"/>
      <c r="Q1060" s="665"/>
      <c r="R1060" s="631"/>
      <c r="S1060" s="631"/>
      <c r="T1060" s="664"/>
      <c r="U1060" s="665"/>
      <c r="V1060" s="665"/>
      <c r="W1060" s="665"/>
      <c r="X1060" s="665"/>
      <c r="Y1060" s="664"/>
      <c r="Z1060" s="587"/>
      <c r="AA1060" s="666"/>
      <c r="AB1060" s="664"/>
      <c r="AC1060" s="665"/>
      <c r="AD1060" s="665"/>
    </row>
    <row r="1061" ht="22.5" customHeight="1">
      <c r="A1061" s="40"/>
      <c r="B1061" s="43"/>
      <c r="C1061" s="45"/>
      <c r="D1061" s="46"/>
      <c r="E1061" s="47"/>
      <c r="F1061" s="46"/>
      <c r="G1061" s="45"/>
      <c r="H1061" s="80"/>
      <c r="I1061" s="45"/>
      <c r="J1061" s="45"/>
      <c r="K1061" s="45"/>
      <c r="L1061" s="631"/>
      <c r="M1061" s="664"/>
      <c r="N1061" s="665"/>
      <c r="O1061" s="631"/>
      <c r="P1061" s="664"/>
      <c r="Q1061" s="665"/>
      <c r="R1061" s="631"/>
      <c r="S1061" s="631"/>
      <c r="T1061" s="664"/>
      <c r="U1061" s="665"/>
      <c r="V1061" s="665"/>
      <c r="W1061" s="665"/>
      <c r="X1061" s="665"/>
      <c r="Y1061" s="664"/>
      <c r="Z1061" s="587"/>
      <c r="AA1061" s="666"/>
      <c r="AB1061" s="664"/>
      <c r="AC1061" s="665"/>
      <c r="AD1061" s="665"/>
    </row>
    <row r="1062" ht="22.5" customHeight="1">
      <c r="A1062" s="40"/>
      <c r="B1062" s="43"/>
      <c r="C1062" s="45"/>
      <c r="D1062" s="46"/>
      <c r="E1062" s="47"/>
      <c r="F1062" s="46"/>
      <c r="G1062" s="45"/>
      <c r="H1062" s="80"/>
      <c r="I1062" s="45"/>
      <c r="J1062" s="45"/>
      <c r="K1062" s="45"/>
      <c r="L1062" s="631"/>
      <c r="M1062" s="664"/>
      <c r="N1062" s="665"/>
      <c r="O1062" s="631"/>
      <c r="P1062" s="664"/>
      <c r="Q1062" s="665"/>
      <c r="R1062" s="631"/>
      <c r="S1062" s="631"/>
      <c r="T1062" s="664"/>
      <c r="U1062" s="665"/>
      <c r="V1062" s="665"/>
      <c r="W1062" s="665"/>
      <c r="X1062" s="665"/>
      <c r="Y1062" s="664"/>
      <c r="Z1062" s="587"/>
      <c r="AA1062" s="666"/>
      <c r="AB1062" s="664"/>
      <c r="AC1062" s="665"/>
      <c r="AD1062" s="665"/>
    </row>
    <row r="1063" ht="22.5" customHeight="1">
      <c r="A1063" s="40"/>
      <c r="B1063" s="43"/>
      <c r="C1063" s="45"/>
      <c r="D1063" s="46"/>
      <c r="E1063" s="47"/>
      <c r="F1063" s="46"/>
      <c r="G1063" s="45"/>
      <c r="H1063" s="80"/>
      <c r="I1063" s="45"/>
      <c r="J1063" s="45"/>
      <c r="K1063" s="45"/>
      <c r="L1063" s="631"/>
      <c r="M1063" s="664"/>
      <c r="N1063" s="665"/>
      <c r="O1063" s="631"/>
      <c r="P1063" s="664"/>
      <c r="Q1063" s="665"/>
      <c r="R1063" s="631"/>
      <c r="S1063" s="631"/>
      <c r="T1063" s="664"/>
      <c r="U1063" s="665"/>
      <c r="V1063" s="665"/>
      <c r="W1063" s="665"/>
      <c r="X1063" s="665"/>
      <c r="Y1063" s="664"/>
      <c r="Z1063" s="587"/>
      <c r="AA1063" s="666"/>
      <c r="AB1063" s="664"/>
      <c r="AC1063" s="665"/>
      <c r="AD1063" s="665"/>
    </row>
    <row r="1064" ht="22.5" customHeight="1">
      <c r="A1064" s="40"/>
      <c r="B1064" s="43"/>
      <c r="C1064" s="45"/>
      <c r="D1064" s="46"/>
      <c r="E1064" s="47"/>
      <c r="F1064" s="46"/>
      <c r="G1064" s="45"/>
      <c r="H1064" s="80"/>
      <c r="I1064" s="45"/>
      <c r="J1064" s="45"/>
      <c r="K1064" s="45"/>
      <c r="L1064" s="631"/>
      <c r="M1064" s="664"/>
      <c r="N1064" s="665"/>
      <c r="O1064" s="631"/>
      <c r="P1064" s="664"/>
      <c r="Q1064" s="665"/>
      <c r="R1064" s="631"/>
      <c r="S1064" s="631"/>
      <c r="T1064" s="664"/>
      <c r="U1064" s="665"/>
      <c r="V1064" s="665"/>
      <c r="W1064" s="665"/>
      <c r="X1064" s="665"/>
      <c r="Y1064" s="664"/>
      <c r="Z1064" s="587"/>
      <c r="AA1064" s="666"/>
      <c r="AB1064" s="664"/>
      <c r="AC1064" s="665"/>
      <c r="AD1064" s="665"/>
    </row>
    <row r="1065" ht="22.5" customHeight="1">
      <c r="A1065" s="40"/>
      <c r="B1065" s="43"/>
      <c r="C1065" s="45"/>
      <c r="D1065" s="46"/>
      <c r="E1065" s="47"/>
      <c r="F1065" s="46"/>
      <c r="G1065" s="45"/>
      <c r="H1065" s="80"/>
      <c r="I1065" s="45"/>
      <c r="J1065" s="45"/>
      <c r="K1065" s="45"/>
      <c r="L1065" s="631"/>
      <c r="M1065" s="664"/>
      <c r="N1065" s="665"/>
      <c r="O1065" s="631"/>
      <c r="P1065" s="664"/>
      <c r="Q1065" s="665"/>
      <c r="R1065" s="631"/>
      <c r="S1065" s="631"/>
      <c r="T1065" s="664"/>
      <c r="U1065" s="665"/>
      <c r="V1065" s="665"/>
      <c r="W1065" s="665"/>
      <c r="X1065" s="665"/>
      <c r="Y1065" s="664"/>
      <c r="Z1065" s="587"/>
      <c r="AA1065" s="666"/>
      <c r="AB1065" s="664"/>
      <c r="AC1065" s="665"/>
      <c r="AD1065" s="665"/>
    </row>
    <row r="1066" ht="22.5" customHeight="1">
      <c r="A1066" s="40"/>
      <c r="B1066" s="43"/>
      <c r="C1066" s="45"/>
      <c r="D1066" s="46"/>
      <c r="E1066" s="47"/>
      <c r="F1066" s="46"/>
      <c r="G1066" s="45"/>
      <c r="H1066" s="80"/>
      <c r="I1066" s="45"/>
      <c r="J1066" s="45"/>
      <c r="K1066" s="45"/>
      <c r="L1066" s="631"/>
      <c r="M1066" s="664"/>
      <c r="N1066" s="665"/>
      <c r="O1066" s="631"/>
      <c r="P1066" s="664"/>
      <c r="Q1066" s="665"/>
      <c r="R1066" s="631"/>
      <c r="S1066" s="631"/>
      <c r="T1066" s="664"/>
      <c r="U1066" s="665"/>
      <c r="V1066" s="665"/>
      <c r="W1066" s="665"/>
      <c r="X1066" s="665"/>
      <c r="Y1066" s="664"/>
      <c r="Z1066" s="587"/>
      <c r="AA1066" s="666"/>
      <c r="AB1066" s="664"/>
      <c r="AC1066" s="665"/>
      <c r="AD1066" s="665"/>
    </row>
    <row r="1067" ht="22.5" customHeight="1">
      <c r="A1067" s="40"/>
      <c r="B1067" s="43"/>
      <c r="C1067" s="45"/>
      <c r="D1067" s="46"/>
      <c r="E1067" s="47"/>
      <c r="F1067" s="46"/>
      <c r="G1067" s="45"/>
      <c r="H1067" s="80"/>
      <c r="I1067" s="45"/>
      <c r="J1067" s="45"/>
      <c r="K1067" s="45"/>
      <c r="L1067" s="631"/>
      <c r="M1067" s="664"/>
      <c r="N1067" s="665"/>
      <c r="O1067" s="631"/>
      <c r="P1067" s="664"/>
      <c r="Q1067" s="665"/>
      <c r="R1067" s="631"/>
      <c r="S1067" s="631"/>
      <c r="T1067" s="664"/>
      <c r="U1067" s="665"/>
      <c r="V1067" s="665"/>
      <c r="W1067" s="665"/>
      <c r="X1067" s="665"/>
      <c r="Y1067" s="664"/>
      <c r="Z1067" s="587"/>
      <c r="AA1067" s="666"/>
      <c r="AB1067" s="664"/>
      <c r="AC1067" s="665"/>
      <c r="AD1067" s="665"/>
    </row>
    <row r="1068" ht="22.5" customHeight="1">
      <c r="A1068" s="40"/>
      <c r="B1068" s="43"/>
      <c r="C1068" s="45"/>
      <c r="D1068" s="46"/>
      <c r="E1068" s="47"/>
      <c r="F1068" s="46"/>
      <c r="G1068" s="45"/>
      <c r="H1068" s="80"/>
      <c r="I1068" s="45"/>
      <c r="J1068" s="45"/>
      <c r="K1068" s="45"/>
      <c r="L1068" s="631"/>
      <c r="M1068" s="664"/>
      <c r="N1068" s="665"/>
      <c r="O1068" s="631"/>
      <c r="P1068" s="664"/>
      <c r="Q1068" s="665"/>
      <c r="R1068" s="631"/>
      <c r="S1068" s="631"/>
      <c r="T1068" s="664"/>
      <c r="U1068" s="665"/>
      <c r="V1068" s="665"/>
      <c r="W1068" s="665"/>
      <c r="X1068" s="665"/>
      <c r="Y1068" s="664"/>
      <c r="Z1068" s="587"/>
      <c r="AA1068" s="666"/>
      <c r="AB1068" s="664"/>
      <c r="AC1068" s="665"/>
      <c r="AD1068" s="665"/>
    </row>
    <row r="1069" ht="22.5" customHeight="1">
      <c r="A1069" s="40"/>
      <c r="B1069" s="43"/>
      <c r="C1069" s="45"/>
      <c r="D1069" s="46"/>
      <c r="E1069" s="47"/>
      <c r="F1069" s="46"/>
      <c r="G1069" s="45"/>
      <c r="H1069" s="80"/>
      <c r="I1069" s="45"/>
      <c r="J1069" s="45"/>
      <c r="K1069" s="45"/>
      <c r="L1069" s="631"/>
      <c r="M1069" s="664"/>
      <c r="N1069" s="665"/>
      <c r="O1069" s="631"/>
      <c r="P1069" s="664"/>
      <c r="Q1069" s="665"/>
      <c r="R1069" s="631"/>
      <c r="S1069" s="631"/>
      <c r="T1069" s="664"/>
      <c r="U1069" s="665"/>
      <c r="V1069" s="665"/>
      <c r="W1069" s="665"/>
      <c r="X1069" s="665"/>
      <c r="Y1069" s="664"/>
      <c r="Z1069" s="587"/>
      <c r="AA1069" s="666"/>
      <c r="AB1069" s="664"/>
      <c r="AC1069" s="665"/>
      <c r="AD1069" s="665"/>
    </row>
    <row r="1070" ht="22.5" customHeight="1">
      <c r="A1070" s="40"/>
      <c r="B1070" s="43"/>
      <c r="C1070" s="45"/>
      <c r="D1070" s="46"/>
      <c r="E1070" s="47"/>
      <c r="F1070" s="46"/>
      <c r="G1070" s="45"/>
      <c r="H1070" s="80"/>
      <c r="I1070" s="45"/>
      <c r="J1070" s="45"/>
      <c r="K1070" s="45"/>
      <c r="L1070" s="631"/>
      <c r="M1070" s="664"/>
      <c r="N1070" s="665"/>
      <c r="O1070" s="631"/>
      <c r="P1070" s="664"/>
      <c r="Q1070" s="665"/>
      <c r="R1070" s="631"/>
      <c r="S1070" s="631"/>
      <c r="T1070" s="664"/>
      <c r="U1070" s="665"/>
      <c r="V1070" s="665"/>
      <c r="W1070" s="665"/>
      <c r="X1070" s="665"/>
      <c r="Y1070" s="664"/>
      <c r="Z1070" s="587"/>
      <c r="AA1070" s="666"/>
      <c r="AB1070" s="664"/>
      <c r="AC1070" s="665"/>
      <c r="AD1070" s="665"/>
    </row>
    <row r="1071" ht="22.5" customHeight="1">
      <c r="A1071" s="40"/>
      <c r="B1071" s="43"/>
      <c r="C1071" s="45"/>
      <c r="D1071" s="46"/>
      <c r="E1071" s="47"/>
      <c r="F1071" s="46"/>
      <c r="G1071" s="45"/>
      <c r="H1071" s="80"/>
      <c r="I1071" s="45"/>
      <c r="J1071" s="45"/>
      <c r="K1071" s="45"/>
      <c r="L1071" s="631"/>
      <c r="M1071" s="664"/>
      <c r="N1071" s="665"/>
      <c r="O1071" s="631"/>
      <c r="P1071" s="664"/>
      <c r="Q1071" s="665"/>
      <c r="R1071" s="631"/>
      <c r="S1071" s="631"/>
      <c r="T1071" s="664"/>
      <c r="U1071" s="665"/>
      <c r="V1071" s="665"/>
      <c r="W1071" s="665"/>
      <c r="X1071" s="665"/>
      <c r="Y1071" s="664"/>
      <c r="Z1071" s="587"/>
      <c r="AA1071" s="666"/>
      <c r="AB1071" s="664"/>
      <c r="AC1071" s="665"/>
      <c r="AD1071" s="665"/>
    </row>
    <row r="1072" ht="22.5" customHeight="1">
      <c r="A1072" s="40"/>
      <c r="B1072" s="43"/>
      <c r="C1072" s="45"/>
      <c r="D1072" s="46"/>
      <c r="E1072" s="47"/>
      <c r="F1072" s="46"/>
      <c r="G1072" s="45"/>
      <c r="H1072" s="80"/>
      <c r="I1072" s="45"/>
      <c r="J1072" s="45"/>
      <c r="K1072" s="45"/>
      <c r="L1072" s="631"/>
      <c r="M1072" s="664"/>
      <c r="N1072" s="665"/>
      <c r="O1072" s="631"/>
      <c r="P1072" s="664"/>
      <c r="Q1072" s="665"/>
      <c r="R1072" s="631"/>
      <c r="S1072" s="631"/>
      <c r="T1072" s="664"/>
      <c r="U1072" s="665"/>
      <c r="V1072" s="665"/>
      <c r="W1072" s="665"/>
      <c r="X1072" s="665"/>
      <c r="Y1072" s="664"/>
      <c r="Z1072" s="587"/>
      <c r="AA1072" s="666"/>
      <c r="AB1072" s="664"/>
      <c r="AC1072" s="665"/>
      <c r="AD1072" s="665"/>
    </row>
    <row r="1073" ht="22.5" customHeight="1">
      <c r="A1073" s="40"/>
      <c r="B1073" s="43"/>
      <c r="C1073" s="45"/>
      <c r="D1073" s="46"/>
      <c r="E1073" s="47"/>
      <c r="F1073" s="46"/>
      <c r="G1073" s="45"/>
      <c r="H1073" s="80"/>
      <c r="I1073" s="45"/>
      <c r="J1073" s="45"/>
      <c r="K1073" s="45"/>
      <c r="L1073" s="631"/>
      <c r="M1073" s="664"/>
      <c r="N1073" s="665"/>
      <c r="O1073" s="631"/>
      <c r="P1073" s="664"/>
      <c r="Q1073" s="665"/>
      <c r="R1073" s="631"/>
      <c r="S1073" s="631"/>
      <c r="T1073" s="664"/>
      <c r="U1073" s="665"/>
      <c r="V1073" s="665"/>
      <c r="W1073" s="665"/>
      <c r="X1073" s="665"/>
      <c r="Y1073" s="664"/>
      <c r="Z1073" s="587"/>
      <c r="AA1073" s="666"/>
      <c r="AB1073" s="664"/>
      <c r="AC1073" s="665"/>
      <c r="AD1073" s="665"/>
    </row>
    <row r="1074" ht="22.5" customHeight="1">
      <c r="A1074" s="40"/>
      <c r="B1074" s="43"/>
      <c r="C1074" s="45"/>
      <c r="D1074" s="46"/>
      <c r="E1074" s="47"/>
      <c r="F1074" s="46"/>
      <c r="G1074" s="45"/>
      <c r="H1074" s="80"/>
      <c r="I1074" s="45"/>
      <c r="J1074" s="45"/>
      <c r="K1074" s="45"/>
      <c r="L1074" s="631"/>
      <c r="M1074" s="664"/>
      <c r="N1074" s="665"/>
      <c r="O1074" s="631"/>
      <c r="P1074" s="664"/>
      <c r="Q1074" s="665"/>
      <c r="R1074" s="631"/>
      <c r="S1074" s="631"/>
      <c r="T1074" s="664"/>
      <c r="U1074" s="665"/>
      <c r="V1074" s="665"/>
      <c r="W1074" s="665"/>
      <c r="X1074" s="665"/>
      <c r="Y1074" s="664"/>
      <c r="Z1074" s="587"/>
      <c r="AA1074" s="666"/>
      <c r="AB1074" s="664"/>
      <c r="AC1074" s="665"/>
      <c r="AD1074" s="665"/>
    </row>
    <row r="1075" ht="22.5" customHeight="1">
      <c r="A1075" s="40"/>
      <c r="B1075" s="43"/>
      <c r="C1075" s="45"/>
      <c r="D1075" s="46"/>
      <c r="E1075" s="47"/>
      <c r="F1075" s="46"/>
      <c r="G1075" s="45"/>
      <c r="H1075" s="80"/>
      <c r="I1075" s="45"/>
      <c r="J1075" s="45"/>
      <c r="K1075" s="45"/>
      <c r="L1075" s="631"/>
      <c r="M1075" s="664"/>
      <c r="N1075" s="665"/>
      <c r="O1075" s="631"/>
      <c r="P1075" s="664"/>
      <c r="Q1075" s="665"/>
      <c r="R1075" s="631"/>
      <c r="S1075" s="631"/>
      <c r="T1075" s="664"/>
      <c r="U1075" s="665"/>
      <c r="V1075" s="665"/>
      <c r="W1075" s="665"/>
      <c r="X1075" s="665"/>
      <c r="Y1075" s="664"/>
      <c r="Z1075" s="587"/>
      <c r="AA1075" s="666"/>
      <c r="AB1075" s="664"/>
      <c r="AC1075" s="665"/>
      <c r="AD1075" s="665"/>
    </row>
    <row r="1076" ht="22.5" customHeight="1">
      <c r="A1076" s="40"/>
      <c r="B1076" s="43"/>
      <c r="C1076" s="45"/>
      <c r="D1076" s="46"/>
      <c r="E1076" s="47"/>
      <c r="F1076" s="46"/>
      <c r="G1076" s="45"/>
      <c r="H1076" s="80"/>
      <c r="I1076" s="45"/>
      <c r="J1076" s="45"/>
      <c r="K1076" s="45"/>
      <c r="L1076" s="631"/>
      <c r="M1076" s="664"/>
      <c r="N1076" s="665"/>
      <c r="O1076" s="631"/>
      <c r="P1076" s="664"/>
      <c r="Q1076" s="665"/>
      <c r="R1076" s="631"/>
      <c r="S1076" s="631"/>
      <c r="T1076" s="664"/>
      <c r="U1076" s="665"/>
      <c r="V1076" s="665"/>
      <c r="W1076" s="665"/>
      <c r="X1076" s="665"/>
      <c r="Y1076" s="664"/>
      <c r="Z1076" s="587"/>
      <c r="AA1076" s="666"/>
      <c r="AB1076" s="664"/>
      <c r="AC1076" s="665"/>
      <c r="AD1076" s="665"/>
    </row>
    <row r="1077" ht="22.5" customHeight="1">
      <c r="A1077" s="40"/>
      <c r="B1077" s="43"/>
      <c r="C1077" s="45"/>
      <c r="D1077" s="46"/>
      <c r="E1077" s="47"/>
      <c r="F1077" s="46"/>
      <c r="G1077" s="45"/>
      <c r="H1077" s="80"/>
      <c r="I1077" s="45"/>
      <c r="J1077" s="45"/>
      <c r="K1077" s="45"/>
      <c r="L1077" s="631"/>
      <c r="M1077" s="664"/>
      <c r="N1077" s="665"/>
      <c r="O1077" s="631"/>
      <c r="P1077" s="664"/>
      <c r="Q1077" s="665"/>
      <c r="R1077" s="631"/>
      <c r="S1077" s="631"/>
      <c r="T1077" s="664"/>
      <c r="U1077" s="665"/>
      <c r="V1077" s="665"/>
      <c r="W1077" s="665"/>
      <c r="X1077" s="665"/>
      <c r="Y1077" s="664"/>
      <c r="Z1077" s="587"/>
      <c r="AA1077" s="666"/>
      <c r="AB1077" s="664"/>
      <c r="AC1077" s="665"/>
      <c r="AD1077" s="665"/>
    </row>
    <row r="1078" ht="22.5" customHeight="1">
      <c r="A1078" s="40"/>
      <c r="B1078" s="43"/>
      <c r="C1078" s="45"/>
      <c r="D1078" s="46"/>
      <c r="E1078" s="47"/>
      <c r="F1078" s="46"/>
      <c r="G1078" s="45"/>
      <c r="H1078" s="80"/>
      <c r="I1078" s="45"/>
      <c r="J1078" s="45"/>
      <c r="K1078" s="45"/>
      <c r="L1078" s="631"/>
      <c r="M1078" s="664"/>
      <c r="N1078" s="665"/>
      <c r="O1078" s="631"/>
      <c r="P1078" s="664"/>
      <c r="Q1078" s="665"/>
      <c r="R1078" s="631"/>
      <c r="S1078" s="631"/>
      <c r="T1078" s="664"/>
      <c r="U1078" s="665"/>
      <c r="V1078" s="665"/>
      <c r="W1078" s="665"/>
      <c r="X1078" s="665"/>
      <c r="Y1078" s="664"/>
      <c r="Z1078" s="587"/>
      <c r="AA1078" s="666"/>
      <c r="AB1078" s="664"/>
      <c r="AC1078" s="665"/>
      <c r="AD1078" s="665"/>
    </row>
    <row r="1079" ht="22.5" customHeight="1">
      <c r="A1079" s="40"/>
      <c r="B1079" s="43"/>
      <c r="C1079" s="45"/>
      <c r="D1079" s="46"/>
      <c r="E1079" s="47"/>
      <c r="F1079" s="46"/>
      <c r="G1079" s="45"/>
      <c r="H1079" s="80"/>
      <c r="I1079" s="45"/>
      <c r="J1079" s="45"/>
      <c r="K1079" s="45"/>
      <c r="L1079" s="631"/>
      <c r="M1079" s="664"/>
      <c r="N1079" s="665"/>
      <c r="O1079" s="631"/>
      <c r="P1079" s="664"/>
      <c r="Q1079" s="665"/>
      <c r="R1079" s="631"/>
      <c r="S1079" s="631"/>
      <c r="T1079" s="664"/>
      <c r="U1079" s="665"/>
      <c r="V1079" s="665"/>
      <c r="W1079" s="665"/>
      <c r="X1079" s="665"/>
      <c r="Y1079" s="664"/>
      <c r="Z1079" s="587"/>
      <c r="AA1079" s="666"/>
      <c r="AB1079" s="664"/>
      <c r="AC1079" s="665"/>
      <c r="AD1079" s="665"/>
    </row>
    <row r="1080" ht="22.5" customHeight="1">
      <c r="A1080" s="40"/>
      <c r="B1080" s="43"/>
      <c r="C1080" s="45"/>
      <c r="D1080" s="46"/>
      <c r="E1080" s="45"/>
      <c r="F1080" s="46"/>
      <c r="G1080" s="45"/>
      <c r="H1080" s="639"/>
      <c r="I1080" s="45"/>
      <c r="J1080" s="45"/>
      <c r="K1080" s="45"/>
      <c r="L1080" s="631"/>
      <c r="M1080" s="664"/>
      <c r="N1080" s="665"/>
      <c r="O1080" s="631"/>
      <c r="P1080" s="664"/>
      <c r="Q1080" s="665"/>
      <c r="R1080" s="631"/>
      <c r="S1080" s="631"/>
      <c r="T1080" s="664"/>
      <c r="U1080" s="665"/>
      <c r="V1080" s="665"/>
      <c r="W1080" s="665"/>
      <c r="X1080" s="665"/>
      <c r="Y1080" s="664"/>
      <c r="Z1080" s="587"/>
      <c r="AA1080" s="666"/>
      <c r="AB1080" s="664"/>
      <c r="AC1080" s="665"/>
      <c r="AD1080" s="665"/>
    </row>
    <row r="1081" ht="22.5" customHeight="1">
      <c r="A1081" s="582"/>
      <c r="B1081" s="626"/>
      <c r="C1081" s="627"/>
      <c r="D1081" s="628"/>
      <c r="E1081" s="670"/>
      <c r="F1081" s="628"/>
      <c r="G1081" s="671"/>
      <c r="H1081" s="630"/>
      <c r="I1081" s="631"/>
      <c r="J1081" s="671"/>
      <c r="K1081" s="671"/>
      <c r="L1081" s="631"/>
      <c r="M1081" s="664"/>
      <c r="N1081" s="665"/>
      <c r="O1081" s="631"/>
      <c r="P1081" s="664"/>
      <c r="Q1081" s="665"/>
      <c r="R1081" s="631"/>
      <c r="S1081" s="631"/>
      <c r="T1081" s="664"/>
      <c r="U1081" s="665"/>
      <c r="V1081" s="665"/>
      <c r="W1081" s="665"/>
      <c r="X1081" s="665"/>
      <c r="Y1081" s="664"/>
      <c r="Z1081" s="587"/>
      <c r="AA1081" s="666"/>
      <c r="AB1081" s="664"/>
      <c r="AC1081" s="665"/>
      <c r="AD1081" s="665"/>
    </row>
    <row r="1082" ht="22.5" customHeight="1">
      <c r="A1082" s="582"/>
      <c r="B1082" s="626"/>
      <c r="C1082" s="627"/>
      <c r="D1082" s="628"/>
      <c r="E1082" s="670"/>
      <c r="F1082" s="628"/>
      <c r="G1082" s="671"/>
      <c r="H1082" s="630"/>
      <c r="I1082" s="631"/>
      <c r="J1082" s="671"/>
      <c r="K1082" s="671"/>
      <c r="L1082" s="631"/>
      <c r="M1082" s="664"/>
      <c r="N1082" s="665"/>
      <c r="O1082" s="631"/>
      <c r="P1082" s="664"/>
      <c r="Q1082" s="665"/>
      <c r="R1082" s="631"/>
      <c r="S1082" s="631"/>
      <c r="T1082" s="664"/>
      <c r="U1082" s="665"/>
      <c r="V1082" s="665"/>
      <c r="W1082" s="665"/>
      <c r="X1082" s="665"/>
      <c r="Y1082" s="664"/>
      <c r="Z1082" s="587"/>
      <c r="AA1082" s="666"/>
      <c r="AB1082" s="664"/>
      <c r="AC1082" s="665"/>
      <c r="AD1082" s="665"/>
    </row>
    <row r="1083" ht="22.5" customHeight="1">
      <c r="A1083" s="582"/>
      <c r="B1083" s="626"/>
      <c r="C1083" s="627"/>
      <c r="D1083" s="628"/>
      <c r="E1083" s="670"/>
      <c r="F1083" s="628"/>
      <c r="G1083" s="671"/>
      <c r="H1083" s="630"/>
      <c r="I1083" s="631"/>
      <c r="J1083" s="671"/>
      <c r="K1083" s="671"/>
      <c r="L1083" s="631"/>
      <c r="M1083" s="664"/>
      <c r="N1083" s="665"/>
      <c r="O1083" s="631"/>
      <c r="P1083" s="664"/>
      <c r="Q1083" s="665"/>
      <c r="R1083" s="631"/>
      <c r="S1083" s="631"/>
      <c r="T1083" s="664"/>
      <c r="U1083" s="665"/>
      <c r="V1083" s="665"/>
      <c r="W1083" s="665"/>
      <c r="X1083" s="665"/>
      <c r="Y1083" s="664"/>
      <c r="Z1083" s="587"/>
      <c r="AA1083" s="666"/>
      <c r="AB1083" s="664"/>
      <c r="AC1083" s="665"/>
      <c r="AD1083" s="665"/>
    </row>
    <row r="1084" ht="22.5" customHeight="1">
      <c r="A1084" s="582"/>
      <c r="B1084" s="626"/>
      <c r="C1084" s="627"/>
      <c r="D1084" s="628"/>
      <c r="E1084" s="670"/>
      <c r="F1084" s="628"/>
      <c r="G1084" s="671"/>
      <c r="H1084" s="630"/>
      <c r="I1084" s="631"/>
      <c r="J1084" s="671"/>
      <c r="K1084" s="671"/>
      <c r="L1084" s="631"/>
      <c r="M1084" s="664"/>
      <c r="N1084" s="665"/>
      <c r="O1084" s="631"/>
      <c r="P1084" s="664"/>
      <c r="Q1084" s="665"/>
      <c r="R1084" s="631"/>
      <c r="S1084" s="631"/>
      <c r="T1084" s="664"/>
      <c r="U1084" s="665"/>
      <c r="V1084" s="665"/>
      <c r="W1084" s="665"/>
      <c r="X1084" s="665"/>
      <c r="Y1084" s="664"/>
      <c r="Z1084" s="587"/>
      <c r="AA1084" s="666"/>
      <c r="AB1084" s="664"/>
      <c r="AC1084" s="665"/>
      <c r="AD1084" s="665"/>
    </row>
    <row r="1085" ht="22.5" customHeight="1">
      <c r="A1085" s="582"/>
      <c r="B1085" s="626"/>
      <c r="C1085" s="627"/>
      <c r="D1085" s="628"/>
      <c r="E1085" s="670"/>
      <c r="F1085" s="628"/>
      <c r="G1085" s="671"/>
      <c r="H1085" s="630"/>
      <c r="I1085" s="631"/>
      <c r="J1085" s="671"/>
      <c r="K1085" s="671"/>
      <c r="L1085" s="631"/>
      <c r="M1085" s="664"/>
      <c r="N1085" s="665"/>
      <c r="O1085" s="631"/>
      <c r="P1085" s="664"/>
      <c r="Q1085" s="665"/>
      <c r="R1085" s="631"/>
      <c r="S1085" s="631"/>
      <c r="T1085" s="664"/>
      <c r="U1085" s="665"/>
      <c r="V1085" s="665"/>
      <c r="W1085" s="665"/>
      <c r="X1085" s="665"/>
      <c r="Y1085" s="664"/>
      <c r="Z1085" s="587"/>
      <c r="AA1085" s="666"/>
      <c r="AB1085" s="664"/>
      <c r="AC1085" s="665"/>
      <c r="AD1085" s="665"/>
    </row>
    <row r="1086" ht="22.5" customHeight="1">
      <c r="A1086" s="582"/>
      <c r="B1086" s="626"/>
      <c r="C1086" s="627"/>
      <c r="D1086" s="628"/>
      <c r="E1086" s="670"/>
      <c r="F1086" s="628"/>
      <c r="G1086" s="671"/>
      <c r="H1086" s="630"/>
      <c r="I1086" s="631"/>
      <c r="J1086" s="671"/>
      <c r="K1086" s="671"/>
      <c r="L1086" s="631"/>
      <c r="M1086" s="664"/>
      <c r="N1086" s="665"/>
      <c r="O1086" s="631"/>
      <c r="P1086" s="664"/>
      <c r="Q1086" s="665"/>
      <c r="R1086" s="631"/>
      <c r="S1086" s="631"/>
      <c r="T1086" s="664"/>
      <c r="U1086" s="665"/>
      <c r="V1086" s="665"/>
      <c r="W1086" s="665"/>
      <c r="X1086" s="665"/>
      <c r="Y1086" s="664"/>
      <c r="Z1086" s="587"/>
      <c r="AA1086" s="666"/>
      <c r="AB1086" s="664"/>
      <c r="AC1086" s="665"/>
      <c r="AD1086" s="665"/>
    </row>
    <row r="1087" ht="22.5" customHeight="1">
      <c r="A1087" s="582"/>
      <c r="B1087" s="626"/>
      <c r="C1087" s="627"/>
      <c r="D1087" s="628"/>
      <c r="E1087" s="670"/>
      <c r="F1087" s="628"/>
      <c r="G1087" s="671"/>
      <c r="H1087" s="630"/>
      <c r="I1087" s="631"/>
      <c r="J1087" s="671"/>
      <c r="K1087" s="671"/>
      <c r="L1087" s="631"/>
      <c r="M1087" s="664"/>
      <c r="N1087" s="665"/>
      <c r="O1087" s="631"/>
      <c r="P1087" s="664"/>
      <c r="Q1087" s="665"/>
      <c r="R1087" s="631"/>
      <c r="S1087" s="631"/>
      <c r="T1087" s="664"/>
      <c r="U1087" s="665"/>
      <c r="V1087" s="665"/>
      <c r="W1087" s="665"/>
      <c r="X1087" s="665"/>
      <c r="Y1087" s="664"/>
      <c r="Z1087" s="587"/>
      <c r="AA1087" s="666"/>
      <c r="AB1087" s="664"/>
      <c r="AC1087" s="665"/>
      <c r="AD1087" s="665"/>
    </row>
    <row r="1088" ht="22.5" customHeight="1">
      <c r="A1088" s="582"/>
      <c r="B1088" s="626"/>
      <c r="C1088" s="627"/>
      <c r="D1088" s="628"/>
      <c r="E1088" s="670"/>
      <c r="F1088" s="628"/>
      <c r="G1088" s="671"/>
      <c r="H1088" s="630"/>
      <c r="I1088" s="631"/>
      <c r="J1088" s="671"/>
      <c r="K1088" s="671"/>
      <c r="L1088" s="631"/>
      <c r="M1088" s="664"/>
      <c r="N1088" s="665"/>
      <c r="O1088" s="631"/>
      <c r="P1088" s="664"/>
      <c r="Q1088" s="665"/>
      <c r="R1088" s="631"/>
      <c r="S1088" s="631"/>
      <c r="T1088" s="664"/>
      <c r="U1088" s="665"/>
      <c r="V1088" s="665"/>
      <c r="W1088" s="665"/>
      <c r="X1088" s="665"/>
      <c r="Y1088" s="664"/>
      <c r="Z1088" s="587"/>
      <c r="AA1088" s="666"/>
      <c r="AB1088" s="664"/>
      <c r="AC1088" s="665"/>
      <c r="AD1088" s="665"/>
    </row>
    <row r="1089" ht="22.5" customHeight="1">
      <c r="A1089" s="582"/>
      <c r="B1089" s="626"/>
      <c r="C1089" s="627"/>
      <c r="D1089" s="628"/>
      <c r="E1089" s="670"/>
      <c r="F1089" s="628"/>
      <c r="G1089" s="671"/>
      <c r="H1089" s="630"/>
      <c r="I1089" s="631"/>
      <c r="J1089" s="671"/>
      <c r="K1089" s="671"/>
      <c r="L1089" s="631"/>
      <c r="M1089" s="664"/>
      <c r="N1089" s="665"/>
      <c r="O1089" s="631"/>
      <c r="P1089" s="664"/>
      <c r="Q1089" s="665"/>
      <c r="R1089" s="631"/>
      <c r="S1089" s="631"/>
      <c r="T1089" s="664"/>
      <c r="U1089" s="665"/>
      <c r="V1089" s="665"/>
      <c r="W1089" s="665"/>
      <c r="X1089" s="665"/>
      <c r="Y1089" s="664"/>
      <c r="Z1089" s="587"/>
      <c r="AA1089" s="666"/>
      <c r="AB1089" s="664"/>
      <c r="AC1089" s="665"/>
      <c r="AD1089" s="665"/>
    </row>
    <row r="1090" ht="22.5" customHeight="1">
      <c r="A1090" s="582"/>
      <c r="B1090" s="626"/>
      <c r="C1090" s="627"/>
      <c r="D1090" s="628"/>
      <c r="E1090" s="670"/>
      <c r="F1090" s="628"/>
      <c r="G1090" s="671"/>
      <c r="H1090" s="630"/>
      <c r="I1090" s="631"/>
      <c r="J1090" s="671"/>
      <c r="K1090" s="671"/>
      <c r="L1090" s="631"/>
      <c r="M1090" s="664"/>
      <c r="N1090" s="665"/>
      <c r="O1090" s="631"/>
      <c r="P1090" s="664"/>
      <c r="Q1090" s="665"/>
      <c r="R1090" s="631"/>
      <c r="S1090" s="631"/>
      <c r="T1090" s="664"/>
      <c r="U1090" s="665"/>
      <c r="V1090" s="665"/>
      <c r="W1090" s="665"/>
      <c r="X1090" s="665"/>
      <c r="Y1090" s="664"/>
      <c r="Z1090" s="587"/>
      <c r="AA1090" s="666"/>
      <c r="AB1090" s="664"/>
      <c r="AC1090" s="665"/>
      <c r="AD1090" s="665"/>
    </row>
    <row r="1091" ht="22.5" customHeight="1">
      <c r="A1091" s="582"/>
      <c r="B1091" s="626"/>
      <c r="C1091" s="627"/>
      <c r="D1091" s="628"/>
      <c r="E1091" s="670"/>
      <c r="F1091" s="628"/>
      <c r="G1091" s="671"/>
      <c r="H1091" s="630"/>
      <c r="I1091" s="631"/>
      <c r="J1091" s="671"/>
      <c r="K1091" s="671"/>
      <c r="L1091" s="631"/>
      <c r="M1091" s="664"/>
      <c r="N1091" s="665"/>
      <c r="O1091" s="631"/>
      <c r="P1091" s="664"/>
      <c r="Q1091" s="665"/>
      <c r="R1091" s="631"/>
      <c r="S1091" s="631"/>
      <c r="T1091" s="664"/>
      <c r="U1091" s="665"/>
      <c r="V1091" s="665"/>
      <c r="W1091" s="665"/>
      <c r="X1091" s="665"/>
      <c r="Y1091" s="664"/>
      <c r="Z1091" s="587"/>
      <c r="AA1091" s="666"/>
      <c r="AB1091" s="664"/>
      <c r="AC1091" s="665"/>
      <c r="AD1091" s="665"/>
    </row>
    <row r="1092" ht="22.5" customHeight="1">
      <c r="A1092" s="582"/>
      <c r="B1092" s="626"/>
      <c r="C1092" s="627"/>
      <c r="D1092" s="628"/>
      <c r="E1092" s="670"/>
      <c r="F1092" s="628"/>
      <c r="G1092" s="671"/>
      <c r="H1092" s="630"/>
      <c r="I1092" s="631"/>
      <c r="J1092" s="671"/>
      <c r="K1092" s="671"/>
      <c r="L1092" s="631"/>
      <c r="M1092" s="664"/>
      <c r="N1092" s="665"/>
      <c r="O1092" s="631"/>
      <c r="P1092" s="664"/>
      <c r="Q1092" s="665"/>
      <c r="R1092" s="631"/>
      <c r="S1092" s="631"/>
      <c r="T1092" s="664"/>
      <c r="U1092" s="665"/>
      <c r="V1092" s="665"/>
      <c r="W1092" s="665"/>
      <c r="X1092" s="665"/>
      <c r="Y1092" s="664"/>
      <c r="Z1092" s="587"/>
      <c r="AA1092" s="666"/>
      <c r="AB1092" s="664"/>
      <c r="AC1092" s="665"/>
      <c r="AD1092" s="665"/>
    </row>
    <row r="1093" ht="22.5" customHeight="1">
      <c r="A1093" s="582"/>
      <c r="B1093" s="626"/>
      <c r="C1093" s="627"/>
      <c r="D1093" s="628"/>
      <c r="E1093" s="670"/>
      <c r="F1093" s="628"/>
      <c r="G1093" s="671"/>
      <c r="H1093" s="630"/>
      <c r="I1093" s="631"/>
      <c r="J1093" s="671"/>
      <c r="K1093" s="671"/>
      <c r="L1093" s="631"/>
      <c r="M1093" s="664"/>
      <c r="N1093" s="665"/>
      <c r="O1093" s="631"/>
      <c r="P1093" s="664"/>
      <c r="Q1093" s="665"/>
      <c r="R1093" s="631"/>
      <c r="S1093" s="631"/>
      <c r="T1093" s="664"/>
      <c r="U1093" s="665"/>
      <c r="V1093" s="665"/>
      <c r="W1093" s="665"/>
      <c r="X1093" s="665"/>
      <c r="Y1093" s="664"/>
      <c r="Z1093" s="587"/>
      <c r="AA1093" s="666"/>
      <c r="AB1093" s="664"/>
      <c r="AC1093" s="665"/>
      <c r="AD1093" s="665"/>
    </row>
    <row r="1094" ht="22.5" customHeight="1">
      <c r="A1094" s="582"/>
      <c r="B1094" s="626"/>
      <c r="C1094" s="627"/>
      <c r="D1094" s="628"/>
      <c r="E1094" s="670"/>
      <c r="F1094" s="628"/>
      <c r="G1094" s="671"/>
      <c r="H1094" s="630"/>
      <c r="I1094" s="631"/>
      <c r="J1094" s="671"/>
      <c r="K1094" s="671"/>
      <c r="L1094" s="631"/>
      <c r="M1094" s="664"/>
      <c r="N1094" s="665"/>
      <c r="O1094" s="631"/>
      <c r="P1094" s="664"/>
      <c r="Q1094" s="665"/>
      <c r="R1094" s="631"/>
      <c r="S1094" s="631"/>
      <c r="T1094" s="664"/>
      <c r="U1094" s="665"/>
      <c r="V1094" s="665"/>
      <c r="W1094" s="665"/>
      <c r="X1094" s="665"/>
      <c r="Y1094" s="664"/>
      <c r="Z1094" s="587"/>
      <c r="AA1094" s="666"/>
      <c r="AB1094" s="664"/>
      <c r="AC1094" s="665"/>
      <c r="AD1094" s="665"/>
    </row>
    <row r="1095" ht="22.5" customHeight="1">
      <c r="A1095" s="582"/>
      <c r="B1095" s="626"/>
      <c r="C1095" s="627"/>
      <c r="D1095" s="628"/>
      <c r="E1095" s="670"/>
      <c r="F1095" s="628"/>
      <c r="G1095" s="671"/>
      <c r="H1095" s="630"/>
      <c r="I1095" s="631"/>
      <c r="J1095" s="671"/>
      <c r="K1095" s="671"/>
      <c r="L1095" s="631"/>
      <c r="M1095" s="664"/>
      <c r="N1095" s="665"/>
      <c r="O1095" s="631"/>
      <c r="P1095" s="664"/>
      <c r="Q1095" s="665"/>
      <c r="R1095" s="631"/>
      <c r="S1095" s="631"/>
      <c r="T1095" s="664"/>
      <c r="U1095" s="665"/>
      <c r="V1095" s="665"/>
      <c r="W1095" s="665"/>
      <c r="X1095" s="665"/>
      <c r="Y1095" s="664"/>
      <c r="Z1095" s="587"/>
      <c r="AA1095" s="666"/>
      <c r="AB1095" s="664"/>
      <c r="AC1095" s="665"/>
      <c r="AD1095" s="665"/>
    </row>
    <row r="1096" ht="22.5" customHeight="1">
      <c r="A1096" s="582"/>
      <c r="B1096" s="626"/>
      <c r="C1096" s="627"/>
      <c r="D1096" s="628"/>
      <c r="E1096" s="670"/>
      <c r="F1096" s="628"/>
      <c r="G1096" s="671"/>
      <c r="H1096" s="630"/>
      <c r="I1096" s="631"/>
      <c r="J1096" s="671"/>
      <c r="K1096" s="671"/>
      <c r="L1096" s="631"/>
      <c r="M1096" s="664"/>
      <c r="N1096" s="665"/>
      <c r="O1096" s="631"/>
      <c r="P1096" s="664"/>
      <c r="Q1096" s="665"/>
      <c r="R1096" s="631"/>
      <c r="S1096" s="631"/>
      <c r="T1096" s="664"/>
      <c r="U1096" s="665"/>
      <c r="V1096" s="665"/>
      <c r="W1096" s="665"/>
      <c r="X1096" s="665"/>
      <c r="Y1096" s="664"/>
      <c r="Z1096" s="587"/>
      <c r="AA1096" s="666"/>
      <c r="AB1096" s="664"/>
      <c r="AC1096" s="665"/>
      <c r="AD1096" s="665"/>
    </row>
    <row r="1097" ht="22.5" customHeight="1">
      <c r="A1097" s="582"/>
      <c r="B1097" s="626"/>
      <c r="C1097" s="627"/>
      <c r="D1097" s="628"/>
      <c r="E1097" s="670"/>
      <c r="F1097" s="628"/>
      <c r="G1097" s="671"/>
      <c r="H1097" s="630"/>
      <c r="I1097" s="631"/>
      <c r="J1097" s="671"/>
      <c r="K1097" s="671"/>
      <c r="L1097" s="631"/>
      <c r="M1097" s="664"/>
      <c r="N1097" s="665"/>
      <c r="O1097" s="631"/>
      <c r="P1097" s="664"/>
      <c r="Q1097" s="665"/>
      <c r="R1097" s="631"/>
      <c r="S1097" s="631"/>
      <c r="T1097" s="664"/>
      <c r="U1097" s="665"/>
      <c r="V1097" s="665"/>
      <c r="W1097" s="665"/>
      <c r="X1097" s="665"/>
      <c r="Y1097" s="664"/>
      <c r="Z1097" s="587"/>
      <c r="AA1097" s="666"/>
      <c r="AB1097" s="664"/>
      <c r="AC1097" s="665"/>
      <c r="AD1097" s="665"/>
    </row>
  </sheetData>
  <dataValidations>
    <dataValidation type="list" allowBlank="1" sqref="Z2:Z1097">
      <formula1>"Option 1d,Option 2d"</formula1>
    </dataValidation>
    <dataValidation type="list" allowBlank="1" sqref="C2:C1097">
      <formula1>"Cold Lead,Ready,Qualified,Mislead"</formula1>
    </dataValidation>
    <dataValidation type="list" allowBlank="1" sqref="G2:G1097">
      <formula1>"Called,No Answer,No,Wrong Number"</formula1>
    </dataValidation>
    <dataValidation type="list" allowBlank="1" sqref="E2:E1097">
      <formula1>"Ejar,E-commerce,Other,APP or Website,Seo,call center,POS,Restaurant,Masar"</formula1>
    </dataValidation>
    <dataValidation type="list" allowBlank="1" sqref="S2:S1097">
      <formula1>"Won,Lost"</formula1>
    </dataValidation>
    <dataValidation allowBlank="1" showDropDown="1" sqref="B2:B1097"/>
    <dataValidation type="list" allowBlank="1" sqref="I2:I1097">
      <formula1>"Signed Contract,Canceled,Meeting,Waiting his reply"</formula1>
    </dataValidation>
    <dataValidation type="list" allowBlank="1" sqref="R2:R1097">
      <formula1>"Pending,Meeting,Proposal,Closing"</formula1>
    </dataValidation>
    <dataValidation type="list" allowBlank="1" sqref="L2:L1097">
      <formula1>"Call done,No Answer,Wrong Number,Door to Door"</formula1>
    </dataValidation>
    <dataValidation type="custom" allowBlank="1" showDropDown="1" sqref="D2:D1097 F2:F1097 M2:M1097 P2:P1097 T2:T1097 Y2:Y1097 AB2:AB1097">
      <formula1>OR(NOT(ISERROR(DATEVALUE(D2))), AND(ISNUMBER(D2), LEFT(CELL("format", D2))="D"))</formula1>
    </dataValidation>
    <dataValidation type="list" allowBlank="1" sqref="K2:K1097">
      <formula1>"instagram,Approach,Contact List,Referal,Whatsapp,Maabila List,Images Maabila,Direct Call,COMEX2025,Contact List 13-2-2025,omran exhibition ,facebook,Website,AI search"</formula1>
    </dataValidation>
    <dataValidation type="list" allowBlank="1" sqref="O2:O1097">
      <formula1>"Call Done,No Answer,Wrong Number,Door to Door"</formula1>
    </dataValidation>
    <dataValidation type="list" allowBlank="1" sqref="J2:J1097">
      <formula1>"Ahmed,Mahmoud,Saeed,Nairouz,Salwa,Shahzaib,Inshirah"</formula1>
    </dataValidation>
  </dataValidations>
  <hyperlinks>
    <hyperlink r:id="rId1" ref="W2"/>
  </hyperlinks>
  <drawing r:id="rId2"/>
  <tableParts count="1">
    <tablePart r:id="rId4"/>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7.25"/>
    <col customWidth="1" min="2" max="2" width="18.25"/>
    <col customWidth="1" min="3" max="3" width="13.0"/>
    <col customWidth="1" min="4" max="4" width="14.63"/>
    <col customWidth="1" min="5" max="5" width="17.0"/>
    <col customWidth="1" min="6" max="6" width="13.63"/>
    <col customWidth="1" min="7" max="7" width="12.88"/>
    <col customWidth="1" min="8" max="8" width="35.13"/>
    <col customWidth="1" min="9" max="9" width="18.0"/>
    <col customWidth="1" min="10" max="10" width="13.75"/>
    <col customWidth="1" min="11" max="11" width="14.38"/>
    <col customWidth="1" min="12" max="12" width="21.63"/>
  </cols>
  <sheetData>
    <row r="1" ht="22.5" customHeight="1">
      <c r="A1" s="8" t="s">
        <v>0</v>
      </c>
      <c r="B1" s="8" t="s">
        <v>35</v>
      </c>
      <c r="C1" s="8" t="s">
        <v>37</v>
      </c>
      <c r="D1" s="16" t="s">
        <v>40</v>
      </c>
      <c r="E1" s="19" t="s">
        <v>39</v>
      </c>
      <c r="F1" s="16" t="s">
        <v>45</v>
      </c>
      <c r="G1" s="8" t="s">
        <v>42</v>
      </c>
      <c r="H1" s="22" t="s">
        <v>48</v>
      </c>
      <c r="I1" s="8" t="s">
        <v>11</v>
      </c>
      <c r="J1" s="8" t="s">
        <v>51</v>
      </c>
      <c r="K1" s="8" t="s">
        <v>52</v>
      </c>
      <c r="L1" s="23" t="s">
        <v>68</v>
      </c>
      <c r="M1" s="25" t="s">
        <v>72</v>
      </c>
      <c r="N1" s="23" t="s">
        <v>77</v>
      </c>
      <c r="O1" s="23" t="s">
        <v>81</v>
      </c>
      <c r="P1" s="23" t="s">
        <v>85</v>
      </c>
      <c r="Q1" s="23" t="s">
        <v>88</v>
      </c>
      <c r="R1" s="23" t="s">
        <v>80</v>
      </c>
      <c r="S1" s="30" t="s">
        <v>94</v>
      </c>
      <c r="T1" s="23" t="s">
        <v>91</v>
      </c>
      <c r="U1" s="23" t="s">
        <v>92</v>
      </c>
      <c r="V1" s="30" t="s">
        <v>95</v>
      </c>
      <c r="W1" s="23" t="s">
        <v>104</v>
      </c>
      <c r="X1" s="23" t="s">
        <v>106</v>
      </c>
      <c r="Y1" s="23" t="s">
        <v>83</v>
      </c>
      <c r="Z1" s="23" t="s">
        <v>113</v>
      </c>
      <c r="AA1" s="23" t="s">
        <v>116</v>
      </c>
      <c r="AB1" s="38" t="s">
        <v>115</v>
      </c>
    </row>
    <row r="2" ht="22.5" customHeight="1">
      <c r="A2" s="44" t="s">
        <v>60</v>
      </c>
      <c r="B2" s="40" t="s">
        <v>65</v>
      </c>
      <c r="C2" s="48" t="s">
        <v>74</v>
      </c>
      <c r="D2" s="49">
        <v>45539.0</v>
      </c>
      <c r="E2" s="51" t="s">
        <v>82</v>
      </c>
      <c r="F2" s="49"/>
      <c r="G2" s="48" t="s">
        <v>98</v>
      </c>
      <c r="H2" s="52" t="s">
        <v>101</v>
      </c>
      <c r="I2" s="48"/>
      <c r="J2" s="48" t="s">
        <v>108</v>
      </c>
      <c r="K2" s="48" t="s">
        <v>111</v>
      </c>
      <c r="L2" s="58"/>
      <c r="M2" s="60"/>
      <c r="N2" s="58"/>
      <c r="O2" s="61"/>
      <c r="P2" s="58"/>
      <c r="Q2" s="58"/>
      <c r="R2" s="64" t="s">
        <v>135</v>
      </c>
      <c r="S2" s="60"/>
      <c r="T2" s="58"/>
      <c r="U2" s="65" t="s">
        <v>138</v>
      </c>
      <c r="V2" s="66" t="s">
        <v>140</v>
      </c>
      <c r="W2" s="65">
        <v>500.0</v>
      </c>
      <c r="X2" s="65" t="s">
        <v>151</v>
      </c>
      <c r="Y2" s="58"/>
      <c r="Z2" s="58"/>
      <c r="AA2" s="58"/>
      <c r="AB2" s="72"/>
    </row>
    <row r="3" ht="22.5" customHeight="1">
      <c r="A3" s="44" t="s">
        <v>121</v>
      </c>
      <c r="B3" s="40" t="s">
        <v>122</v>
      </c>
      <c r="C3" s="48" t="s">
        <v>74</v>
      </c>
      <c r="D3" s="49">
        <v>45539.0</v>
      </c>
      <c r="E3" s="51" t="s">
        <v>82</v>
      </c>
      <c r="F3" s="49"/>
      <c r="G3" s="48" t="s">
        <v>98</v>
      </c>
      <c r="H3" s="83" t="s">
        <v>206</v>
      </c>
      <c r="I3" s="48"/>
      <c r="J3" s="48" t="s">
        <v>126</v>
      </c>
      <c r="K3" s="48" t="s">
        <v>128</v>
      </c>
      <c r="L3" s="87"/>
      <c r="M3" s="89"/>
      <c r="N3" s="87"/>
      <c r="O3" s="92"/>
      <c r="P3" s="87"/>
      <c r="Q3" s="87"/>
      <c r="R3" s="87"/>
      <c r="S3" s="89"/>
      <c r="T3" s="87"/>
      <c r="U3" s="87"/>
      <c r="V3" s="87"/>
      <c r="W3" s="87"/>
      <c r="X3" s="87"/>
      <c r="Y3" s="87"/>
      <c r="Z3" s="87"/>
      <c r="AA3" s="87"/>
      <c r="AB3" s="100"/>
    </row>
    <row r="4" ht="22.5" customHeight="1">
      <c r="A4" s="44" t="s">
        <v>143</v>
      </c>
      <c r="B4" s="40" t="s">
        <v>144</v>
      </c>
      <c r="C4" s="48" t="s">
        <v>74</v>
      </c>
      <c r="D4" s="49">
        <v>45539.0</v>
      </c>
      <c r="E4" s="51" t="s">
        <v>82</v>
      </c>
      <c r="F4" s="49"/>
      <c r="G4" s="48" t="s">
        <v>98</v>
      </c>
      <c r="H4" s="52" t="s">
        <v>273</v>
      </c>
      <c r="I4" s="48"/>
      <c r="J4" s="48" t="s">
        <v>108</v>
      </c>
      <c r="K4" s="48" t="s">
        <v>111</v>
      </c>
      <c r="L4" s="58"/>
      <c r="M4" s="60"/>
      <c r="N4" s="58"/>
      <c r="O4" s="61"/>
      <c r="P4" s="58"/>
      <c r="Q4" s="58"/>
      <c r="R4" s="58"/>
      <c r="S4" s="60"/>
      <c r="T4" s="58"/>
      <c r="U4" s="58"/>
      <c r="V4" s="58"/>
      <c r="W4" s="58"/>
      <c r="X4" s="58"/>
      <c r="Y4" s="58"/>
      <c r="Z4" s="58"/>
      <c r="AA4" s="58"/>
      <c r="AB4" s="72"/>
    </row>
    <row r="5" ht="22.5" customHeight="1">
      <c r="A5" s="44" t="s">
        <v>164</v>
      </c>
      <c r="B5" s="40" t="s">
        <v>167</v>
      </c>
      <c r="C5" s="48" t="s">
        <v>169</v>
      </c>
      <c r="D5" s="49">
        <v>45539.0</v>
      </c>
      <c r="E5" s="51" t="s">
        <v>82</v>
      </c>
      <c r="F5" s="49">
        <v>45391.0</v>
      </c>
      <c r="G5" s="48" t="s">
        <v>98</v>
      </c>
      <c r="H5" s="83" t="s">
        <v>177</v>
      </c>
      <c r="I5" s="48" t="s">
        <v>179</v>
      </c>
      <c r="J5" s="48" t="s">
        <v>181</v>
      </c>
      <c r="K5" s="48" t="s">
        <v>111</v>
      </c>
      <c r="L5" s="87"/>
      <c r="M5" s="89"/>
      <c r="N5" s="87"/>
      <c r="O5" s="92"/>
      <c r="P5" s="87"/>
      <c r="Q5" s="87"/>
      <c r="R5" s="87"/>
      <c r="S5" s="89"/>
      <c r="T5" s="87"/>
      <c r="U5" s="87"/>
      <c r="V5" s="87"/>
      <c r="W5" s="87"/>
      <c r="X5" s="87"/>
      <c r="Y5" s="87"/>
      <c r="Z5" s="87"/>
      <c r="AA5" s="87"/>
      <c r="AB5" s="100"/>
    </row>
    <row r="6" ht="22.5" customHeight="1">
      <c r="A6" s="44" t="s">
        <v>199</v>
      </c>
      <c r="B6" s="40" t="s">
        <v>200</v>
      </c>
      <c r="C6" s="48" t="s">
        <v>74</v>
      </c>
      <c r="D6" s="49">
        <v>45539.0</v>
      </c>
      <c r="E6" s="51" t="s">
        <v>82</v>
      </c>
      <c r="F6" s="49"/>
      <c r="G6" s="48" t="s">
        <v>98</v>
      </c>
      <c r="H6" s="83" t="s">
        <v>205</v>
      </c>
      <c r="I6" s="48"/>
      <c r="J6" s="48"/>
      <c r="K6" s="48" t="s">
        <v>111</v>
      </c>
      <c r="L6" s="58"/>
      <c r="M6" s="60"/>
      <c r="N6" s="58"/>
      <c r="O6" s="61"/>
      <c r="P6" s="58"/>
      <c r="Q6" s="58"/>
      <c r="R6" s="58"/>
      <c r="S6" s="60"/>
      <c r="T6" s="58"/>
      <c r="U6" s="58"/>
      <c r="V6" s="58"/>
      <c r="W6" s="58"/>
      <c r="X6" s="58"/>
      <c r="Y6" s="58"/>
      <c r="Z6" s="58"/>
      <c r="AA6" s="58"/>
      <c r="AB6" s="72"/>
    </row>
    <row r="7" ht="22.5" customHeight="1">
      <c r="A7" s="44" t="s">
        <v>218</v>
      </c>
      <c r="B7" s="40">
        <v>7.7404031E7</v>
      </c>
      <c r="C7" s="48" t="s">
        <v>224</v>
      </c>
      <c r="D7" s="49">
        <v>45540.0</v>
      </c>
      <c r="E7" s="51" t="s">
        <v>82</v>
      </c>
      <c r="F7" s="49">
        <v>45540.0</v>
      </c>
      <c r="G7" s="48" t="s">
        <v>228</v>
      </c>
      <c r="H7" s="83" t="s">
        <v>232</v>
      </c>
      <c r="I7" s="48"/>
      <c r="J7" s="48" t="s">
        <v>181</v>
      </c>
      <c r="K7" s="48"/>
      <c r="L7" s="87"/>
      <c r="M7" s="89"/>
      <c r="N7" s="87"/>
      <c r="O7" s="92"/>
      <c r="P7" s="87"/>
      <c r="Q7" s="87"/>
      <c r="R7" s="87"/>
      <c r="S7" s="89"/>
      <c r="T7" s="87"/>
      <c r="U7" s="87"/>
      <c r="V7" s="87"/>
      <c r="W7" s="87"/>
      <c r="X7" s="87"/>
      <c r="Y7" s="87"/>
      <c r="Z7" s="87"/>
      <c r="AA7" s="87"/>
      <c r="AB7" s="100"/>
    </row>
    <row r="8" ht="22.5" customHeight="1">
      <c r="A8" s="44" t="s">
        <v>252</v>
      </c>
      <c r="B8" s="40">
        <v>9.9315415E7</v>
      </c>
      <c r="C8" s="48" t="s">
        <v>224</v>
      </c>
      <c r="D8" s="49">
        <v>45542.0</v>
      </c>
      <c r="E8" s="51" t="s">
        <v>82</v>
      </c>
      <c r="F8" s="49"/>
      <c r="G8" s="48" t="s">
        <v>98</v>
      </c>
      <c r="H8" s="52" t="s">
        <v>432</v>
      </c>
      <c r="I8" s="48"/>
      <c r="J8" s="48" t="s">
        <v>108</v>
      </c>
      <c r="K8" s="48" t="s">
        <v>128</v>
      </c>
      <c r="L8" s="58"/>
      <c r="M8" s="60"/>
      <c r="N8" s="58"/>
      <c r="O8" s="61"/>
      <c r="P8" s="58"/>
      <c r="Q8" s="58"/>
      <c r="R8" s="58"/>
      <c r="S8" s="60"/>
      <c r="T8" s="58"/>
      <c r="U8" s="58"/>
      <c r="V8" s="58"/>
      <c r="W8" s="58"/>
      <c r="X8" s="58"/>
      <c r="Y8" s="58"/>
      <c r="Z8" s="58"/>
      <c r="AA8" s="58"/>
      <c r="AB8" s="72"/>
    </row>
    <row r="9" ht="22.5" customHeight="1">
      <c r="A9" s="44" t="s">
        <v>278</v>
      </c>
      <c r="B9" s="40" t="s">
        <v>279</v>
      </c>
      <c r="C9" s="48" t="s">
        <v>224</v>
      </c>
      <c r="D9" s="49">
        <v>45541.0</v>
      </c>
      <c r="E9" s="51" t="s">
        <v>82</v>
      </c>
      <c r="F9" s="49"/>
      <c r="G9" s="48" t="s">
        <v>98</v>
      </c>
      <c r="H9" s="83" t="s">
        <v>445</v>
      </c>
      <c r="I9" s="48"/>
      <c r="J9" s="48" t="s">
        <v>108</v>
      </c>
      <c r="K9" s="48" t="s">
        <v>111</v>
      </c>
      <c r="L9" s="87"/>
      <c r="M9" s="89"/>
      <c r="N9" s="87"/>
      <c r="O9" s="92"/>
      <c r="P9" s="87"/>
      <c r="Q9" s="87"/>
      <c r="R9" s="87"/>
      <c r="S9" s="89"/>
      <c r="T9" s="87"/>
      <c r="U9" s="87"/>
      <c r="V9" s="87"/>
      <c r="W9" s="87"/>
      <c r="X9" s="87"/>
      <c r="Y9" s="87"/>
      <c r="Z9" s="87"/>
      <c r="AA9" s="87"/>
      <c r="AB9" s="100"/>
    </row>
    <row r="10" ht="22.5" customHeight="1">
      <c r="A10" s="44" t="s">
        <v>306</v>
      </c>
      <c r="B10" s="40" t="s">
        <v>308</v>
      </c>
      <c r="C10" s="48" t="s">
        <v>224</v>
      </c>
      <c r="D10" s="49">
        <v>45541.0</v>
      </c>
      <c r="E10" s="51" t="s">
        <v>82</v>
      </c>
      <c r="F10" s="49"/>
      <c r="G10" s="48" t="s">
        <v>98</v>
      </c>
      <c r="H10" s="83" t="s">
        <v>455</v>
      </c>
      <c r="I10" s="48"/>
      <c r="J10" s="48" t="s">
        <v>108</v>
      </c>
      <c r="K10" s="48" t="s">
        <v>111</v>
      </c>
      <c r="L10" s="58"/>
      <c r="M10" s="60"/>
      <c r="N10" s="58"/>
      <c r="O10" s="61"/>
      <c r="P10" s="58"/>
      <c r="Q10" s="58"/>
      <c r="R10" s="58"/>
      <c r="S10" s="60"/>
      <c r="T10" s="58"/>
      <c r="U10" s="58"/>
      <c r="V10" s="58"/>
      <c r="W10" s="58"/>
      <c r="X10" s="58"/>
      <c r="Y10" s="58"/>
      <c r="Z10" s="58"/>
      <c r="AA10" s="58"/>
      <c r="AB10" s="72"/>
    </row>
    <row r="11" ht="22.5" customHeight="1">
      <c r="A11" s="44" t="s">
        <v>329</v>
      </c>
      <c r="B11" s="40" t="s">
        <v>331</v>
      </c>
      <c r="C11" s="48" t="s">
        <v>224</v>
      </c>
      <c r="D11" s="49">
        <v>45541.0</v>
      </c>
      <c r="E11" s="51" t="s">
        <v>82</v>
      </c>
      <c r="F11" s="49">
        <v>45544.0</v>
      </c>
      <c r="G11" s="48" t="s">
        <v>98</v>
      </c>
      <c r="H11" s="83" t="s">
        <v>483</v>
      </c>
      <c r="I11" s="48"/>
      <c r="J11" s="48" t="s">
        <v>181</v>
      </c>
      <c r="K11" s="48" t="s">
        <v>111</v>
      </c>
      <c r="L11" s="87"/>
      <c r="M11" s="89"/>
      <c r="N11" s="87"/>
      <c r="O11" s="92"/>
      <c r="P11" s="87"/>
      <c r="Q11" s="87"/>
      <c r="R11" s="87"/>
      <c r="S11" s="89"/>
      <c r="T11" s="87"/>
      <c r="U11" s="87"/>
      <c r="V11" s="87"/>
      <c r="W11" s="87"/>
      <c r="X11" s="87"/>
      <c r="Y11" s="87"/>
      <c r="Z11" s="87"/>
      <c r="AA11" s="87"/>
      <c r="AB11" s="100"/>
    </row>
    <row r="12" ht="22.5" customHeight="1">
      <c r="A12" s="44" t="s">
        <v>359</v>
      </c>
      <c r="B12" s="40" t="s">
        <v>360</v>
      </c>
      <c r="C12" s="48" t="s">
        <v>224</v>
      </c>
      <c r="D12" s="49">
        <v>45541.0</v>
      </c>
      <c r="E12" s="51" t="s">
        <v>82</v>
      </c>
      <c r="F12" s="49"/>
      <c r="G12" s="48" t="s">
        <v>98</v>
      </c>
      <c r="H12" s="52" t="s">
        <v>502</v>
      </c>
      <c r="I12" s="48"/>
      <c r="J12" s="48" t="s">
        <v>108</v>
      </c>
      <c r="K12" s="48" t="s">
        <v>111</v>
      </c>
      <c r="L12" s="58"/>
      <c r="M12" s="60"/>
      <c r="N12" s="58"/>
      <c r="O12" s="61"/>
      <c r="P12" s="58"/>
      <c r="Q12" s="58"/>
      <c r="R12" s="58"/>
      <c r="S12" s="60"/>
      <c r="T12" s="58"/>
      <c r="U12" s="58"/>
      <c r="V12" s="58"/>
      <c r="W12" s="58"/>
      <c r="X12" s="58"/>
      <c r="Y12" s="58"/>
      <c r="Z12" s="58"/>
      <c r="AA12" s="58"/>
      <c r="AB12" s="72"/>
    </row>
    <row r="13" ht="22.5" customHeight="1">
      <c r="A13" s="44" t="s">
        <v>378</v>
      </c>
      <c r="B13" s="40" t="s">
        <v>380</v>
      </c>
      <c r="C13" s="48" t="s">
        <v>169</v>
      </c>
      <c r="D13" s="49">
        <v>45543.0</v>
      </c>
      <c r="E13" s="51" t="s">
        <v>82</v>
      </c>
      <c r="F13" s="49"/>
      <c r="G13" s="48" t="s">
        <v>98</v>
      </c>
      <c r="H13" s="83" t="s">
        <v>386</v>
      </c>
      <c r="I13" s="48"/>
      <c r="J13" s="48" t="s">
        <v>108</v>
      </c>
      <c r="K13" s="48" t="s">
        <v>128</v>
      </c>
      <c r="L13" s="87"/>
      <c r="M13" s="89"/>
      <c r="N13" s="87"/>
      <c r="O13" s="92"/>
      <c r="P13" s="87"/>
      <c r="Q13" s="87"/>
      <c r="R13" s="87"/>
      <c r="S13" s="89"/>
      <c r="T13" s="87"/>
      <c r="U13" s="87"/>
      <c r="V13" s="87"/>
      <c r="W13" s="87"/>
      <c r="X13" s="87"/>
      <c r="Y13" s="87"/>
      <c r="Z13" s="87"/>
      <c r="AA13" s="87"/>
      <c r="AB13" s="100"/>
    </row>
    <row r="14" ht="22.5" customHeight="1">
      <c r="A14" s="44" t="s">
        <v>401</v>
      </c>
      <c r="B14" s="40">
        <v>9.2313167E7</v>
      </c>
      <c r="C14" s="48" t="s">
        <v>224</v>
      </c>
      <c r="D14" s="49">
        <v>45542.0</v>
      </c>
      <c r="E14" s="51" t="s">
        <v>82</v>
      </c>
      <c r="F14" s="49"/>
      <c r="G14" s="48" t="s">
        <v>98</v>
      </c>
      <c r="H14" s="52" t="s">
        <v>405</v>
      </c>
      <c r="I14" s="48"/>
      <c r="J14" s="48" t="s">
        <v>108</v>
      </c>
      <c r="K14" s="48" t="s">
        <v>128</v>
      </c>
      <c r="L14" s="58"/>
      <c r="M14" s="60"/>
      <c r="N14" s="58"/>
      <c r="O14" s="61"/>
      <c r="P14" s="58"/>
      <c r="Q14" s="58"/>
      <c r="R14" s="58"/>
      <c r="S14" s="60"/>
      <c r="T14" s="58"/>
      <c r="U14" s="58"/>
      <c r="V14" s="58"/>
      <c r="W14" s="58"/>
      <c r="X14" s="58"/>
      <c r="Y14" s="58"/>
      <c r="Z14" s="58"/>
      <c r="AA14" s="58"/>
      <c r="AB14" s="72"/>
    </row>
    <row r="15" ht="22.5" customHeight="1">
      <c r="B15" s="40">
        <v>9.2892262E7</v>
      </c>
      <c r="C15" s="48" t="s">
        <v>413</v>
      </c>
      <c r="D15" s="49">
        <v>45542.0</v>
      </c>
      <c r="E15" s="51" t="s">
        <v>82</v>
      </c>
      <c r="F15" s="49"/>
      <c r="G15" s="48" t="s">
        <v>98</v>
      </c>
      <c r="H15" s="83" t="s">
        <v>415</v>
      </c>
      <c r="I15" s="48"/>
      <c r="J15" s="48" t="s">
        <v>108</v>
      </c>
      <c r="K15" s="48" t="s">
        <v>128</v>
      </c>
      <c r="L15" s="87"/>
      <c r="M15" s="89"/>
      <c r="N15" s="87"/>
      <c r="O15" s="87"/>
      <c r="P15" s="87"/>
      <c r="Q15" s="87"/>
      <c r="R15" s="87"/>
      <c r="S15" s="89"/>
      <c r="T15" s="87"/>
      <c r="U15" s="87"/>
      <c r="V15" s="87"/>
      <c r="W15" s="87"/>
      <c r="X15" s="87"/>
      <c r="Y15" s="87"/>
      <c r="Z15" s="87"/>
      <c r="AA15" s="87"/>
      <c r="AB15" s="100"/>
    </row>
    <row r="16" ht="22.5" customHeight="1">
      <c r="A16" s="44" t="s">
        <v>418</v>
      </c>
      <c r="B16" s="40" t="s">
        <v>419</v>
      </c>
      <c r="C16" s="48" t="s">
        <v>224</v>
      </c>
      <c r="D16" s="49">
        <v>45539.0</v>
      </c>
      <c r="E16" s="51" t="s">
        <v>82</v>
      </c>
      <c r="F16" s="49"/>
      <c r="G16" s="48" t="s">
        <v>98</v>
      </c>
      <c r="H16" s="83" t="s">
        <v>421</v>
      </c>
      <c r="I16" s="48"/>
      <c r="J16" s="48" t="s">
        <v>181</v>
      </c>
      <c r="K16" s="48" t="s">
        <v>128</v>
      </c>
      <c r="L16" s="58"/>
      <c r="M16" s="60"/>
      <c r="N16" s="58"/>
      <c r="O16" s="58"/>
      <c r="P16" s="58"/>
      <c r="Q16" s="58"/>
      <c r="R16" s="58"/>
      <c r="S16" s="60"/>
      <c r="T16" s="58"/>
      <c r="U16" s="58"/>
      <c r="V16" s="58"/>
      <c r="W16" s="58"/>
      <c r="X16" s="58"/>
      <c r="Y16" s="58"/>
      <c r="Z16" s="58"/>
      <c r="AA16" s="58"/>
      <c r="AB16" s="72"/>
    </row>
    <row r="17" ht="22.5" customHeight="1">
      <c r="A17" s="44" t="s">
        <v>424</v>
      </c>
      <c r="B17" s="40" t="s">
        <v>425</v>
      </c>
      <c r="C17" s="48" t="s">
        <v>74</v>
      </c>
      <c r="D17" s="49">
        <v>45538.0</v>
      </c>
      <c r="E17" s="51" t="s">
        <v>82</v>
      </c>
      <c r="F17" s="49"/>
      <c r="G17" s="48" t="s">
        <v>98</v>
      </c>
      <c r="H17" s="52" t="s">
        <v>426</v>
      </c>
      <c r="I17" s="48"/>
      <c r="J17" s="48" t="s">
        <v>181</v>
      </c>
      <c r="K17" s="48" t="s">
        <v>427</v>
      </c>
      <c r="L17" s="87"/>
      <c r="M17" s="89"/>
      <c r="N17" s="87"/>
      <c r="O17" s="87"/>
      <c r="P17" s="87"/>
      <c r="Q17" s="87"/>
      <c r="R17" s="87"/>
      <c r="S17" s="89"/>
      <c r="T17" s="87"/>
      <c r="U17" s="87"/>
      <c r="V17" s="87"/>
      <c r="W17" s="87"/>
      <c r="X17" s="87"/>
      <c r="Y17" s="87"/>
      <c r="Z17" s="87"/>
      <c r="AA17" s="87"/>
      <c r="AB17" s="100"/>
    </row>
    <row r="18" ht="22.5" customHeight="1">
      <c r="A18" s="44" t="s">
        <v>621</v>
      </c>
      <c r="B18" s="40" t="s">
        <v>431</v>
      </c>
      <c r="C18" s="48" t="s">
        <v>224</v>
      </c>
      <c r="D18" s="49">
        <v>45539.0</v>
      </c>
      <c r="E18" s="51" t="s">
        <v>82</v>
      </c>
      <c r="F18" s="49"/>
      <c r="G18" s="48" t="s">
        <v>98</v>
      </c>
      <c r="H18" s="83" t="s">
        <v>624</v>
      </c>
      <c r="I18" s="48"/>
      <c r="J18" s="48" t="s">
        <v>181</v>
      </c>
      <c r="K18" s="48" t="s">
        <v>427</v>
      </c>
      <c r="L18" s="58"/>
      <c r="M18" s="60"/>
      <c r="N18" s="58"/>
      <c r="O18" s="58"/>
      <c r="P18" s="58"/>
      <c r="Q18" s="58"/>
      <c r="R18" s="58"/>
      <c r="S18" s="60"/>
      <c r="T18" s="58"/>
      <c r="U18" s="58"/>
      <c r="V18" s="58"/>
      <c r="W18" s="58"/>
      <c r="X18" s="58"/>
      <c r="Y18" s="58"/>
      <c r="Z18" s="58"/>
      <c r="AA18" s="58"/>
      <c r="AB18" s="72"/>
    </row>
    <row r="19" ht="22.5" customHeight="1">
      <c r="A19" s="44" t="s">
        <v>438</v>
      </c>
      <c r="B19" s="40" t="s">
        <v>643</v>
      </c>
      <c r="C19" s="48" t="s">
        <v>413</v>
      </c>
      <c r="D19" s="49">
        <v>45540.0</v>
      </c>
      <c r="E19" s="51" t="s">
        <v>82</v>
      </c>
      <c r="F19" s="49"/>
      <c r="G19" s="48" t="s">
        <v>98</v>
      </c>
      <c r="H19" s="83" t="s">
        <v>440</v>
      </c>
      <c r="I19" s="48"/>
      <c r="J19" s="48" t="s">
        <v>181</v>
      </c>
      <c r="K19" s="48" t="s">
        <v>427</v>
      </c>
      <c r="L19" s="87"/>
      <c r="M19" s="89"/>
      <c r="N19" s="87"/>
      <c r="O19" s="87"/>
      <c r="P19" s="87"/>
      <c r="Q19" s="87"/>
      <c r="R19" s="87"/>
      <c r="S19" s="89"/>
      <c r="T19" s="87"/>
      <c r="U19" s="87"/>
      <c r="V19" s="87"/>
      <c r="W19" s="87"/>
      <c r="X19" s="87"/>
      <c r="Y19" s="87"/>
      <c r="Z19" s="87"/>
      <c r="AA19" s="87"/>
      <c r="AB19" s="100"/>
    </row>
    <row r="20" ht="22.5" customHeight="1">
      <c r="A20" s="44" t="s">
        <v>441</v>
      </c>
      <c r="B20" s="40" t="s">
        <v>442</v>
      </c>
      <c r="C20" s="48" t="s">
        <v>224</v>
      </c>
      <c r="D20" s="49">
        <v>45539.0</v>
      </c>
      <c r="E20" s="51" t="s">
        <v>82</v>
      </c>
      <c r="F20" s="49">
        <v>45544.0</v>
      </c>
      <c r="G20" s="48" t="s">
        <v>98</v>
      </c>
      <c r="H20" s="52" t="s">
        <v>656</v>
      </c>
      <c r="I20" s="48"/>
      <c r="J20" s="48" t="s">
        <v>181</v>
      </c>
      <c r="K20" s="48" t="s">
        <v>427</v>
      </c>
      <c r="L20" s="58"/>
      <c r="M20" s="60"/>
      <c r="N20" s="58"/>
      <c r="O20" s="58"/>
      <c r="P20" s="58"/>
      <c r="Q20" s="58"/>
      <c r="R20" s="58"/>
      <c r="S20" s="60"/>
      <c r="T20" s="58"/>
      <c r="U20" s="58"/>
      <c r="V20" s="58"/>
      <c r="W20" s="58"/>
      <c r="X20" s="58"/>
      <c r="Y20" s="58"/>
      <c r="Z20" s="58"/>
      <c r="AA20" s="58"/>
      <c r="AB20" s="72"/>
    </row>
    <row r="21" ht="22.5" customHeight="1">
      <c r="A21" s="44" t="s">
        <v>447</v>
      </c>
      <c r="B21" s="40" t="s">
        <v>448</v>
      </c>
      <c r="C21" s="48" t="s">
        <v>224</v>
      </c>
      <c r="D21" s="49">
        <v>45539.0</v>
      </c>
      <c r="E21" s="51" t="s">
        <v>82</v>
      </c>
      <c r="F21" s="49"/>
      <c r="G21" s="48" t="s">
        <v>228</v>
      </c>
      <c r="H21" s="83" t="s">
        <v>449</v>
      </c>
      <c r="I21" s="48"/>
      <c r="J21" s="48" t="s">
        <v>181</v>
      </c>
      <c r="K21" s="48" t="s">
        <v>427</v>
      </c>
      <c r="L21" s="87"/>
      <c r="M21" s="89"/>
      <c r="N21" s="87"/>
      <c r="O21" s="87"/>
      <c r="P21" s="87"/>
      <c r="Q21" s="87"/>
      <c r="R21" s="87"/>
      <c r="S21" s="89"/>
      <c r="T21" s="87"/>
      <c r="U21" s="87"/>
      <c r="V21" s="87"/>
      <c r="W21" s="87"/>
      <c r="X21" s="87"/>
      <c r="Y21" s="87"/>
      <c r="Z21" s="87"/>
      <c r="AA21" s="87"/>
      <c r="AB21" s="100"/>
    </row>
    <row r="22" ht="22.5" customHeight="1">
      <c r="A22" s="44" t="s">
        <v>450</v>
      </c>
      <c r="B22" s="40" t="s">
        <v>451</v>
      </c>
      <c r="C22" s="48" t="s">
        <v>224</v>
      </c>
      <c r="D22" s="49">
        <v>45539.0</v>
      </c>
      <c r="E22" s="51" t="s">
        <v>82</v>
      </c>
      <c r="F22" s="49"/>
      <c r="G22" s="48" t="s">
        <v>98</v>
      </c>
      <c r="H22" s="83" t="s">
        <v>688</v>
      </c>
      <c r="I22" s="48"/>
      <c r="J22" s="48" t="s">
        <v>181</v>
      </c>
      <c r="K22" s="48" t="s">
        <v>427</v>
      </c>
      <c r="L22" s="58"/>
      <c r="M22" s="60"/>
      <c r="N22" s="58"/>
      <c r="O22" s="58"/>
      <c r="P22" s="58"/>
      <c r="Q22" s="58"/>
      <c r="R22" s="58"/>
      <c r="S22" s="60"/>
      <c r="T22" s="58"/>
      <c r="U22" s="58"/>
      <c r="V22" s="58"/>
      <c r="W22" s="58"/>
      <c r="X22" s="58"/>
      <c r="Y22" s="58"/>
      <c r="Z22" s="58"/>
      <c r="AA22" s="58"/>
      <c r="AB22" s="72"/>
    </row>
    <row r="23" ht="22.5" customHeight="1">
      <c r="A23" s="44" t="s">
        <v>457</v>
      </c>
      <c r="B23" s="40" t="s">
        <v>459</v>
      </c>
      <c r="C23" s="48" t="s">
        <v>74</v>
      </c>
      <c r="D23" s="49">
        <v>45539.0</v>
      </c>
      <c r="E23" s="51" t="s">
        <v>82</v>
      </c>
      <c r="F23" s="49"/>
      <c r="G23" s="48" t="s">
        <v>228</v>
      </c>
      <c r="H23" s="83" t="s">
        <v>465</v>
      </c>
      <c r="I23" s="48"/>
      <c r="J23" s="48" t="s">
        <v>181</v>
      </c>
      <c r="K23" s="48" t="s">
        <v>427</v>
      </c>
      <c r="L23" s="87"/>
      <c r="M23" s="89"/>
      <c r="N23" s="87"/>
      <c r="O23" s="87"/>
      <c r="P23" s="87"/>
      <c r="Q23" s="87"/>
      <c r="R23" s="87"/>
      <c r="S23" s="89"/>
      <c r="T23" s="87"/>
      <c r="U23" s="87"/>
      <c r="V23" s="87"/>
      <c r="W23" s="87"/>
      <c r="X23" s="87"/>
      <c r="Y23" s="87"/>
      <c r="Z23" s="87"/>
      <c r="AA23" s="87"/>
      <c r="AB23" s="100"/>
    </row>
    <row r="24" ht="22.5" customHeight="1">
      <c r="A24" s="44" t="s">
        <v>472</v>
      </c>
      <c r="B24" s="40" t="s">
        <v>473</v>
      </c>
      <c r="C24" s="48" t="s">
        <v>224</v>
      </c>
      <c r="D24" s="49">
        <v>45539.0</v>
      </c>
      <c r="E24" s="51" t="s">
        <v>82</v>
      </c>
      <c r="F24" s="49"/>
      <c r="G24" s="48" t="s">
        <v>98</v>
      </c>
      <c r="H24" s="83" t="s">
        <v>475</v>
      </c>
      <c r="I24" s="48"/>
      <c r="J24" s="48" t="s">
        <v>181</v>
      </c>
      <c r="K24" s="48" t="s">
        <v>427</v>
      </c>
      <c r="L24" s="58"/>
      <c r="M24" s="60"/>
      <c r="N24" s="58"/>
      <c r="O24" s="58"/>
      <c r="P24" s="58"/>
      <c r="Q24" s="58"/>
      <c r="R24" s="58"/>
      <c r="S24" s="60"/>
      <c r="T24" s="58"/>
      <c r="U24" s="58"/>
      <c r="V24" s="58"/>
      <c r="W24" s="58"/>
      <c r="X24" s="58"/>
      <c r="Y24" s="58"/>
      <c r="Z24" s="58"/>
      <c r="AA24" s="58"/>
      <c r="AB24" s="72"/>
    </row>
    <row r="25" ht="22.5" customHeight="1">
      <c r="A25" s="44" t="s">
        <v>480</v>
      </c>
      <c r="B25" s="40" t="s">
        <v>481</v>
      </c>
      <c r="C25" s="48" t="s">
        <v>224</v>
      </c>
      <c r="D25" s="49">
        <v>45541.0</v>
      </c>
      <c r="E25" s="51" t="s">
        <v>82</v>
      </c>
      <c r="F25" s="49"/>
      <c r="G25" s="48" t="s">
        <v>98</v>
      </c>
      <c r="H25" s="52" t="s">
        <v>485</v>
      </c>
      <c r="I25" s="48"/>
      <c r="J25" s="48" t="s">
        <v>181</v>
      </c>
      <c r="K25" s="48" t="s">
        <v>427</v>
      </c>
      <c r="L25" s="87"/>
      <c r="M25" s="89"/>
      <c r="N25" s="87"/>
      <c r="O25" s="87"/>
      <c r="P25" s="87"/>
      <c r="Q25" s="87"/>
      <c r="R25" s="87"/>
      <c r="S25" s="89"/>
      <c r="T25" s="87"/>
      <c r="U25" s="87"/>
      <c r="V25" s="87"/>
      <c r="W25" s="87"/>
      <c r="X25" s="87"/>
      <c r="Y25" s="87"/>
      <c r="Z25" s="87"/>
      <c r="AA25" s="87"/>
      <c r="AB25" s="100"/>
    </row>
    <row r="26" ht="22.5" customHeight="1">
      <c r="A26" s="44" t="s">
        <v>489</v>
      </c>
      <c r="B26" s="40" t="s">
        <v>491</v>
      </c>
      <c r="C26" s="48" t="s">
        <v>74</v>
      </c>
      <c r="D26" s="49">
        <v>45541.0</v>
      </c>
      <c r="E26" s="51" t="s">
        <v>82</v>
      </c>
      <c r="F26" s="49"/>
      <c r="G26" s="48" t="s">
        <v>98</v>
      </c>
      <c r="H26" s="83" t="s">
        <v>494</v>
      </c>
      <c r="I26" s="48"/>
      <c r="J26" s="48" t="s">
        <v>181</v>
      </c>
      <c r="K26" s="48" t="s">
        <v>427</v>
      </c>
      <c r="L26" s="58"/>
      <c r="M26" s="60"/>
      <c r="N26" s="58"/>
      <c r="O26" s="58"/>
      <c r="P26" s="58"/>
      <c r="Q26" s="58"/>
      <c r="R26" s="58"/>
      <c r="S26" s="60"/>
      <c r="T26" s="58"/>
      <c r="U26" s="58"/>
      <c r="V26" s="58"/>
      <c r="W26" s="58"/>
      <c r="X26" s="58"/>
      <c r="Y26" s="58"/>
      <c r="Z26" s="58"/>
      <c r="AA26" s="58"/>
      <c r="AB26" s="72"/>
    </row>
    <row r="27" ht="22.5" customHeight="1">
      <c r="A27" s="44" t="s">
        <v>499</v>
      </c>
      <c r="B27" s="40" t="s">
        <v>459</v>
      </c>
      <c r="C27" s="48"/>
      <c r="D27" s="49">
        <v>45541.0</v>
      </c>
      <c r="E27" s="51" t="s">
        <v>82</v>
      </c>
      <c r="F27" s="49"/>
      <c r="G27" s="48" t="s">
        <v>228</v>
      </c>
      <c r="H27" s="83"/>
      <c r="I27" s="48"/>
      <c r="J27" s="48" t="s">
        <v>181</v>
      </c>
      <c r="K27" s="48" t="s">
        <v>427</v>
      </c>
      <c r="L27" s="87"/>
      <c r="M27" s="89"/>
      <c r="N27" s="87"/>
      <c r="O27" s="87"/>
      <c r="P27" s="87"/>
      <c r="Q27" s="87"/>
      <c r="R27" s="87"/>
      <c r="S27" s="89"/>
      <c r="T27" s="87"/>
      <c r="U27" s="87"/>
      <c r="V27" s="87"/>
      <c r="W27" s="87"/>
      <c r="X27" s="87"/>
      <c r="Y27" s="87"/>
      <c r="Z27" s="87"/>
      <c r="AA27" s="87"/>
      <c r="AB27" s="100"/>
    </row>
    <row r="28" ht="22.5" customHeight="1">
      <c r="A28" s="44" t="s">
        <v>505</v>
      </c>
      <c r="B28" s="40" t="s">
        <v>506</v>
      </c>
      <c r="C28" s="48" t="s">
        <v>74</v>
      </c>
      <c r="D28" s="49">
        <v>45541.0</v>
      </c>
      <c r="E28" s="51" t="s">
        <v>82</v>
      </c>
      <c r="F28" s="49">
        <v>45544.0</v>
      </c>
      <c r="G28" s="48" t="s">
        <v>98</v>
      </c>
      <c r="H28" s="83" t="s">
        <v>508</v>
      </c>
      <c r="I28" s="48"/>
      <c r="J28" s="48" t="s">
        <v>181</v>
      </c>
      <c r="K28" s="48" t="s">
        <v>427</v>
      </c>
      <c r="L28" s="58"/>
      <c r="M28" s="60"/>
      <c r="N28" s="58"/>
      <c r="O28" s="58"/>
      <c r="P28" s="58"/>
      <c r="Q28" s="58"/>
      <c r="R28" s="58"/>
      <c r="S28" s="60"/>
      <c r="T28" s="58"/>
      <c r="U28" s="58"/>
      <c r="V28" s="58"/>
      <c r="W28" s="58"/>
      <c r="X28" s="58"/>
      <c r="Y28" s="58"/>
      <c r="Z28" s="58"/>
      <c r="AA28" s="58"/>
      <c r="AB28" s="72"/>
    </row>
    <row r="29" ht="22.5" customHeight="1">
      <c r="A29" s="44" t="s">
        <v>512</v>
      </c>
      <c r="B29" s="40" t="s">
        <v>513</v>
      </c>
      <c r="C29" s="48" t="s">
        <v>224</v>
      </c>
      <c r="D29" s="49">
        <v>45541.0</v>
      </c>
      <c r="E29" s="51" t="s">
        <v>82</v>
      </c>
      <c r="F29" s="49"/>
      <c r="G29" s="48" t="s">
        <v>98</v>
      </c>
      <c r="H29" s="52" t="s">
        <v>516</v>
      </c>
      <c r="I29" s="48"/>
      <c r="J29" s="48" t="s">
        <v>181</v>
      </c>
      <c r="K29" s="48" t="s">
        <v>427</v>
      </c>
      <c r="L29" s="87"/>
      <c r="M29" s="89"/>
      <c r="N29" s="87"/>
      <c r="O29" s="87"/>
      <c r="P29" s="87"/>
      <c r="Q29" s="87"/>
      <c r="R29" s="87"/>
      <c r="S29" s="89"/>
      <c r="T29" s="87"/>
      <c r="U29" s="87"/>
      <c r="V29" s="87"/>
      <c r="W29" s="87"/>
      <c r="X29" s="87"/>
      <c r="Y29" s="87"/>
      <c r="Z29" s="87"/>
      <c r="AA29" s="87"/>
      <c r="AB29" s="100"/>
    </row>
    <row r="30" ht="22.5" customHeight="1">
      <c r="A30" s="44" t="s">
        <v>520</v>
      </c>
      <c r="B30" s="40" t="s">
        <v>769</v>
      </c>
      <c r="C30" s="48" t="s">
        <v>74</v>
      </c>
      <c r="D30" s="49">
        <v>45541.0</v>
      </c>
      <c r="E30" s="51" t="s">
        <v>82</v>
      </c>
      <c r="F30" s="49"/>
      <c r="G30" s="48" t="s">
        <v>98</v>
      </c>
      <c r="H30" s="83" t="s">
        <v>524</v>
      </c>
      <c r="I30" s="48"/>
      <c r="J30" s="48"/>
      <c r="K30" s="48" t="s">
        <v>427</v>
      </c>
      <c r="L30" s="58"/>
      <c r="M30" s="60"/>
      <c r="N30" s="58"/>
      <c r="O30" s="58"/>
      <c r="P30" s="58"/>
      <c r="Q30" s="58"/>
      <c r="R30" s="58"/>
      <c r="S30" s="60"/>
      <c r="T30" s="58"/>
      <c r="U30" s="58"/>
      <c r="V30" s="58"/>
      <c r="W30" s="58"/>
      <c r="X30" s="58"/>
      <c r="Y30" s="58"/>
      <c r="Z30" s="58"/>
      <c r="AA30" s="58"/>
      <c r="AB30" s="72"/>
    </row>
    <row r="31" ht="22.5" customHeight="1">
      <c r="A31" s="44" t="s">
        <v>528</v>
      </c>
      <c r="B31" s="40" t="s">
        <v>529</v>
      </c>
      <c r="C31" s="48" t="s">
        <v>224</v>
      </c>
      <c r="D31" s="49">
        <v>45541.0</v>
      </c>
      <c r="E31" s="51" t="s">
        <v>82</v>
      </c>
      <c r="F31" s="49"/>
      <c r="G31" s="48" t="s">
        <v>98</v>
      </c>
      <c r="H31" s="83" t="s">
        <v>532</v>
      </c>
      <c r="I31" s="48"/>
      <c r="J31" s="48" t="s">
        <v>181</v>
      </c>
      <c r="K31" s="48" t="s">
        <v>427</v>
      </c>
      <c r="L31" s="87"/>
      <c r="M31" s="89"/>
      <c r="N31" s="87"/>
      <c r="O31" s="87"/>
      <c r="P31" s="87"/>
      <c r="Q31" s="87"/>
      <c r="R31" s="87"/>
      <c r="S31" s="89"/>
      <c r="T31" s="87"/>
      <c r="U31" s="87"/>
      <c r="V31" s="87"/>
      <c r="W31" s="87"/>
      <c r="X31" s="87"/>
      <c r="Y31" s="87"/>
      <c r="Z31" s="87"/>
      <c r="AA31" s="87"/>
      <c r="AB31" s="100"/>
    </row>
    <row r="32" ht="22.5" customHeight="1">
      <c r="A32" s="44" t="s">
        <v>790</v>
      </c>
      <c r="B32" s="40" t="s">
        <v>538</v>
      </c>
      <c r="C32" s="48" t="s">
        <v>224</v>
      </c>
      <c r="D32" s="49">
        <v>45541.0</v>
      </c>
      <c r="E32" s="51" t="s">
        <v>82</v>
      </c>
      <c r="F32" s="49">
        <v>45605.0</v>
      </c>
      <c r="G32" s="48" t="s">
        <v>98</v>
      </c>
      <c r="H32" s="83" t="s">
        <v>793</v>
      </c>
      <c r="I32" s="48"/>
      <c r="J32" s="48" t="s">
        <v>181</v>
      </c>
      <c r="K32" s="48" t="s">
        <v>427</v>
      </c>
      <c r="L32" s="58"/>
      <c r="M32" s="60"/>
      <c r="N32" s="58"/>
      <c r="O32" s="58"/>
      <c r="P32" s="58"/>
      <c r="Q32" s="58"/>
      <c r="R32" s="58"/>
      <c r="S32" s="60"/>
      <c r="T32" s="58"/>
      <c r="U32" s="58"/>
      <c r="V32" s="58"/>
      <c r="W32" s="58"/>
      <c r="X32" s="58"/>
      <c r="Y32" s="58"/>
      <c r="Z32" s="58"/>
      <c r="AA32" s="58"/>
      <c r="AB32" s="72"/>
    </row>
    <row r="33" ht="22.5" customHeight="1">
      <c r="A33" s="44" t="s">
        <v>546</v>
      </c>
      <c r="B33" s="40" t="s">
        <v>547</v>
      </c>
      <c r="C33" s="48" t="s">
        <v>169</v>
      </c>
      <c r="D33" s="49">
        <v>45542.0</v>
      </c>
      <c r="E33" s="51" t="s">
        <v>82</v>
      </c>
      <c r="F33" s="49"/>
      <c r="G33" s="48" t="s">
        <v>98</v>
      </c>
      <c r="H33" s="52" t="s">
        <v>802</v>
      </c>
      <c r="I33" s="48"/>
      <c r="J33" s="48" t="s">
        <v>181</v>
      </c>
      <c r="K33" s="48" t="s">
        <v>427</v>
      </c>
      <c r="L33" s="87"/>
      <c r="M33" s="89"/>
      <c r="N33" s="87"/>
      <c r="O33" s="87"/>
      <c r="P33" s="87"/>
      <c r="Q33" s="87"/>
      <c r="R33" s="87"/>
      <c r="S33" s="89"/>
      <c r="T33" s="87"/>
      <c r="U33" s="87"/>
      <c r="V33" s="87"/>
      <c r="W33" s="87"/>
      <c r="X33" s="87"/>
      <c r="Y33" s="87"/>
      <c r="Z33" s="87"/>
      <c r="AA33" s="87"/>
      <c r="AB33" s="100"/>
    </row>
    <row r="34" ht="22.5" customHeight="1">
      <c r="A34" s="44" t="s">
        <v>557</v>
      </c>
      <c r="B34" s="40" t="s">
        <v>559</v>
      </c>
      <c r="C34" s="48" t="s">
        <v>169</v>
      </c>
      <c r="D34" s="49">
        <v>45541.0</v>
      </c>
      <c r="E34" s="51" t="s">
        <v>82</v>
      </c>
      <c r="F34" s="49">
        <v>45544.0</v>
      </c>
      <c r="G34" s="48" t="s">
        <v>98</v>
      </c>
      <c r="H34" s="83" t="s">
        <v>561</v>
      </c>
      <c r="I34" s="48"/>
      <c r="J34" s="48" t="s">
        <v>181</v>
      </c>
      <c r="K34" s="48" t="s">
        <v>427</v>
      </c>
      <c r="L34" s="58"/>
      <c r="M34" s="60"/>
      <c r="N34" s="58"/>
      <c r="O34" s="58"/>
      <c r="P34" s="58"/>
      <c r="Q34" s="58"/>
      <c r="R34" s="58"/>
      <c r="S34" s="60"/>
      <c r="T34" s="58"/>
      <c r="U34" s="58"/>
      <c r="V34" s="58"/>
      <c r="W34" s="58"/>
      <c r="X34" s="58"/>
      <c r="Y34" s="58"/>
      <c r="Z34" s="58"/>
      <c r="AA34" s="58"/>
      <c r="AB34" s="72"/>
    </row>
    <row r="35" ht="22.5" customHeight="1">
      <c r="A35" s="44" t="s">
        <v>568</v>
      </c>
      <c r="B35" s="40" t="s">
        <v>569</v>
      </c>
      <c r="C35" s="48" t="s">
        <v>224</v>
      </c>
      <c r="D35" s="49">
        <v>45542.0</v>
      </c>
      <c r="E35" s="51" t="s">
        <v>82</v>
      </c>
      <c r="F35" s="49">
        <v>45544.0</v>
      </c>
      <c r="G35" s="48" t="s">
        <v>98</v>
      </c>
      <c r="H35" s="52" t="s">
        <v>818</v>
      </c>
      <c r="I35" s="48"/>
      <c r="J35" s="48" t="s">
        <v>181</v>
      </c>
      <c r="K35" s="48" t="s">
        <v>427</v>
      </c>
      <c r="L35" s="87"/>
      <c r="M35" s="89"/>
      <c r="N35" s="87"/>
      <c r="O35" s="87"/>
      <c r="P35" s="87"/>
      <c r="Q35" s="87"/>
      <c r="R35" s="87"/>
      <c r="S35" s="89"/>
      <c r="T35" s="87"/>
      <c r="U35" s="87"/>
      <c r="V35" s="87"/>
      <c r="W35" s="87"/>
      <c r="X35" s="87"/>
      <c r="Y35" s="87"/>
      <c r="Z35" s="87"/>
      <c r="AA35" s="87"/>
      <c r="AB35" s="100"/>
    </row>
    <row r="36" ht="22.5" customHeight="1">
      <c r="A36" s="44" t="s">
        <v>575</v>
      </c>
      <c r="B36" s="40" t="s">
        <v>576</v>
      </c>
      <c r="C36" s="48" t="s">
        <v>224</v>
      </c>
      <c r="D36" s="49">
        <v>45542.0</v>
      </c>
      <c r="E36" s="51" t="s">
        <v>82</v>
      </c>
      <c r="F36" s="49">
        <v>45544.0</v>
      </c>
      <c r="G36" s="48" t="s">
        <v>98</v>
      </c>
      <c r="H36" s="52" t="s">
        <v>830</v>
      </c>
      <c r="I36" s="48"/>
      <c r="J36" s="48" t="s">
        <v>181</v>
      </c>
      <c r="K36" s="48" t="s">
        <v>427</v>
      </c>
      <c r="L36" s="58"/>
      <c r="M36" s="60"/>
      <c r="N36" s="58"/>
      <c r="O36" s="58"/>
      <c r="P36" s="58"/>
      <c r="Q36" s="58"/>
      <c r="R36" s="58"/>
      <c r="S36" s="60"/>
      <c r="T36" s="58"/>
      <c r="U36" s="58"/>
      <c r="V36" s="58"/>
      <c r="W36" s="58"/>
      <c r="X36" s="58"/>
      <c r="Y36" s="58"/>
      <c r="Z36" s="58"/>
      <c r="AA36" s="58"/>
      <c r="AB36" s="72"/>
    </row>
    <row r="37" ht="22.5" customHeight="1">
      <c r="A37" s="44" t="s">
        <v>584</v>
      </c>
      <c r="B37" s="40" t="s">
        <v>585</v>
      </c>
      <c r="C37" s="48" t="s">
        <v>224</v>
      </c>
      <c r="D37" s="49">
        <v>45541.0</v>
      </c>
      <c r="E37" s="51" t="s">
        <v>82</v>
      </c>
      <c r="F37" s="49" t="s">
        <v>588</v>
      </c>
      <c r="G37" s="48" t="s">
        <v>98</v>
      </c>
      <c r="H37" s="52" t="s">
        <v>586</v>
      </c>
      <c r="I37" s="48"/>
      <c r="J37" s="48" t="s">
        <v>181</v>
      </c>
      <c r="K37" s="48" t="s">
        <v>427</v>
      </c>
      <c r="L37" s="87"/>
      <c r="M37" s="89"/>
      <c r="N37" s="87"/>
      <c r="O37" s="87"/>
      <c r="P37" s="87"/>
      <c r="Q37" s="87"/>
      <c r="R37" s="87"/>
      <c r="S37" s="89"/>
      <c r="T37" s="87"/>
      <c r="U37" s="87"/>
      <c r="V37" s="87"/>
      <c r="W37" s="87"/>
      <c r="X37" s="87"/>
      <c r="Y37" s="87"/>
      <c r="Z37" s="87"/>
      <c r="AA37" s="87"/>
      <c r="AB37" s="100"/>
    </row>
    <row r="38" ht="22.5" customHeight="1">
      <c r="A38" s="44" t="s">
        <v>591</v>
      </c>
      <c r="B38" s="40"/>
      <c r="C38" s="48"/>
      <c r="D38" s="49"/>
      <c r="E38" s="51" t="s">
        <v>82</v>
      </c>
      <c r="F38" s="49"/>
      <c r="G38" s="48"/>
      <c r="H38" s="83"/>
      <c r="I38" s="48"/>
      <c r="J38" s="48"/>
      <c r="K38" s="48"/>
      <c r="L38" s="58"/>
      <c r="M38" s="60"/>
      <c r="N38" s="58"/>
      <c r="O38" s="58"/>
      <c r="P38" s="58"/>
      <c r="Q38" s="58"/>
      <c r="R38" s="58"/>
      <c r="S38" s="60"/>
      <c r="T38" s="58"/>
      <c r="U38" s="58"/>
      <c r="V38" s="58"/>
      <c r="W38" s="58"/>
      <c r="X38" s="58"/>
      <c r="Y38" s="58"/>
      <c r="Z38" s="58"/>
      <c r="AA38" s="58"/>
      <c r="AB38" s="72"/>
    </row>
    <row r="39" ht="22.5" customHeight="1">
      <c r="A39" s="44" t="s">
        <v>598</v>
      </c>
      <c r="B39" s="40" t="s">
        <v>599</v>
      </c>
      <c r="C39" s="48" t="s">
        <v>224</v>
      </c>
      <c r="D39" s="49">
        <v>45549.0</v>
      </c>
      <c r="E39" s="51" t="s">
        <v>82</v>
      </c>
      <c r="F39" s="49">
        <v>45557.0</v>
      </c>
      <c r="G39" s="48" t="s">
        <v>98</v>
      </c>
      <c r="H39" s="83" t="s">
        <v>850</v>
      </c>
      <c r="I39" s="48"/>
      <c r="J39" s="48" t="s">
        <v>108</v>
      </c>
      <c r="K39" s="48" t="s">
        <v>128</v>
      </c>
      <c r="L39" s="87"/>
      <c r="M39" s="89"/>
      <c r="N39" s="87"/>
      <c r="O39" s="87"/>
      <c r="P39" s="87"/>
      <c r="Q39" s="87"/>
      <c r="R39" s="87"/>
      <c r="S39" s="89"/>
      <c r="T39" s="87"/>
      <c r="U39" s="87"/>
      <c r="V39" s="87"/>
      <c r="W39" s="87"/>
      <c r="X39" s="87"/>
      <c r="Y39" s="87"/>
      <c r="Z39" s="87"/>
      <c r="AA39" s="87"/>
      <c r="AB39" s="100"/>
    </row>
    <row r="40" ht="22.5" customHeight="1">
      <c r="A40" s="44" t="s">
        <v>852</v>
      </c>
      <c r="B40" s="40" t="s">
        <v>609</v>
      </c>
      <c r="C40" s="48" t="s">
        <v>224</v>
      </c>
      <c r="D40" s="49">
        <v>45549.0</v>
      </c>
      <c r="E40" s="51" t="s">
        <v>82</v>
      </c>
      <c r="F40" s="49">
        <v>45557.0</v>
      </c>
      <c r="G40" s="48" t="s">
        <v>228</v>
      </c>
      <c r="H40" s="83" t="s">
        <v>853</v>
      </c>
      <c r="I40" s="48"/>
      <c r="J40" s="48" t="s">
        <v>108</v>
      </c>
      <c r="K40" s="48" t="s">
        <v>111</v>
      </c>
      <c r="L40" s="58"/>
      <c r="M40" s="60"/>
      <c r="N40" s="58"/>
      <c r="O40" s="58"/>
      <c r="P40" s="58"/>
      <c r="Q40" s="58"/>
      <c r="R40" s="58"/>
      <c r="S40" s="60"/>
      <c r="T40" s="58"/>
      <c r="U40" s="58"/>
      <c r="V40" s="58"/>
      <c r="W40" s="58"/>
      <c r="X40" s="58"/>
      <c r="Y40" s="58"/>
      <c r="Z40" s="58"/>
      <c r="AA40" s="58"/>
      <c r="AB40" s="72"/>
    </row>
    <row r="41" ht="22.5" customHeight="1">
      <c r="B41" s="40" t="s">
        <v>614</v>
      </c>
      <c r="C41" s="48" t="s">
        <v>224</v>
      </c>
      <c r="D41" s="49">
        <v>45549.0</v>
      </c>
      <c r="E41" s="51" t="s">
        <v>82</v>
      </c>
      <c r="F41" s="49"/>
      <c r="G41" s="48" t="s">
        <v>98</v>
      </c>
      <c r="H41" s="83" t="s">
        <v>615</v>
      </c>
      <c r="I41" s="48"/>
      <c r="J41" s="48" t="s">
        <v>108</v>
      </c>
      <c r="K41" s="48" t="s">
        <v>128</v>
      </c>
      <c r="L41" s="87"/>
      <c r="M41" s="89"/>
      <c r="N41" s="87"/>
      <c r="O41" s="87"/>
      <c r="P41" s="87"/>
      <c r="Q41" s="87"/>
      <c r="R41" s="87"/>
      <c r="S41" s="89"/>
      <c r="T41" s="87"/>
      <c r="U41" s="87"/>
      <c r="V41" s="87"/>
      <c r="W41" s="87"/>
      <c r="X41" s="87"/>
      <c r="Y41" s="87"/>
      <c r="Z41" s="87"/>
      <c r="AA41" s="87"/>
      <c r="AB41" s="100"/>
    </row>
    <row r="42" ht="22.5" customHeight="1">
      <c r="A42" s="44" t="s">
        <v>858</v>
      </c>
      <c r="B42" s="40" t="s">
        <v>620</v>
      </c>
      <c r="C42" s="48" t="s">
        <v>224</v>
      </c>
      <c r="D42" s="49">
        <v>45549.0</v>
      </c>
      <c r="E42" s="51" t="s">
        <v>82</v>
      </c>
      <c r="F42" s="49">
        <v>45557.0</v>
      </c>
      <c r="G42" s="48" t="s">
        <v>98</v>
      </c>
      <c r="H42" s="83" t="s">
        <v>859</v>
      </c>
      <c r="I42" s="48"/>
      <c r="J42" s="48" t="s">
        <v>108</v>
      </c>
      <c r="K42" s="48" t="s">
        <v>111</v>
      </c>
      <c r="L42" s="58"/>
      <c r="M42" s="60"/>
      <c r="N42" s="58"/>
      <c r="O42" s="58"/>
      <c r="P42" s="58"/>
      <c r="Q42" s="58"/>
      <c r="R42" s="58"/>
      <c r="S42" s="60"/>
      <c r="T42" s="58"/>
      <c r="U42" s="58"/>
      <c r="V42" s="58"/>
      <c r="W42" s="58"/>
      <c r="X42" s="58"/>
      <c r="Y42" s="58"/>
      <c r="Z42" s="58"/>
      <c r="AA42" s="58"/>
      <c r="AB42" s="72"/>
    </row>
    <row r="43" ht="22.5" customHeight="1">
      <c r="A43" s="44" t="s">
        <v>628</v>
      </c>
      <c r="B43" s="40" t="s">
        <v>629</v>
      </c>
      <c r="C43" s="48" t="s">
        <v>169</v>
      </c>
      <c r="D43" s="49">
        <v>45549.0</v>
      </c>
      <c r="E43" s="51" t="s">
        <v>82</v>
      </c>
      <c r="F43" s="49"/>
      <c r="G43" s="48" t="s">
        <v>98</v>
      </c>
      <c r="H43" s="83" t="s">
        <v>633</v>
      </c>
      <c r="I43" s="48"/>
      <c r="J43" s="48" t="s">
        <v>108</v>
      </c>
      <c r="K43" s="48" t="s">
        <v>128</v>
      </c>
      <c r="L43" s="87"/>
      <c r="M43" s="89"/>
      <c r="N43" s="87"/>
      <c r="O43" s="87"/>
      <c r="P43" s="87"/>
      <c r="Q43" s="87"/>
      <c r="R43" s="87"/>
      <c r="S43" s="89"/>
      <c r="T43" s="87"/>
      <c r="U43" s="87"/>
      <c r="V43" s="87"/>
      <c r="W43" s="87"/>
      <c r="X43" s="87"/>
      <c r="Y43" s="87"/>
      <c r="Z43" s="87"/>
      <c r="AA43" s="87"/>
      <c r="AB43" s="100"/>
    </row>
    <row r="44" ht="22.5" customHeight="1">
      <c r="A44" s="44" t="s">
        <v>638</v>
      </c>
      <c r="B44" s="40" t="s">
        <v>484</v>
      </c>
      <c r="C44" s="48" t="s">
        <v>169</v>
      </c>
      <c r="D44" s="49">
        <v>45551.0</v>
      </c>
      <c r="E44" s="51" t="s">
        <v>82</v>
      </c>
      <c r="F44" s="49">
        <v>45551.0</v>
      </c>
      <c r="G44" s="48" t="s">
        <v>98</v>
      </c>
      <c r="H44" s="83" t="s">
        <v>640</v>
      </c>
      <c r="I44" s="48" t="s">
        <v>179</v>
      </c>
      <c r="J44" s="48" t="s">
        <v>181</v>
      </c>
      <c r="K44" s="48" t="s">
        <v>427</v>
      </c>
      <c r="L44" s="58"/>
      <c r="M44" s="60"/>
      <c r="N44" s="58"/>
      <c r="O44" s="58"/>
      <c r="P44" s="58"/>
      <c r="Q44" s="58"/>
      <c r="R44" s="58"/>
      <c r="S44" s="60"/>
      <c r="T44" s="58"/>
      <c r="U44" s="58"/>
      <c r="V44" s="58"/>
      <c r="W44" s="58"/>
      <c r="X44" s="58"/>
      <c r="Y44" s="58"/>
      <c r="Z44" s="58"/>
      <c r="AA44" s="58"/>
      <c r="AB44" s="72"/>
    </row>
    <row r="45" ht="22.5" customHeight="1">
      <c r="A45" s="44" t="s">
        <v>865</v>
      </c>
      <c r="B45" s="40" t="s">
        <v>647</v>
      </c>
      <c r="C45" s="48" t="s">
        <v>74</v>
      </c>
      <c r="D45" s="49">
        <v>45548.0</v>
      </c>
      <c r="E45" s="51" t="s">
        <v>82</v>
      </c>
      <c r="F45" s="49"/>
      <c r="G45" s="48" t="s">
        <v>98</v>
      </c>
      <c r="H45" s="83" t="s">
        <v>648</v>
      </c>
      <c r="I45" s="48"/>
      <c r="J45" s="48" t="s">
        <v>181</v>
      </c>
      <c r="K45" s="48" t="s">
        <v>427</v>
      </c>
      <c r="L45" s="87"/>
      <c r="M45" s="89"/>
      <c r="N45" s="87"/>
      <c r="O45" s="87"/>
      <c r="P45" s="87"/>
      <c r="Q45" s="87"/>
      <c r="R45" s="87"/>
      <c r="S45" s="89"/>
      <c r="T45" s="87"/>
      <c r="U45" s="87"/>
      <c r="V45" s="87"/>
      <c r="W45" s="87"/>
      <c r="X45" s="87"/>
      <c r="Y45" s="87"/>
      <c r="Z45" s="87"/>
      <c r="AA45" s="87"/>
      <c r="AB45" s="100"/>
    </row>
    <row r="46" ht="22.5" customHeight="1">
      <c r="A46" s="44" t="s">
        <v>869</v>
      </c>
      <c r="B46" s="40" t="s">
        <v>654</v>
      </c>
      <c r="C46" s="48" t="s">
        <v>413</v>
      </c>
      <c r="D46" s="49">
        <v>45548.0</v>
      </c>
      <c r="E46" s="51" t="s">
        <v>82</v>
      </c>
      <c r="F46" s="49"/>
      <c r="G46" s="48" t="s">
        <v>98</v>
      </c>
      <c r="H46" s="83" t="s">
        <v>655</v>
      </c>
      <c r="I46" s="48"/>
      <c r="J46" s="48"/>
      <c r="K46" s="48"/>
      <c r="L46" s="58"/>
      <c r="M46" s="60"/>
      <c r="N46" s="58"/>
      <c r="O46" s="58"/>
      <c r="P46" s="58"/>
      <c r="Q46" s="58"/>
      <c r="R46" s="58"/>
      <c r="S46" s="60"/>
      <c r="T46" s="58"/>
      <c r="U46" s="58"/>
      <c r="V46" s="58"/>
      <c r="W46" s="58"/>
      <c r="X46" s="58"/>
      <c r="Y46" s="58"/>
      <c r="Z46" s="58"/>
      <c r="AA46" s="58"/>
      <c r="AB46" s="72"/>
    </row>
    <row r="47" ht="22.5" customHeight="1">
      <c r="A47" s="44" t="s">
        <v>875</v>
      </c>
      <c r="B47" s="40" t="s">
        <v>659</v>
      </c>
      <c r="C47" s="48" t="s">
        <v>74</v>
      </c>
      <c r="D47" s="49">
        <v>45548.0</v>
      </c>
      <c r="E47" s="51" t="s">
        <v>82</v>
      </c>
      <c r="F47" s="49">
        <v>45557.0</v>
      </c>
      <c r="G47" s="48" t="s">
        <v>98</v>
      </c>
      <c r="H47" s="83" t="s">
        <v>877</v>
      </c>
      <c r="I47" s="48"/>
      <c r="J47" s="48" t="s">
        <v>181</v>
      </c>
      <c r="K47" s="48" t="s">
        <v>427</v>
      </c>
      <c r="L47" s="87"/>
      <c r="M47" s="89"/>
      <c r="N47" s="87"/>
      <c r="O47" s="87"/>
      <c r="P47" s="87"/>
      <c r="Q47" s="87"/>
      <c r="R47" s="87"/>
      <c r="S47" s="89"/>
      <c r="T47" s="87"/>
      <c r="U47" s="87"/>
      <c r="V47" s="87"/>
      <c r="W47" s="87"/>
      <c r="X47" s="87"/>
      <c r="Y47" s="87"/>
      <c r="Z47" s="87"/>
      <c r="AA47" s="87"/>
      <c r="AB47" s="100"/>
    </row>
    <row r="48" ht="22.5" customHeight="1">
      <c r="A48" s="44" t="s">
        <v>665</v>
      </c>
      <c r="B48" s="40" t="s">
        <v>667</v>
      </c>
      <c r="C48" s="48" t="s">
        <v>224</v>
      </c>
      <c r="D48" s="49">
        <v>45548.0</v>
      </c>
      <c r="E48" s="51" t="s">
        <v>82</v>
      </c>
      <c r="F48" s="49">
        <v>45552.0</v>
      </c>
      <c r="G48" s="48" t="s">
        <v>98</v>
      </c>
      <c r="H48" s="83" t="s">
        <v>882</v>
      </c>
      <c r="I48" s="48"/>
      <c r="J48" s="48" t="s">
        <v>181</v>
      </c>
      <c r="K48" s="48" t="s">
        <v>427</v>
      </c>
      <c r="L48" s="58"/>
      <c r="M48" s="60"/>
      <c r="N48" s="58"/>
      <c r="O48" s="58"/>
      <c r="P48" s="58"/>
      <c r="Q48" s="58"/>
      <c r="R48" s="58"/>
      <c r="S48" s="60"/>
      <c r="T48" s="58"/>
      <c r="U48" s="58"/>
      <c r="V48" s="58"/>
      <c r="W48" s="58"/>
      <c r="X48" s="58"/>
      <c r="Y48" s="58"/>
      <c r="Z48" s="58"/>
      <c r="AA48" s="58"/>
      <c r="AB48" s="72"/>
    </row>
    <row r="49" ht="22.5" customHeight="1">
      <c r="A49" s="44" t="s">
        <v>886</v>
      </c>
      <c r="B49" s="40" t="s">
        <v>677</v>
      </c>
      <c r="C49" s="48" t="s">
        <v>224</v>
      </c>
      <c r="D49" s="49">
        <v>45548.0</v>
      </c>
      <c r="E49" s="51" t="s">
        <v>82</v>
      </c>
      <c r="F49" s="49">
        <v>45552.0</v>
      </c>
      <c r="G49" s="48" t="s">
        <v>98</v>
      </c>
      <c r="H49" s="83" t="s">
        <v>887</v>
      </c>
      <c r="I49" s="48"/>
      <c r="J49" s="48" t="s">
        <v>181</v>
      </c>
      <c r="K49" s="48" t="s">
        <v>128</v>
      </c>
      <c r="L49" s="87"/>
      <c r="M49" s="89"/>
      <c r="N49" s="87"/>
      <c r="O49" s="87"/>
      <c r="P49" s="87"/>
      <c r="Q49" s="87"/>
      <c r="R49" s="87"/>
      <c r="S49" s="89"/>
      <c r="T49" s="87"/>
      <c r="U49" s="87"/>
      <c r="V49" s="87"/>
      <c r="W49" s="87"/>
      <c r="X49" s="87"/>
      <c r="Y49" s="87"/>
      <c r="Z49" s="87"/>
      <c r="AA49" s="87"/>
      <c r="AB49" s="100"/>
    </row>
    <row r="50" ht="22.5" customHeight="1">
      <c r="A50" s="44" t="s">
        <v>898</v>
      </c>
      <c r="B50" s="40" t="s">
        <v>686</v>
      </c>
      <c r="C50" s="48" t="s">
        <v>224</v>
      </c>
      <c r="D50" s="49">
        <v>45548.0</v>
      </c>
      <c r="E50" s="51" t="s">
        <v>82</v>
      </c>
      <c r="F50" s="49">
        <v>45552.0</v>
      </c>
      <c r="G50" s="48" t="s">
        <v>98</v>
      </c>
      <c r="H50" s="83" t="s">
        <v>901</v>
      </c>
      <c r="I50" s="48"/>
      <c r="J50" s="48" t="s">
        <v>181</v>
      </c>
      <c r="K50" s="48" t="s">
        <v>427</v>
      </c>
      <c r="L50" s="58"/>
      <c r="M50" s="60"/>
      <c r="N50" s="58"/>
      <c r="O50" s="58"/>
      <c r="P50" s="58"/>
      <c r="Q50" s="58"/>
      <c r="R50" s="58"/>
      <c r="S50" s="60"/>
      <c r="T50" s="58"/>
      <c r="U50" s="58"/>
      <c r="V50" s="58"/>
      <c r="W50" s="58"/>
      <c r="X50" s="58"/>
      <c r="Y50" s="58"/>
      <c r="Z50" s="58"/>
      <c r="AA50" s="58"/>
      <c r="AB50" s="72"/>
    </row>
    <row r="51" ht="22.5" customHeight="1">
      <c r="A51" s="44" t="s">
        <v>907</v>
      </c>
      <c r="B51" s="40" t="s">
        <v>670</v>
      </c>
      <c r="C51" s="48" t="s">
        <v>169</v>
      </c>
      <c r="D51" s="49">
        <v>45548.0</v>
      </c>
      <c r="E51" s="51" t="s">
        <v>82</v>
      </c>
      <c r="F51" s="49">
        <v>45553.0</v>
      </c>
      <c r="G51" s="48" t="s">
        <v>98</v>
      </c>
      <c r="H51" s="83" t="s">
        <v>698</v>
      </c>
      <c r="I51" s="48"/>
      <c r="J51" s="48" t="s">
        <v>181</v>
      </c>
      <c r="K51" s="48" t="s">
        <v>427</v>
      </c>
      <c r="L51" s="87"/>
      <c r="M51" s="89"/>
      <c r="N51" s="87"/>
      <c r="O51" s="87"/>
      <c r="P51" s="87"/>
      <c r="Q51" s="87"/>
      <c r="R51" s="87"/>
      <c r="S51" s="89"/>
      <c r="T51" s="87"/>
      <c r="U51" s="87"/>
      <c r="V51" s="87"/>
      <c r="W51" s="87"/>
      <c r="X51" s="87"/>
      <c r="Y51" s="87"/>
      <c r="Z51" s="87"/>
      <c r="AA51" s="87"/>
      <c r="AB51" s="100"/>
    </row>
    <row r="52" ht="22.5" customHeight="1">
      <c r="A52" s="44" t="s">
        <v>914</v>
      </c>
      <c r="B52" s="40" t="s">
        <v>702</v>
      </c>
      <c r="C52" s="48" t="s">
        <v>74</v>
      </c>
      <c r="D52" s="49">
        <v>45549.0</v>
      </c>
      <c r="E52" s="51" t="s">
        <v>82</v>
      </c>
      <c r="F52" s="49"/>
      <c r="G52" s="48" t="s">
        <v>228</v>
      </c>
      <c r="H52" s="83" t="s">
        <v>704</v>
      </c>
      <c r="I52" s="48"/>
      <c r="J52" s="48" t="s">
        <v>181</v>
      </c>
      <c r="K52" s="48" t="s">
        <v>427</v>
      </c>
      <c r="L52" s="58"/>
      <c r="M52" s="60"/>
      <c r="N52" s="58"/>
      <c r="O52" s="58"/>
      <c r="P52" s="58"/>
      <c r="Q52" s="58"/>
      <c r="R52" s="58"/>
      <c r="S52" s="60"/>
      <c r="T52" s="58"/>
      <c r="U52" s="58"/>
      <c r="V52" s="58"/>
      <c r="W52" s="58"/>
      <c r="X52" s="58"/>
      <c r="Y52" s="58"/>
      <c r="Z52" s="58"/>
      <c r="AA52" s="58"/>
      <c r="AB52" s="72"/>
    </row>
    <row r="53" ht="22.5" customHeight="1">
      <c r="A53" s="44" t="s">
        <v>707</v>
      </c>
      <c r="B53" s="40" t="s">
        <v>710</v>
      </c>
      <c r="C53" s="48" t="s">
        <v>224</v>
      </c>
      <c r="D53" s="49">
        <v>45549.0</v>
      </c>
      <c r="E53" s="51" t="s">
        <v>82</v>
      </c>
      <c r="F53" s="49">
        <v>45553.0</v>
      </c>
      <c r="G53" s="48" t="s">
        <v>98</v>
      </c>
      <c r="H53" s="83" t="s">
        <v>711</v>
      </c>
      <c r="I53" s="48"/>
      <c r="J53" s="48" t="s">
        <v>181</v>
      </c>
      <c r="K53" s="48" t="s">
        <v>427</v>
      </c>
      <c r="L53" s="87"/>
      <c r="M53" s="89"/>
      <c r="N53" s="87"/>
      <c r="O53" s="87"/>
      <c r="P53" s="87"/>
      <c r="Q53" s="87"/>
      <c r="R53" s="87"/>
      <c r="S53" s="89"/>
      <c r="T53" s="87"/>
      <c r="U53" s="87"/>
      <c r="V53" s="87"/>
      <c r="W53" s="87"/>
      <c r="X53" s="87"/>
      <c r="Y53" s="87"/>
      <c r="Z53" s="87"/>
      <c r="AA53" s="87"/>
      <c r="AB53" s="100"/>
    </row>
    <row r="54" ht="22.5" customHeight="1">
      <c r="A54" s="44" t="s">
        <v>929</v>
      </c>
      <c r="B54" s="40" t="s">
        <v>716</v>
      </c>
      <c r="C54" s="48" t="s">
        <v>413</v>
      </c>
      <c r="D54" s="49">
        <v>45548.0</v>
      </c>
      <c r="E54" s="51" t="s">
        <v>82</v>
      </c>
      <c r="F54" s="49">
        <v>45557.0</v>
      </c>
      <c r="G54" s="48" t="s">
        <v>98</v>
      </c>
      <c r="H54" s="83" t="s">
        <v>717</v>
      </c>
      <c r="I54" s="48"/>
      <c r="J54" s="48" t="s">
        <v>181</v>
      </c>
      <c r="K54" s="48" t="s">
        <v>427</v>
      </c>
      <c r="L54" s="58"/>
      <c r="M54" s="60"/>
      <c r="N54" s="58"/>
      <c r="O54" s="58"/>
      <c r="P54" s="58"/>
      <c r="Q54" s="58"/>
      <c r="R54" s="58"/>
      <c r="S54" s="60"/>
      <c r="T54" s="58"/>
      <c r="U54" s="58"/>
      <c r="V54" s="58"/>
      <c r="W54" s="58"/>
      <c r="X54" s="58"/>
      <c r="Y54" s="58"/>
      <c r="Z54" s="58"/>
      <c r="AA54" s="58"/>
      <c r="AB54" s="72"/>
    </row>
    <row r="55" ht="22.5" customHeight="1">
      <c r="A55" s="44" t="s">
        <v>936</v>
      </c>
      <c r="B55" s="40" t="s">
        <v>722</v>
      </c>
      <c r="C55" s="48" t="s">
        <v>224</v>
      </c>
      <c r="D55" s="49">
        <v>45549.0</v>
      </c>
      <c r="E55" s="51" t="s">
        <v>723</v>
      </c>
      <c r="F55" s="49"/>
      <c r="G55" s="48"/>
      <c r="H55" s="83" t="s">
        <v>725</v>
      </c>
      <c r="I55" s="48"/>
      <c r="J55" s="48"/>
      <c r="K55" s="48"/>
      <c r="L55" s="87"/>
      <c r="M55" s="89"/>
      <c r="N55" s="87"/>
      <c r="O55" s="87"/>
      <c r="P55" s="87"/>
      <c r="Q55" s="87"/>
      <c r="R55" s="87"/>
      <c r="S55" s="89"/>
      <c r="T55" s="87"/>
      <c r="U55" s="87"/>
      <c r="V55" s="87"/>
      <c r="W55" s="87"/>
      <c r="X55" s="87"/>
      <c r="Y55" s="87"/>
      <c r="Z55" s="87"/>
      <c r="AA55" s="87"/>
      <c r="AB55" s="100"/>
    </row>
    <row r="56" ht="22.5" customHeight="1">
      <c r="A56" s="44" t="s">
        <v>728</v>
      </c>
      <c r="B56" s="40" t="s">
        <v>729</v>
      </c>
      <c r="C56" s="48" t="s">
        <v>74</v>
      </c>
      <c r="D56" s="49">
        <v>45552.0</v>
      </c>
      <c r="E56" s="51" t="s">
        <v>82</v>
      </c>
      <c r="F56" s="49">
        <v>45557.0</v>
      </c>
      <c r="G56" s="48" t="s">
        <v>98</v>
      </c>
      <c r="H56" s="83" t="s">
        <v>731</v>
      </c>
      <c r="I56" s="48"/>
      <c r="J56" s="48" t="s">
        <v>181</v>
      </c>
      <c r="K56" s="48" t="s">
        <v>111</v>
      </c>
      <c r="L56" s="58"/>
      <c r="M56" s="60"/>
      <c r="N56" s="58"/>
      <c r="O56" s="58"/>
      <c r="P56" s="58"/>
      <c r="Q56" s="58"/>
      <c r="R56" s="58"/>
      <c r="S56" s="60"/>
      <c r="T56" s="58"/>
      <c r="U56" s="58"/>
      <c r="V56" s="58"/>
      <c r="W56" s="58"/>
      <c r="X56" s="58"/>
      <c r="Y56" s="58"/>
      <c r="Z56" s="58"/>
      <c r="AA56" s="58"/>
      <c r="AB56" s="72"/>
    </row>
    <row r="57" ht="22.5" customHeight="1">
      <c r="A57" s="44" t="s">
        <v>950</v>
      </c>
      <c r="B57" s="40"/>
      <c r="C57" s="48"/>
      <c r="D57" s="49">
        <v>45549.0</v>
      </c>
      <c r="E57" s="51" t="s">
        <v>82</v>
      </c>
      <c r="F57" s="49"/>
      <c r="G57" s="48"/>
      <c r="H57" s="83"/>
      <c r="I57" s="48"/>
      <c r="J57" s="48"/>
      <c r="K57" s="48"/>
      <c r="L57" s="87"/>
      <c r="M57" s="89"/>
      <c r="N57" s="87"/>
      <c r="O57" s="87"/>
      <c r="P57" s="87"/>
      <c r="Q57" s="87"/>
      <c r="R57" s="87"/>
      <c r="S57" s="89"/>
      <c r="T57" s="87"/>
      <c r="U57" s="87"/>
      <c r="V57" s="87"/>
      <c r="W57" s="87"/>
      <c r="X57" s="87"/>
      <c r="Y57" s="87"/>
      <c r="Z57" s="87"/>
      <c r="AA57" s="87"/>
      <c r="AB57" s="100"/>
    </row>
    <row r="58" ht="22.5" customHeight="1">
      <c r="A58" s="44" t="s">
        <v>955</v>
      </c>
      <c r="B58" s="40"/>
      <c r="C58" s="48"/>
      <c r="D58" s="49">
        <v>45548.0</v>
      </c>
      <c r="E58" s="51" t="s">
        <v>82</v>
      </c>
      <c r="F58" s="49"/>
      <c r="G58" s="48"/>
      <c r="H58" s="83"/>
      <c r="I58" s="48"/>
      <c r="J58" s="48"/>
      <c r="K58" s="48"/>
      <c r="L58" s="58"/>
      <c r="M58" s="60"/>
      <c r="N58" s="58"/>
      <c r="O58" s="58"/>
      <c r="P58" s="58"/>
      <c r="Q58" s="58"/>
      <c r="R58" s="58"/>
      <c r="S58" s="60"/>
      <c r="T58" s="58"/>
      <c r="U58" s="58"/>
      <c r="V58" s="58"/>
      <c r="W58" s="58"/>
      <c r="X58" s="58"/>
      <c r="Y58" s="58"/>
      <c r="Z58" s="58"/>
      <c r="AA58" s="58"/>
      <c r="AB58" s="72"/>
    </row>
    <row r="59" ht="22.5" customHeight="1">
      <c r="A59" s="44" t="s">
        <v>960</v>
      </c>
      <c r="B59" s="40"/>
      <c r="C59" s="48"/>
      <c r="D59" s="49">
        <v>45548.0</v>
      </c>
      <c r="E59" s="51" t="s">
        <v>82</v>
      </c>
      <c r="F59" s="49"/>
      <c r="G59" s="48"/>
      <c r="H59" s="83"/>
      <c r="I59" s="48"/>
      <c r="J59" s="48"/>
      <c r="K59" s="48"/>
      <c r="L59" s="87"/>
      <c r="M59" s="89"/>
      <c r="N59" s="87"/>
      <c r="O59" s="87"/>
      <c r="P59" s="87"/>
      <c r="Q59" s="87"/>
      <c r="R59" s="87"/>
      <c r="S59" s="89"/>
      <c r="T59" s="87"/>
      <c r="U59" s="87"/>
      <c r="V59" s="87"/>
      <c r="W59" s="87"/>
      <c r="X59" s="87"/>
      <c r="Y59" s="87"/>
      <c r="Z59" s="87"/>
      <c r="AA59" s="87"/>
      <c r="AB59" s="100"/>
    </row>
    <row r="60" ht="22.5" customHeight="1">
      <c r="A60" s="44" t="s">
        <v>965</v>
      </c>
      <c r="B60" s="40"/>
      <c r="C60" s="48"/>
      <c r="D60" s="49">
        <v>45548.0</v>
      </c>
      <c r="E60" s="51" t="s">
        <v>82</v>
      </c>
      <c r="F60" s="49"/>
      <c r="G60" s="48"/>
      <c r="H60" s="83"/>
      <c r="I60" s="48"/>
      <c r="J60" s="48"/>
      <c r="K60" s="48"/>
      <c r="L60" s="58"/>
      <c r="M60" s="60"/>
      <c r="N60" s="58"/>
      <c r="O60" s="58"/>
      <c r="P60" s="58"/>
      <c r="Q60" s="58"/>
      <c r="R60" s="58"/>
      <c r="S60" s="60"/>
      <c r="T60" s="58"/>
      <c r="U60" s="58"/>
      <c r="V60" s="58"/>
      <c r="W60" s="58"/>
      <c r="X60" s="58"/>
      <c r="Y60" s="58"/>
      <c r="Z60" s="58"/>
      <c r="AA60" s="58"/>
      <c r="AB60" s="72"/>
    </row>
    <row r="61" ht="22.5" customHeight="1">
      <c r="A61" s="44" t="s">
        <v>970</v>
      </c>
      <c r="B61" s="40"/>
      <c r="C61" s="48"/>
      <c r="D61" s="49">
        <v>45548.0</v>
      </c>
      <c r="E61" s="51" t="s">
        <v>82</v>
      </c>
      <c r="F61" s="49"/>
      <c r="G61" s="48"/>
      <c r="H61" s="83"/>
      <c r="I61" s="48"/>
      <c r="J61" s="48"/>
      <c r="K61" s="48"/>
      <c r="L61" s="87"/>
      <c r="M61" s="89"/>
      <c r="N61" s="87"/>
      <c r="O61" s="87"/>
      <c r="P61" s="87"/>
      <c r="Q61" s="87"/>
      <c r="R61" s="87"/>
      <c r="S61" s="89"/>
      <c r="T61" s="87"/>
      <c r="U61" s="87"/>
      <c r="V61" s="87"/>
      <c r="W61" s="87"/>
      <c r="X61" s="87"/>
      <c r="Y61" s="87"/>
      <c r="Z61" s="87"/>
      <c r="AA61" s="87"/>
      <c r="AB61" s="100"/>
    </row>
    <row r="62" ht="22.5" customHeight="1">
      <c r="A62" s="44" t="s">
        <v>977</v>
      </c>
      <c r="B62" s="40"/>
      <c r="C62" s="48"/>
      <c r="D62" s="49">
        <v>45548.0</v>
      </c>
      <c r="E62" s="51" t="s">
        <v>82</v>
      </c>
      <c r="F62" s="49"/>
      <c r="G62" s="48"/>
      <c r="H62" s="83"/>
      <c r="I62" s="48"/>
      <c r="J62" s="48"/>
      <c r="K62" s="48"/>
      <c r="L62" s="58"/>
      <c r="M62" s="60"/>
      <c r="N62" s="58"/>
      <c r="O62" s="58"/>
      <c r="P62" s="58"/>
      <c r="Q62" s="58"/>
      <c r="R62" s="58"/>
      <c r="S62" s="60"/>
      <c r="T62" s="58"/>
      <c r="U62" s="58"/>
      <c r="V62" s="58"/>
      <c r="W62" s="58"/>
      <c r="X62" s="58"/>
      <c r="Y62" s="58"/>
      <c r="Z62" s="58"/>
      <c r="AA62" s="58"/>
      <c r="AB62" s="72"/>
    </row>
    <row r="63" ht="22.5" customHeight="1">
      <c r="A63" s="44" t="s">
        <v>982</v>
      </c>
      <c r="B63" s="40"/>
      <c r="C63" s="48"/>
      <c r="D63" s="49">
        <v>45548.0</v>
      </c>
      <c r="E63" s="51" t="s">
        <v>82</v>
      </c>
      <c r="F63" s="49"/>
      <c r="G63" s="48"/>
      <c r="H63" s="83"/>
      <c r="I63" s="48"/>
      <c r="J63" s="48"/>
      <c r="K63" s="48"/>
      <c r="L63" s="87"/>
      <c r="M63" s="89"/>
      <c r="N63" s="87"/>
      <c r="O63" s="87"/>
      <c r="P63" s="87"/>
      <c r="Q63" s="87"/>
      <c r="R63" s="87"/>
      <c r="S63" s="89"/>
      <c r="T63" s="87"/>
      <c r="U63" s="87"/>
      <c r="V63" s="87"/>
      <c r="W63" s="87"/>
      <c r="X63" s="87"/>
      <c r="Y63" s="87"/>
      <c r="Z63" s="87"/>
      <c r="AA63" s="87"/>
      <c r="AB63" s="100"/>
    </row>
    <row r="64" ht="22.5" customHeight="1">
      <c r="A64" s="44" t="s">
        <v>768</v>
      </c>
      <c r="B64" s="40"/>
      <c r="C64" s="48"/>
      <c r="D64" s="49">
        <v>45548.0</v>
      </c>
      <c r="E64" s="51" t="s">
        <v>82</v>
      </c>
      <c r="F64" s="49"/>
      <c r="G64" s="48"/>
      <c r="H64" s="83"/>
      <c r="I64" s="48"/>
      <c r="J64" s="48"/>
      <c r="K64" s="48"/>
      <c r="L64" s="58"/>
      <c r="M64" s="60"/>
      <c r="N64" s="58"/>
      <c r="O64" s="58"/>
      <c r="P64" s="58"/>
      <c r="Q64" s="58"/>
      <c r="R64" s="58"/>
      <c r="S64" s="60"/>
      <c r="T64" s="58"/>
      <c r="U64" s="58"/>
      <c r="V64" s="58"/>
      <c r="W64" s="58"/>
      <c r="X64" s="58"/>
      <c r="Y64" s="58"/>
      <c r="Z64" s="58"/>
      <c r="AA64" s="58"/>
      <c r="AB64" s="72"/>
    </row>
    <row r="65" ht="22.5" customHeight="1">
      <c r="A65" s="44" t="s">
        <v>992</v>
      </c>
      <c r="B65" s="40"/>
      <c r="C65" s="48"/>
      <c r="D65" s="49">
        <v>45548.0</v>
      </c>
      <c r="E65" s="51" t="s">
        <v>82</v>
      </c>
      <c r="F65" s="49"/>
      <c r="G65" s="48"/>
      <c r="H65" s="83"/>
      <c r="I65" s="48"/>
      <c r="J65" s="48"/>
      <c r="K65" s="48"/>
      <c r="L65" s="87"/>
      <c r="M65" s="89"/>
      <c r="N65" s="87"/>
      <c r="O65" s="87"/>
      <c r="P65" s="87"/>
      <c r="Q65" s="87"/>
      <c r="R65" s="87"/>
      <c r="S65" s="89"/>
      <c r="T65" s="87"/>
      <c r="U65" s="87"/>
      <c r="V65" s="87"/>
      <c r="W65" s="87"/>
      <c r="X65" s="87"/>
      <c r="Y65" s="87"/>
      <c r="Z65" s="87"/>
      <c r="AA65" s="87"/>
      <c r="AB65" s="100"/>
    </row>
    <row r="66" ht="22.5" customHeight="1">
      <c r="A66" s="44" t="s">
        <v>997</v>
      </c>
      <c r="B66" s="40"/>
      <c r="C66" s="48"/>
      <c r="D66" s="49">
        <v>45548.0</v>
      </c>
      <c r="E66" s="51" t="s">
        <v>82</v>
      </c>
      <c r="F66" s="49"/>
      <c r="G66" s="48"/>
      <c r="H66" s="83"/>
      <c r="I66" s="48"/>
      <c r="J66" s="48"/>
      <c r="K66" s="48"/>
      <c r="L66" s="58"/>
      <c r="M66" s="60"/>
      <c r="N66" s="58"/>
      <c r="O66" s="58"/>
      <c r="P66" s="58"/>
      <c r="Q66" s="58"/>
      <c r="R66" s="58"/>
      <c r="S66" s="60"/>
      <c r="T66" s="58"/>
      <c r="U66" s="58"/>
      <c r="V66" s="58"/>
      <c r="W66" s="58"/>
      <c r="X66" s="58"/>
      <c r="Y66" s="58"/>
      <c r="Z66" s="58"/>
      <c r="AA66" s="58"/>
      <c r="AB66" s="72"/>
    </row>
    <row r="67" ht="22.5" customHeight="1">
      <c r="A67" s="44" t="s">
        <v>788</v>
      </c>
      <c r="B67" s="40"/>
      <c r="C67" s="48"/>
      <c r="D67" s="49">
        <v>45548.0</v>
      </c>
      <c r="E67" s="51" t="s">
        <v>82</v>
      </c>
      <c r="F67" s="49"/>
      <c r="G67" s="48"/>
      <c r="H67" s="83"/>
      <c r="I67" s="48"/>
      <c r="J67" s="48"/>
      <c r="K67" s="48"/>
      <c r="L67" s="87"/>
      <c r="M67" s="89"/>
      <c r="N67" s="87"/>
      <c r="O67" s="87"/>
      <c r="P67" s="87"/>
      <c r="Q67" s="87"/>
      <c r="R67" s="87"/>
      <c r="S67" s="89"/>
      <c r="T67" s="87"/>
      <c r="U67" s="87"/>
      <c r="V67" s="87"/>
      <c r="W67" s="87"/>
      <c r="X67" s="87"/>
      <c r="Y67" s="87"/>
      <c r="Z67" s="87"/>
      <c r="AA67" s="87"/>
      <c r="AB67" s="100"/>
    </row>
    <row r="68" ht="22.5" customHeight="1">
      <c r="A68" s="44" t="s">
        <v>1005</v>
      </c>
      <c r="B68" s="40"/>
      <c r="C68" s="48"/>
      <c r="D68" s="49">
        <v>45548.0</v>
      </c>
      <c r="E68" s="51" t="s">
        <v>82</v>
      </c>
      <c r="F68" s="49"/>
      <c r="G68" s="48"/>
      <c r="H68" s="83"/>
      <c r="I68" s="48"/>
      <c r="J68" s="48"/>
      <c r="K68" s="48"/>
      <c r="L68" s="58"/>
      <c r="M68" s="60"/>
      <c r="N68" s="58"/>
      <c r="O68" s="58"/>
      <c r="P68" s="58"/>
      <c r="Q68" s="58"/>
      <c r="R68" s="58"/>
      <c r="S68" s="60"/>
      <c r="T68" s="58"/>
      <c r="U68" s="58"/>
      <c r="V68" s="58"/>
      <c r="W68" s="58"/>
      <c r="X68" s="58"/>
      <c r="Y68" s="58"/>
      <c r="Z68" s="58"/>
      <c r="AA68" s="58"/>
      <c r="AB68" s="72"/>
    </row>
    <row r="69" ht="22.5" customHeight="1">
      <c r="A69" s="44" t="s">
        <v>798</v>
      </c>
      <c r="B69" s="40"/>
      <c r="C69" s="48"/>
      <c r="D69" s="49">
        <v>45548.0</v>
      </c>
      <c r="E69" s="51" t="s">
        <v>82</v>
      </c>
      <c r="F69" s="49"/>
      <c r="G69" s="48"/>
      <c r="H69" s="83"/>
      <c r="I69" s="48"/>
      <c r="J69" s="48"/>
      <c r="K69" s="48"/>
      <c r="L69" s="87"/>
      <c r="M69" s="89"/>
      <c r="N69" s="87"/>
      <c r="O69" s="87"/>
      <c r="P69" s="87"/>
      <c r="Q69" s="87"/>
      <c r="R69" s="87"/>
      <c r="S69" s="89"/>
      <c r="T69" s="87"/>
      <c r="U69" s="87"/>
      <c r="V69" s="87"/>
      <c r="W69" s="87"/>
      <c r="X69" s="87"/>
      <c r="Y69" s="87"/>
      <c r="Z69" s="87"/>
      <c r="AA69" s="87"/>
      <c r="AB69" s="100"/>
    </row>
    <row r="70" ht="22.5" customHeight="1">
      <c r="A70" s="44" t="s">
        <v>1013</v>
      </c>
      <c r="B70" s="40"/>
      <c r="C70" s="48"/>
      <c r="D70" s="49">
        <v>45548.0</v>
      </c>
      <c r="E70" s="51" t="s">
        <v>82</v>
      </c>
      <c r="F70" s="49"/>
      <c r="G70" s="48"/>
      <c r="H70" s="83"/>
      <c r="I70" s="48"/>
      <c r="J70" s="48"/>
      <c r="K70" s="48"/>
      <c r="L70" s="58"/>
      <c r="M70" s="60"/>
      <c r="N70" s="58"/>
      <c r="O70" s="58"/>
      <c r="P70" s="58"/>
      <c r="Q70" s="58"/>
      <c r="R70" s="58"/>
      <c r="S70" s="60"/>
      <c r="T70" s="58"/>
      <c r="U70" s="58"/>
      <c r="V70" s="58"/>
      <c r="W70" s="58"/>
      <c r="X70" s="58"/>
      <c r="Y70" s="58"/>
      <c r="Z70" s="58"/>
      <c r="AA70" s="58"/>
      <c r="AB70" s="72"/>
    </row>
    <row r="71" ht="22.5" customHeight="1">
      <c r="A71" s="44" t="s">
        <v>807</v>
      </c>
      <c r="B71" s="40"/>
      <c r="C71" s="48"/>
      <c r="D71" s="49">
        <v>45548.0</v>
      </c>
      <c r="E71" s="51" t="s">
        <v>82</v>
      </c>
      <c r="F71" s="49"/>
      <c r="G71" s="48"/>
      <c r="H71" s="83"/>
      <c r="I71" s="48"/>
      <c r="J71" s="48"/>
      <c r="K71" s="48"/>
      <c r="L71" s="87"/>
      <c r="M71" s="89"/>
      <c r="N71" s="87"/>
      <c r="O71" s="87"/>
      <c r="P71" s="87"/>
      <c r="Q71" s="87"/>
      <c r="R71" s="87"/>
      <c r="S71" s="89"/>
      <c r="T71" s="87"/>
      <c r="U71" s="87"/>
      <c r="V71" s="87"/>
      <c r="W71" s="87"/>
      <c r="X71" s="87"/>
      <c r="Y71" s="87"/>
      <c r="Z71" s="87"/>
      <c r="AA71" s="87"/>
      <c r="AB71" s="100"/>
    </row>
    <row r="72" ht="22.5" customHeight="1">
      <c r="A72" s="44" t="s">
        <v>1022</v>
      </c>
      <c r="B72" s="40"/>
      <c r="C72" s="48"/>
      <c r="D72" s="49">
        <v>45548.0</v>
      </c>
      <c r="E72" s="51" t="s">
        <v>82</v>
      </c>
      <c r="F72" s="49"/>
      <c r="G72" s="48"/>
      <c r="H72" s="83"/>
      <c r="I72" s="48"/>
      <c r="J72" s="48"/>
      <c r="K72" s="48"/>
      <c r="L72" s="58"/>
      <c r="M72" s="60"/>
      <c r="N72" s="58"/>
      <c r="O72" s="58"/>
      <c r="P72" s="58"/>
      <c r="Q72" s="58"/>
      <c r="R72" s="58"/>
      <c r="S72" s="60"/>
      <c r="T72" s="58"/>
      <c r="U72" s="58"/>
      <c r="V72" s="58"/>
      <c r="W72" s="58"/>
      <c r="X72" s="58"/>
      <c r="Y72" s="58"/>
      <c r="Z72" s="58"/>
      <c r="AA72" s="58"/>
      <c r="AB72" s="72"/>
    </row>
    <row r="73" ht="22.5" customHeight="1">
      <c r="A73" s="44" t="s">
        <v>1024</v>
      </c>
      <c r="B73" s="40"/>
      <c r="C73" s="48"/>
      <c r="D73" s="49">
        <v>45548.0</v>
      </c>
      <c r="E73" s="51" t="s">
        <v>82</v>
      </c>
      <c r="F73" s="49"/>
      <c r="G73" s="48"/>
      <c r="H73" s="83"/>
      <c r="I73" s="48"/>
      <c r="J73" s="48"/>
      <c r="K73" s="48"/>
      <c r="L73" s="87"/>
      <c r="M73" s="89"/>
      <c r="N73" s="87"/>
      <c r="O73" s="87"/>
      <c r="P73" s="87"/>
      <c r="Q73" s="87"/>
      <c r="R73" s="87"/>
      <c r="S73" s="89"/>
      <c r="T73" s="87"/>
      <c r="U73" s="87"/>
      <c r="V73" s="87"/>
      <c r="W73" s="87"/>
      <c r="X73" s="87"/>
      <c r="Y73" s="87"/>
      <c r="Z73" s="87"/>
      <c r="AA73" s="87"/>
      <c r="AB73" s="100"/>
    </row>
    <row r="74" ht="22.5" customHeight="1">
      <c r="A74" s="44" t="s">
        <v>1028</v>
      </c>
      <c r="B74" s="40"/>
      <c r="C74" s="48"/>
      <c r="D74" s="49">
        <v>45548.0</v>
      </c>
      <c r="E74" s="51" t="s">
        <v>82</v>
      </c>
      <c r="F74" s="49"/>
      <c r="G74" s="48"/>
      <c r="H74" s="83"/>
      <c r="I74" s="48"/>
      <c r="J74" s="48"/>
      <c r="K74" s="48"/>
      <c r="L74" s="58"/>
      <c r="M74" s="60"/>
      <c r="N74" s="58"/>
      <c r="O74" s="58"/>
      <c r="P74" s="58"/>
      <c r="Q74" s="58"/>
      <c r="R74" s="58"/>
      <c r="S74" s="60"/>
      <c r="T74" s="58"/>
      <c r="U74" s="58"/>
      <c r="V74" s="58"/>
      <c r="W74" s="58"/>
      <c r="X74" s="58"/>
      <c r="Y74" s="58"/>
      <c r="Z74" s="58"/>
      <c r="AA74" s="58"/>
      <c r="AB74" s="72"/>
    </row>
    <row r="75" ht="22.5" customHeight="1">
      <c r="A75" s="44" t="s">
        <v>829</v>
      </c>
      <c r="B75" s="40"/>
      <c r="C75" s="48"/>
      <c r="D75" s="49">
        <v>45548.0</v>
      </c>
      <c r="E75" s="51" t="s">
        <v>82</v>
      </c>
      <c r="F75" s="49"/>
      <c r="G75" s="48"/>
      <c r="H75" s="83"/>
      <c r="I75" s="48"/>
      <c r="J75" s="48"/>
      <c r="K75" s="48"/>
      <c r="L75" s="87"/>
      <c r="M75" s="89"/>
      <c r="N75" s="87"/>
      <c r="O75" s="87"/>
      <c r="P75" s="87"/>
      <c r="Q75" s="87"/>
      <c r="R75" s="87"/>
      <c r="S75" s="89"/>
      <c r="T75" s="87"/>
      <c r="U75" s="87"/>
      <c r="V75" s="87"/>
      <c r="W75" s="87"/>
      <c r="X75" s="87"/>
      <c r="Y75" s="87"/>
      <c r="Z75" s="87"/>
      <c r="AA75" s="87"/>
      <c r="AB75" s="100"/>
    </row>
    <row r="76" ht="22.5" customHeight="1">
      <c r="A76" s="44" t="s">
        <v>1036</v>
      </c>
      <c r="B76" s="40"/>
      <c r="C76" s="48"/>
      <c r="D76" s="49">
        <v>45548.0</v>
      </c>
      <c r="E76" s="51" t="s">
        <v>82</v>
      </c>
      <c r="F76" s="49"/>
      <c r="G76" s="48"/>
      <c r="H76" s="83"/>
      <c r="I76" s="48"/>
      <c r="J76" s="48"/>
      <c r="K76" s="48"/>
      <c r="L76" s="58"/>
      <c r="M76" s="60"/>
      <c r="N76" s="58"/>
      <c r="O76" s="58"/>
      <c r="P76" s="58"/>
      <c r="Q76" s="58"/>
      <c r="R76" s="58"/>
      <c r="S76" s="60"/>
      <c r="T76" s="58"/>
      <c r="U76" s="58"/>
      <c r="V76" s="58"/>
      <c r="W76" s="58"/>
      <c r="X76" s="58"/>
      <c r="Y76" s="58"/>
      <c r="Z76" s="58"/>
      <c r="AA76" s="58"/>
      <c r="AB76" s="72"/>
    </row>
    <row r="77" ht="22.5" customHeight="1">
      <c r="A77" s="44" t="s">
        <v>1040</v>
      </c>
      <c r="B77" s="40"/>
      <c r="C77" s="48"/>
      <c r="D77" s="49">
        <v>45548.0</v>
      </c>
      <c r="E77" s="51" t="s">
        <v>82</v>
      </c>
      <c r="F77" s="49"/>
      <c r="G77" s="48"/>
      <c r="H77" s="83"/>
      <c r="I77" s="48"/>
      <c r="J77" s="48"/>
      <c r="K77" s="48"/>
      <c r="L77" s="87"/>
      <c r="M77" s="89"/>
      <c r="N77" s="87"/>
      <c r="O77" s="87"/>
      <c r="P77" s="87"/>
      <c r="Q77" s="87"/>
      <c r="R77" s="87"/>
      <c r="S77" s="89"/>
      <c r="T77" s="87"/>
      <c r="U77" s="87"/>
      <c r="V77" s="87"/>
      <c r="W77" s="87"/>
      <c r="X77" s="87"/>
      <c r="Y77" s="87"/>
      <c r="Z77" s="87"/>
      <c r="AA77" s="87"/>
      <c r="AB77" s="100"/>
    </row>
    <row r="78" ht="22.5" customHeight="1">
      <c r="A78" s="44" t="s">
        <v>846</v>
      </c>
      <c r="B78" s="40"/>
      <c r="C78" s="48"/>
      <c r="D78" s="49">
        <v>45549.0</v>
      </c>
      <c r="E78" s="51" t="s">
        <v>82</v>
      </c>
      <c r="F78" s="49"/>
      <c r="G78" s="48"/>
      <c r="H78" s="83"/>
      <c r="I78" s="48"/>
      <c r="J78" s="48"/>
      <c r="K78" s="48"/>
      <c r="L78" s="58"/>
      <c r="M78" s="60"/>
      <c r="N78" s="58"/>
      <c r="O78" s="58"/>
      <c r="P78" s="58"/>
      <c r="Q78" s="58"/>
      <c r="R78" s="58"/>
      <c r="S78" s="60"/>
      <c r="T78" s="58"/>
      <c r="U78" s="58"/>
      <c r="V78" s="58"/>
      <c r="W78" s="58"/>
      <c r="X78" s="58"/>
      <c r="Y78" s="58"/>
      <c r="Z78" s="58"/>
      <c r="AA78" s="58"/>
      <c r="AB78" s="72"/>
    </row>
    <row r="79" ht="22.5" customHeight="1">
      <c r="A79" s="44" t="s">
        <v>1051</v>
      </c>
      <c r="B79" s="40"/>
      <c r="C79" s="48"/>
      <c r="D79" s="49">
        <v>45549.0</v>
      </c>
      <c r="E79" s="51" t="s">
        <v>82</v>
      </c>
      <c r="F79" s="49"/>
      <c r="G79" s="48"/>
      <c r="H79" s="83"/>
      <c r="I79" s="48"/>
      <c r="J79" s="48"/>
      <c r="K79" s="48"/>
      <c r="L79" s="87"/>
      <c r="M79" s="89"/>
      <c r="N79" s="87"/>
      <c r="O79" s="87"/>
      <c r="P79" s="87"/>
      <c r="Q79" s="87"/>
      <c r="R79" s="87"/>
      <c r="S79" s="89"/>
      <c r="T79" s="87"/>
      <c r="U79" s="87"/>
      <c r="V79" s="87"/>
      <c r="W79" s="87"/>
      <c r="X79" s="87"/>
      <c r="Y79" s="87"/>
      <c r="Z79" s="87"/>
      <c r="AA79" s="87"/>
      <c r="AB79" s="100"/>
    </row>
    <row r="80" ht="22.5" customHeight="1">
      <c r="A80" s="44" t="s">
        <v>1057</v>
      </c>
      <c r="B80" s="40"/>
      <c r="C80" s="48"/>
      <c r="D80" s="49">
        <v>45550.0</v>
      </c>
      <c r="E80" s="51" t="s">
        <v>82</v>
      </c>
      <c r="F80" s="49"/>
      <c r="G80" s="48"/>
      <c r="H80" s="83"/>
      <c r="I80" s="48"/>
      <c r="J80" s="48"/>
      <c r="K80" s="48"/>
      <c r="L80" s="58"/>
      <c r="M80" s="60"/>
      <c r="N80" s="58"/>
      <c r="O80" s="58"/>
      <c r="P80" s="58"/>
      <c r="Q80" s="58"/>
      <c r="R80" s="58"/>
      <c r="S80" s="60"/>
      <c r="T80" s="58"/>
      <c r="U80" s="58"/>
      <c r="V80" s="58"/>
      <c r="W80" s="58"/>
      <c r="X80" s="58"/>
      <c r="Y80" s="58"/>
      <c r="Z80" s="58"/>
      <c r="AA80" s="58"/>
      <c r="AB80" s="72"/>
    </row>
    <row r="81" ht="22.5" customHeight="1">
      <c r="A81" s="44" t="s">
        <v>1060</v>
      </c>
      <c r="B81" s="40"/>
      <c r="C81" s="48"/>
      <c r="D81" s="49">
        <v>45550.0</v>
      </c>
      <c r="E81" s="51" t="s">
        <v>82</v>
      </c>
      <c r="F81" s="49"/>
      <c r="G81" s="48"/>
      <c r="H81" s="83"/>
      <c r="I81" s="48"/>
      <c r="J81" s="48"/>
      <c r="K81" s="48"/>
      <c r="L81" s="87"/>
      <c r="M81" s="89"/>
      <c r="N81" s="87"/>
      <c r="O81" s="87"/>
      <c r="P81" s="87"/>
      <c r="Q81" s="87"/>
      <c r="R81" s="87"/>
      <c r="S81" s="89"/>
      <c r="T81" s="87"/>
      <c r="U81" s="87"/>
      <c r="V81" s="87"/>
      <c r="W81" s="87"/>
      <c r="X81" s="87"/>
      <c r="Y81" s="87"/>
      <c r="Z81" s="87"/>
      <c r="AA81" s="87"/>
      <c r="AB81" s="100"/>
    </row>
    <row r="82" ht="22.5" customHeight="1">
      <c r="A82" s="44" t="s">
        <v>1063</v>
      </c>
      <c r="B82" s="40"/>
      <c r="C82" s="48"/>
      <c r="D82" s="49">
        <v>45550.0</v>
      </c>
      <c r="E82" s="51" t="s">
        <v>82</v>
      </c>
      <c r="F82" s="49"/>
      <c r="G82" s="48"/>
      <c r="H82" s="83"/>
      <c r="I82" s="48"/>
      <c r="J82" s="48"/>
      <c r="K82" s="48"/>
      <c r="L82" s="58"/>
      <c r="M82" s="60"/>
      <c r="N82" s="58"/>
      <c r="O82" s="58"/>
      <c r="P82" s="58"/>
      <c r="Q82" s="58"/>
      <c r="R82" s="58"/>
      <c r="S82" s="60"/>
      <c r="T82" s="58"/>
      <c r="U82" s="58"/>
      <c r="V82" s="58"/>
      <c r="W82" s="58"/>
      <c r="X82" s="58"/>
      <c r="Y82" s="58"/>
      <c r="Z82" s="58"/>
      <c r="AA82" s="58"/>
      <c r="AB82" s="72"/>
    </row>
    <row r="83" ht="22.5" customHeight="1">
      <c r="A83" s="44" t="s">
        <v>1066</v>
      </c>
      <c r="B83" s="40"/>
      <c r="C83" s="48"/>
      <c r="D83" s="49">
        <v>45549.0</v>
      </c>
      <c r="E83" s="51" t="s">
        <v>82</v>
      </c>
      <c r="F83" s="49"/>
      <c r="G83" s="48"/>
      <c r="H83" s="83"/>
      <c r="I83" s="48"/>
      <c r="J83" s="48"/>
      <c r="K83" s="48"/>
      <c r="L83" s="87"/>
      <c r="M83" s="89"/>
      <c r="N83" s="87"/>
      <c r="O83" s="87"/>
      <c r="P83" s="87"/>
      <c r="Q83" s="87"/>
      <c r="R83" s="87"/>
      <c r="S83" s="89"/>
      <c r="T83" s="87"/>
      <c r="U83" s="87"/>
      <c r="V83" s="87"/>
      <c r="W83" s="87"/>
      <c r="X83" s="87"/>
      <c r="Y83" s="87"/>
      <c r="Z83" s="87"/>
      <c r="AA83" s="87"/>
      <c r="AB83" s="100"/>
    </row>
    <row r="84" ht="22.5" customHeight="1">
      <c r="A84" s="44" t="s">
        <v>1070</v>
      </c>
      <c r="B84" s="40"/>
      <c r="C84" s="48"/>
      <c r="D84" s="49">
        <v>45550.0</v>
      </c>
      <c r="E84" s="51" t="s">
        <v>82</v>
      </c>
      <c r="F84" s="49"/>
      <c r="G84" s="48"/>
      <c r="H84" s="83"/>
      <c r="I84" s="48"/>
      <c r="J84" s="48"/>
      <c r="K84" s="48"/>
      <c r="L84" s="58"/>
      <c r="M84" s="60"/>
      <c r="N84" s="58"/>
      <c r="O84" s="58"/>
      <c r="P84" s="58"/>
      <c r="Q84" s="58"/>
      <c r="R84" s="58"/>
      <c r="S84" s="60"/>
      <c r="T84" s="58"/>
      <c r="U84" s="58"/>
      <c r="V84" s="58"/>
      <c r="W84" s="58"/>
      <c r="X84" s="58"/>
      <c r="Y84" s="58"/>
      <c r="Z84" s="58"/>
      <c r="AA84" s="58"/>
      <c r="AB84" s="72"/>
    </row>
    <row r="85" ht="22.5" customHeight="1">
      <c r="A85" s="44" t="s">
        <v>1074</v>
      </c>
      <c r="B85" s="40"/>
      <c r="C85" s="48"/>
      <c r="D85" s="49">
        <v>45550.0</v>
      </c>
      <c r="E85" s="51" t="s">
        <v>82</v>
      </c>
      <c r="F85" s="49"/>
      <c r="G85" s="48"/>
      <c r="H85" s="83"/>
      <c r="I85" s="48"/>
      <c r="J85" s="48"/>
      <c r="K85" s="48"/>
      <c r="L85" s="87"/>
      <c r="M85" s="89"/>
      <c r="N85" s="87"/>
      <c r="O85" s="87"/>
      <c r="P85" s="87"/>
      <c r="Q85" s="87"/>
      <c r="R85" s="87"/>
      <c r="S85" s="89"/>
      <c r="T85" s="87"/>
      <c r="U85" s="87"/>
      <c r="V85" s="87"/>
      <c r="W85" s="87"/>
      <c r="X85" s="87"/>
      <c r="Y85" s="87"/>
      <c r="Z85" s="87"/>
      <c r="AA85" s="87"/>
      <c r="AB85" s="100"/>
    </row>
    <row r="86" ht="22.5" customHeight="1">
      <c r="A86" s="44" t="s">
        <v>1076</v>
      </c>
      <c r="B86" s="40"/>
      <c r="C86" s="48"/>
      <c r="D86" s="49">
        <v>45550.0</v>
      </c>
      <c r="E86" s="51" t="s">
        <v>82</v>
      </c>
      <c r="F86" s="49"/>
      <c r="G86" s="48"/>
      <c r="H86" s="83"/>
      <c r="I86" s="48"/>
      <c r="J86" s="48"/>
      <c r="K86" s="48"/>
      <c r="L86" s="58"/>
      <c r="M86" s="60"/>
      <c r="N86" s="58"/>
      <c r="O86" s="58"/>
      <c r="P86" s="58"/>
      <c r="Q86" s="58"/>
      <c r="R86" s="58"/>
      <c r="S86" s="60"/>
      <c r="T86" s="58"/>
      <c r="U86" s="58"/>
      <c r="V86" s="58"/>
      <c r="W86" s="58"/>
      <c r="X86" s="58"/>
      <c r="Y86" s="58"/>
      <c r="Z86" s="58"/>
      <c r="AA86" s="58"/>
      <c r="AB86" s="72"/>
    </row>
    <row r="87" ht="22.5" customHeight="1">
      <c r="A87" s="44" t="s">
        <v>1079</v>
      </c>
      <c r="B87" s="40"/>
      <c r="C87" s="48"/>
      <c r="D87" s="49">
        <v>45550.0</v>
      </c>
      <c r="E87" s="51" t="s">
        <v>82</v>
      </c>
      <c r="F87" s="49"/>
      <c r="G87" s="48"/>
      <c r="H87" s="83"/>
      <c r="I87" s="48"/>
      <c r="J87" s="48"/>
      <c r="K87" s="48"/>
      <c r="L87" s="87"/>
      <c r="M87" s="89"/>
      <c r="N87" s="87"/>
      <c r="O87" s="87"/>
      <c r="P87" s="87"/>
      <c r="Q87" s="87"/>
      <c r="R87" s="87"/>
      <c r="S87" s="89"/>
      <c r="T87" s="87"/>
      <c r="U87" s="87"/>
      <c r="V87" s="87"/>
      <c r="W87" s="87"/>
      <c r="X87" s="87"/>
      <c r="Y87" s="87"/>
      <c r="Z87" s="87"/>
      <c r="AA87" s="87"/>
      <c r="AB87" s="100"/>
    </row>
    <row r="88" ht="22.5" customHeight="1">
      <c r="A88" s="44" t="s">
        <v>1082</v>
      </c>
      <c r="B88" s="40"/>
      <c r="C88" s="48"/>
      <c r="D88" s="49">
        <v>45549.0</v>
      </c>
      <c r="E88" s="51" t="s">
        <v>82</v>
      </c>
      <c r="F88" s="49"/>
      <c r="G88" s="48"/>
      <c r="H88" s="83"/>
      <c r="I88" s="48"/>
      <c r="J88" s="48"/>
      <c r="K88" s="48"/>
      <c r="L88" s="58"/>
      <c r="M88" s="60"/>
      <c r="N88" s="58"/>
      <c r="O88" s="58"/>
      <c r="P88" s="58"/>
      <c r="Q88" s="58"/>
      <c r="R88" s="58"/>
      <c r="S88" s="60"/>
      <c r="T88" s="58"/>
      <c r="U88" s="58"/>
      <c r="V88" s="58"/>
      <c r="W88" s="58"/>
      <c r="X88" s="58"/>
      <c r="Y88" s="58"/>
      <c r="Z88" s="58"/>
      <c r="AA88" s="58"/>
      <c r="AB88" s="72"/>
    </row>
    <row r="89" ht="22.5" customHeight="1">
      <c r="A89" s="44" t="s">
        <v>1085</v>
      </c>
      <c r="B89" s="40"/>
      <c r="C89" s="48"/>
      <c r="D89" s="49">
        <v>45549.0</v>
      </c>
      <c r="E89" s="51" t="s">
        <v>82</v>
      </c>
      <c r="F89" s="49"/>
      <c r="G89" s="48"/>
      <c r="H89" s="83"/>
      <c r="I89" s="48"/>
      <c r="J89" s="48"/>
      <c r="K89" s="48"/>
      <c r="L89" s="87"/>
      <c r="M89" s="89"/>
      <c r="N89" s="87"/>
      <c r="O89" s="87"/>
      <c r="P89" s="87"/>
      <c r="Q89" s="87"/>
      <c r="R89" s="87"/>
      <c r="S89" s="89"/>
      <c r="T89" s="87"/>
      <c r="U89" s="87"/>
      <c r="V89" s="87"/>
      <c r="W89" s="87"/>
      <c r="X89" s="87"/>
      <c r="Y89" s="87"/>
      <c r="Z89" s="87"/>
      <c r="AA89" s="87"/>
      <c r="AB89" s="100"/>
    </row>
    <row r="90" ht="22.5" customHeight="1">
      <c r="B90" s="40" t="s">
        <v>868</v>
      </c>
      <c r="C90" s="48" t="s">
        <v>74</v>
      </c>
      <c r="D90" s="49">
        <v>45553.0</v>
      </c>
      <c r="E90" s="51" t="s">
        <v>82</v>
      </c>
      <c r="F90" s="49">
        <v>45553.0</v>
      </c>
      <c r="G90" s="48" t="s">
        <v>98</v>
      </c>
      <c r="H90" s="83" t="s">
        <v>1089</v>
      </c>
      <c r="I90" s="48"/>
      <c r="J90" s="48" t="s">
        <v>181</v>
      </c>
      <c r="K90" s="48" t="s">
        <v>128</v>
      </c>
      <c r="L90" s="58"/>
      <c r="M90" s="60"/>
      <c r="N90" s="58"/>
      <c r="O90" s="58"/>
      <c r="P90" s="58"/>
      <c r="Q90" s="58"/>
      <c r="R90" s="58"/>
      <c r="S90" s="60"/>
      <c r="T90" s="58"/>
      <c r="U90" s="58"/>
      <c r="V90" s="58"/>
      <c r="W90" s="58"/>
      <c r="X90" s="58"/>
      <c r="Y90" s="58"/>
      <c r="Z90" s="58"/>
      <c r="AA90" s="58"/>
      <c r="AB90" s="72"/>
    </row>
    <row r="91" ht="22.5" customHeight="1">
      <c r="A91" s="44" t="s">
        <v>871</v>
      </c>
      <c r="B91" s="40" t="s">
        <v>872</v>
      </c>
      <c r="C91" s="48" t="s">
        <v>224</v>
      </c>
      <c r="D91" s="49">
        <v>45554.0</v>
      </c>
      <c r="E91" s="51" t="s">
        <v>82</v>
      </c>
      <c r="F91" s="49"/>
      <c r="G91" s="48" t="s">
        <v>98</v>
      </c>
      <c r="H91" s="83" t="s">
        <v>873</v>
      </c>
      <c r="I91" s="48"/>
      <c r="J91" s="48" t="s">
        <v>108</v>
      </c>
      <c r="K91" s="48" t="s">
        <v>111</v>
      </c>
      <c r="L91" s="87"/>
      <c r="M91" s="89"/>
      <c r="N91" s="87"/>
      <c r="O91" s="87"/>
      <c r="P91" s="87"/>
      <c r="Q91" s="87"/>
      <c r="R91" s="87"/>
      <c r="S91" s="89"/>
      <c r="T91" s="87"/>
      <c r="U91" s="87"/>
      <c r="V91" s="87"/>
      <c r="W91" s="87"/>
      <c r="X91" s="87"/>
      <c r="Y91" s="87"/>
      <c r="Z91" s="87"/>
      <c r="AA91" s="87"/>
      <c r="AB91" s="100"/>
    </row>
    <row r="92" ht="22.5" customHeight="1">
      <c r="A92" s="44" t="s">
        <v>876</v>
      </c>
      <c r="B92" s="40" t="s">
        <v>566</v>
      </c>
      <c r="C92" s="48" t="s">
        <v>224</v>
      </c>
      <c r="D92" s="49">
        <v>45578.0</v>
      </c>
      <c r="E92" s="51" t="s">
        <v>82</v>
      </c>
      <c r="F92" s="49"/>
      <c r="G92" s="48" t="s">
        <v>98</v>
      </c>
      <c r="H92" s="83" t="s">
        <v>1094</v>
      </c>
      <c r="I92" s="48" t="s">
        <v>179</v>
      </c>
      <c r="J92" s="48" t="s">
        <v>181</v>
      </c>
      <c r="K92" s="48" t="s">
        <v>111</v>
      </c>
      <c r="L92" s="58"/>
      <c r="M92" s="60"/>
      <c r="N92" s="58"/>
      <c r="O92" s="58"/>
      <c r="P92" s="58"/>
      <c r="Q92" s="58"/>
      <c r="R92" s="58"/>
      <c r="S92" s="60"/>
      <c r="T92" s="58"/>
      <c r="U92" s="58"/>
      <c r="V92" s="58"/>
      <c r="W92" s="58"/>
      <c r="X92" s="58"/>
      <c r="Y92" s="58"/>
      <c r="Z92" s="58"/>
      <c r="AA92" s="58"/>
      <c r="AB92" s="72"/>
    </row>
    <row r="93" ht="22.5" customHeight="1">
      <c r="A93" s="44" t="s">
        <v>1096</v>
      </c>
      <c r="B93" s="40" t="s">
        <v>881</v>
      </c>
      <c r="C93" s="48" t="s">
        <v>224</v>
      </c>
      <c r="D93" s="49">
        <v>45579.0</v>
      </c>
      <c r="E93" s="51" t="s">
        <v>82</v>
      </c>
      <c r="F93" s="49"/>
      <c r="G93" s="48" t="s">
        <v>98</v>
      </c>
      <c r="H93" s="83" t="s">
        <v>883</v>
      </c>
      <c r="I93" s="48"/>
      <c r="J93" s="48" t="s">
        <v>181</v>
      </c>
      <c r="K93" s="48" t="s">
        <v>111</v>
      </c>
      <c r="L93" s="87"/>
      <c r="M93" s="89"/>
      <c r="N93" s="87"/>
      <c r="O93" s="87"/>
      <c r="P93" s="87"/>
      <c r="Q93" s="87"/>
      <c r="R93" s="87"/>
      <c r="S93" s="89"/>
      <c r="T93" s="87"/>
      <c r="U93" s="87"/>
      <c r="V93" s="87"/>
      <c r="W93" s="87"/>
      <c r="X93" s="87"/>
      <c r="Y93" s="87"/>
      <c r="Z93" s="87"/>
      <c r="AA93" s="87"/>
      <c r="AB93" s="100"/>
    </row>
    <row r="94" ht="22.5" customHeight="1">
      <c r="A94" s="44" t="s">
        <v>885</v>
      </c>
      <c r="B94" s="40"/>
      <c r="C94" s="48"/>
      <c r="D94" s="49"/>
      <c r="E94" s="51"/>
      <c r="F94" s="49"/>
      <c r="G94" s="48"/>
      <c r="H94" s="83"/>
      <c r="I94" s="48"/>
      <c r="J94" s="48"/>
      <c r="K94" s="48"/>
      <c r="L94" s="58"/>
      <c r="M94" s="60"/>
      <c r="N94" s="58"/>
      <c r="O94" s="58"/>
      <c r="P94" s="58"/>
      <c r="Q94" s="58"/>
      <c r="R94" s="58"/>
      <c r="S94" s="60"/>
      <c r="T94" s="58"/>
      <c r="U94" s="58"/>
      <c r="V94" s="58"/>
      <c r="W94" s="58"/>
      <c r="X94" s="58"/>
      <c r="Y94" s="58"/>
      <c r="Z94" s="58"/>
      <c r="AA94" s="58"/>
      <c r="AB94" s="72"/>
    </row>
    <row r="95" ht="22.5" customHeight="1">
      <c r="A95" s="44" t="s">
        <v>888</v>
      </c>
      <c r="B95" s="40" t="s">
        <v>500</v>
      </c>
      <c r="C95" s="48" t="s">
        <v>169</v>
      </c>
      <c r="D95" s="49" t="s">
        <v>889</v>
      </c>
      <c r="E95" s="51" t="s">
        <v>82</v>
      </c>
      <c r="F95" s="49">
        <v>45805.0</v>
      </c>
      <c r="G95" s="48" t="s">
        <v>98</v>
      </c>
      <c r="H95" s="83" t="s">
        <v>890</v>
      </c>
      <c r="I95" s="48" t="s">
        <v>179</v>
      </c>
      <c r="J95" s="48" t="s">
        <v>479</v>
      </c>
      <c r="K95" s="48" t="s">
        <v>1102</v>
      </c>
      <c r="L95" s="87"/>
      <c r="M95" s="89"/>
      <c r="N95" s="87"/>
      <c r="O95" s="87"/>
      <c r="P95" s="87"/>
      <c r="Q95" s="87"/>
      <c r="R95" s="87"/>
      <c r="S95" s="89"/>
      <c r="T95" s="87"/>
      <c r="U95" s="87"/>
      <c r="V95" s="87"/>
      <c r="W95" s="87"/>
      <c r="X95" s="87"/>
      <c r="Y95" s="87"/>
      <c r="Z95" s="87"/>
      <c r="AA95" s="87"/>
      <c r="AB95" s="100"/>
    </row>
    <row r="96" ht="22.5" customHeight="1">
      <c r="A96" s="44" t="s">
        <v>894</v>
      </c>
      <c r="B96" s="40" t="s">
        <v>895</v>
      </c>
      <c r="C96" s="48" t="s">
        <v>74</v>
      </c>
      <c r="D96" s="49" t="s">
        <v>889</v>
      </c>
      <c r="E96" s="51" t="s">
        <v>82</v>
      </c>
      <c r="F96" s="49">
        <v>45678.0</v>
      </c>
      <c r="G96" s="48" t="s">
        <v>98</v>
      </c>
      <c r="H96" s="83" t="s">
        <v>896</v>
      </c>
      <c r="I96" s="48" t="s">
        <v>897</v>
      </c>
      <c r="J96" s="48" t="s">
        <v>479</v>
      </c>
      <c r="K96" s="48" t="s">
        <v>1102</v>
      </c>
      <c r="L96" s="58"/>
      <c r="M96" s="60"/>
      <c r="N96" s="58"/>
      <c r="O96" s="58"/>
      <c r="P96" s="58"/>
      <c r="Q96" s="58"/>
      <c r="R96" s="58"/>
      <c r="S96" s="60"/>
      <c r="T96" s="58"/>
      <c r="U96" s="58"/>
      <c r="V96" s="58"/>
      <c r="W96" s="58"/>
      <c r="X96" s="58"/>
      <c r="Y96" s="58"/>
      <c r="Z96" s="58"/>
      <c r="AA96" s="58"/>
      <c r="AB96" s="72"/>
    </row>
    <row r="97" ht="22.5" customHeight="1">
      <c r="A97" s="44" t="s">
        <v>902</v>
      </c>
      <c r="B97" s="40" t="s">
        <v>903</v>
      </c>
      <c r="C97" s="48" t="s">
        <v>74</v>
      </c>
      <c r="D97" s="49" t="s">
        <v>904</v>
      </c>
      <c r="E97" s="51" t="s">
        <v>82</v>
      </c>
      <c r="F97" s="49">
        <v>45678.0</v>
      </c>
      <c r="G97" s="48" t="s">
        <v>98</v>
      </c>
      <c r="H97" s="83" t="s">
        <v>905</v>
      </c>
      <c r="I97" s="48"/>
      <c r="J97" s="48" t="s">
        <v>479</v>
      </c>
      <c r="K97" s="48" t="s">
        <v>427</v>
      </c>
      <c r="L97" s="87"/>
      <c r="M97" s="89"/>
      <c r="N97" s="87"/>
      <c r="O97" s="87"/>
      <c r="P97" s="87"/>
      <c r="Q97" s="87"/>
      <c r="R97" s="87"/>
      <c r="S97" s="89"/>
      <c r="T97" s="87"/>
      <c r="U97" s="87"/>
      <c r="V97" s="87"/>
      <c r="W97" s="87"/>
      <c r="X97" s="87"/>
      <c r="Y97" s="87"/>
      <c r="Z97" s="87"/>
      <c r="AA97" s="87"/>
      <c r="AB97" s="100"/>
    </row>
    <row r="98" ht="22.5" customHeight="1">
      <c r="B98" s="40" t="s">
        <v>906</v>
      </c>
      <c r="C98" s="48" t="s">
        <v>74</v>
      </c>
      <c r="D98" s="49" t="s">
        <v>904</v>
      </c>
      <c r="E98" s="51" t="s">
        <v>82</v>
      </c>
      <c r="F98" s="49">
        <v>45678.0</v>
      </c>
      <c r="G98" s="48" t="s">
        <v>98</v>
      </c>
      <c r="H98" s="83" t="s">
        <v>908</v>
      </c>
      <c r="I98" s="48"/>
      <c r="J98" s="48" t="s">
        <v>479</v>
      </c>
      <c r="K98" s="48" t="s">
        <v>427</v>
      </c>
      <c r="L98" s="58"/>
      <c r="M98" s="60"/>
      <c r="N98" s="58"/>
      <c r="O98" s="58"/>
      <c r="P98" s="58"/>
      <c r="Q98" s="58"/>
      <c r="R98" s="58"/>
      <c r="S98" s="60"/>
      <c r="T98" s="58"/>
      <c r="U98" s="58"/>
      <c r="V98" s="58"/>
      <c r="W98" s="58"/>
      <c r="X98" s="58"/>
      <c r="Y98" s="58"/>
      <c r="Z98" s="58"/>
      <c r="AA98" s="58"/>
      <c r="AB98" s="72"/>
    </row>
    <row r="99" ht="22.5" customHeight="1">
      <c r="A99" s="44" t="s">
        <v>910</v>
      </c>
      <c r="B99" s="40" t="s">
        <v>911</v>
      </c>
      <c r="C99" s="48" t="s">
        <v>74</v>
      </c>
      <c r="D99" s="49" t="s">
        <v>904</v>
      </c>
      <c r="E99" s="51" t="s">
        <v>82</v>
      </c>
      <c r="F99" s="49">
        <v>45678.0</v>
      </c>
      <c r="G99" s="48" t="s">
        <v>98</v>
      </c>
      <c r="H99" s="83" t="s">
        <v>912</v>
      </c>
      <c r="I99" s="48"/>
      <c r="J99" s="48" t="s">
        <v>479</v>
      </c>
      <c r="K99" s="48" t="s">
        <v>427</v>
      </c>
      <c r="L99" s="87"/>
      <c r="M99" s="89"/>
      <c r="N99" s="87"/>
      <c r="O99" s="87"/>
      <c r="P99" s="87"/>
      <c r="Q99" s="87"/>
      <c r="R99" s="87"/>
      <c r="S99" s="89"/>
      <c r="T99" s="87"/>
      <c r="U99" s="87"/>
      <c r="V99" s="87"/>
      <c r="W99" s="87"/>
      <c r="X99" s="87"/>
      <c r="Y99" s="87"/>
      <c r="Z99" s="87"/>
      <c r="AA99" s="87"/>
      <c r="AB99" s="100"/>
    </row>
    <row r="100" ht="22.5" customHeight="1">
      <c r="A100" s="44" t="s">
        <v>915</v>
      </c>
      <c r="B100" s="40" t="s">
        <v>916</v>
      </c>
      <c r="C100" s="48" t="s">
        <v>74</v>
      </c>
      <c r="D100" s="49" t="s">
        <v>917</v>
      </c>
      <c r="E100" s="51" t="s">
        <v>82</v>
      </c>
      <c r="F100" s="49">
        <v>45678.0</v>
      </c>
      <c r="G100" s="48" t="s">
        <v>98</v>
      </c>
      <c r="H100" s="83" t="s">
        <v>1112</v>
      </c>
      <c r="I100" s="48"/>
      <c r="J100" s="48" t="s">
        <v>479</v>
      </c>
      <c r="K100" s="48" t="s">
        <v>111</v>
      </c>
      <c r="L100" s="58"/>
      <c r="M100" s="60"/>
      <c r="N100" s="58"/>
      <c r="O100" s="58"/>
      <c r="P100" s="58"/>
      <c r="Q100" s="58"/>
      <c r="R100" s="58"/>
      <c r="S100" s="60"/>
      <c r="T100" s="58"/>
      <c r="U100" s="58"/>
      <c r="V100" s="58"/>
      <c r="W100" s="58"/>
      <c r="X100" s="58"/>
      <c r="Y100" s="58"/>
      <c r="Z100" s="58"/>
      <c r="AA100" s="58"/>
      <c r="AB100" s="72"/>
    </row>
    <row r="101" ht="22.5" customHeight="1">
      <c r="B101" s="40" t="s">
        <v>919</v>
      </c>
      <c r="C101" s="48" t="s">
        <v>74</v>
      </c>
      <c r="D101" s="49" t="s">
        <v>917</v>
      </c>
      <c r="E101" s="51" t="s">
        <v>82</v>
      </c>
      <c r="F101" s="49">
        <v>45678.0</v>
      </c>
      <c r="G101" s="48" t="s">
        <v>98</v>
      </c>
      <c r="H101" s="83" t="s">
        <v>920</v>
      </c>
      <c r="I101" s="48"/>
      <c r="J101" s="48" t="s">
        <v>479</v>
      </c>
      <c r="K101" s="48" t="s">
        <v>427</v>
      </c>
      <c r="L101" s="87"/>
      <c r="M101" s="89"/>
      <c r="N101" s="87"/>
      <c r="O101" s="87"/>
      <c r="P101" s="87"/>
      <c r="Q101" s="87"/>
      <c r="R101" s="87"/>
      <c r="S101" s="89"/>
      <c r="T101" s="87"/>
      <c r="U101" s="87"/>
      <c r="V101" s="87"/>
      <c r="W101" s="87"/>
      <c r="X101" s="87"/>
      <c r="Y101" s="87"/>
      <c r="Z101" s="87"/>
      <c r="AA101" s="87"/>
      <c r="AB101" s="100"/>
    </row>
    <row r="102" ht="22.5" customHeight="1">
      <c r="A102" s="44" t="s">
        <v>921</v>
      </c>
      <c r="B102" s="40" t="s">
        <v>922</v>
      </c>
      <c r="C102" s="48" t="s">
        <v>74</v>
      </c>
      <c r="D102" s="49" t="s">
        <v>917</v>
      </c>
      <c r="E102" s="51" t="s">
        <v>923</v>
      </c>
      <c r="F102" s="49">
        <v>45678.0</v>
      </c>
      <c r="G102" s="48" t="s">
        <v>98</v>
      </c>
      <c r="H102" s="83" t="s">
        <v>924</v>
      </c>
      <c r="I102" s="48"/>
      <c r="J102" s="48" t="s">
        <v>479</v>
      </c>
      <c r="K102" s="48" t="s">
        <v>111</v>
      </c>
      <c r="L102" s="58"/>
      <c r="M102" s="60"/>
      <c r="N102" s="58"/>
      <c r="O102" s="58"/>
      <c r="P102" s="58"/>
      <c r="Q102" s="58"/>
      <c r="R102" s="58"/>
      <c r="S102" s="60"/>
      <c r="T102" s="58"/>
      <c r="U102" s="58"/>
      <c r="V102" s="58"/>
      <c r="W102" s="58"/>
      <c r="X102" s="58"/>
      <c r="Y102" s="58"/>
      <c r="Z102" s="58"/>
      <c r="AA102" s="58"/>
      <c r="AB102" s="72"/>
    </row>
    <row r="103" ht="22.5" customHeight="1">
      <c r="A103" s="44" t="s">
        <v>927</v>
      </c>
      <c r="B103" s="40" t="s">
        <v>928</v>
      </c>
      <c r="C103" s="48" t="s">
        <v>74</v>
      </c>
      <c r="D103" s="49" t="s">
        <v>917</v>
      </c>
      <c r="E103" s="51" t="s">
        <v>82</v>
      </c>
      <c r="F103" s="49">
        <v>45678.0</v>
      </c>
      <c r="G103" s="48" t="s">
        <v>98</v>
      </c>
      <c r="H103" s="83" t="s">
        <v>930</v>
      </c>
      <c r="I103" s="48"/>
      <c r="J103" s="48" t="s">
        <v>479</v>
      </c>
      <c r="K103" s="48" t="s">
        <v>427</v>
      </c>
      <c r="L103" s="87"/>
      <c r="M103" s="89"/>
      <c r="N103" s="87"/>
      <c r="O103" s="87"/>
      <c r="P103" s="87"/>
      <c r="Q103" s="87"/>
      <c r="R103" s="87"/>
      <c r="S103" s="89"/>
      <c r="T103" s="87"/>
      <c r="U103" s="87"/>
      <c r="V103" s="87"/>
      <c r="W103" s="87"/>
      <c r="X103" s="87"/>
      <c r="Y103" s="87"/>
      <c r="Z103" s="87"/>
      <c r="AA103" s="87"/>
      <c r="AB103" s="100"/>
    </row>
    <row r="104" ht="22.5" customHeight="1">
      <c r="B104" s="40" t="s">
        <v>932</v>
      </c>
      <c r="C104" s="48" t="s">
        <v>413</v>
      </c>
      <c r="D104" s="49" t="s">
        <v>917</v>
      </c>
      <c r="E104" s="51" t="s">
        <v>82</v>
      </c>
      <c r="F104" s="49">
        <v>45678.0</v>
      </c>
      <c r="G104" s="48" t="s">
        <v>98</v>
      </c>
      <c r="H104" s="83" t="s">
        <v>1127</v>
      </c>
      <c r="I104" s="48"/>
      <c r="J104" s="48" t="s">
        <v>479</v>
      </c>
      <c r="K104" s="48" t="s">
        <v>427</v>
      </c>
      <c r="L104" s="58"/>
      <c r="M104" s="60"/>
      <c r="N104" s="58"/>
      <c r="O104" s="58"/>
      <c r="P104" s="58"/>
      <c r="Q104" s="58"/>
      <c r="R104" s="58"/>
      <c r="S104" s="60"/>
      <c r="T104" s="58"/>
      <c r="U104" s="58"/>
      <c r="V104" s="58"/>
      <c r="W104" s="58"/>
      <c r="X104" s="58"/>
      <c r="Y104" s="58"/>
      <c r="Z104" s="58"/>
      <c r="AA104" s="58"/>
      <c r="AB104" s="72"/>
    </row>
    <row r="105" ht="22.5" customHeight="1">
      <c r="A105" s="44" t="s">
        <v>934</v>
      </c>
      <c r="B105" s="40" t="s">
        <v>935</v>
      </c>
      <c r="C105" s="48" t="s">
        <v>74</v>
      </c>
      <c r="D105" s="49" t="s">
        <v>917</v>
      </c>
      <c r="E105" s="51" t="s">
        <v>82</v>
      </c>
      <c r="F105" s="49">
        <v>45678.0</v>
      </c>
      <c r="G105" s="48" t="s">
        <v>98</v>
      </c>
      <c r="H105" s="83" t="s">
        <v>1130</v>
      </c>
      <c r="I105" s="48"/>
      <c r="J105" s="48" t="s">
        <v>479</v>
      </c>
      <c r="K105" s="48" t="s">
        <v>427</v>
      </c>
      <c r="L105" s="87"/>
      <c r="M105" s="89"/>
      <c r="N105" s="87"/>
      <c r="O105" s="87"/>
      <c r="P105" s="87"/>
      <c r="Q105" s="87"/>
      <c r="R105" s="87"/>
      <c r="S105" s="89"/>
      <c r="T105" s="87"/>
      <c r="U105" s="87"/>
      <c r="V105" s="87"/>
      <c r="W105" s="87"/>
      <c r="X105" s="87"/>
      <c r="Y105" s="87"/>
      <c r="Z105" s="87"/>
      <c r="AA105" s="87"/>
      <c r="AB105" s="100"/>
    </row>
    <row r="106" ht="22.5" customHeight="1">
      <c r="A106" s="44" t="s">
        <v>940</v>
      </c>
      <c r="B106" s="40" t="s">
        <v>941</v>
      </c>
      <c r="C106" s="48" t="s">
        <v>74</v>
      </c>
      <c r="D106" s="49" t="s">
        <v>917</v>
      </c>
      <c r="E106" s="51" t="s">
        <v>82</v>
      </c>
      <c r="F106" s="49">
        <v>45678.0</v>
      </c>
      <c r="G106" s="48" t="s">
        <v>98</v>
      </c>
      <c r="H106" s="83" t="s">
        <v>942</v>
      </c>
      <c r="I106" s="48"/>
      <c r="J106" s="48" t="s">
        <v>479</v>
      </c>
      <c r="K106" s="48" t="s">
        <v>427</v>
      </c>
      <c r="L106" s="58"/>
      <c r="M106" s="60"/>
      <c r="N106" s="58"/>
      <c r="O106" s="58"/>
      <c r="P106" s="58"/>
      <c r="Q106" s="58"/>
      <c r="R106" s="58"/>
      <c r="S106" s="60"/>
      <c r="T106" s="58"/>
      <c r="U106" s="58"/>
      <c r="V106" s="58"/>
      <c r="W106" s="58"/>
      <c r="X106" s="58"/>
      <c r="Y106" s="58"/>
      <c r="Z106" s="58"/>
      <c r="AA106" s="58"/>
      <c r="AB106" s="72"/>
    </row>
    <row r="107" ht="22.5" customHeight="1">
      <c r="A107" s="44" t="s">
        <v>944</v>
      </c>
      <c r="B107" s="40" t="s">
        <v>945</v>
      </c>
      <c r="C107" s="48" t="s">
        <v>74</v>
      </c>
      <c r="D107" s="49" t="s">
        <v>917</v>
      </c>
      <c r="E107" s="51" t="s">
        <v>82</v>
      </c>
      <c r="F107" s="49">
        <v>45678.0</v>
      </c>
      <c r="G107" s="48" t="s">
        <v>98</v>
      </c>
      <c r="H107" s="83" t="s">
        <v>946</v>
      </c>
      <c r="I107" s="48"/>
      <c r="J107" s="48" t="s">
        <v>479</v>
      </c>
      <c r="K107" s="48" t="s">
        <v>427</v>
      </c>
      <c r="L107" s="87"/>
      <c r="M107" s="89"/>
      <c r="N107" s="87"/>
      <c r="O107" s="87"/>
      <c r="P107" s="87"/>
      <c r="Q107" s="87"/>
      <c r="R107" s="87"/>
      <c r="S107" s="89"/>
      <c r="T107" s="87"/>
      <c r="U107" s="87"/>
      <c r="V107" s="87"/>
      <c r="W107" s="87"/>
      <c r="X107" s="87"/>
      <c r="Y107" s="87"/>
      <c r="Z107" s="87"/>
      <c r="AA107" s="87"/>
      <c r="AB107" s="100"/>
    </row>
    <row r="108" ht="22.5" customHeight="1">
      <c r="A108" s="44" t="s">
        <v>948</v>
      </c>
      <c r="B108" s="40" t="s">
        <v>949</v>
      </c>
      <c r="C108" s="48" t="s">
        <v>74</v>
      </c>
      <c r="D108" s="49" t="s">
        <v>917</v>
      </c>
      <c r="E108" s="51" t="s">
        <v>82</v>
      </c>
      <c r="F108" s="49">
        <v>45678.0</v>
      </c>
      <c r="G108" s="48" t="s">
        <v>98</v>
      </c>
      <c r="H108" s="83" t="s">
        <v>951</v>
      </c>
      <c r="I108" s="48"/>
      <c r="J108" s="48" t="s">
        <v>479</v>
      </c>
      <c r="K108" s="48" t="s">
        <v>427</v>
      </c>
      <c r="L108" s="58"/>
      <c r="M108" s="60"/>
      <c r="N108" s="58"/>
      <c r="O108" s="58"/>
      <c r="P108" s="58"/>
      <c r="Q108" s="58"/>
      <c r="R108" s="58"/>
      <c r="S108" s="60"/>
      <c r="T108" s="58"/>
      <c r="U108" s="58"/>
      <c r="V108" s="58"/>
      <c r="W108" s="58"/>
      <c r="X108" s="58"/>
      <c r="Y108" s="58"/>
      <c r="Z108" s="58"/>
      <c r="AA108" s="58"/>
      <c r="AB108" s="72"/>
    </row>
    <row r="109" ht="22.5" customHeight="1">
      <c r="A109" s="44" t="s">
        <v>952</v>
      </c>
      <c r="B109" s="40" t="s">
        <v>953</v>
      </c>
      <c r="C109" s="48" t="s">
        <v>74</v>
      </c>
      <c r="D109" s="49" t="s">
        <v>917</v>
      </c>
      <c r="E109" s="51" t="s">
        <v>82</v>
      </c>
      <c r="F109" s="49">
        <v>45678.0</v>
      </c>
      <c r="G109" s="48" t="s">
        <v>98</v>
      </c>
      <c r="H109" s="83" t="s">
        <v>954</v>
      </c>
      <c r="I109" s="48"/>
      <c r="J109" s="48" t="s">
        <v>479</v>
      </c>
      <c r="K109" s="48" t="s">
        <v>427</v>
      </c>
      <c r="L109" s="87"/>
      <c r="M109" s="89"/>
      <c r="N109" s="87"/>
      <c r="O109" s="87"/>
      <c r="P109" s="87"/>
      <c r="Q109" s="87"/>
      <c r="R109" s="87"/>
      <c r="S109" s="89"/>
      <c r="T109" s="87"/>
      <c r="U109" s="87"/>
      <c r="V109" s="87"/>
      <c r="W109" s="87"/>
      <c r="X109" s="87"/>
      <c r="Y109" s="87"/>
      <c r="Z109" s="87"/>
      <c r="AA109" s="87"/>
      <c r="AB109" s="100"/>
    </row>
    <row r="110" ht="22.5" customHeight="1">
      <c r="A110" s="44" t="s">
        <v>956</v>
      </c>
      <c r="B110" s="40" t="s">
        <v>957</v>
      </c>
      <c r="C110" s="48" t="s">
        <v>413</v>
      </c>
      <c r="D110" s="49" t="s">
        <v>917</v>
      </c>
      <c r="E110" s="51" t="s">
        <v>82</v>
      </c>
      <c r="F110" s="49">
        <v>45678.0</v>
      </c>
      <c r="G110" s="48" t="s">
        <v>98</v>
      </c>
      <c r="H110" s="83" t="s">
        <v>958</v>
      </c>
      <c r="I110" s="48"/>
      <c r="J110" s="48" t="s">
        <v>479</v>
      </c>
      <c r="K110" s="48" t="s">
        <v>427</v>
      </c>
      <c r="L110" s="58"/>
      <c r="M110" s="60"/>
      <c r="N110" s="58"/>
      <c r="O110" s="58"/>
      <c r="P110" s="58"/>
      <c r="Q110" s="58"/>
      <c r="R110" s="58"/>
      <c r="S110" s="60"/>
      <c r="T110" s="58"/>
      <c r="U110" s="58"/>
      <c r="V110" s="58"/>
      <c r="W110" s="58"/>
      <c r="X110" s="58"/>
      <c r="Y110" s="58"/>
      <c r="Z110" s="58"/>
      <c r="AA110" s="58"/>
      <c r="AB110" s="72"/>
    </row>
    <row r="111" ht="22.5" customHeight="1">
      <c r="A111" s="44" t="s">
        <v>959</v>
      </c>
      <c r="B111" s="40" t="s">
        <v>526</v>
      </c>
      <c r="C111" s="48" t="s">
        <v>74</v>
      </c>
      <c r="D111" s="49" t="s">
        <v>917</v>
      </c>
      <c r="E111" s="51" t="s">
        <v>82</v>
      </c>
      <c r="F111" s="49">
        <v>45678.0</v>
      </c>
      <c r="G111" s="48" t="s">
        <v>98</v>
      </c>
      <c r="H111" s="83" t="s">
        <v>961</v>
      </c>
      <c r="I111" s="48" t="s">
        <v>962</v>
      </c>
      <c r="J111" s="48" t="s">
        <v>479</v>
      </c>
      <c r="K111" s="48" t="s">
        <v>427</v>
      </c>
      <c r="L111" s="87"/>
      <c r="M111" s="89"/>
      <c r="N111" s="87"/>
      <c r="O111" s="87"/>
      <c r="P111" s="87"/>
      <c r="Q111" s="87"/>
      <c r="R111" s="87"/>
      <c r="S111" s="89"/>
      <c r="T111" s="87"/>
      <c r="U111" s="87"/>
      <c r="V111" s="87"/>
      <c r="W111" s="87"/>
      <c r="X111" s="87"/>
      <c r="Y111" s="87"/>
      <c r="Z111" s="87"/>
      <c r="AA111" s="87"/>
      <c r="AB111" s="100"/>
    </row>
    <row r="112" ht="22.5" customHeight="1">
      <c r="A112" s="44" t="s">
        <v>963</v>
      </c>
      <c r="B112" s="40" t="s">
        <v>964</v>
      </c>
      <c r="C112" s="48" t="s">
        <v>74</v>
      </c>
      <c r="D112" s="49" t="s">
        <v>917</v>
      </c>
      <c r="E112" s="51" t="s">
        <v>82</v>
      </c>
      <c r="F112" s="49">
        <v>45678.0</v>
      </c>
      <c r="G112" s="48" t="s">
        <v>98</v>
      </c>
      <c r="H112" s="83" t="s">
        <v>966</v>
      </c>
      <c r="I112" s="48"/>
      <c r="J112" s="48" t="s">
        <v>479</v>
      </c>
      <c r="K112" s="48" t="s">
        <v>427</v>
      </c>
      <c r="L112" s="58"/>
      <c r="M112" s="60"/>
      <c r="N112" s="58"/>
      <c r="O112" s="58"/>
      <c r="P112" s="58"/>
      <c r="Q112" s="58"/>
      <c r="R112" s="58"/>
      <c r="S112" s="60"/>
      <c r="T112" s="58"/>
      <c r="U112" s="58"/>
      <c r="V112" s="58"/>
      <c r="W112" s="58"/>
      <c r="X112" s="58"/>
      <c r="Y112" s="58"/>
      <c r="Z112" s="58"/>
      <c r="AA112" s="58"/>
      <c r="AB112" s="72"/>
    </row>
    <row r="113" ht="22.5" customHeight="1">
      <c r="A113" s="44" t="s">
        <v>967</v>
      </c>
      <c r="B113" s="40" t="s">
        <v>968</v>
      </c>
      <c r="C113" s="48" t="s">
        <v>413</v>
      </c>
      <c r="D113" s="49" t="s">
        <v>917</v>
      </c>
      <c r="E113" s="51" t="s">
        <v>82</v>
      </c>
      <c r="F113" s="49">
        <v>45678.0</v>
      </c>
      <c r="G113" s="48" t="s">
        <v>98</v>
      </c>
      <c r="H113" s="83" t="s">
        <v>969</v>
      </c>
      <c r="I113" s="48"/>
      <c r="J113" s="48" t="s">
        <v>479</v>
      </c>
      <c r="K113" s="48" t="s">
        <v>427</v>
      </c>
      <c r="L113" s="87"/>
      <c r="M113" s="89"/>
      <c r="N113" s="87"/>
      <c r="O113" s="87"/>
      <c r="P113" s="87"/>
      <c r="Q113" s="87"/>
      <c r="R113" s="87"/>
      <c r="S113" s="89"/>
      <c r="T113" s="87"/>
      <c r="U113" s="87"/>
      <c r="V113" s="87"/>
      <c r="W113" s="87"/>
      <c r="X113" s="87"/>
      <c r="Y113" s="87"/>
      <c r="Z113" s="87"/>
      <c r="AA113" s="87"/>
      <c r="AB113" s="100"/>
    </row>
    <row r="114" ht="22.5" customHeight="1">
      <c r="A114" s="44" t="s">
        <v>971</v>
      </c>
      <c r="B114" s="40" t="s">
        <v>972</v>
      </c>
      <c r="C114" s="48" t="s">
        <v>413</v>
      </c>
      <c r="D114" s="49" t="s">
        <v>917</v>
      </c>
      <c r="E114" s="51" t="s">
        <v>82</v>
      </c>
      <c r="F114" s="49">
        <v>45678.0</v>
      </c>
      <c r="G114" s="48" t="s">
        <v>98</v>
      </c>
      <c r="H114" s="83" t="s">
        <v>1165</v>
      </c>
      <c r="I114" s="48"/>
      <c r="J114" s="48" t="s">
        <v>479</v>
      </c>
      <c r="K114" s="48" t="s">
        <v>427</v>
      </c>
      <c r="L114" s="58"/>
      <c r="M114" s="60"/>
      <c r="N114" s="58"/>
      <c r="O114" s="58"/>
      <c r="P114" s="58"/>
      <c r="Q114" s="58"/>
      <c r="R114" s="58"/>
      <c r="S114" s="60"/>
      <c r="T114" s="58"/>
      <c r="U114" s="58"/>
      <c r="V114" s="58"/>
      <c r="W114" s="58"/>
      <c r="X114" s="58"/>
      <c r="Y114" s="58"/>
      <c r="Z114" s="58"/>
      <c r="AA114" s="58"/>
      <c r="AB114" s="72"/>
    </row>
    <row r="115" ht="22.5" customHeight="1">
      <c r="A115" s="44" t="s">
        <v>974</v>
      </c>
      <c r="B115" s="40" t="s">
        <v>975</v>
      </c>
      <c r="C115" s="48" t="s">
        <v>74</v>
      </c>
      <c r="D115" s="49" t="s">
        <v>917</v>
      </c>
      <c r="E115" s="51" t="s">
        <v>82</v>
      </c>
      <c r="F115" s="49">
        <v>45678.0</v>
      </c>
      <c r="G115" s="48" t="s">
        <v>98</v>
      </c>
      <c r="H115" s="83" t="s">
        <v>976</v>
      </c>
      <c r="I115" s="48"/>
      <c r="J115" s="48" t="s">
        <v>479</v>
      </c>
      <c r="K115" s="48" t="s">
        <v>111</v>
      </c>
      <c r="L115" s="87"/>
      <c r="M115" s="89"/>
      <c r="N115" s="87"/>
      <c r="O115" s="87"/>
      <c r="P115" s="87"/>
      <c r="Q115" s="87"/>
      <c r="R115" s="87"/>
      <c r="S115" s="89"/>
      <c r="T115" s="87"/>
      <c r="U115" s="87"/>
      <c r="V115" s="87"/>
      <c r="W115" s="87"/>
      <c r="X115" s="87"/>
      <c r="Y115" s="87"/>
      <c r="Z115" s="87"/>
      <c r="AA115" s="87"/>
      <c r="AB115" s="100"/>
    </row>
    <row r="116" ht="22.5" customHeight="1">
      <c r="A116" s="44" t="s">
        <v>978</v>
      </c>
      <c r="B116" s="40" t="s">
        <v>979</v>
      </c>
      <c r="C116" s="48" t="s">
        <v>74</v>
      </c>
      <c r="D116" s="49" t="s">
        <v>917</v>
      </c>
      <c r="E116" s="51" t="s">
        <v>82</v>
      </c>
      <c r="F116" s="49">
        <v>45678.0</v>
      </c>
      <c r="G116" s="48" t="s">
        <v>98</v>
      </c>
      <c r="H116" s="83" t="s">
        <v>980</v>
      </c>
      <c r="I116" s="48"/>
      <c r="J116" s="48" t="s">
        <v>479</v>
      </c>
      <c r="K116" s="48" t="s">
        <v>128</v>
      </c>
      <c r="L116" s="58"/>
      <c r="M116" s="60"/>
      <c r="N116" s="58"/>
      <c r="O116" s="58"/>
      <c r="P116" s="58"/>
      <c r="Q116" s="58"/>
      <c r="R116" s="58"/>
      <c r="S116" s="60"/>
      <c r="T116" s="58"/>
      <c r="U116" s="58"/>
      <c r="V116" s="58"/>
      <c r="W116" s="58"/>
      <c r="X116" s="58"/>
      <c r="Y116" s="58"/>
      <c r="Z116" s="58"/>
      <c r="AA116" s="58"/>
      <c r="AB116" s="72"/>
    </row>
    <row r="117" ht="22.5" customHeight="1">
      <c r="A117" s="44" t="s">
        <v>981</v>
      </c>
      <c r="B117" s="40" t="s">
        <v>585</v>
      </c>
      <c r="C117" s="48" t="s">
        <v>74</v>
      </c>
      <c r="D117" s="49" t="s">
        <v>917</v>
      </c>
      <c r="E117" s="51" t="s">
        <v>82</v>
      </c>
      <c r="F117" s="49">
        <v>45678.0</v>
      </c>
      <c r="G117" s="48" t="s">
        <v>98</v>
      </c>
      <c r="H117" s="83" t="s">
        <v>983</v>
      </c>
      <c r="I117" s="48"/>
      <c r="J117" s="48" t="s">
        <v>479</v>
      </c>
      <c r="K117" s="48" t="s">
        <v>427</v>
      </c>
      <c r="L117" s="87"/>
      <c r="M117" s="89"/>
      <c r="N117" s="87"/>
      <c r="O117" s="87"/>
      <c r="P117" s="87"/>
      <c r="Q117" s="87"/>
      <c r="R117" s="87"/>
      <c r="S117" s="89"/>
      <c r="T117" s="87"/>
      <c r="U117" s="87"/>
      <c r="V117" s="87"/>
      <c r="W117" s="87"/>
      <c r="X117" s="87"/>
      <c r="Y117" s="87"/>
      <c r="Z117" s="87"/>
      <c r="AA117" s="87"/>
      <c r="AB117" s="100"/>
    </row>
    <row r="118" ht="22.5" customHeight="1">
      <c r="A118" s="44" t="s">
        <v>1198</v>
      </c>
      <c r="B118" s="40" t="s">
        <v>558</v>
      </c>
      <c r="C118" s="48" t="s">
        <v>169</v>
      </c>
      <c r="D118" s="49" t="s">
        <v>917</v>
      </c>
      <c r="E118" s="51" t="s">
        <v>82</v>
      </c>
      <c r="F118" s="49">
        <v>45678.0</v>
      </c>
      <c r="G118" s="48" t="s">
        <v>98</v>
      </c>
      <c r="H118" s="83" t="s">
        <v>1202</v>
      </c>
      <c r="I118" s="48" t="s">
        <v>179</v>
      </c>
      <c r="J118" s="48" t="s">
        <v>479</v>
      </c>
      <c r="K118" s="48" t="s">
        <v>427</v>
      </c>
      <c r="L118" s="58"/>
      <c r="M118" s="60"/>
      <c r="N118" s="58"/>
      <c r="O118" s="58"/>
      <c r="P118" s="58"/>
      <c r="Q118" s="58"/>
      <c r="R118" s="58"/>
      <c r="S118" s="60"/>
      <c r="T118" s="58"/>
      <c r="U118" s="58"/>
      <c r="V118" s="58"/>
      <c r="W118" s="58"/>
      <c r="X118" s="58"/>
      <c r="Y118" s="58"/>
      <c r="Z118" s="58"/>
      <c r="AA118" s="58"/>
      <c r="AB118" s="72"/>
    </row>
    <row r="119" ht="22.5" customHeight="1">
      <c r="A119" s="44" t="s">
        <v>986</v>
      </c>
      <c r="B119" s="40" t="s">
        <v>987</v>
      </c>
      <c r="C119" s="48" t="s">
        <v>74</v>
      </c>
      <c r="D119" s="49" t="s">
        <v>917</v>
      </c>
      <c r="E119" s="51" t="s">
        <v>923</v>
      </c>
      <c r="F119" s="49">
        <v>45678.0</v>
      </c>
      <c r="G119" s="48" t="s">
        <v>98</v>
      </c>
      <c r="H119" s="83" t="s">
        <v>1216</v>
      </c>
      <c r="I119" s="48"/>
      <c r="J119" s="48" t="s">
        <v>479</v>
      </c>
      <c r="K119" s="48" t="s">
        <v>427</v>
      </c>
      <c r="L119" s="87"/>
      <c r="M119" s="89"/>
      <c r="N119" s="87"/>
      <c r="O119" s="87"/>
      <c r="P119" s="87"/>
      <c r="Q119" s="87"/>
      <c r="R119" s="87"/>
      <c r="S119" s="89"/>
      <c r="T119" s="87"/>
      <c r="U119" s="87"/>
      <c r="V119" s="87"/>
      <c r="W119" s="87"/>
      <c r="X119" s="87"/>
      <c r="Y119" s="87"/>
      <c r="Z119" s="87"/>
      <c r="AA119" s="87"/>
      <c r="AB119" s="100"/>
    </row>
    <row r="120" ht="22.5" customHeight="1">
      <c r="A120" s="44" t="s">
        <v>989</v>
      </c>
      <c r="B120" s="40" t="s">
        <v>990</v>
      </c>
      <c r="C120" s="48" t="s">
        <v>74</v>
      </c>
      <c r="D120" s="49" t="s">
        <v>917</v>
      </c>
      <c r="E120" s="51" t="s">
        <v>923</v>
      </c>
      <c r="F120" s="49">
        <v>45678.0</v>
      </c>
      <c r="G120" s="48" t="s">
        <v>98</v>
      </c>
      <c r="H120" s="83" t="s">
        <v>991</v>
      </c>
      <c r="I120" s="48"/>
      <c r="J120" s="48" t="s">
        <v>479</v>
      </c>
      <c r="K120" s="48" t="s">
        <v>427</v>
      </c>
      <c r="L120" s="58"/>
      <c r="M120" s="60"/>
      <c r="N120" s="58"/>
      <c r="O120" s="58"/>
      <c r="P120" s="58"/>
      <c r="Q120" s="58"/>
      <c r="R120" s="58"/>
      <c r="S120" s="60"/>
      <c r="T120" s="58"/>
      <c r="U120" s="58"/>
      <c r="V120" s="58"/>
      <c r="W120" s="58"/>
      <c r="X120" s="58"/>
      <c r="Y120" s="58"/>
      <c r="Z120" s="58"/>
      <c r="AA120" s="58"/>
      <c r="AB120" s="72"/>
    </row>
    <row r="121" ht="22.5" customHeight="1">
      <c r="A121" s="44" t="s">
        <v>993</v>
      </c>
      <c r="B121" s="40" t="s">
        <v>459</v>
      </c>
      <c r="C121" s="48" t="s">
        <v>74</v>
      </c>
      <c r="D121" s="49" t="s">
        <v>917</v>
      </c>
      <c r="E121" s="51" t="s">
        <v>82</v>
      </c>
      <c r="F121" s="49">
        <v>45678.0</v>
      </c>
      <c r="G121" s="48" t="s">
        <v>98</v>
      </c>
      <c r="H121" s="83" t="s">
        <v>994</v>
      </c>
      <c r="I121" s="48"/>
      <c r="J121" s="48" t="s">
        <v>479</v>
      </c>
      <c r="K121" s="48" t="s">
        <v>427</v>
      </c>
      <c r="L121" s="87"/>
      <c r="M121" s="89"/>
      <c r="N121" s="87"/>
      <c r="O121" s="87"/>
      <c r="P121" s="87"/>
      <c r="Q121" s="87"/>
      <c r="R121" s="87"/>
      <c r="S121" s="89"/>
      <c r="T121" s="87"/>
      <c r="U121" s="87"/>
      <c r="V121" s="87"/>
      <c r="W121" s="87"/>
      <c r="X121" s="87"/>
      <c r="Y121" s="87"/>
      <c r="Z121" s="87"/>
      <c r="AA121" s="87"/>
      <c r="AB121" s="100"/>
    </row>
    <row r="122" ht="22.5" customHeight="1">
      <c r="A122" s="44" t="s">
        <v>995</v>
      </c>
      <c r="B122" s="40" t="s">
        <v>996</v>
      </c>
      <c r="C122" s="48" t="s">
        <v>74</v>
      </c>
      <c r="D122" s="49" t="s">
        <v>917</v>
      </c>
      <c r="E122" s="51" t="s">
        <v>82</v>
      </c>
      <c r="F122" s="49">
        <v>45678.0</v>
      </c>
      <c r="G122" s="48" t="s">
        <v>98</v>
      </c>
      <c r="H122" s="83" t="s">
        <v>998</v>
      </c>
      <c r="I122" s="48"/>
      <c r="J122" s="48" t="s">
        <v>479</v>
      </c>
      <c r="K122" s="48" t="s">
        <v>427</v>
      </c>
      <c r="L122" s="58"/>
      <c r="M122" s="60"/>
      <c r="N122" s="58"/>
      <c r="O122" s="58"/>
      <c r="P122" s="58"/>
      <c r="Q122" s="58"/>
      <c r="R122" s="58"/>
      <c r="S122" s="60"/>
      <c r="T122" s="58"/>
      <c r="U122" s="58"/>
      <c r="V122" s="58"/>
      <c r="W122" s="58"/>
      <c r="X122" s="58"/>
      <c r="Y122" s="58"/>
      <c r="Z122" s="58"/>
      <c r="AA122" s="58"/>
      <c r="AB122" s="72"/>
    </row>
    <row r="123" ht="22.5" customHeight="1">
      <c r="A123" s="44" t="s">
        <v>999</v>
      </c>
      <c r="B123" s="40" t="s">
        <v>1000</v>
      </c>
      <c r="C123" s="48" t="s">
        <v>74</v>
      </c>
      <c r="D123" s="49" t="s">
        <v>917</v>
      </c>
      <c r="E123" s="51" t="s">
        <v>82</v>
      </c>
      <c r="F123" s="49">
        <v>45678.0</v>
      </c>
      <c r="G123" s="48" t="s">
        <v>98</v>
      </c>
      <c r="H123" s="83" t="s">
        <v>1287</v>
      </c>
      <c r="I123" s="48"/>
      <c r="J123" s="48" t="s">
        <v>479</v>
      </c>
      <c r="K123" s="48" t="s">
        <v>427</v>
      </c>
      <c r="L123" s="87"/>
      <c r="M123" s="89"/>
      <c r="N123" s="87"/>
      <c r="O123" s="87"/>
      <c r="P123" s="87"/>
      <c r="Q123" s="87"/>
      <c r="R123" s="87"/>
      <c r="S123" s="89"/>
      <c r="T123" s="87"/>
      <c r="U123" s="87"/>
      <c r="V123" s="87"/>
      <c r="W123" s="87"/>
      <c r="X123" s="87"/>
      <c r="Y123" s="87"/>
      <c r="Z123" s="87"/>
      <c r="AA123" s="87"/>
      <c r="AB123" s="100"/>
    </row>
    <row r="124" ht="22.5" customHeight="1">
      <c r="A124" s="44" t="s">
        <v>1002</v>
      </c>
      <c r="B124" s="40" t="s">
        <v>1003</v>
      </c>
      <c r="C124" s="48" t="s">
        <v>74</v>
      </c>
      <c r="D124" s="49" t="s">
        <v>917</v>
      </c>
      <c r="E124" s="51" t="s">
        <v>82</v>
      </c>
      <c r="F124" s="49">
        <v>45678.0</v>
      </c>
      <c r="G124" s="48" t="s">
        <v>98</v>
      </c>
      <c r="H124" s="83" t="s">
        <v>651</v>
      </c>
      <c r="I124" s="48"/>
      <c r="J124" s="48" t="s">
        <v>479</v>
      </c>
      <c r="K124" s="48" t="s">
        <v>427</v>
      </c>
      <c r="L124" s="58"/>
      <c r="M124" s="60"/>
      <c r="N124" s="58"/>
      <c r="O124" s="58"/>
      <c r="P124" s="58"/>
      <c r="Q124" s="58"/>
      <c r="R124" s="58"/>
      <c r="S124" s="60"/>
      <c r="T124" s="58"/>
      <c r="U124" s="58"/>
      <c r="V124" s="58"/>
      <c r="W124" s="58"/>
      <c r="X124" s="58"/>
      <c r="Y124" s="58"/>
      <c r="Z124" s="58"/>
      <c r="AA124" s="58"/>
      <c r="AB124" s="72"/>
    </row>
    <row r="125" ht="22.5" customHeight="1">
      <c r="A125" s="44" t="s">
        <v>1006</v>
      </c>
      <c r="B125" s="40" t="s">
        <v>1007</v>
      </c>
      <c r="C125" s="48" t="s">
        <v>74</v>
      </c>
      <c r="D125" s="49">
        <v>45621.0</v>
      </c>
      <c r="E125" s="51" t="s">
        <v>82</v>
      </c>
      <c r="F125" s="49">
        <v>45678.0</v>
      </c>
      <c r="G125" s="48" t="s">
        <v>98</v>
      </c>
      <c r="H125" s="83" t="s">
        <v>1329</v>
      </c>
      <c r="I125" s="48" t="s">
        <v>897</v>
      </c>
      <c r="J125" s="48" t="s">
        <v>479</v>
      </c>
      <c r="K125" s="48" t="s">
        <v>427</v>
      </c>
      <c r="L125" s="87"/>
      <c r="M125" s="89"/>
      <c r="N125" s="87"/>
      <c r="O125" s="87"/>
      <c r="P125" s="87"/>
      <c r="Q125" s="87"/>
      <c r="R125" s="87"/>
      <c r="S125" s="89"/>
      <c r="T125" s="87"/>
      <c r="U125" s="87"/>
      <c r="V125" s="87"/>
      <c r="W125" s="87"/>
      <c r="X125" s="87"/>
      <c r="Y125" s="87"/>
      <c r="Z125" s="87"/>
      <c r="AA125" s="87"/>
      <c r="AB125" s="100"/>
    </row>
    <row r="126" ht="22.5" customHeight="1">
      <c r="A126" s="44" t="s">
        <v>1009</v>
      </c>
      <c r="B126" s="40" t="s">
        <v>1010</v>
      </c>
      <c r="C126" s="48" t="s">
        <v>413</v>
      </c>
      <c r="D126" s="49">
        <v>45621.0</v>
      </c>
      <c r="E126" s="51" t="s">
        <v>82</v>
      </c>
      <c r="F126" s="49">
        <v>45678.0</v>
      </c>
      <c r="G126" s="48" t="s">
        <v>98</v>
      </c>
      <c r="H126" s="83" t="s">
        <v>1011</v>
      </c>
      <c r="I126" s="48"/>
      <c r="J126" s="48" t="s">
        <v>479</v>
      </c>
      <c r="K126" s="48" t="s">
        <v>427</v>
      </c>
      <c r="L126" s="58"/>
      <c r="M126" s="60"/>
      <c r="N126" s="58"/>
      <c r="O126" s="58"/>
      <c r="P126" s="58"/>
      <c r="Q126" s="58"/>
      <c r="R126" s="58"/>
      <c r="S126" s="60"/>
      <c r="T126" s="58"/>
      <c r="U126" s="58"/>
      <c r="V126" s="58"/>
      <c r="W126" s="58"/>
      <c r="X126" s="58"/>
      <c r="Y126" s="58"/>
      <c r="Z126" s="58"/>
      <c r="AA126" s="58"/>
      <c r="AB126" s="72"/>
    </row>
    <row r="127" ht="22.5" customHeight="1">
      <c r="A127" s="44" t="s">
        <v>1012</v>
      </c>
      <c r="B127" s="40" t="s">
        <v>504</v>
      </c>
      <c r="C127" s="48" t="s">
        <v>169</v>
      </c>
      <c r="D127" s="49">
        <v>45621.0</v>
      </c>
      <c r="E127" s="51" t="s">
        <v>82</v>
      </c>
      <c r="F127" s="49">
        <v>45805.0</v>
      </c>
      <c r="G127" s="48" t="s">
        <v>98</v>
      </c>
      <c r="H127" s="83" t="s">
        <v>1014</v>
      </c>
      <c r="I127" s="48" t="s">
        <v>179</v>
      </c>
      <c r="J127" s="48" t="s">
        <v>479</v>
      </c>
      <c r="K127" s="48" t="s">
        <v>427</v>
      </c>
      <c r="L127" s="87"/>
      <c r="M127" s="89"/>
      <c r="N127" s="87"/>
      <c r="O127" s="87"/>
      <c r="P127" s="87"/>
      <c r="Q127" s="87"/>
      <c r="R127" s="87"/>
      <c r="S127" s="89"/>
      <c r="T127" s="87"/>
      <c r="U127" s="87"/>
      <c r="V127" s="87"/>
      <c r="W127" s="87"/>
      <c r="X127" s="87"/>
      <c r="Y127" s="87"/>
      <c r="Z127" s="87"/>
      <c r="AA127" s="87"/>
      <c r="AB127" s="100"/>
    </row>
    <row r="128" ht="22.5" customHeight="1">
      <c r="A128" s="44" t="s">
        <v>1015</v>
      </c>
      <c r="B128" s="40" t="s">
        <v>1016</v>
      </c>
      <c r="C128" s="48" t="s">
        <v>74</v>
      </c>
      <c r="D128" s="49" t="s">
        <v>1017</v>
      </c>
      <c r="E128" s="51" t="s">
        <v>82</v>
      </c>
      <c r="F128" s="49">
        <v>45678.0</v>
      </c>
      <c r="G128" s="48" t="s">
        <v>98</v>
      </c>
      <c r="H128" s="83" t="s">
        <v>1018</v>
      </c>
      <c r="I128" s="48"/>
      <c r="J128" s="48" t="s">
        <v>479</v>
      </c>
      <c r="K128" s="48" t="s">
        <v>427</v>
      </c>
      <c r="L128" s="58"/>
      <c r="M128" s="60"/>
      <c r="N128" s="58"/>
      <c r="O128" s="58"/>
      <c r="P128" s="58"/>
      <c r="Q128" s="58"/>
      <c r="R128" s="58"/>
      <c r="S128" s="60"/>
      <c r="T128" s="58"/>
      <c r="U128" s="58"/>
      <c r="V128" s="58"/>
      <c r="W128" s="58"/>
      <c r="X128" s="58"/>
      <c r="Y128" s="58"/>
      <c r="Z128" s="58"/>
      <c r="AA128" s="58"/>
      <c r="AB128" s="72"/>
    </row>
    <row r="129" ht="22.5" customHeight="1">
      <c r="A129" s="44" t="s">
        <v>1019</v>
      </c>
      <c r="B129" s="40" t="s">
        <v>1020</v>
      </c>
      <c r="C129" s="48" t="s">
        <v>74</v>
      </c>
      <c r="D129" s="49" t="s">
        <v>1017</v>
      </c>
      <c r="E129" s="51" t="s">
        <v>82</v>
      </c>
      <c r="F129" s="49">
        <v>45678.0</v>
      </c>
      <c r="G129" s="48" t="s">
        <v>98</v>
      </c>
      <c r="H129" s="83" t="s">
        <v>1021</v>
      </c>
      <c r="I129" s="48" t="s">
        <v>897</v>
      </c>
      <c r="J129" s="48" t="s">
        <v>479</v>
      </c>
      <c r="K129" s="48" t="s">
        <v>111</v>
      </c>
      <c r="L129" s="87"/>
      <c r="M129" s="89"/>
      <c r="N129" s="87"/>
      <c r="O129" s="87"/>
      <c r="P129" s="87"/>
      <c r="Q129" s="87"/>
      <c r="R129" s="87"/>
      <c r="S129" s="89"/>
      <c r="T129" s="87"/>
      <c r="U129" s="87"/>
      <c r="V129" s="87"/>
      <c r="W129" s="87"/>
      <c r="X129" s="87"/>
      <c r="Y129" s="87"/>
      <c r="Z129" s="87"/>
      <c r="AA129" s="87"/>
      <c r="AB129" s="100"/>
    </row>
    <row r="130" ht="22.5" customHeight="1">
      <c r="B130" s="40" t="s">
        <v>1023</v>
      </c>
      <c r="C130" s="48" t="s">
        <v>74</v>
      </c>
      <c r="D130" s="49" t="s">
        <v>1017</v>
      </c>
      <c r="E130" s="51" t="s">
        <v>82</v>
      </c>
      <c r="F130" s="49">
        <v>45678.0</v>
      </c>
      <c r="G130" s="48" t="s">
        <v>98</v>
      </c>
      <c r="H130" s="83" t="s">
        <v>920</v>
      </c>
      <c r="I130" s="48"/>
      <c r="J130" s="48" t="s">
        <v>479</v>
      </c>
      <c r="K130" s="48" t="s">
        <v>111</v>
      </c>
      <c r="L130" s="58"/>
      <c r="M130" s="60"/>
      <c r="N130" s="58"/>
      <c r="O130" s="58"/>
      <c r="P130" s="58"/>
      <c r="Q130" s="58"/>
      <c r="R130" s="58"/>
      <c r="S130" s="60"/>
      <c r="T130" s="58"/>
      <c r="U130" s="58"/>
      <c r="V130" s="58"/>
      <c r="W130" s="58"/>
      <c r="X130" s="58"/>
      <c r="Y130" s="58"/>
      <c r="Z130" s="58"/>
      <c r="AA130" s="58"/>
      <c r="AB130" s="72"/>
    </row>
    <row r="131" ht="22.5" customHeight="1">
      <c r="A131" s="44" t="s">
        <v>1025</v>
      </c>
      <c r="B131" s="40" t="s">
        <v>594</v>
      </c>
      <c r="C131" s="48" t="s">
        <v>74</v>
      </c>
      <c r="D131" s="49" t="s">
        <v>1017</v>
      </c>
      <c r="E131" s="51" t="s">
        <v>82</v>
      </c>
      <c r="F131" s="49">
        <v>45678.0</v>
      </c>
      <c r="G131" s="48" t="s">
        <v>98</v>
      </c>
      <c r="H131" s="83" t="s">
        <v>1026</v>
      </c>
      <c r="I131" s="48"/>
      <c r="J131" s="48" t="s">
        <v>479</v>
      </c>
      <c r="K131" s="48" t="s">
        <v>427</v>
      </c>
      <c r="L131" s="87"/>
      <c r="M131" s="89"/>
      <c r="N131" s="87"/>
      <c r="O131" s="87"/>
      <c r="P131" s="87"/>
      <c r="Q131" s="87"/>
      <c r="R131" s="87"/>
      <c r="S131" s="89"/>
      <c r="T131" s="87"/>
      <c r="U131" s="87"/>
      <c r="V131" s="87"/>
      <c r="W131" s="87"/>
      <c r="X131" s="87"/>
      <c r="Y131" s="87"/>
      <c r="Z131" s="87"/>
      <c r="AA131" s="87"/>
      <c r="AB131" s="100"/>
    </row>
    <row r="132" ht="22.5" customHeight="1">
      <c r="A132" s="44" t="s">
        <v>1027</v>
      </c>
      <c r="B132" s="40" t="s">
        <v>542</v>
      </c>
      <c r="C132" s="48" t="s">
        <v>74</v>
      </c>
      <c r="D132" s="49">
        <v>45622.0</v>
      </c>
      <c r="E132" s="51" t="s">
        <v>82</v>
      </c>
      <c r="F132" s="49">
        <v>45678.0</v>
      </c>
      <c r="G132" s="48" t="s">
        <v>98</v>
      </c>
      <c r="H132" s="83" t="s">
        <v>1029</v>
      </c>
      <c r="I132" s="48" t="s">
        <v>962</v>
      </c>
      <c r="J132" s="48" t="s">
        <v>479</v>
      </c>
      <c r="K132" s="48" t="s">
        <v>427</v>
      </c>
      <c r="L132" s="58"/>
      <c r="M132" s="60"/>
      <c r="N132" s="58"/>
      <c r="O132" s="58"/>
      <c r="P132" s="58"/>
      <c r="Q132" s="58"/>
      <c r="R132" s="58"/>
      <c r="S132" s="60"/>
      <c r="T132" s="58"/>
      <c r="U132" s="58"/>
      <c r="V132" s="58"/>
      <c r="W132" s="58"/>
      <c r="X132" s="58"/>
      <c r="Y132" s="58"/>
      <c r="Z132" s="58"/>
      <c r="AA132" s="58"/>
      <c r="AB132" s="72"/>
    </row>
    <row r="133" ht="22.5" customHeight="1">
      <c r="A133" s="44" t="s">
        <v>1030</v>
      </c>
      <c r="B133" s="40" t="s">
        <v>1031</v>
      </c>
      <c r="C133" s="48" t="s">
        <v>74</v>
      </c>
      <c r="D133" s="49">
        <v>45622.0</v>
      </c>
      <c r="E133" s="51" t="s">
        <v>82</v>
      </c>
      <c r="F133" s="49">
        <v>45678.0</v>
      </c>
      <c r="G133" s="48" t="s">
        <v>98</v>
      </c>
      <c r="H133" s="83" t="s">
        <v>1032</v>
      </c>
      <c r="I133" s="48"/>
      <c r="J133" s="48" t="s">
        <v>479</v>
      </c>
      <c r="K133" s="48" t="s">
        <v>427</v>
      </c>
      <c r="L133" s="87"/>
      <c r="M133" s="89"/>
      <c r="N133" s="87"/>
      <c r="O133" s="87"/>
      <c r="P133" s="87"/>
      <c r="Q133" s="87"/>
      <c r="R133" s="87"/>
      <c r="S133" s="89"/>
      <c r="T133" s="87"/>
      <c r="U133" s="87"/>
      <c r="V133" s="87"/>
      <c r="W133" s="87"/>
      <c r="X133" s="87"/>
      <c r="Y133" s="87"/>
      <c r="Z133" s="87"/>
      <c r="AA133" s="87"/>
      <c r="AB133" s="100"/>
    </row>
    <row r="134" ht="22.5" customHeight="1">
      <c r="A134" s="44" t="s">
        <v>1033</v>
      </c>
      <c r="B134" s="40" t="s">
        <v>1034</v>
      </c>
      <c r="C134" s="48" t="s">
        <v>74</v>
      </c>
      <c r="D134" s="49">
        <v>45622.0</v>
      </c>
      <c r="E134" s="51" t="s">
        <v>82</v>
      </c>
      <c r="F134" s="49">
        <v>45678.0</v>
      </c>
      <c r="G134" s="48" t="s">
        <v>98</v>
      </c>
      <c r="H134" s="83" t="s">
        <v>1455</v>
      </c>
      <c r="I134" s="48"/>
      <c r="J134" s="48" t="s">
        <v>479</v>
      </c>
      <c r="K134" s="48" t="s">
        <v>427</v>
      </c>
      <c r="L134" s="58"/>
      <c r="M134" s="60"/>
      <c r="N134" s="58"/>
      <c r="O134" s="58"/>
      <c r="P134" s="58"/>
      <c r="Q134" s="58"/>
      <c r="R134" s="58"/>
      <c r="S134" s="60"/>
      <c r="T134" s="58"/>
      <c r="U134" s="58"/>
      <c r="V134" s="58"/>
      <c r="W134" s="58"/>
      <c r="X134" s="58"/>
      <c r="Y134" s="58"/>
      <c r="Z134" s="58"/>
      <c r="AA134" s="58"/>
      <c r="AB134" s="72"/>
    </row>
    <row r="135" ht="22.5" customHeight="1">
      <c r="A135" s="44" t="s">
        <v>1037</v>
      </c>
      <c r="B135" s="40" t="s">
        <v>1038</v>
      </c>
      <c r="C135" s="48" t="s">
        <v>74</v>
      </c>
      <c r="D135" s="49">
        <v>45622.0</v>
      </c>
      <c r="E135" s="51" t="s">
        <v>82</v>
      </c>
      <c r="F135" s="49">
        <v>45678.0</v>
      </c>
      <c r="G135" s="48" t="s">
        <v>98</v>
      </c>
      <c r="H135" s="83" t="s">
        <v>1470</v>
      </c>
      <c r="I135" s="48"/>
      <c r="J135" s="48" t="s">
        <v>479</v>
      </c>
      <c r="K135" s="48" t="s">
        <v>427</v>
      </c>
      <c r="L135" s="87"/>
      <c r="M135" s="89"/>
      <c r="N135" s="87"/>
      <c r="O135" s="87"/>
      <c r="P135" s="87"/>
      <c r="Q135" s="87"/>
      <c r="R135" s="87"/>
      <c r="S135" s="89"/>
      <c r="T135" s="87"/>
      <c r="U135" s="87"/>
      <c r="V135" s="87"/>
      <c r="W135" s="87"/>
      <c r="X135" s="87"/>
      <c r="Y135" s="87"/>
      <c r="Z135" s="87"/>
      <c r="AA135" s="87"/>
      <c r="AB135" s="100"/>
    </row>
    <row r="136" ht="22.5" customHeight="1">
      <c r="A136" s="44" t="s">
        <v>1041</v>
      </c>
      <c r="B136" s="40" t="s">
        <v>1042</v>
      </c>
      <c r="C136" s="48" t="s">
        <v>74</v>
      </c>
      <c r="D136" s="49">
        <v>45622.0</v>
      </c>
      <c r="E136" s="51" t="s">
        <v>82</v>
      </c>
      <c r="F136" s="49">
        <v>45678.0</v>
      </c>
      <c r="G136" s="48" t="s">
        <v>98</v>
      </c>
      <c r="H136" s="83" t="s">
        <v>1043</v>
      </c>
      <c r="I136" s="48"/>
      <c r="J136" s="48" t="s">
        <v>479</v>
      </c>
      <c r="K136" s="48" t="s">
        <v>427</v>
      </c>
      <c r="L136" s="58"/>
      <c r="M136" s="60"/>
      <c r="N136" s="58"/>
      <c r="O136" s="58"/>
      <c r="P136" s="58"/>
      <c r="Q136" s="58"/>
      <c r="R136" s="58"/>
      <c r="S136" s="60"/>
      <c r="T136" s="58"/>
      <c r="U136" s="58"/>
      <c r="V136" s="58"/>
      <c r="W136" s="58"/>
      <c r="X136" s="58"/>
      <c r="Y136" s="58"/>
      <c r="Z136" s="58"/>
      <c r="AA136" s="58"/>
      <c r="AB136" s="72"/>
    </row>
    <row r="137" ht="22.5" customHeight="1">
      <c r="A137" s="44" t="s">
        <v>1044</v>
      </c>
      <c r="B137" s="40" t="s">
        <v>1045</v>
      </c>
      <c r="C137" s="48" t="s">
        <v>74</v>
      </c>
      <c r="D137" s="49">
        <v>45622.0</v>
      </c>
      <c r="E137" s="51" t="s">
        <v>82</v>
      </c>
      <c r="F137" s="49">
        <v>45701.0</v>
      </c>
      <c r="G137" s="48" t="s">
        <v>98</v>
      </c>
      <c r="H137" s="52" t="s">
        <v>1046</v>
      </c>
      <c r="I137" s="48" t="s">
        <v>897</v>
      </c>
      <c r="J137" s="48" t="s">
        <v>479</v>
      </c>
      <c r="K137" s="48" t="s">
        <v>128</v>
      </c>
      <c r="L137" s="87"/>
      <c r="M137" s="89"/>
      <c r="N137" s="87"/>
      <c r="O137" s="87"/>
      <c r="P137" s="87"/>
      <c r="Q137" s="87"/>
      <c r="R137" s="87"/>
      <c r="S137" s="89"/>
      <c r="T137" s="87"/>
      <c r="U137" s="87"/>
      <c r="V137" s="87"/>
      <c r="W137" s="87"/>
      <c r="X137" s="87"/>
      <c r="Y137" s="87"/>
      <c r="Z137" s="87"/>
      <c r="AA137" s="87"/>
      <c r="AB137" s="100"/>
    </row>
    <row r="138" ht="22.5" customHeight="1">
      <c r="A138" s="44" t="s">
        <v>1504</v>
      </c>
      <c r="B138" s="40" t="s">
        <v>1048</v>
      </c>
      <c r="C138" s="48" t="s">
        <v>74</v>
      </c>
      <c r="D138" s="49">
        <v>45623.0</v>
      </c>
      <c r="E138" s="51" t="s">
        <v>82</v>
      </c>
      <c r="F138" s="49">
        <v>45678.0</v>
      </c>
      <c r="G138" s="48" t="s">
        <v>98</v>
      </c>
      <c r="H138" s="83" t="s">
        <v>1049</v>
      </c>
      <c r="I138" s="48"/>
      <c r="J138" s="48" t="s">
        <v>479</v>
      </c>
      <c r="K138" s="48" t="s">
        <v>111</v>
      </c>
      <c r="L138" s="58"/>
      <c r="M138" s="60"/>
      <c r="N138" s="58"/>
      <c r="O138" s="58"/>
      <c r="P138" s="58"/>
      <c r="Q138" s="58"/>
      <c r="R138" s="58"/>
      <c r="S138" s="60"/>
      <c r="T138" s="58"/>
      <c r="U138" s="58"/>
      <c r="V138" s="58"/>
      <c r="W138" s="58"/>
      <c r="X138" s="58"/>
      <c r="Y138" s="58"/>
      <c r="Z138" s="58"/>
      <c r="AA138" s="58"/>
      <c r="AB138" s="72"/>
    </row>
    <row r="139" ht="22.5" customHeight="1">
      <c r="A139" s="44" t="s">
        <v>1050</v>
      </c>
      <c r="B139" s="40" t="s">
        <v>1052</v>
      </c>
      <c r="C139" s="48" t="s">
        <v>74</v>
      </c>
      <c r="D139" s="49">
        <v>45623.0</v>
      </c>
      <c r="E139" s="51" t="s">
        <v>82</v>
      </c>
      <c r="F139" s="49">
        <v>45678.0</v>
      </c>
      <c r="G139" s="48" t="s">
        <v>98</v>
      </c>
      <c r="H139" s="83" t="s">
        <v>1519</v>
      </c>
      <c r="I139" s="48"/>
      <c r="J139" s="48" t="s">
        <v>479</v>
      </c>
      <c r="K139" s="48" t="s">
        <v>427</v>
      </c>
      <c r="L139" s="87"/>
      <c r="M139" s="89"/>
      <c r="N139" s="87"/>
      <c r="O139" s="87"/>
      <c r="P139" s="87"/>
      <c r="Q139" s="87"/>
      <c r="R139" s="87"/>
      <c r="S139" s="89"/>
      <c r="T139" s="87"/>
      <c r="U139" s="87"/>
      <c r="V139" s="87"/>
      <c r="W139" s="87"/>
      <c r="X139" s="87"/>
      <c r="Y139" s="87"/>
      <c r="Z139" s="87"/>
      <c r="AA139" s="87"/>
      <c r="AB139" s="100"/>
    </row>
    <row r="140" ht="22.5" customHeight="1">
      <c r="A140" s="44" t="s">
        <v>1054</v>
      </c>
      <c r="B140" s="40" t="s">
        <v>1055</v>
      </c>
      <c r="C140" s="48" t="s">
        <v>74</v>
      </c>
      <c r="D140" s="49">
        <v>45623.0</v>
      </c>
      <c r="E140" s="51" t="s">
        <v>82</v>
      </c>
      <c r="F140" s="49">
        <v>45722.0</v>
      </c>
      <c r="G140" s="48" t="s">
        <v>98</v>
      </c>
      <c r="H140" s="52" t="s">
        <v>1056</v>
      </c>
      <c r="I140" s="48" t="s">
        <v>897</v>
      </c>
      <c r="J140" s="48" t="s">
        <v>479</v>
      </c>
      <c r="K140" s="48" t="s">
        <v>128</v>
      </c>
      <c r="L140" s="58"/>
      <c r="M140" s="60"/>
      <c r="N140" s="58"/>
      <c r="O140" s="58"/>
      <c r="P140" s="58"/>
      <c r="Q140" s="58"/>
      <c r="R140" s="58"/>
      <c r="S140" s="60"/>
      <c r="T140" s="58"/>
      <c r="U140" s="58"/>
      <c r="V140" s="58"/>
      <c r="W140" s="58"/>
      <c r="X140" s="58"/>
      <c r="Y140" s="58"/>
      <c r="Z140" s="58"/>
      <c r="AA140" s="58"/>
      <c r="AB140" s="72"/>
    </row>
    <row r="141" ht="22.5" customHeight="1">
      <c r="A141" s="44" t="s">
        <v>1058</v>
      </c>
      <c r="B141" s="40">
        <v>9.90805E7</v>
      </c>
      <c r="C141" s="48" t="s">
        <v>74</v>
      </c>
      <c r="D141" s="49">
        <v>45623.0</v>
      </c>
      <c r="E141" s="51" t="s">
        <v>82</v>
      </c>
      <c r="F141" s="49"/>
      <c r="G141" s="48" t="s">
        <v>98</v>
      </c>
      <c r="H141" s="83" t="s">
        <v>1546</v>
      </c>
      <c r="I141" s="48" t="s">
        <v>962</v>
      </c>
      <c r="J141" s="48" t="s">
        <v>181</v>
      </c>
      <c r="K141" s="48" t="s">
        <v>128</v>
      </c>
      <c r="L141" s="87"/>
      <c r="M141" s="89"/>
      <c r="N141" s="87"/>
      <c r="O141" s="87"/>
      <c r="P141" s="87"/>
      <c r="Q141" s="87"/>
      <c r="R141" s="87"/>
      <c r="S141" s="89"/>
      <c r="T141" s="87"/>
      <c r="U141" s="87"/>
      <c r="V141" s="87"/>
      <c r="W141" s="87"/>
      <c r="X141" s="87"/>
      <c r="Y141" s="87"/>
      <c r="Z141" s="87"/>
      <c r="AA141" s="87"/>
      <c r="AB141" s="100"/>
    </row>
    <row r="142" ht="22.5" customHeight="1">
      <c r="A142" s="44" t="s">
        <v>1061</v>
      </c>
      <c r="B142" s="40">
        <v>9.9477664E7</v>
      </c>
      <c r="C142" s="48" t="s">
        <v>74</v>
      </c>
      <c r="D142" s="49">
        <v>45623.0</v>
      </c>
      <c r="E142" s="51" t="s">
        <v>82</v>
      </c>
      <c r="F142" s="49">
        <v>45678.0</v>
      </c>
      <c r="G142" s="48" t="s">
        <v>98</v>
      </c>
      <c r="H142" s="83" t="s">
        <v>1062</v>
      </c>
      <c r="I142" s="48"/>
      <c r="J142" s="48" t="s">
        <v>479</v>
      </c>
      <c r="K142" s="48" t="s">
        <v>111</v>
      </c>
      <c r="L142" s="58"/>
      <c r="M142" s="60"/>
      <c r="N142" s="58"/>
      <c r="O142" s="58"/>
      <c r="P142" s="58"/>
      <c r="Q142" s="58"/>
      <c r="R142" s="58"/>
      <c r="S142" s="60"/>
      <c r="T142" s="58"/>
      <c r="U142" s="58"/>
      <c r="V142" s="58"/>
      <c r="W142" s="58"/>
      <c r="X142" s="58"/>
      <c r="Y142" s="58"/>
      <c r="Z142" s="58"/>
      <c r="AA142" s="58"/>
      <c r="AB142" s="72"/>
    </row>
    <row r="143" ht="22.5" customHeight="1">
      <c r="A143" s="44" t="s">
        <v>860</v>
      </c>
      <c r="B143" s="40">
        <v>9.6627888E7</v>
      </c>
      <c r="C143" s="48" t="s">
        <v>74</v>
      </c>
      <c r="D143" s="49">
        <v>45623.0</v>
      </c>
      <c r="E143" s="51" t="s">
        <v>82</v>
      </c>
      <c r="F143" s="49">
        <v>45678.0</v>
      </c>
      <c r="G143" s="48" t="s">
        <v>98</v>
      </c>
      <c r="H143" s="83" t="s">
        <v>1064</v>
      </c>
      <c r="I143" s="48"/>
      <c r="J143" s="48" t="s">
        <v>479</v>
      </c>
      <c r="K143" s="48" t="s">
        <v>111</v>
      </c>
      <c r="L143" s="87"/>
      <c r="M143" s="89"/>
      <c r="N143" s="87"/>
      <c r="O143" s="87"/>
      <c r="P143" s="87"/>
      <c r="Q143" s="87"/>
      <c r="R143" s="87"/>
      <c r="S143" s="89"/>
      <c r="T143" s="87"/>
      <c r="U143" s="87"/>
      <c r="V143" s="87"/>
      <c r="W143" s="87"/>
      <c r="X143" s="87"/>
      <c r="Y143" s="87"/>
      <c r="Z143" s="87"/>
      <c r="AA143" s="87"/>
      <c r="AB143" s="100"/>
    </row>
    <row r="144" ht="22.5" customHeight="1">
      <c r="A144" s="44" t="s">
        <v>1065</v>
      </c>
      <c r="B144" s="40">
        <v>9.1951977E7</v>
      </c>
      <c r="C144" s="48" t="s">
        <v>74</v>
      </c>
      <c r="D144" s="49">
        <v>45624.0</v>
      </c>
      <c r="E144" s="51" t="s">
        <v>82</v>
      </c>
      <c r="F144" s="49">
        <v>45678.0</v>
      </c>
      <c r="G144" s="48" t="s">
        <v>98</v>
      </c>
      <c r="H144" s="83" t="s">
        <v>1598</v>
      </c>
      <c r="I144" s="48"/>
      <c r="J144" s="48" t="s">
        <v>479</v>
      </c>
      <c r="K144" s="48" t="s">
        <v>111</v>
      </c>
      <c r="L144" s="58"/>
      <c r="M144" s="60"/>
      <c r="N144" s="58"/>
      <c r="O144" s="58"/>
      <c r="P144" s="58"/>
      <c r="Q144" s="58"/>
      <c r="R144" s="58"/>
      <c r="S144" s="60"/>
      <c r="T144" s="58"/>
      <c r="U144" s="58"/>
      <c r="V144" s="58"/>
      <c r="W144" s="58"/>
      <c r="X144" s="58"/>
      <c r="Y144" s="58"/>
      <c r="Z144" s="58"/>
      <c r="AA144" s="58"/>
      <c r="AB144" s="72"/>
    </row>
    <row r="145" ht="22.5" customHeight="1">
      <c r="A145" s="44" t="s">
        <v>1068</v>
      </c>
      <c r="B145" s="40">
        <v>7.235554E7</v>
      </c>
      <c r="C145" s="48" t="s">
        <v>224</v>
      </c>
      <c r="D145" s="49">
        <v>45624.0</v>
      </c>
      <c r="E145" s="51" t="s">
        <v>923</v>
      </c>
      <c r="F145" s="49">
        <v>45805.0</v>
      </c>
      <c r="G145" s="48" t="s">
        <v>98</v>
      </c>
      <c r="H145" s="83" t="s">
        <v>1069</v>
      </c>
      <c r="I145" s="48" t="s">
        <v>897</v>
      </c>
      <c r="J145" s="48" t="s">
        <v>479</v>
      </c>
      <c r="K145" s="48" t="s">
        <v>111</v>
      </c>
      <c r="L145" s="87"/>
      <c r="M145" s="89"/>
      <c r="N145" s="87"/>
      <c r="O145" s="87"/>
      <c r="P145" s="87"/>
      <c r="Q145" s="87"/>
      <c r="R145" s="87"/>
      <c r="S145" s="89"/>
      <c r="T145" s="87"/>
      <c r="U145" s="87"/>
      <c r="V145" s="87"/>
      <c r="W145" s="87"/>
      <c r="X145" s="87"/>
      <c r="Y145" s="87"/>
      <c r="Z145" s="87"/>
      <c r="AA145" s="87"/>
      <c r="AB145" s="100"/>
    </row>
    <row r="146" ht="22.5" customHeight="1">
      <c r="A146" s="44" t="s">
        <v>1071</v>
      </c>
      <c r="B146" s="40">
        <v>9.100095E7</v>
      </c>
      <c r="C146" s="48" t="s">
        <v>224</v>
      </c>
      <c r="D146" s="49">
        <v>45624.0</v>
      </c>
      <c r="E146" s="51" t="s">
        <v>82</v>
      </c>
      <c r="F146" s="49">
        <v>45740.0</v>
      </c>
      <c r="G146" s="48" t="s">
        <v>98</v>
      </c>
      <c r="H146" s="83" t="s">
        <v>1072</v>
      </c>
      <c r="I146" s="48" t="s">
        <v>897</v>
      </c>
      <c r="J146" s="48" t="s">
        <v>479</v>
      </c>
      <c r="K146" s="48" t="s">
        <v>111</v>
      </c>
      <c r="L146" s="58"/>
      <c r="M146" s="60"/>
      <c r="N146" s="58"/>
      <c r="O146" s="58"/>
      <c r="P146" s="58"/>
      <c r="Q146" s="58"/>
      <c r="R146" s="58"/>
      <c r="S146" s="60"/>
      <c r="T146" s="58"/>
      <c r="U146" s="58"/>
      <c r="V146" s="58"/>
      <c r="W146" s="58"/>
      <c r="X146" s="58"/>
      <c r="Y146" s="58"/>
      <c r="Z146" s="58"/>
      <c r="AA146" s="58"/>
      <c r="AB146" s="72"/>
    </row>
    <row r="147" ht="22.5" customHeight="1">
      <c r="A147" s="44" t="s">
        <v>1073</v>
      </c>
      <c r="B147" s="40">
        <v>9.6666911E7</v>
      </c>
      <c r="C147" s="48" t="s">
        <v>74</v>
      </c>
      <c r="D147" s="49">
        <v>45624.0</v>
      </c>
      <c r="E147" s="51" t="s">
        <v>82</v>
      </c>
      <c r="F147" s="49">
        <v>45678.0</v>
      </c>
      <c r="G147" s="48" t="s">
        <v>98</v>
      </c>
      <c r="H147" s="83" t="s">
        <v>1062</v>
      </c>
      <c r="I147" s="48"/>
      <c r="J147" s="48" t="s">
        <v>479</v>
      </c>
      <c r="K147" s="48" t="s">
        <v>111</v>
      </c>
      <c r="L147" s="87"/>
      <c r="M147" s="89"/>
      <c r="N147" s="87"/>
      <c r="O147" s="87"/>
      <c r="P147" s="87"/>
      <c r="Q147" s="87"/>
      <c r="R147" s="87"/>
      <c r="S147" s="89"/>
      <c r="T147" s="87"/>
      <c r="U147" s="87"/>
      <c r="V147" s="87"/>
      <c r="W147" s="87"/>
      <c r="X147" s="87"/>
      <c r="Y147" s="87"/>
      <c r="Z147" s="87"/>
      <c r="AA147" s="87"/>
      <c r="AB147" s="100"/>
    </row>
    <row r="148" ht="22.5" customHeight="1">
      <c r="A148" s="44" t="s">
        <v>1075</v>
      </c>
      <c r="B148" s="40">
        <v>9.8962667E7</v>
      </c>
      <c r="C148" s="48" t="s">
        <v>413</v>
      </c>
      <c r="D148" s="49">
        <v>45624.0</v>
      </c>
      <c r="E148" s="51" t="s">
        <v>82</v>
      </c>
      <c r="F148" s="49">
        <v>45678.0</v>
      </c>
      <c r="G148" s="48" t="s">
        <v>98</v>
      </c>
      <c r="H148" s="83" t="s">
        <v>651</v>
      </c>
      <c r="I148" s="48"/>
      <c r="J148" s="48" t="s">
        <v>479</v>
      </c>
      <c r="K148" s="48" t="s">
        <v>111</v>
      </c>
      <c r="L148" s="58"/>
      <c r="M148" s="60"/>
      <c r="N148" s="58"/>
      <c r="O148" s="58"/>
      <c r="P148" s="58"/>
      <c r="Q148" s="58"/>
      <c r="R148" s="58"/>
      <c r="S148" s="60"/>
      <c r="T148" s="58"/>
      <c r="U148" s="58"/>
      <c r="V148" s="58"/>
      <c r="W148" s="58"/>
      <c r="X148" s="58"/>
      <c r="Y148" s="58"/>
      <c r="Z148" s="58"/>
      <c r="AA148" s="58"/>
      <c r="AB148" s="72"/>
    </row>
    <row r="149" ht="22.5" customHeight="1">
      <c r="A149" s="44" t="s">
        <v>1077</v>
      </c>
      <c r="B149" s="40">
        <v>9.1323002E7</v>
      </c>
      <c r="C149" s="48" t="s">
        <v>74</v>
      </c>
      <c r="D149" s="49">
        <v>45624.0</v>
      </c>
      <c r="E149" s="51" t="s">
        <v>82</v>
      </c>
      <c r="F149" s="49">
        <v>45678.0</v>
      </c>
      <c r="G149" s="48" t="s">
        <v>98</v>
      </c>
      <c r="H149" s="83" t="s">
        <v>1078</v>
      </c>
      <c r="I149" s="48"/>
      <c r="J149" s="48" t="s">
        <v>479</v>
      </c>
      <c r="K149" s="48" t="s">
        <v>111</v>
      </c>
      <c r="L149" s="87"/>
      <c r="M149" s="89"/>
      <c r="N149" s="87"/>
      <c r="O149" s="87"/>
      <c r="P149" s="87"/>
      <c r="Q149" s="87"/>
      <c r="R149" s="87"/>
      <c r="S149" s="89"/>
      <c r="T149" s="87"/>
      <c r="U149" s="87"/>
      <c r="V149" s="87"/>
      <c r="W149" s="87"/>
      <c r="X149" s="87"/>
      <c r="Y149" s="87"/>
      <c r="Z149" s="87"/>
      <c r="AA149" s="87"/>
      <c r="AB149" s="100"/>
    </row>
    <row r="150" ht="22.5" customHeight="1">
      <c r="A150" s="44" t="s">
        <v>1080</v>
      </c>
      <c r="B150" s="40">
        <v>9.816716E7</v>
      </c>
      <c r="C150" s="48" t="s">
        <v>74</v>
      </c>
      <c r="D150" s="49">
        <v>45624.0</v>
      </c>
      <c r="E150" s="51" t="s">
        <v>82</v>
      </c>
      <c r="F150" s="49">
        <v>45678.0</v>
      </c>
      <c r="G150" s="48" t="s">
        <v>98</v>
      </c>
      <c r="H150" s="83" t="s">
        <v>1081</v>
      </c>
      <c r="I150" s="48" t="s">
        <v>897</v>
      </c>
      <c r="J150" s="48" t="s">
        <v>479</v>
      </c>
      <c r="K150" s="48" t="s">
        <v>427</v>
      </c>
      <c r="L150" s="58"/>
      <c r="M150" s="60"/>
      <c r="N150" s="58"/>
      <c r="O150" s="58"/>
      <c r="P150" s="58"/>
      <c r="Q150" s="58"/>
      <c r="R150" s="58"/>
      <c r="S150" s="60"/>
      <c r="T150" s="58"/>
      <c r="U150" s="58"/>
      <c r="V150" s="58"/>
      <c r="W150" s="58"/>
      <c r="X150" s="58"/>
      <c r="Y150" s="58"/>
      <c r="Z150" s="58"/>
      <c r="AA150" s="58"/>
      <c r="AB150" s="72"/>
    </row>
    <row r="151" ht="22.5" customHeight="1">
      <c r="A151" s="44" t="s">
        <v>1083</v>
      </c>
      <c r="B151" s="40">
        <v>9.2456006E7</v>
      </c>
      <c r="C151" s="48" t="s">
        <v>74</v>
      </c>
      <c r="D151" s="49">
        <v>45627.0</v>
      </c>
      <c r="E151" s="51" t="s">
        <v>82</v>
      </c>
      <c r="F151" s="49">
        <v>45678.0</v>
      </c>
      <c r="G151" s="48" t="s">
        <v>98</v>
      </c>
      <c r="H151" s="83" t="s">
        <v>1084</v>
      </c>
      <c r="I151" s="48"/>
      <c r="J151" s="48" t="s">
        <v>479</v>
      </c>
      <c r="K151" s="48" t="s">
        <v>111</v>
      </c>
      <c r="L151" s="87"/>
      <c r="M151" s="89"/>
      <c r="N151" s="87"/>
      <c r="O151" s="87"/>
      <c r="P151" s="87"/>
      <c r="Q151" s="87"/>
      <c r="R151" s="87"/>
      <c r="S151" s="89"/>
      <c r="T151" s="87"/>
      <c r="U151" s="87"/>
      <c r="V151" s="87"/>
      <c r="W151" s="87"/>
      <c r="X151" s="87"/>
      <c r="Y151" s="87"/>
      <c r="Z151" s="87"/>
      <c r="AA151" s="87"/>
      <c r="AB151" s="100"/>
    </row>
    <row r="152" ht="22.5" customHeight="1">
      <c r="A152" s="44" t="s">
        <v>1086</v>
      </c>
      <c r="B152" s="40">
        <v>9.6222223E7</v>
      </c>
      <c r="C152" s="48" t="s">
        <v>74</v>
      </c>
      <c r="D152" s="49">
        <v>45627.0</v>
      </c>
      <c r="E152" s="51" t="s">
        <v>82</v>
      </c>
      <c r="F152" s="49">
        <v>45678.0</v>
      </c>
      <c r="G152" s="48" t="s">
        <v>98</v>
      </c>
      <c r="H152" s="83" t="s">
        <v>1087</v>
      </c>
      <c r="I152" s="48"/>
      <c r="J152" s="48" t="s">
        <v>479</v>
      </c>
      <c r="K152" s="48" t="s">
        <v>111</v>
      </c>
      <c r="L152" s="58"/>
      <c r="M152" s="60"/>
      <c r="N152" s="58"/>
      <c r="O152" s="58"/>
      <c r="P152" s="58"/>
      <c r="Q152" s="58"/>
      <c r="R152" s="58"/>
      <c r="S152" s="60"/>
      <c r="T152" s="58"/>
      <c r="U152" s="58"/>
      <c r="V152" s="58"/>
      <c r="W152" s="58"/>
      <c r="X152" s="58"/>
      <c r="Y152" s="58"/>
      <c r="Z152" s="58"/>
      <c r="AA152" s="58"/>
      <c r="AB152" s="72"/>
    </row>
    <row r="153" ht="22.5" customHeight="1">
      <c r="A153" s="44" t="s">
        <v>1088</v>
      </c>
      <c r="B153" s="40">
        <v>9.6627888E7</v>
      </c>
      <c r="C153" s="48" t="s">
        <v>74</v>
      </c>
      <c r="D153" s="49">
        <v>45627.0</v>
      </c>
      <c r="E153" s="51" t="s">
        <v>82</v>
      </c>
      <c r="F153" s="49">
        <v>45678.0</v>
      </c>
      <c r="G153" s="48" t="s">
        <v>98</v>
      </c>
      <c r="H153" s="83" t="s">
        <v>1090</v>
      </c>
      <c r="I153" s="48"/>
      <c r="J153" s="48" t="s">
        <v>479</v>
      </c>
      <c r="K153" s="48" t="s">
        <v>111</v>
      </c>
      <c r="L153" s="87"/>
      <c r="M153" s="89"/>
      <c r="N153" s="87"/>
      <c r="O153" s="87"/>
      <c r="P153" s="87"/>
      <c r="Q153" s="87"/>
      <c r="R153" s="87"/>
      <c r="S153" s="89"/>
      <c r="T153" s="87"/>
      <c r="U153" s="87"/>
      <c r="V153" s="87"/>
      <c r="W153" s="87"/>
      <c r="X153" s="87"/>
      <c r="Y153" s="87"/>
      <c r="Z153" s="87"/>
      <c r="AA153" s="87"/>
      <c r="AB153" s="100"/>
    </row>
    <row r="154" ht="22.5" customHeight="1">
      <c r="A154" s="44" t="s">
        <v>1091</v>
      </c>
      <c r="B154" s="40">
        <v>9.8080404E7</v>
      </c>
      <c r="C154" s="48" t="s">
        <v>169</v>
      </c>
      <c r="D154" s="49">
        <v>45627.0</v>
      </c>
      <c r="E154" s="51" t="s">
        <v>82</v>
      </c>
      <c r="F154" s="49">
        <v>45805.0</v>
      </c>
      <c r="G154" s="48" t="s">
        <v>98</v>
      </c>
      <c r="H154" s="83" t="s">
        <v>1092</v>
      </c>
      <c r="I154" s="48" t="s">
        <v>179</v>
      </c>
      <c r="J154" s="48" t="s">
        <v>479</v>
      </c>
      <c r="K154" s="48" t="s">
        <v>427</v>
      </c>
      <c r="L154" s="58"/>
      <c r="M154" s="60"/>
      <c r="N154" s="58"/>
      <c r="O154" s="58"/>
      <c r="P154" s="58"/>
      <c r="Q154" s="58"/>
      <c r="R154" s="58"/>
      <c r="S154" s="60"/>
      <c r="T154" s="58"/>
      <c r="U154" s="58"/>
      <c r="V154" s="58"/>
      <c r="W154" s="58"/>
      <c r="X154" s="58"/>
      <c r="Y154" s="58"/>
      <c r="Z154" s="58"/>
      <c r="AA154" s="58"/>
      <c r="AB154" s="72"/>
    </row>
    <row r="155" ht="22.5" customHeight="1">
      <c r="A155" s="44" t="s">
        <v>1093</v>
      </c>
      <c r="B155" s="40">
        <v>9.8088978E7</v>
      </c>
      <c r="C155" s="48" t="s">
        <v>74</v>
      </c>
      <c r="D155" s="49">
        <v>45627.0</v>
      </c>
      <c r="E155" s="51" t="s">
        <v>82</v>
      </c>
      <c r="F155" s="49">
        <v>45678.0</v>
      </c>
      <c r="G155" s="48" t="s">
        <v>98</v>
      </c>
      <c r="H155" s="83" t="s">
        <v>1095</v>
      </c>
      <c r="I155" s="48"/>
      <c r="J155" s="48" t="s">
        <v>479</v>
      </c>
      <c r="K155" s="48" t="s">
        <v>111</v>
      </c>
      <c r="L155" s="87"/>
      <c r="M155" s="89"/>
      <c r="N155" s="87"/>
      <c r="O155" s="87"/>
      <c r="P155" s="87"/>
      <c r="Q155" s="87"/>
      <c r="R155" s="87"/>
      <c r="S155" s="89"/>
      <c r="T155" s="87"/>
      <c r="U155" s="87"/>
      <c r="V155" s="87"/>
      <c r="W155" s="87"/>
      <c r="X155" s="87"/>
      <c r="Y155" s="87"/>
      <c r="Z155" s="87"/>
      <c r="AA155" s="87"/>
      <c r="AB155" s="100"/>
    </row>
    <row r="156" ht="22.5" customHeight="1">
      <c r="A156" s="44" t="s">
        <v>1097</v>
      </c>
      <c r="B156" s="40">
        <v>9.8079202E7</v>
      </c>
      <c r="C156" s="48" t="s">
        <v>74</v>
      </c>
      <c r="D156" s="49">
        <v>45628.0</v>
      </c>
      <c r="E156" s="51" t="s">
        <v>82</v>
      </c>
      <c r="F156" s="49">
        <v>45678.0</v>
      </c>
      <c r="G156" s="48" t="s">
        <v>98</v>
      </c>
      <c r="H156" s="83" t="s">
        <v>1757</v>
      </c>
      <c r="I156" s="48"/>
      <c r="J156" s="48" t="s">
        <v>479</v>
      </c>
      <c r="K156" s="48" t="s">
        <v>427</v>
      </c>
      <c r="L156" s="58"/>
      <c r="M156" s="60"/>
      <c r="N156" s="58"/>
      <c r="O156" s="58"/>
      <c r="P156" s="58"/>
      <c r="Q156" s="58"/>
      <c r="R156" s="58"/>
      <c r="S156" s="60"/>
      <c r="T156" s="58"/>
      <c r="U156" s="58"/>
      <c r="V156" s="58"/>
      <c r="W156" s="58"/>
      <c r="X156" s="58"/>
      <c r="Y156" s="58"/>
      <c r="Z156" s="58"/>
      <c r="AA156" s="58"/>
      <c r="AB156" s="72"/>
    </row>
    <row r="157" ht="22.5" customHeight="1">
      <c r="A157" s="44" t="s">
        <v>1099</v>
      </c>
      <c r="B157" s="40">
        <v>9.9429471E7</v>
      </c>
      <c r="C157" s="48" t="s">
        <v>74</v>
      </c>
      <c r="D157" s="49">
        <v>45628.0</v>
      </c>
      <c r="E157" s="51" t="s">
        <v>82</v>
      </c>
      <c r="F157" s="49">
        <v>45678.0</v>
      </c>
      <c r="G157" s="48" t="s">
        <v>98</v>
      </c>
      <c r="H157" s="83" t="s">
        <v>1758</v>
      </c>
      <c r="I157" s="48"/>
      <c r="J157" s="48" t="s">
        <v>479</v>
      </c>
      <c r="K157" s="48" t="s">
        <v>427</v>
      </c>
      <c r="L157" s="87"/>
      <c r="M157" s="89"/>
      <c r="N157" s="87"/>
      <c r="O157" s="87"/>
      <c r="P157" s="87"/>
      <c r="Q157" s="87"/>
      <c r="R157" s="87"/>
      <c r="S157" s="89"/>
      <c r="T157" s="87"/>
      <c r="U157" s="87"/>
      <c r="V157" s="87"/>
      <c r="W157" s="87"/>
      <c r="X157" s="87"/>
      <c r="Y157" s="87"/>
      <c r="Z157" s="87"/>
      <c r="AA157" s="87"/>
      <c r="AB157" s="100"/>
    </row>
    <row r="158" ht="22.5" customHeight="1">
      <c r="A158" s="44" t="s">
        <v>1101</v>
      </c>
      <c r="B158" s="40">
        <v>9.4803775E7</v>
      </c>
      <c r="C158" s="48" t="s">
        <v>74</v>
      </c>
      <c r="D158" s="49">
        <v>45628.0</v>
      </c>
      <c r="E158" s="51" t="s">
        <v>82</v>
      </c>
      <c r="F158" s="49">
        <v>45678.0</v>
      </c>
      <c r="G158" s="48" t="s">
        <v>98</v>
      </c>
      <c r="H158" s="83" t="s">
        <v>1103</v>
      </c>
      <c r="I158" s="48"/>
      <c r="J158" s="48" t="s">
        <v>479</v>
      </c>
      <c r="K158" s="48" t="s">
        <v>111</v>
      </c>
      <c r="L158" s="58"/>
      <c r="M158" s="60"/>
      <c r="N158" s="58"/>
      <c r="O158" s="58"/>
      <c r="P158" s="58"/>
      <c r="Q158" s="58"/>
      <c r="R158" s="58"/>
      <c r="S158" s="60"/>
      <c r="T158" s="58"/>
      <c r="U158" s="58"/>
      <c r="V158" s="58"/>
      <c r="W158" s="58"/>
      <c r="X158" s="58"/>
      <c r="Y158" s="58"/>
      <c r="Z158" s="58"/>
      <c r="AA158" s="58"/>
      <c r="AB158" s="72"/>
    </row>
    <row r="159" ht="22.5" customHeight="1">
      <c r="A159" s="44" t="s">
        <v>1104</v>
      </c>
      <c r="B159" s="40">
        <v>9.4803775E7</v>
      </c>
      <c r="C159" s="48" t="s">
        <v>74</v>
      </c>
      <c r="D159" s="49">
        <v>45629.0</v>
      </c>
      <c r="E159" s="51" t="s">
        <v>82</v>
      </c>
      <c r="F159" s="49">
        <v>45678.0</v>
      </c>
      <c r="G159" s="48" t="s">
        <v>98</v>
      </c>
      <c r="H159" s="83" t="s">
        <v>1105</v>
      </c>
      <c r="I159" s="48"/>
      <c r="J159" s="48" t="s">
        <v>479</v>
      </c>
      <c r="K159" s="48" t="s">
        <v>111</v>
      </c>
      <c r="L159" s="87"/>
      <c r="M159" s="89"/>
      <c r="N159" s="87"/>
      <c r="O159" s="87"/>
      <c r="P159" s="87"/>
      <c r="Q159" s="87"/>
      <c r="R159" s="87"/>
      <c r="S159" s="89"/>
      <c r="T159" s="87"/>
      <c r="U159" s="87"/>
      <c r="V159" s="87"/>
      <c r="W159" s="87"/>
      <c r="X159" s="87"/>
      <c r="Y159" s="87"/>
      <c r="Z159" s="87"/>
      <c r="AA159" s="87"/>
      <c r="AB159" s="100"/>
    </row>
    <row r="160" ht="22.5" customHeight="1">
      <c r="A160" s="44" t="s">
        <v>1106</v>
      </c>
      <c r="B160" s="40">
        <v>9.9552025E7</v>
      </c>
      <c r="C160" s="48" t="s">
        <v>74</v>
      </c>
      <c r="D160" s="49">
        <v>45631.0</v>
      </c>
      <c r="E160" s="51" t="s">
        <v>82</v>
      </c>
      <c r="F160" s="49">
        <v>45678.0</v>
      </c>
      <c r="G160" s="48" t="s">
        <v>98</v>
      </c>
      <c r="H160" s="83" t="s">
        <v>1107</v>
      </c>
      <c r="I160" s="48" t="s">
        <v>437</v>
      </c>
      <c r="J160" s="48" t="s">
        <v>479</v>
      </c>
      <c r="K160" s="48" t="s">
        <v>111</v>
      </c>
      <c r="L160" s="58"/>
      <c r="M160" s="60"/>
      <c r="N160" s="58"/>
      <c r="O160" s="58"/>
      <c r="P160" s="58"/>
      <c r="Q160" s="58"/>
      <c r="R160" s="58"/>
      <c r="S160" s="60"/>
      <c r="T160" s="58"/>
      <c r="U160" s="58"/>
      <c r="V160" s="58"/>
      <c r="W160" s="58"/>
      <c r="X160" s="58"/>
      <c r="Y160" s="58"/>
      <c r="Z160" s="58"/>
      <c r="AA160" s="58"/>
      <c r="AB160" s="72"/>
    </row>
    <row r="161" ht="22.5" customHeight="1">
      <c r="A161" s="44" t="s">
        <v>1108</v>
      </c>
      <c r="B161" s="40">
        <v>9.2552902E7</v>
      </c>
      <c r="C161" s="48" t="s">
        <v>74</v>
      </c>
      <c r="D161" s="49">
        <v>45631.0</v>
      </c>
      <c r="E161" s="51" t="s">
        <v>923</v>
      </c>
      <c r="F161" s="49">
        <v>45678.0</v>
      </c>
      <c r="G161" s="48" t="s">
        <v>98</v>
      </c>
      <c r="H161" s="83" t="s">
        <v>1109</v>
      </c>
      <c r="I161" s="48" t="s">
        <v>897</v>
      </c>
      <c r="J161" s="48" t="s">
        <v>479</v>
      </c>
      <c r="K161" s="48" t="s">
        <v>427</v>
      </c>
      <c r="L161" s="87"/>
      <c r="M161" s="89"/>
      <c r="N161" s="87"/>
      <c r="O161" s="87"/>
      <c r="P161" s="87"/>
      <c r="Q161" s="87"/>
      <c r="R161" s="87"/>
      <c r="S161" s="89"/>
      <c r="T161" s="87"/>
      <c r="U161" s="87"/>
      <c r="V161" s="87"/>
      <c r="W161" s="87"/>
      <c r="X161" s="87"/>
      <c r="Y161" s="87"/>
      <c r="Z161" s="87"/>
      <c r="AA161" s="87"/>
      <c r="AB161" s="100"/>
    </row>
    <row r="162" ht="22.5" customHeight="1">
      <c r="A162" s="44" t="s">
        <v>1760</v>
      </c>
      <c r="B162" s="40">
        <v>9.3369037E7</v>
      </c>
      <c r="C162" s="48" t="s">
        <v>74</v>
      </c>
      <c r="D162" s="49">
        <v>45631.0</v>
      </c>
      <c r="E162" s="51" t="s">
        <v>923</v>
      </c>
      <c r="F162" s="49">
        <v>45678.0</v>
      </c>
      <c r="G162" s="48" t="s">
        <v>98</v>
      </c>
      <c r="H162" s="83" t="s">
        <v>1761</v>
      </c>
      <c r="I162" s="48" t="s">
        <v>897</v>
      </c>
      <c r="J162" s="48" t="s">
        <v>479</v>
      </c>
      <c r="K162" s="48" t="s">
        <v>111</v>
      </c>
      <c r="L162" s="58"/>
      <c r="M162" s="60"/>
      <c r="N162" s="58"/>
      <c r="O162" s="58"/>
      <c r="P162" s="58"/>
      <c r="Q162" s="58"/>
      <c r="R162" s="58"/>
      <c r="S162" s="60"/>
      <c r="T162" s="58"/>
      <c r="U162" s="58"/>
      <c r="V162" s="58"/>
      <c r="W162" s="58"/>
      <c r="X162" s="58"/>
      <c r="Y162" s="58"/>
      <c r="Z162" s="58"/>
      <c r="AA162" s="58"/>
      <c r="AB162" s="72"/>
    </row>
    <row r="163" ht="22.5" customHeight="1">
      <c r="A163" s="44" t="s">
        <v>1113</v>
      </c>
      <c r="B163" s="40">
        <v>9.9009812E7</v>
      </c>
      <c r="C163" s="48" t="s">
        <v>74</v>
      </c>
      <c r="D163" s="49">
        <v>45634.0</v>
      </c>
      <c r="E163" s="51" t="s">
        <v>82</v>
      </c>
      <c r="F163" s="49">
        <v>45678.0</v>
      </c>
      <c r="G163" s="48" t="s">
        <v>98</v>
      </c>
      <c r="H163" s="83" t="s">
        <v>1114</v>
      </c>
      <c r="I163" s="48"/>
      <c r="J163" s="48" t="s">
        <v>479</v>
      </c>
      <c r="K163" s="48" t="s">
        <v>111</v>
      </c>
      <c r="L163" s="87"/>
      <c r="M163" s="89"/>
      <c r="N163" s="87"/>
      <c r="O163" s="87"/>
      <c r="P163" s="87"/>
      <c r="Q163" s="87"/>
      <c r="R163" s="87"/>
      <c r="S163" s="89"/>
      <c r="T163" s="87"/>
      <c r="U163" s="87"/>
      <c r="V163" s="87"/>
      <c r="W163" s="87"/>
      <c r="X163" s="87"/>
      <c r="Y163" s="87"/>
      <c r="Z163" s="87"/>
      <c r="AA163" s="87"/>
      <c r="AB163" s="100"/>
    </row>
    <row r="164" ht="22.5" customHeight="1">
      <c r="A164" s="44" t="s">
        <v>1764</v>
      </c>
      <c r="B164" s="40">
        <v>9.9518618E7</v>
      </c>
      <c r="C164" s="48" t="s">
        <v>74</v>
      </c>
      <c r="D164" s="49">
        <v>45634.0</v>
      </c>
      <c r="E164" s="51" t="s">
        <v>82</v>
      </c>
      <c r="F164" s="49">
        <v>45678.0</v>
      </c>
      <c r="G164" s="48" t="s">
        <v>98</v>
      </c>
      <c r="H164" s="83" t="s">
        <v>1116</v>
      </c>
      <c r="I164" s="48"/>
      <c r="J164" s="48" t="s">
        <v>479</v>
      </c>
      <c r="K164" s="48" t="s">
        <v>111</v>
      </c>
      <c r="L164" s="58"/>
      <c r="M164" s="60"/>
      <c r="N164" s="58"/>
      <c r="O164" s="58"/>
      <c r="P164" s="58"/>
      <c r="Q164" s="58"/>
      <c r="R164" s="58"/>
      <c r="S164" s="60"/>
      <c r="T164" s="58"/>
      <c r="U164" s="58"/>
      <c r="V164" s="58"/>
      <c r="W164" s="58"/>
      <c r="X164" s="58"/>
      <c r="Y164" s="58"/>
      <c r="Z164" s="58"/>
      <c r="AA164" s="58"/>
      <c r="AB164" s="72"/>
    </row>
    <row r="165" ht="22.5" customHeight="1">
      <c r="A165" s="44" t="s">
        <v>1117</v>
      </c>
      <c r="B165" s="40">
        <v>9.6363309E7</v>
      </c>
      <c r="C165" s="48" t="s">
        <v>74</v>
      </c>
      <c r="D165" s="49">
        <v>45634.0</v>
      </c>
      <c r="E165" s="51" t="s">
        <v>82</v>
      </c>
      <c r="F165" s="49">
        <v>45678.0</v>
      </c>
      <c r="G165" s="48" t="s">
        <v>98</v>
      </c>
      <c r="H165" s="83" t="s">
        <v>1118</v>
      </c>
      <c r="I165" s="48"/>
      <c r="J165" s="48" t="s">
        <v>479</v>
      </c>
      <c r="K165" s="48" t="s">
        <v>111</v>
      </c>
      <c r="L165" s="87"/>
      <c r="M165" s="89"/>
      <c r="N165" s="87"/>
      <c r="O165" s="87"/>
      <c r="P165" s="87"/>
      <c r="Q165" s="87"/>
      <c r="R165" s="87"/>
      <c r="S165" s="89"/>
      <c r="T165" s="87"/>
      <c r="U165" s="87"/>
      <c r="V165" s="87"/>
      <c r="W165" s="87"/>
      <c r="X165" s="87"/>
      <c r="Y165" s="87"/>
      <c r="Z165" s="87"/>
      <c r="AA165" s="87"/>
      <c r="AB165" s="100"/>
    </row>
    <row r="166" ht="22.5" customHeight="1">
      <c r="A166" s="44" t="s">
        <v>1766</v>
      </c>
      <c r="B166" s="40">
        <v>7.1560557E7</v>
      </c>
      <c r="C166" s="48" t="s">
        <v>74</v>
      </c>
      <c r="D166" s="49">
        <v>45637.0</v>
      </c>
      <c r="E166" s="51" t="s">
        <v>923</v>
      </c>
      <c r="F166" s="49">
        <v>45680.0</v>
      </c>
      <c r="G166" s="48" t="s">
        <v>98</v>
      </c>
      <c r="H166" s="52" t="s">
        <v>1767</v>
      </c>
      <c r="I166" s="48"/>
      <c r="J166" s="48" t="s">
        <v>479</v>
      </c>
      <c r="K166" s="48" t="s">
        <v>128</v>
      </c>
      <c r="L166" s="58"/>
      <c r="M166" s="60"/>
      <c r="N166" s="58"/>
      <c r="O166" s="58"/>
      <c r="P166" s="58"/>
      <c r="Q166" s="58"/>
      <c r="R166" s="58"/>
      <c r="S166" s="60"/>
      <c r="T166" s="58"/>
      <c r="U166" s="58"/>
      <c r="V166" s="58"/>
      <c r="W166" s="58"/>
      <c r="X166" s="58"/>
      <c r="Y166" s="58"/>
      <c r="Z166" s="58"/>
      <c r="AA166" s="58"/>
      <c r="AB166" s="72"/>
    </row>
    <row r="167" ht="22.5" customHeight="1">
      <c r="A167" s="44" t="s">
        <v>1121</v>
      </c>
      <c r="B167" s="40">
        <v>9.854007E7</v>
      </c>
      <c r="C167" s="48" t="s">
        <v>74</v>
      </c>
      <c r="D167" s="49">
        <v>45638.0</v>
      </c>
      <c r="E167" s="51" t="s">
        <v>82</v>
      </c>
      <c r="F167" s="49">
        <v>45678.0</v>
      </c>
      <c r="G167" s="48" t="s">
        <v>98</v>
      </c>
      <c r="H167" s="83" t="s">
        <v>1122</v>
      </c>
      <c r="I167" s="48"/>
      <c r="J167" s="48" t="s">
        <v>479</v>
      </c>
      <c r="K167" s="48" t="s">
        <v>128</v>
      </c>
      <c r="L167" s="87"/>
      <c r="M167" s="89"/>
      <c r="N167" s="87"/>
      <c r="O167" s="87"/>
      <c r="P167" s="87"/>
      <c r="Q167" s="87"/>
      <c r="R167" s="87"/>
      <c r="S167" s="89"/>
      <c r="T167" s="87"/>
      <c r="U167" s="87"/>
      <c r="V167" s="87"/>
      <c r="W167" s="87"/>
      <c r="X167" s="87"/>
      <c r="Y167" s="87"/>
      <c r="Z167" s="87"/>
      <c r="AA167" s="87"/>
      <c r="AB167" s="100"/>
    </row>
    <row r="168" ht="22.5" customHeight="1">
      <c r="A168" s="44" t="s">
        <v>1123</v>
      </c>
      <c r="B168" s="40">
        <v>9.931651E7</v>
      </c>
      <c r="C168" s="48" t="s">
        <v>74</v>
      </c>
      <c r="D168" s="49">
        <v>45648.0</v>
      </c>
      <c r="E168" s="51" t="s">
        <v>82</v>
      </c>
      <c r="F168" s="49">
        <v>45680.0</v>
      </c>
      <c r="G168" s="48" t="s">
        <v>98</v>
      </c>
      <c r="H168" s="83" t="s">
        <v>1771</v>
      </c>
      <c r="I168" s="48" t="s">
        <v>897</v>
      </c>
      <c r="J168" s="48" t="s">
        <v>479</v>
      </c>
      <c r="K168" s="48" t="s">
        <v>111</v>
      </c>
      <c r="L168" s="58"/>
      <c r="M168" s="60"/>
      <c r="N168" s="58"/>
      <c r="O168" s="58"/>
      <c r="P168" s="58"/>
      <c r="Q168" s="58"/>
      <c r="R168" s="58"/>
      <c r="S168" s="60"/>
      <c r="T168" s="58"/>
      <c r="U168" s="58"/>
      <c r="V168" s="58"/>
      <c r="W168" s="58"/>
      <c r="X168" s="58"/>
      <c r="Y168" s="58"/>
      <c r="Z168" s="58"/>
      <c r="AA168" s="58"/>
      <c r="AB168" s="72"/>
    </row>
    <row r="169" ht="22.5" customHeight="1">
      <c r="A169" s="44" t="s">
        <v>1125</v>
      </c>
      <c r="B169" s="40">
        <v>9.7211972E7</v>
      </c>
      <c r="C169" s="48" t="s">
        <v>413</v>
      </c>
      <c r="D169" s="49">
        <v>45648.0</v>
      </c>
      <c r="E169" s="51" t="s">
        <v>82</v>
      </c>
      <c r="F169" s="49">
        <v>45678.0</v>
      </c>
      <c r="G169" s="48" t="s">
        <v>98</v>
      </c>
      <c r="H169" s="83" t="s">
        <v>1126</v>
      </c>
      <c r="I169" s="48"/>
      <c r="J169" s="48" t="s">
        <v>479</v>
      </c>
      <c r="K169" s="48" t="s">
        <v>111</v>
      </c>
      <c r="L169" s="87"/>
      <c r="M169" s="89"/>
      <c r="N169" s="87"/>
      <c r="O169" s="87"/>
      <c r="P169" s="87"/>
      <c r="Q169" s="87"/>
      <c r="R169" s="87"/>
      <c r="S169" s="89"/>
      <c r="T169" s="87"/>
      <c r="U169" s="87"/>
      <c r="V169" s="87"/>
      <c r="W169" s="87"/>
      <c r="X169" s="87"/>
      <c r="Y169" s="87"/>
      <c r="Z169" s="87"/>
      <c r="AA169" s="87"/>
      <c r="AB169" s="100"/>
    </row>
    <row r="170" ht="22.5" customHeight="1">
      <c r="A170" s="44" t="s">
        <v>1128</v>
      </c>
      <c r="B170" s="40">
        <v>9.0889888E7</v>
      </c>
      <c r="C170" s="48" t="s">
        <v>74</v>
      </c>
      <c r="D170" s="49">
        <v>45648.0</v>
      </c>
      <c r="E170" s="51" t="s">
        <v>82</v>
      </c>
      <c r="F170" s="49">
        <v>45701.0</v>
      </c>
      <c r="G170" s="48" t="s">
        <v>98</v>
      </c>
      <c r="H170" s="83" t="s">
        <v>1774</v>
      </c>
      <c r="I170" s="48" t="s">
        <v>897</v>
      </c>
      <c r="J170" s="48" t="s">
        <v>479</v>
      </c>
      <c r="K170" s="48" t="s">
        <v>111</v>
      </c>
      <c r="L170" s="58"/>
      <c r="M170" s="60"/>
      <c r="N170" s="58"/>
      <c r="O170" s="58"/>
      <c r="P170" s="58"/>
      <c r="Q170" s="58"/>
      <c r="R170" s="58"/>
      <c r="S170" s="60"/>
      <c r="T170" s="58"/>
      <c r="U170" s="58"/>
      <c r="V170" s="58"/>
      <c r="W170" s="58"/>
      <c r="X170" s="58"/>
      <c r="Y170" s="58"/>
      <c r="Z170" s="58"/>
      <c r="AA170" s="58"/>
      <c r="AB170" s="72"/>
    </row>
    <row r="171" ht="22.5" customHeight="1">
      <c r="B171" s="40">
        <v>7.7238357E7</v>
      </c>
      <c r="C171" s="48" t="s">
        <v>74</v>
      </c>
      <c r="D171" s="49">
        <v>45648.0</v>
      </c>
      <c r="E171" s="51" t="s">
        <v>82</v>
      </c>
      <c r="F171" s="49">
        <v>45678.0</v>
      </c>
      <c r="G171" s="48" t="s">
        <v>98</v>
      </c>
      <c r="H171" s="83" t="s">
        <v>1116</v>
      </c>
      <c r="I171" s="48"/>
      <c r="J171" s="48" t="s">
        <v>479</v>
      </c>
      <c r="K171" s="48" t="s">
        <v>111</v>
      </c>
      <c r="L171" s="87"/>
      <c r="M171" s="89"/>
      <c r="N171" s="87"/>
      <c r="O171" s="87"/>
      <c r="P171" s="87"/>
      <c r="Q171" s="87"/>
      <c r="R171" s="87"/>
      <c r="S171" s="89"/>
      <c r="T171" s="87"/>
      <c r="U171" s="87"/>
      <c r="V171" s="87"/>
      <c r="W171" s="87"/>
      <c r="X171" s="87"/>
      <c r="Y171" s="87"/>
      <c r="Z171" s="87"/>
      <c r="AA171" s="87"/>
      <c r="AB171" s="100"/>
    </row>
    <row r="172" ht="22.5" customHeight="1">
      <c r="A172" s="44" t="s">
        <v>1132</v>
      </c>
      <c r="B172" s="40">
        <v>9.9263443E7</v>
      </c>
      <c r="C172" s="48" t="s">
        <v>74</v>
      </c>
      <c r="D172" s="49">
        <v>45648.0</v>
      </c>
      <c r="E172" s="51" t="s">
        <v>82</v>
      </c>
      <c r="F172" s="49">
        <v>45678.0</v>
      </c>
      <c r="G172" s="48" t="s">
        <v>98</v>
      </c>
      <c r="H172" s="83" t="s">
        <v>1776</v>
      </c>
      <c r="I172" s="48"/>
      <c r="J172" s="48" t="s">
        <v>479</v>
      </c>
      <c r="K172" s="48" t="s">
        <v>128</v>
      </c>
      <c r="L172" s="58"/>
      <c r="M172" s="60"/>
      <c r="N172" s="58"/>
      <c r="O172" s="58"/>
      <c r="P172" s="58"/>
      <c r="Q172" s="58"/>
      <c r="R172" s="58"/>
      <c r="S172" s="60"/>
      <c r="T172" s="58"/>
      <c r="U172" s="58"/>
      <c r="V172" s="58"/>
      <c r="W172" s="58"/>
      <c r="X172" s="58"/>
      <c r="Y172" s="58"/>
      <c r="Z172" s="58"/>
      <c r="AA172" s="58"/>
      <c r="AB172" s="72"/>
    </row>
    <row r="173" ht="22.5" customHeight="1">
      <c r="A173" s="44" t="s">
        <v>1134</v>
      </c>
      <c r="B173" s="40">
        <v>9.949481E7</v>
      </c>
      <c r="C173" s="48" t="s">
        <v>74</v>
      </c>
      <c r="D173" s="49">
        <v>45648.0</v>
      </c>
      <c r="E173" s="51" t="s">
        <v>82</v>
      </c>
      <c r="F173" s="49">
        <v>45678.0</v>
      </c>
      <c r="G173" s="48" t="s">
        <v>98</v>
      </c>
      <c r="H173" s="83" t="s">
        <v>1135</v>
      </c>
      <c r="I173" s="48"/>
      <c r="J173" s="48" t="s">
        <v>479</v>
      </c>
      <c r="K173" s="48" t="s">
        <v>427</v>
      </c>
      <c r="L173" s="87"/>
      <c r="M173" s="89"/>
      <c r="N173" s="87"/>
      <c r="O173" s="87"/>
      <c r="P173" s="87"/>
      <c r="Q173" s="87"/>
      <c r="R173" s="87"/>
      <c r="S173" s="89"/>
      <c r="T173" s="87"/>
      <c r="U173" s="87"/>
      <c r="V173" s="87"/>
      <c r="W173" s="87"/>
      <c r="X173" s="87"/>
      <c r="Y173" s="87"/>
      <c r="Z173" s="87"/>
      <c r="AA173" s="87"/>
      <c r="AB173" s="100"/>
    </row>
    <row r="174" ht="22.5" customHeight="1">
      <c r="A174" s="44" t="s">
        <v>1136</v>
      </c>
      <c r="B174" s="40">
        <v>9.4448881E7</v>
      </c>
      <c r="C174" s="48" t="s">
        <v>74</v>
      </c>
      <c r="D174" s="49">
        <v>45651.0</v>
      </c>
      <c r="E174" s="51" t="s">
        <v>82</v>
      </c>
      <c r="F174" s="49">
        <v>45678.0</v>
      </c>
      <c r="G174" s="48" t="s">
        <v>98</v>
      </c>
      <c r="H174" s="83" t="s">
        <v>1137</v>
      </c>
      <c r="I174" s="48"/>
      <c r="J174" s="48" t="s">
        <v>479</v>
      </c>
      <c r="K174" s="48" t="s">
        <v>111</v>
      </c>
      <c r="L174" s="58"/>
      <c r="M174" s="60"/>
      <c r="N174" s="58"/>
      <c r="O174" s="58"/>
      <c r="P174" s="58"/>
      <c r="Q174" s="58"/>
      <c r="R174" s="58"/>
      <c r="S174" s="60"/>
      <c r="T174" s="58"/>
      <c r="U174" s="58"/>
      <c r="V174" s="58"/>
      <c r="W174" s="58"/>
      <c r="X174" s="58"/>
      <c r="Y174" s="58"/>
      <c r="Z174" s="58"/>
      <c r="AA174" s="58"/>
      <c r="AB174" s="72"/>
    </row>
    <row r="175" ht="22.5" customHeight="1">
      <c r="A175" s="44" t="s">
        <v>1504</v>
      </c>
      <c r="B175" s="40">
        <v>9.0911E7</v>
      </c>
      <c r="C175" s="48" t="s">
        <v>74</v>
      </c>
      <c r="D175" s="49">
        <v>45651.0</v>
      </c>
      <c r="E175" s="51" t="s">
        <v>82</v>
      </c>
      <c r="F175" s="49">
        <v>45680.0</v>
      </c>
      <c r="G175" s="48" t="s">
        <v>98</v>
      </c>
      <c r="H175" s="83" t="s">
        <v>1138</v>
      </c>
      <c r="I175" s="48" t="s">
        <v>437</v>
      </c>
      <c r="J175" s="48" t="s">
        <v>479</v>
      </c>
      <c r="K175" s="48" t="s">
        <v>111</v>
      </c>
      <c r="L175" s="87"/>
      <c r="M175" s="89"/>
      <c r="N175" s="87"/>
      <c r="O175" s="87"/>
      <c r="P175" s="87"/>
      <c r="Q175" s="87"/>
      <c r="R175" s="87"/>
      <c r="S175" s="89"/>
      <c r="T175" s="87"/>
      <c r="U175" s="87"/>
      <c r="V175" s="87"/>
      <c r="W175" s="87"/>
      <c r="X175" s="87"/>
      <c r="Y175" s="87"/>
      <c r="Z175" s="87"/>
      <c r="AA175" s="87"/>
      <c r="AB175" s="100"/>
    </row>
    <row r="176" ht="22.5" customHeight="1">
      <c r="A176" s="44" t="s">
        <v>1141</v>
      </c>
      <c r="B176" s="40">
        <v>9.5933337E7</v>
      </c>
      <c r="C176" s="48" t="s">
        <v>74</v>
      </c>
      <c r="D176" s="49">
        <v>45652.0</v>
      </c>
      <c r="E176" s="51" t="s">
        <v>82</v>
      </c>
      <c r="F176" s="49">
        <v>45678.0</v>
      </c>
      <c r="G176" s="48" t="s">
        <v>98</v>
      </c>
      <c r="H176" s="83" t="s">
        <v>1780</v>
      </c>
      <c r="I176" s="48"/>
      <c r="J176" s="48" t="s">
        <v>479</v>
      </c>
      <c r="K176" s="48" t="s">
        <v>111</v>
      </c>
      <c r="L176" s="58"/>
      <c r="M176" s="60"/>
      <c r="N176" s="58"/>
      <c r="O176" s="58"/>
      <c r="P176" s="58"/>
      <c r="Q176" s="58"/>
      <c r="R176" s="58"/>
      <c r="S176" s="60"/>
      <c r="T176" s="58"/>
      <c r="U176" s="58"/>
      <c r="V176" s="58"/>
      <c r="W176" s="58"/>
      <c r="X176" s="58"/>
      <c r="Y176" s="58"/>
      <c r="Z176" s="58"/>
      <c r="AA176" s="58"/>
      <c r="AB176" s="72"/>
    </row>
    <row r="177" ht="22.5" customHeight="1">
      <c r="A177" s="44" t="s">
        <v>1144</v>
      </c>
      <c r="B177" s="40">
        <v>9.9013555E7</v>
      </c>
      <c r="C177" s="48" t="s">
        <v>74</v>
      </c>
      <c r="D177" s="49">
        <v>45652.0</v>
      </c>
      <c r="E177" s="51" t="s">
        <v>82</v>
      </c>
      <c r="F177" s="49">
        <v>45678.0</v>
      </c>
      <c r="G177" s="48" t="s">
        <v>98</v>
      </c>
      <c r="H177" s="83" t="s">
        <v>1145</v>
      </c>
      <c r="I177" s="48"/>
      <c r="J177" s="48" t="s">
        <v>479</v>
      </c>
      <c r="K177" s="48" t="s">
        <v>111</v>
      </c>
      <c r="L177" s="87"/>
      <c r="M177" s="89"/>
      <c r="N177" s="87"/>
      <c r="O177" s="87"/>
      <c r="P177" s="87"/>
      <c r="Q177" s="87"/>
      <c r="R177" s="87"/>
      <c r="S177" s="89"/>
      <c r="T177" s="87"/>
      <c r="U177" s="87"/>
      <c r="V177" s="87"/>
      <c r="W177" s="87"/>
      <c r="X177" s="87"/>
      <c r="Y177" s="87"/>
      <c r="Z177" s="87"/>
      <c r="AA177" s="87"/>
      <c r="AB177" s="100"/>
    </row>
    <row r="178" ht="22.5" customHeight="1">
      <c r="A178" s="44" t="s">
        <v>1025</v>
      </c>
      <c r="B178" s="40">
        <v>9.0740009E7</v>
      </c>
      <c r="C178" s="48" t="s">
        <v>74</v>
      </c>
      <c r="D178" s="49">
        <v>45652.0</v>
      </c>
      <c r="E178" s="51" t="s">
        <v>82</v>
      </c>
      <c r="F178" s="49">
        <v>45678.0</v>
      </c>
      <c r="G178" s="48" t="s">
        <v>98</v>
      </c>
      <c r="H178" s="83" t="s">
        <v>1146</v>
      </c>
      <c r="I178" s="48" t="s">
        <v>897</v>
      </c>
      <c r="J178" s="48" t="s">
        <v>479</v>
      </c>
      <c r="K178" s="48" t="s">
        <v>427</v>
      </c>
      <c r="L178" s="58"/>
      <c r="M178" s="60"/>
      <c r="N178" s="58"/>
      <c r="O178" s="58"/>
      <c r="P178" s="58"/>
      <c r="Q178" s="58"/>
      <c r="R178" s="58"/>
      <c r="S178" s="60"/>
      <c r="T178" s="58"/>
      <c r="U178" s="58"/>
      <c r="V178" s="58"/>
      <c r="W178" s="58"/>
      <c r="X178" s="58"/>
      <c r="Y178" s="58"/>
      <c r="Z178" s="58"/>
      <c r="AA178" s="58"/>
      <c r="AB178" s="72"/>
    </row>
    <row r="179" ht="22.5" customHeight="1">
      <c r="A179" s="44" t="s">
        <v>1050</v>
      </c>
      <c r="B179" s="40">
        <v>9.9773347E7</v>
      </c>
      <c r="C179" s="48" t="s">
        <v>413</v>
      </c>
      <c r="D179" s="49">
        <v>45662.0</v>
      </c>
      <c r="E179" s="51" t="s">
        <v>82</v>
      </c>
      <c r="F179" s="49">
        <v>45678.0</v>
      </c>
      <c r="G179" s="48" t="s">
        <v>98</v>
      </c>
      <c r="H179" s="83" t="s">
        <v>1782</v>
      </c>
      <c r="I179" s="48"/>
      <c r="J179" s="48" t="s">
        <v>479</v>
      </c>
      <c r="K179" s="48" t="s">
        <v>111</v>
      </c>
      <c r="L179" s="87"/>
      <c r="M179" s="89"/>
      <c r="N179" s="87"/>
      <c r="O179" s="87"/>
      <c r="P179" s="87"/>
      <c r="Q179" s="87"/>
      <c r="R179" s="87"/>
      <c r="S179" s="89"/>
      <c r="T179" s="87"/>
      <c r="U179" s="87"/>
      <c r="V179" s="87"/>
      <c r="W179" s="87"/>
      <c r="X179" s="87"/>
      <c r="Y179" s="87"/>
      <c r="Z179" s="87"/>
      <c r="AA179" s="87"/>
      <c r="AB179" s="100"/>
    </row>
    <row r="180" ht="22.5" customHeight="1">
      <c r="A180" s="44" t="s">
        <v>1148</v>
      </c>
      <c r="B180" s="40">
        <v>9.8980321E7</v>
      </c>
      <c r="C180" s="48" t="s">
        <v>74</v>
      </c>
      <c r="D180" s="49">
        <v>45662.0</v>
      </c>
      <c r="E180" s="51" t="s">
        <v>923</v>
      </c>
      <c r="F180" s="49">
        <v>45678.0</v>
      </c>
      <c r="G180" s="48" t="s">
        <v>98</v>
      </c>
      <c r="H180" s="83" t="s">
        <v>1784</v>
      </c>
      <c r="I180" s="48"/>
      <c r="J180" s="48" t="s">
        <v>479</v>
      </c>
      <c r="K180" s="48" t="s">
        <v>111</v>
      </c>
      <c r="L180" s="58"/>
      <c r="M180" s="60"/>
      <c r="N180" s="58"/>
      <c r="O180" s="58"/>
      <c r="P180" s="58"/>
      <c r="Q180" s="58"/>
      <c r="R180" s="58"/>
      <c r="S180" s="60"/>
      <c r="T180" s="58"/>
      <c r="U180" s="58"/>
      <c r="V180" s="58"/>
      <c r="W180" s="58"/>
      <c r="X180" s="58"/>
      <c r="Y180" s="58"/>
      <c r="Z180" s="58"/>
      <c r="AA180" s="58"/>
      <c r="AB180" s="72"/>
    </row>
    <row r="181" ht="22.5" customHeight="1">
      <c r="A181" s="44" t="s">
        <v>1150</v>
      </c>
      <c r="B181" s="40">
        <v>9.9116677E7</v>
      </c>
      <c r="C181" s="48" t="s">
        <v>169</v>
      </c>
      <c r="D181" s="49">
        <v>45662.0</v>
      </c>
      <c r="E181" s="51" t="s">
        <v>82</v>
      </c>
      <c r="F181" s="49">
        <v>45805.0</v>
      </c>
      <c r="G181" s="48" t="s">
        <v>98</v>
      </c>
      <c r="H181" s="83" t="s">
        <v>1785</v>
      </c>
      <c r="I181" s="48" t="s">
        <v>179</v>
      </c>
      <c r="J181" s="48" t="s">
        <v>479</v>
      </c>
      <c r="K181" s="48" t="s">
        <v>111</v>
      </c>
      <c r="L181" s="87"/>
      <c r="M181" s="89"/>
      <c r="N181" s="87"/>
      <c r="O181" s="87"/>
      <c r="P181" s="87"/>
      <c r="Q181" s="87"/>
      <c r="R181" s="87"/>
      <c r="S181" s="89"/>
      <c r="T181" s="87"/>
      <c r="U181" s="87"/>
      <c r="V181" s="87"/>
      <c r="W181" s="87"/>
      <c r="X181" s="87"/>
      <c r="Y181" s="87"/>
      <c r="Z181" s="87"/>
      <c r="AA181" s="87"/>
      <c r="AB181" s="100"/>
    </row>
    <row r="182" ht="22.5" customHeight="1">
      <c r="A182" s="44" t="s">
        <v>1152</v>
      </c>
      <c r="B182" s="40">
        <v>9.4755857E7</v>
      </c>
      <c r="C182" s="48" t="s">
        <v>74</v>
      </c>
      <c r="D182" s="49">
        <v>45665.0</v>
      </c>
      <c r="E182" s="51" t="s">
        <v>82</v>
      </c>
      <c r="F182" s="49">
        <v>45678.0</v>
      </c>
      <c r="G182" s="48" t="s">
        <v>98</v>
      </c>
      <c r="H182" s="83" t="s">
        <v>1788</v>
      </c>
      <c r="I182" s="48"/>
      <c r="J182" s="48" t="s">
        <v>479</v>
      </c>
      <c r="K182" s="48" t="s">
        <v>427</v>
      </c>
      <c r="L182" s="58"/>
      <c r="M182" s="60"/>
      <c r="N182" s="58"/>
      <c r="O182" s="58"/>
      <c r="P182" s="58"/>
      <c r="Q182" s="58"/>
      <c r="R182" s="58"/>
      <c r="S182" s="60"/>
      <c r="T182" s="58"/>
      <c r="U182" s="58"/>
      <c r="V182" s="58"/>
      <c r="W182" s="58"/>
      <c r="X182" s="58"/>
      <c r="Y182" s="58"/>
      <c r="Z182" s="58"/>
      <c r="AA182" s="58"/>
      <c r="AB182" s="72"/>
    </row>
    <row r="183" ht="22.5" customHeight="1">
      <c r="A183" s="44" t="s">
        <v>1154</v>
      </c>
      <c r="B183" s="40">
        <v>9.5680908E7</v>
      </c>
      <c r="C183" s="48" t="s">
        <v>413</v>
      </c>
      <c r="D183" s="49">
        <v>45665.0</v>
      </c>
      <c r="E183" s="51" t="s">
        <v>82</v>
      </c>
      <c r="F183" s="49">
        <v>45678.0</v>
      </c>
      <c r="G183" s="48" t="s">
        <v>98</v>
      </c>
      <c r="H183" s="83" t="s">
        <v>1790</v>
      </c>
      <c r="I183" s="48"/>
      <c r="J183" s="48" t="s">
        <v>479</v>
      </c>
      <c r="K183" s="48" t="s">
        <v>111</v>
      </c>
      <c r="L183" s="87"/>
      <c r="M183" s="89"/>
      <c r="N183" s="87"/>
      <c r="O183" s="87"/>
      <c r="P183" s="87"/>
      <c r="Q183" s="87"/>
      <c r="R183" s="87"/>
      <c r="S183" s="89"/>
      <c r="T183" s="87"/>
      <c r="U183" s="87"/>
      <c r="V183" s="87"/>
      <c r="W183" s="87"/>
      <c r="X183" s="87"/>
      <c r="Y183" s="87"/>
      <c r="Z183" s="87"/>
      <c r="AA183" s="87"/>
      <c r="AB183" s="100"/>
    </row>
    <row r="184" ht="22.5" customHeight="1">
      <c r="A184" s="44" t="s">
        <v>1156</v>
      </c>
      <c r="B184" s="40">
        <v>7.1555085E7</v>
      </c>
      <c r="C184" s="48" t="s">
        <v>74</v>
      </c>
      <c r="D184" s="49">
        <v>45665.0</v>
      </c>
      <c r="E184" s="51" t="s">
        <v>82</v>
      </c>
      <c r="F184" s="49">
        <v>45686.0</v>
      </c>
      <c r="G184" s="48" t="s">
        <v>98</v>
      </c>
      <c r="H184" s="83" t="s">
        <v>1157</v>
      </c>
      <c r="I184" s="48"/>
      <c r="J184" s="48" t="s">
        <v>479</v>
      </c>
      <c r="K184" s="48" t="s">
        <v>111</v>
      </c>
      <c r="L184" s="58"/>
      <c r="M184" s="60"/>
      <c r="N184" s="58"/>
      <c r="O184" s="58"/>
      <c r="P184" s="58"/>
      <c r="Q184" s="58"/>
      <c r="R184" s="58"/>
      <c r="S184" s="60"/>
      <c r="T184" s="58"/>
      <c r="U184" s="58"/>
      <c r="V184" s="58"/>
      <c r="W184" s="58"/>
      <c r="X184" s="58"/>
      <c r="Y184" s="58"/>
      <c r="Z184" s="58"/>
      <c r="AA184" s="58"/>
      <c r="AB184" s="72"/>
    </row>
    <row r="185" ht="22.5" customHeight="1">
      <c r="A185" s="44" t="s">
        <v>1158</v>
      </c>
      <c r="B185" s="40">
        <v>9.6265684E7</v>
      </c>
      <c r="C185" s="48" t="s">
        <v>413</v>
      </c>
      <c r="D185" s="49">
        <v>45665.0</v>
      </c>
      <c r="E185" s="51" t="s">
        <v>82</v>
      </c>
      <c r="F185" s="49">
        <v>45678.0</v>
      </c>
      <c r="G185" s="48" t="s">
        <v>98</v>
      </c>
      <c r="H185" s="83" t="s">
        <v>1159</v>
      </c>
      <c r="I185" s="48"/>
      <c r="J185" s="48" t="s">
        <v>479</v>
      </c>
      <c r="K185" s="48" t="s">
        <v>111</v>
      </c>
      <c r="L185" s="87"/>
      <c r="M185" s="89"/>
      <c r="N185" s="87"/>
      <c r="O185" s="87"/>
      <c r="P185" s="87"/>
      <c r="Q185" s="87"/>
      <c r="R185" s="87"/>
      <c r="S185" s="89"/>
      <c r="T185" s="87"/>
      <c r="U185" s="87"/>
      <c r="V185" s="87"/>
      <c r="W185" s="87"/>
      <c r="X185" s="87"/>
      <c r="Y185" s="87"/>
      <c r="Z185" s="87"/>
      <c r="AA185" s="87"/>
      <c r="AB185" s="100"/>
    </row>
    <row r="186" ht="22.5" customHeight="1">
      <c r="B186" s="40">
        <v>7.7397759E7</v>
      </c>
      <c r="C186" s="48" t="s">
        <v>74</v>
      </c>
      <c r="D186" s="49">
        <v>45665.0</v>
      </c>
      <c r="E186" s="51" t="s">
        <v>82</v>
      </c>
      <c r="F186" s="49">
        <v>45678.0</v>
      </c>
      <c r="G186" s="48" t="s">
        <v>98</v>
      </c>
      <c r="H186" s="83" t="s">
        <v>1116</v>
      </c>
      <c r="I186" s="48"/>
      <c r="J186" s="48" t="s">
        <v>479</v>
      </c>
      <c r="K186" s="48" t="s">
        <v>111</v>
      </c>
      <c r="L186" s="58"/>
      <c r="M186" s="60"/>
      <c r="N186" s="58"/>
      <c r="O186" s="58"/>
      <c r="P186" s="58"/>
      <c r="Q186" s="58"/>
      <c r="R186" s="58"/>
      <c r="S186" s="60"/>
      <c r="T186" s="58"/>
      <c r="U186" s="58"/>
      <c r="V186" s="58"/>
      <c r="W186" s="58"/>
      <c r="X186" s="58"/>
      <c r="Y186" s="58"/>
      <c r="Z186" s="58"/>
      <c r="AA186" s="58"/>
      <c r="AB186" s="72"/>
    </row>
    <row r="187" ht="22.5" customHeight="1">
      <c r="B187" s="40">
        <v>9.4474142E7</v>
      </c>
      <c r="C187" s="48" t="s">
        <v>74</v>
      </c>
      <c r="D187" s="49">
        <v>45665.0</v>
      </c>
      <c r="E187" s="51" t="s">
        <v>82</v>
      </c>
      <c r="F187" s="49">
        <v>45678.0</v>
      </c>
      <c r="G187" s="48" t="s">
        <v>98</v>
      </c>
      <c r="H187" s="83" t="s">
        <v>1116</v>
      </c>
      <c r="I187" s="48"/>
      <c r="J187" s="48" t="s">
        <v>479</v>
      </c>
      <c r="K187" s="48" t="s">
        <v>111</v>
      </c>
      <c r="L187" s="87"/>
      <c r="M187" s="89"/>
      <c r="N187" s="87"/>
      <c r="O187" s="87"/>
      <c r="P187" s="87"/>
      <c r="Q187" s="87"/>
      <c r="R187" s="87"/>
      <c r="S187" s="89"/>
      <c r="T187" s="87"/>
      <c r="U187" s="87"/>
      <c r="V187" s="87"/>
      <c r="W187" s="87"/>
      <c r="X187" s="87"/>
      <c r="Y187" s="87"/>
      <c r="Z187" s="87"/>
      <c r="AA187" s="87"/>
      <c r="AB187" s="100"/>
    </row>
    <row r="188" ht="22.5" customHeight="1">
      <c r="A188" s="44" t="s">
        <v>306</v>
      </c>
      <c r="B188" s="40">
        <v>9.2231029E7</v>
      </c>
      <c r="C188" s="323" t="s">
        <v>74</v>
      </c>
      <c r="D188" s="49">
        <v>45665.0</v>
      </c>
      <c r="E188" s="51" t="s">
        <v>82</v>
      </c>
      <c r="F188" s="49">
        <v>45678.0</v>
      </c>
      <c r="G188" s="48" t="s">
        <v>98</v>
      </c>
      <c r="H188" s="83" t="s">
        <v>1160</v>
      </c>
      <c r="I188" s="48"/>
      <c r="J188" s="48" t="s">
        <v>479</v>
      </c>
      <c r="K188" s="48" t="s">
        <v>427</v>
      </c>
      <c r="L188" s="58"/>
      <c r="M188" s="60"/>
      <c r="N188" s="58"/>
      <c r="O188" s="58"/>
      <c r="P188" s="58"/>
      <c r="Q188" s="58"/>
      <c r="R188" s="58"/>
      <c r="S188" s="60"/>
      <c r="T188" s="58"/>
      <c r="U188" s="58"/>
      <c r="V188" s="58"/>
      <c r="W188" s="58"/>
      <c r="X188" s="58"/>
      <c r="Y188" s="58"/>
      <c r="Z188" s="58"/>
      <c r="AA188" s="58"/>
      <c r="AB188" s="72"/>
    </row>
    <row r="189" ht="22.5" customHeight="1">
      <c r="A189" s="44" t="s">
        <v>1161</v>
      </c>
      <c r="B189" s="40" t="s">
        <v>1162</v>
      </c>
      <c r="C189" s="48" t="s">
        <v>224</v>
      </c>
      <c r="D189" s="49">
        <v>45666.0</v>
      </c>
      <c r="E189" s="51" t="s">
        <v>82</v>
      </c>
      <c r="F189" s="49"/>
      <c r="G189" s="48" t="s">
        <v>98</v>
      </c>
      <c r="H189" s="83" t="s">
        <v>1795</v>
      </c>
      <c r="I189" s="48" t="s">
        <v>437</v>
      </c>
      <c r="J189" s="48" t="s">
        <v>181</v>
      </c>
      <c r="K189" s="48" t="s">
        <v>128</v>
      </c>
      <c r="L189" s="87"/>
      <c r="M189" s="89"/>
      <c r="N189" s="87"/>
      <c r="O189" s="87"/>
      <c r="P189" s="87"/>
      <c r="Q189" s="87"/>
      <c r="R189" s="87"/>
      <c r="S189" s="89"/>
      <c r="T189" s="87"/>
      <c r="U189" s="87"/>
      <c r="V189" s="87"/>
      <c r="W189" s="87"/>
      <c r="X189" s="87"/>
      <c r="Y189" s="87"/>
      <c r="Z189" s="87"/>
      <c r="AA189" s="87"/>
      <c r="AB189" s="100"/>
    </row>
    <row r="190" ht="22.5" customHeight="1">
      <c r="A190" s="44" t="s">
        <v>1164</v>
      </c>
      <c r="B190" s="40">
        <v>9.9470121E7</v>
      </c>
      <c r="C190" s="48" t="s">
        <v>74</v>
      </c>
      <c r="D190" s="49">
        <v>45666.0</v>
      </c>
      <c r="E190" s="51" t="s">
        <v>82</v>
      </c>
      <c r="F190" s="49">
        <v>45722.0</v>
      </c>
      <c r="G190" s="48" t="s">
        <v>98</v>
      </c>
      <c r="H190" s="83" t="s">
        <v>1166</v>
      </c>
      <c r="I190" s="48"/>
      <c r="J190" s="48" t="s">
        <v>479</v>
      </c>
      <c r="K190" s="48" t="s">
        <v>427</v>
      </c>
      <c r="L190" s="58"/>
      <c r="M190" s="60"/>
      <c r="N190" s="58"/>
      <c r="O190" s="58"/>
      <c r="P190" s="58"/>
      <c r="Q190" s="58"/>
      <c r="R190" s="58"/>
      <c r="S190" s="60"/>
      <c r="T190" s="58"/>
      <c r="U190" s="58"/>
      <c r="V190" s="58"/>
      <c r="W190" s="58"/>
      <c r="X190" s="58"/>
      <c r="Y190" s="58"/>
      <c r="Z190" s="58"/>
      <c r="AA190" s="58"/>
      <c r="AB190" s="72"/>
    </row>
    <row r="191" ht="22.5" customHeight="1">
      <c r="A191" s="44" t="s">
        <v>1167</v>
      </c>
      <c r="B191" s="40">
        <v>9.5413223E7</v>
      </c>
      <c r="C191" s="48" t="s">
        <v>74</v>
      </c>
      <c r="D191" s="49">
        <v>45669.0</v>
      </c>
      <c r="E191" s="51" t="s">
        <v>82</v>
      </c>
      <c r="F191" s="49">
        <v>45678.0</v>
      </c>
      <c r="G191" s="48" t="s">
        <v>98</v>
      </c>
      <c r="H191" s="83" t="s">
        <v>1168</v>
      </c>
      <c r="I191" s="48"/>
      <c r="J191" s="48" t="s">
        <v>479</v>
      </c>
      <c r="K191" s="48" t="s">
        <v>111</v>
      </c>
      <c r="L191" s="87"/>
      <c r="M191" s="89"/>
      <c r="N191" s="87"/>
      <c r="O191" s="87"/>
      <c r="P191" s="87"/>
      <c r="Q191" s="87"/>
      <c r="R191" s="87"/>
      <c r="S191" s="89"/>
      <c r="T191" s="87"/>
      <c r="U191" s="87"/>
      <c r="V191" s="87"/>
      <c r="W191" s="87"/>
      <c r="X191" s="87"/>
      <c r="Y191" s="87"/>
      <c r="Z191" s="87"/>
      <c r="AA191" s="87"/>
      <c r="AB191" s="100"/>
    </row>
    <row r="192" ht="22.5" customHeight="1">
      <c r="A192" s="44" t="s">
        <v>1169</v>
      </c>
      <c r="B192" s="40">
        <v>9.2220112E7</v>
      </c>
      <c r="C192" s="48" t="s">
        <v>74</v>
      </c>
      <c r="D192" s="49">
        <v>45669.0</v>
      </c>
      <c r="E192" s="51" t="s">
        <v>82</v>
      </c>
      <c r="F192" s="49">
        <v>45678.0</v>
      </c>
      <c r="G192" s="48" t="s">
        <v>98</v>
      </c>
      <c r="H192" s="83" t="s">
        <v>1116</v>
      </c>
      <c r="I192" s="48"/>
      <c r="J192" s="48" t="s">
        <v>479</v>
      </c>
      <c r="K192" s="48" t="s">
        <v>111</v>
      </c>
      <c r="L192" s="58"/>
      <c r="M192" s="60"/>
      <c r="N192" s="58"/>
      <c r="O192" s="58"/>
      <c r="P192" s="58"/>
      <c r="Q192" s="58"/>
      <c r="R192" s="58"/>
      <c r="S192" s="60"/>
      <c r="T192" s="58"/>
      <c r="U192" s="58"/>
      <c r="V192" s="58"/>
      <c r="W192" s="58"/>
      <c r="X192" s="58"/>
      <c r="Y192" s="58"/>
      <c r="Z192" s="58"/>
      <c r="AA192" s="58"/>
      <c r="AB192" s="72"/>
    </row>
    <row r="193" ht="22.5" customHeight="1">
      <c r="B193" s="40">
        <v>9.2394957E7</v>
      </c>
      <c r="C193" s="48" t="s">
        <v>74</v>
      </c>
      <c r="D193" s="49">
        <v>45669.0</v>
      </c>
      <c r="E193" s="51" t="s">
        <v>923</v>
      </c>
      <c r="F193" s="49">
        <v>45678.0</v>
      </c>
      <c r="G193" s="48" t="s">
        <v>98</v>
      </c>
      <c r="H193" s="83" t="s">
        <v>1168</v>
      </c>
      <c r="I193" s="48"/>
      <c r="J193" s="48" t="s">
        <v>479</v>
      </c>
      <c r="K193" s="48" t="s">
        <v>111</v>
      </c>
      <c r="L193" s="87"/>
      <c r="M193" s="89"/>
      <c r="N193" s="87"/>
      <c r="O193" s="87"/>
      <c r="P193" s="87"/>
      <c r="Q193" s="87"/>
      <c r="R193" s="87"/>
      <c r="S193" s="89"/>
      <c r="T193" s="87"/>
      <c r="U193" s="87"/>
      <c r="V193" s="87"/>
      <c r="W193" s="87"/>
      <c r="X193" s="87"/>
      <c r="Y193" s="87"/>
      <c r="Z193" s="87"/>
      <c r="AA193" s="87"/>
      <c r="AB193" s="100"/>
    </row>
    <row r="194" ht="22.5" customHeight="1">
      <c r="A194" s="44" t="s">
        <v>1170</v>
      </c>
      <c r="B194" s="40">
        <v>9.1240552E7</v>
      </c>
      <c r="C194" s="48" t="s">
        <v>74</v>
      </c>
      <c r="D194" s="49">
        <v>45669.0</v>
      </c>
      <c r="E194" s="51" t="s">
        <v>82</v>
      </c>
      <c r="F194" s="49">
        <v>45678.0</v>
      </c>
      <c r="G194" s="48" t="s">
        <v>98</v>
      </c>
      <c r="H194" s="83" t="s">
        <v>1171</v>
      </c>
      <c r="I194" s="48"/>
      <c r="J194" s="48" t="s">
        <v>479</v>
      </c>
      <c r="K194" s="48" t="s">
        <v>111</v>
      </c>
      <c r="L194" s="58"/>
      <c r="M194" s="60"/>
      <c r="N194" s="58"/>
      <c r="O194" s="58"/>
      <c r="P194" s="58"/>
      <c r="Q194" s="58"/>
      <c r="R194" s="58"/>
      <c r="S194" s="60"/>
      <c r="T194" s="58"/>
      <c r="U194" s="58"/>
      <c r="V194" s="58"/>
      <c r="W194" s="58"/>
      <c r="X194" s="58"/>
      <c r="Y194" s="58"/>
      <c r="Z194" s="58"/>
      <c r="AA194" s="58"/>
      <c r="AB194" s="72"/>
    </row>
    <row r="195" ht="22.5" customHeight="1">
      <c r="A195" s="44" t="s">
        <v>1172</v>
      </c>
      <c r="B195" s="40">
        <v>9.8090026E7</v>
      </c>
      <c r="C195" s="48" t="s">
        <v>74</v>
      </c>
      <c r="D195" s="49">
        <v>45669.0</v>
      </c>
      <c r="E195" s="51" t="s">
        <v>1173</v>
      </c>
      <c r="F195" s="49">
        <v>45678.0</v>
      </c>
      <c r="G195" s="48" t="s">
        <v>98</v>
      </c>
      <c r="H195" s="83" t="s">
        <v>1174</v>
      </c>
      <c r="I195" s="48"/>
      <c r="J195" s="48" t="s">
        <v>479</v>
      </c>
      <c r="K195" s="48" t="s">
        <v>111</v>
      </c>
      <c r="L195" s="87"/>
      <c r="M195" s="89"/>
      <c r="N195" s="87"/>
      <c r="O195" s="87"/>
      <c r="P195" s="87"/>
      <c r="Q195" s="87"/>
      <c r="R195" s="87"/>
      <c r="S195" s="89"/>
      <c r="T195" s="87"/>
      <c r="U195" s="87"/>
      <c r="V195" s="87"/>
      <c r="W195" s="87"/>
      <c r="X195" s="87"/>
      <c r="Y195" s="87"/>
      <c r="Z195" s="87"/>
      <c r="AA195" s="87"/>
      <c r="AB195" s="100"/>
    </row>
    <row r="196" ht="22.5" customHeight="1">
      <c r="A196" s="44" t="s">
        <v>1175</v>
      </c>
      <c r="B196" s="40">
        <v>7.9635568E7</v>
      </c>
      <c r="C196" s="48" t="s">
        <v>74</v>
      </c>
      <c r="D196" s="49">
        <v>45669.0</v>
      </c>
      <c r="E196" s="51" t="s">
        <v>82</v>
      </c>
      <c r="F196" s="49">
        <v>45727.0</v>
      </c>
      <c r="G196" s="48" t="s">
        <v>98</v>
      </c>
      <c r="H196" s="83" t="s">
        <v>1176</v>
      </c>
      <c r="I196" s="48" t="s">
        <v>897</v>
      </c>
      <c r="J196" s="48" t="s">
        <v>479</v>
      </c>
      <c r="K196" s="48" t="s">
        <v>111</v>
      </c>
      <c r="L196" s="58"/>
      <c r="M196" s="60"/>
      <c r="N196" s="58"/>
      <c r="O196" s="58"/>
      <c r="P196" s="58"/>
      <c r="Q196" s="58"/>
      <c r="R196" s="58"/>
      <c r="S196" s="60"/>
      <c r="T196" s="58"/>
      <c r="U196" s="58"/>
      <c r="V196" s="58"/>
      <c r="W196" s="58"/>
      <c r="X196" s="58"/>
      <c r="Y196" s="58"/>
      <c r="Z196" s="58"/>
      <c r="AA196" s="58"/>
      <c r="AB196" s="72"/>
    </row>
    <row r="197" ht="22.5" customHeight="1">
      <c r="A197" s="44" t="s">
        <v>1177</v>
      </c>
      <c r="B197" s="40">
        <v>9.2628281E7</v>
      </c>
      <c r="C197" s="48" t="s">
        <v>224</v>
      </c>
      <c r="D197" s="49">
        <v>45670.0</v>
      </c>
      <c r="E197" s="51" t="s">
        <v>1178</v>
      </c>
      <c r="F197" s="49"/>
      <c r="G197" s="48" t="s">
        <v>98</v>
      </c>
      <c r="H197" s="83" t="s">
        <v>1179</v>
      </c>
      <c r="I197" s="48"/>
      <c r="J197" s="48" t="s">
        <v>181</v>
      </c>
      <c r="K197" s="48" t="s">
        <v>427</v>
      </c>
      <c r="L197" s="87"/>
      <c r="M197" s="89"/>
      <c r="N197" s="87"/>
      <c r="O197" s="87"/>
      <c r="P197" s="87"/>
      <c r="Q197" s="87"/>
      <c r="R197" s="87"/>
      <c r="S197" s="89"/>
      <c r="T197" s="87"/>
      <c r="U197" s="87"/>
      <c r="V197" s="87"/>
      <c r="W197" s="87"/>
      <c r="X197" s="87"/>
      <c r="Y197" s="87"/>
      <c r="Z197" s="87"/>
      <c r="AA197" s="87"/>
      <c r="AB197" s="100"/>
    </row>
    <row r="198" ht="22.5" customHeight="1">
      <c r="A198" s="44" t="s">
        <v>1180</v>
      </c>
      <c r="B198" s="40">
        <v>9.9877339E7</v>
      </c>
      <c r="C198" s="48" t="s">
        <v>224</v>
      </c>
      <c r="D198" s="49">
        <v>45670.0</v>
      </c>
      <c r="E198" s="51" t="s">
        <v>82</v>
      </c>
      <c r="F198" s="49"/>
      <c r="G198" s="48" t="s">
        <v>98</v>
      </c>
      <c r="H198" s="83" t="s">
        <v>1181</v>
      </c>
      <c r="I198" s="48" t="s">
        <v>437</v>
      </c>
      <c r="J198" s="48" t="s">
        <v>181</v>
      </c>
      <c r="K198" s="48" t="s">
        <v>427</v>
      </c>
      <c r="L198" s="58"/>
      <c r="M198" s="60"/>
      <c r="N198" s="58"/>
      <c r="O198" s="58"/>
      <c r="P198" s="58"/>
      <c r="Q198" s="58"/>
      <c r="R198" s="58"/>
      <c r="S198" s="60"/>
      <c r="T198" s="58"/>
      <c r="U198" s="58"/>
      <c r="V198" s="58"/>
      <c r="W198" s="58"/>
      <c r="X198" s="58"/>
      <c r="Y198" s="58"/>
      <c r="Z198" s="58"/>
      <c r="AA198" s="58"/>
      <c r="AB198" s="72"/>
    </row>
    <row r="199" ht="22.5" customHeight="1">
      <c r="A199" s="44" t="s">
        <v>1182</v>
      </c>
      <c r="B199" s="40">
        <v>9.517998E7</v>
      </c>
      <c r="C199" s="48" t="s">
        <v>74</v>
      </c>
      <c r="D199" s="49">
        <v>45670.0</v>
      </c>
      <c r="E199" s="51" t="s">
        <v>82</v>
      </c>
      <c r="F199" s="49">
        <v>45711.0</v>
      </c>
      <c r="G199" s="48" t="s">
        <v>98</v>
      </c>
      <c r="H199" s="83" t="s">
        <v>1803</v>
      </c>
      <c r="I199" s="48" t="s">
        <v>897</v>
      </c>
      <c r="J199" s="48" t="s">
        <v>479</v>
      </c>
      <c r="K199" s="48" t="s">
        <v>111</v>
      </c>
      <c r="L199" s="87"/>
      <c r="M199" s="89"/>
      <c r="N199" s="87"/>
      <c r="O199" s="87"/>
      <c r="P199" s="87"/>
      <c r="Q199" s="87"/>
      <c r="R199" s="87"/>
      <c r="S199" s="89"/>
      <c r="T199" s="87"/>
      <c r="U199" s="87"/>
      <c r="V199" s="87"/>
      <c r="W199" s="87"/>
      <c r="X199" s="87"/>
      <c r="Y199" s="87"/>
      <c r="Z199" s="87"/>
      <c r="AA199" s="87"/>
      <c r="AB199" s="100"/>
    </row>
    <row r="200" ht="22.5" customHeight="1">
      <c r="A200" s="44" t="s">
        <v>1184</v>
      </c>
      <c r="B200" s="40">
        <v>9.1394901E7</v>
      </c>
      <c r="C200" s="48" t="s">
        <v>74</v>
      </c>
      <c r="D200" s="49">
        <v>45671.0</v>
      </c>
      <c r="E200" s="51" t="s">
        <v>82</v>
      </c>
      <c r="F200" s="49">
        <v>45805.0</v>
      </c>
      <c r="G200" s="48" t="s">
        <v>98</v>
      </c>
      <c r="H200" s="83" t="s">
        <v>1805</v>
      </c>
      <c r="I200" s="48" t="s">
        <v>897</v>
      </c>
      <c r="J200" s="48" t="s">
        <v>479</v>
      </c>
      <c r="K200" s="48" t="s">
        <v>1186</v>
      </c>
      <c r="L200" s="58"/>
      <c r="M200" s="60"/>
      <c r="N200" s="58"/>
      <c r="O200" s="58"/>
      <c r="P200" s="58"/>
      <c r="Q200" s="58"/>
      <c r="R200" s="58"/>
      <c r="S200" s="60"/>
      <c r="T200" s="58"/>
      <c r="U200" s="58"/>
      <c r="V200" s="58"/>
      <c r="W200" s="58"/>
      <c r="X200" s="58"/>
      <c r="Y200" s="58"/>
      <c r="Z200" s="58"/>
      <c r="AA200" s="58"/>
      <c r="AB200" s="72"/>
    </row>
    <row r="201" ht="22.5" customHeight="1">
      <c r="A201" s="44" t="s">
        <v>1187</v>
      </c>
      <c r="B201" s="40">
        <v>9.2222354E7</v>
      </c>
      <c r="C201" s="48" t="s">
        <v>169</v>
      </c>
      <c r="D201" s="49">
        <v>45671.0</v>
      </c>
      <c r="E201" s="51" t="s">
        <v>82</v>
      </c>
      <c r="F201" s="49">
        <v>45805.0</v>
      </c>
      <c r="G201" s="48" t="s">
        <v>98</v>
      </c>
      <c r="H201" s="83" t="s">
        <v>1188</v>
      </c>
      <c r="I201" s="48" t="s">
        <v>179</v>
      </c>
      <c r="J201" s="48" t="s">
        <v>479</v>
      </c>
      <c r="K201" s="48" t="s">
        <v>111</v>
      </c>
      <c r="L201" s="87"/>
      <c r="M201" s="89"/>
      <c r="N201" s="87"/>
      <c r="O201" s="87"/>
      <c r="P201" s="87"/>
      <c r="Q201" s="87"/>
      <c r="R201" s="87"/>
      <c r="S201" s="89"/>
      <c r="T201" s="87"/>
      <c r="U201" s="87"/>
      <c r="V201" s="87"/>
      <c r="W201" s="87"/>
      <c r="X201" s="87"/>
      <c r="Y201" s="87"/>
      <c r="Z201" s="87"/>
      <c r="AA201" s="87"/>
      <c r="AB201" s="100"/>
    </row>
    <row r="202" ht="22.5" customHeight="1">
      <c r="A202" s="44" t="s">
        <v>1189</v>
      </c>
      <c r="B202" s="40">
        <v>9.2703328E7</v>
      </c>
      <c r="C202" s="48" t="s">
        <v>74</v>
      </c>
      <c r="D202" s="49">
        <v>45671.0</v>
      </c>
      <c r="E202" s="51" t="s">
        <v>82</v>
      </c>
      <c r="F202" s="49">
        <v>45680.0</v>
      </c>
      <c r="G202" s="48" t="s">
        <v>98</v>
      </c>
      <c r="H202" s="83" t="s">
        <v>1190</v>
      </c>
      <c r="I202" s="48"/>
      <c r="J202" s="48" t="s">
        <v>479</v>
      </c>
      <c r="K202" s="48" t="s">
        <v>111</v>
      </c>
      <c r="L202" s="58"/>
      <c r="M202" s="60"/>
      <c r="N202" s="58"/>
      <c r="O202" s="58"/>
      <c r="P202" s="58"/>
      <c r="Q202" s="58"/>
      <c r="R202" s="58"/>
      <c r="S202" s="60"/>
      <c r="T202" s="58"/>
      <c r="U202" s="58"/>
      <c r="V202" s="58"/>
      <c r="W202" s="58"/>
      <c r="X202" s="58"/>
      <c r="Y202" s="58"/>
      <c r="Z202" s="58"/>
      <c r="AA202" s="58"/>
      <c r="AB202" s="72"/>
    </row>
    <row r="203" ht="22.5" customHeight="1">
      <c r="A203" s="44" t="s">
        <v>1191</v>
      </c>
      <c r="B203" s="40">
        <v>9.6988884E7</v>
      </c>
      <c r="C203" s="48" t="s">
        <v>74</v>
      </c>
      <c r="D203" s="49">
        <v>45671.0</v>
      </c>
      <c r="E203" s="51" t="s">
        <v>1192</v>
      </c>
      <c r="F203" s="49">
        <v>45680.0</v>
      </c>
      <c r="G203" s="48" t="s">
        <v>98</v>
      </c>
      <c r="H203" s="83" t="s">
        <v>1193</v>
      </c>
      <c r="I203" s="48"/>
      <c r="J203" s="48" t="s">
        <v>479</v>
      </c>
      <c r="K203" s="48" t="s">
        <v>111</v>
      </c>
      <c r="L203" s="87"/>
      <c r="M203" s="89"/>
      <c r="N203" s="87"/>
      <c r="O203" s="87"/>
      <c r="P203" s="87"/>
      <c r="Q203" s="87"/>
      <c r="R203" s="87"/>
      <c r="S203" s="89"/>
      <c r="T203" s="87"/>
      <c r="U203" s="87"/>
      <c r="V203" s="87"/>
      <c r="W203" s="87"/>
      <c r="X203" s="87"/>
      <c r="Y203" s="87"/>
      <c r="Z203" s="87"/>
      <c r="AA203" s="87"/>
      <c r="AB203" s="100"/>
    </row>
    <row r="204" ht="22.5" customHeight="1">
      <c r="A204" s="44" t="s">
        <v>1194</v>
      </c>
      <c r="B204" s="40">
        <v>9.2970907E7</v>
      </c>
      <c r="C204" s="48" t="s">
        <v>74</v>
      </c>
      <c r="D204" s="49">
        <v>45671.0</v>
      </c>
      <c r="E204" s="51" t="s">
        <v>1178</v>
      </c>
      <c r="F204" s="49">
        <v>45697.0</v>
      </c>
      <c r="G204" s="48" t="s">
        <v>98</v>
      </c>
      <c r="H204" s="83" t="s">
        <v>1811</v>
      </c>
      <c r="I204" s="48" t="s">
        <v>897</v>
      </c>
      <c r="J204" s="48" t="s">
        <v>479</v>
      </c>
      <c r="K204" s="48" t="s">
        <v>111</v>
      </c>
      <c r="L204" s="58"/>
      <c r="M204" s="60"/>
      <c r="N204" s="58"/>
      <c r="O204" s="58"/>
      <c r="P204" s="58"/>
      <c r="Q204" s="58"/>
      <c r="R204" s="58"/>
      <c r="S204" s="60"/>
      <c r="T204" s="58"/>
      <c r="U204" s="58"/>
      <c r="V204" s="58"/>
      <c r="W204" s="58"/>
      <c r="X204" s="58"/>
      <c r="Y204" s="58"/>
      <c r="Z204" s="58"/>
      <c r="AA204" s="58"/>
      <c r="AB204" s="72"/>
    </row>
    <row r="205" ht="22.5" customHeight="1">
      <c r="A205" s="44" t="s">
        <v>1196</v>
      </c>
      <c r="B205" s="40">
        <v>9.6206245E7</v>
      </c>
      <c r="C205" s="48" t="s">
        <v>74</v>
      </c>
      <c r="D205" s="49">
        <v>45671.0</v>
      </c>
      <c r="E205" s="51" t="s">
        <v>82</v>
      </c>
      <c r="F205" s="49">
        <v>45684.0</v>
      </c>
      <c r="G205" s="48" t="s">
        <v>98</v>
      </c>
      <c r="H205" s="83" t="s">
        <v>1197</v>
      </c>
      <c r="I205" s="48"/>
      <c r="J205" s="48" t="s">
        <v>479</v>
      </c>
      <c r="K205" s="48" t="s">
        <v>111</v>
      </c>
      <c r="L205" s="87"/>
      <c r="M205" s="89"/>
      <c r="N205" s="87"/>
      <c r="O205" s="87"/>
      <c r="P205" s="87"/>
      <c r="Q205" s="87"/>
      <c r="R205" s="87"/>
      <c r="S205" s="89"/>
      <c r="T205" s="87"/>
      <c r="U205" s="87"/>
      <c r="V205" s="87"/>
      <c r="W205" s="87"/>
      <c r="X205" s="87"/>
      <c r="Y205" s="87"/>
      <c r="Z205" s="87"/>
      <c r="AA205" s="87"/>
      <c r="AB205" s="100"/>
    </row>
    <row r="206" ht="22.5" customHeight="1">
      <c r="A206" s="44" t="s">
        <v>1075</v>
      </c>
      <c r="B206" s="40">
        <v>9.8962667E7</v>
      </c>
      <c r="C206" s="48" t="s">
        <v>74</v>
      </c>
      <c r="D206" s="49">
        <v>45671.0</v>
      </c>
      <c r="E206" s="51" t="s">
        <v>82</v>
      </c>
      <c r="F206" s="49">
        <v>45680.0</v>
      </c>
      <c r="G206" s="48" t="s">
        <v>98</v>
      </c>
      <c r="H206" s="83" t="s">
        <v>1190</v>
      </c>
      <c r="I206" s="48"/>
      <c r="J206" s="48" t="s">
        <v>479</v>
      </c>
      <c r="K206" s="48" t="s">
        <v>111</v>
      </c>
      <c r="L206" s="58"/>
      <c r="M206" s="60"/>
      <c r="N206" s="58"/>
      <c r="O206" s="58"/>
      <c r="P206" s="58"/>
      <c r="Q206" s="58"/>
      <c r="R206" s="58"/>
      <c r="S206" s="60"/>
      <c r="T206" s="58"/>
      <c r="U206" s="58"/>
      <c r="V206" s="58"/>
      <c r="W206" s="58"/>
      <c r="X206" s="58"/>
      <c r="Y206" s="58"/>
      <c r="Z206" s="58"/>
      <c r="AA206" s="58"/>
      <c r="AB206" s="72"/>
    </row>
    <row r="207" ht="22.5" customHeight="1">
      <c r="B207" s="40">
        <v>9.33598E7</v>
      </c>
      <c r="C207" s="48" t="s">
        <v>413</v>
      </c>
      <c r="D207" s="49">
        <v>45671.0</v>
      </c>
      <c r="E207" s="51" t="s">
        <v>82</v>
      </c>
      <c r="F207" s="49">
        <v>45678.0</v>
      </c>
      <c r="G207" s="48" t="s">
        <v>98</v>
      </c>
      <c r="H207" s="83" t="s">
        <v>1199</v>
      </c>
      <c r="I207" s="48"/>
      <c r="J207" s="48" t="s">
        <v>479</v>
      </c>
      <c r="K207" s="48" t="s">
        <v>111</v>
      </c>
      <c r="L207" s="87"/>
      <c r="M207" s="89"/>
      <c r="N207" s="87"/>
      <c r="O207" s="87"/>
      <c r="P207" s="87"/>
      <c r="Q207" s="87"/>
      <c r="R207" s="87"/>
      <c r="S207" s="89"/>
      <c r="T207" s="87"/>
      <c r="U207" s="87"/>
      <c r="V207" s="87"/>
      <c r="W207" s="87"/>
      <c r="X207" s="87"/>
      <c r="Y207" s="87"/>
      <c r="Z207" s="87"/>
      <c r="AA207" s="87"/>
      <c r="AB207" s="100"/>
    </row>
    <row r="208" ht="22.5" customHeight="1">
      <c r="A208" s="44" t="s">
        <v>1200</v>
      </c>
      <c r="B208" s="40">
        <v>9.9299895E7</v>
      </c>
      <c r="C208" s="48" t="s">
        <v>413</v>
      </c>
      <c r="D208" s="49">
        <v>45671.0</v>
      </c>
      <c r="E208" s="51" t="s">
        <v>723</v>
      </c>
      <c r="F208" s="49">
        <v>45678.0</v>
      </c>
      <c r="G208" s="48" t="s">
        <v>98</v>
      </c>
      <c r="H208" s="83" t="s">
        <v>1814</v>
      </c>
      <c r="I208" s="48"/>
      <c r="J208" s="48" t="s">
        <v>479</v>
      </c>
      <c r="K208" s="48" t="s">
        <v>111</v>
      </c>
      <c r="L208" s="58"/>
      <c r="M208" s="60"/>
      <c r="N208" s="58"/>
      <c r="O208" s="58"/>
      <c r="P208" s="58"/>
      <c r="Q208" s="58"/>
      <c r="R208" s="58"/>
      <c r="S208" s="60"/>
      <c r="T208" s="58"/>
      <c r="U208" s="58"/>
      <c r="V208" s="58"/>
      <c r="W208" s="58"/>
      <c r="X208" s="58"/>
      <c r="Y208" s="58"/>
      <c r="Z208" s="58"/>
      <c r="AA208" s="58"/>
      <c r="AB208" s="72"/>
    </row>
    <row r="209" ht="22.5" customHeight="1">
      <c r="A209" s="44" t="s">
        <v>1203</v>
      </c>
      <c r="B209" s="40">
        <v>9.3662066E7</v>
      </c>
      <c r="C209" s="48" t="s">
        <v>74</v>
      </c>
      <c r="D209" s="49">
        <v>45671.0</v>
      </c>
      <c r="E209" s="51" t="s">
        <v>1192</v>
      </c>
      <c r="F209" s="49">
        <v>45715.0</v>
      </c>
      <c r="G209" s="48" t="s">
        <v>98</v>
      </c>
      <c r="H209" s="83" t="s">
        <v>1204</v>
      </c>
      <c r="I209" s="48"/>
      <c r="J209" s="48" t="s">
        <v>479</v>
      </c>
      <c r="K209" s="48" t="s">
        <v>111</v>
      </c>
      <c r="L209" s="87"/>
      <c r="M209" s="89"/>
      <c r="N209" s="87"/>
      <c r="O209" s="87"/>
      <c r="P209" s="87"/>
      <c r="Q209" s="87"/>
      <c r="R209" s="87"/>
      <c r="S209" s="89"/>
      <c r="T209" s="87"/>
      <c r="U209" s="87"/>
      <c r="V209" s="87"/>
      <c r="W209" s="87"/>
      <c r="X209" s="87"/>
      <c r="Y209" s="87"/>
      <c r="Z209" s="87"/>
      <c r="AA209" s="87"/>
      <c r="AB209" s="100"/>
    </row>
    <row r="210" ht="22.5" customHeight="1">
      <c r="A210" s="44" t="s">
        <v>1205</v>
      </c>
      <c r="B210" s="40">
        <v>9.4599599E7</v>
      </c>
      <c r="C210" s="48" t="s">
        <v>74</v>
      </c>
      <c r="D210" s="49">
        <v>45671.0</v>
      </c>
      <c r="E210" s="51" t="s">
        <v>923</v>
      </c>
      <c r="F210" s="49">
        <v>45680.0</v>
      </c>
      <c r="G210" s="48" t="s">
        <v>98</v>
      </c>
      <c r="H210" s="52" t="s">
        <v>1206</v>
      </c>
      <c r="I210" s="48"/>
      <c r="J210" s="48" t="s">
        <v>479</v>
      </c>
      <c r="K210" s="48" t="s">
        <v>427</v>
      </c>
      <c r="L210" s="58"/>
      <c r="M210" s="60"/>
      <c r="N210" s="58"/>
      <c r="O210" s="58"/>
      <c r="P210" s="58"/>
      <c r="Q210" s="58"/>
      <c r="R210" s="58"/>
      <c r="S210" s="60"/>
      <c r="T210" s="58"/>
      <c r="U210" s="58"/>
      <c r="V210" s="58"/>
      <c r="W210" s="58"/>
      <c r="X210" s="58"/>
      <c r="Y210" s="58"/>
      <c r="Z210" s="58"/>
      <c r="AA210" s="58"/>
      <c r="AB210" s="72"/>
    </row>
    <row r="211" ht="22.5" customHeight="1">
      <c r="A211" s="44" t="s">
        <v>1207</v>
      </c>
      <c r="B211" s="40">
        <v>9.1191293E7</v>
      </c>
      <c r="C211" s="48" t="s">
        <v>74</v>
      </c>
      <c r="D211" s="49">
        <v>45671.0</v>
      </c>
      <c r="E211" s="51" t="s">
        <v>1208</v>
      </c>
      <c r="F211" s="49">
        <v>45711.0</v>
      </c>
      <c r="G211" s="48" t="s">
        <v>98</v>
      </c>
      <c r="H211" s="52" t="s">
        <v>1209</v>
      </c>
      <c r="I211" s="48"/>
      <c r="J211" s="48" t="s">
        <v>479</v>
      </c>
      <c r="K211" s="48" t="s">
        <v>427</v>
      </c>
      <c r="L211" s="87"/>
      <c r="M211" s="89"/>
      <c r="N211" s="87"/>
      <c r="O211" s="87"/>
      <c r="P211" s="87"/>
      <c r="Q211" s="87"/>
      <c r="R211" s="87"/>
      <c r="S211" s="89"/>
      <c r="T211" s="87"/>
      <c r="U211" s="87"/>
      <c r="V211" s="87"/>
      <c r="W211" s="87"/>
      <c r="X211" s="87"/>
      <c r="Y211" s="87"/>
      <c r="Z211" s="87"/>
      <c r="AA211" s="87"/>
      <c r="AB211" s="100"/>
    </row>
    <row r="212" ht="22.5" customHeight="1">
      <c r="A212" s="44" t="s">
        <v>329</v>
      </c>
      <c r="B212" s="40">
        <v>9.9598228E7</v>
      </c>
      <c r="C212" s="48" t="s">
        <v>74</v>
      </c>
      <c r="D212" s="49">
        <v>45673.0</v>
      </c>
      <c r="E212" s="51" t="s">
        <v>82</v>
      </c>
      <c r="F212" s="49">
        <v>45691.0</v>
      </c>
      <c r="G212" s="48" t="s">
        <v>98</v>
      </c>
      <c r="H212" s="83" t="s">
        <v>1210</v>
      </c>
      <c r="I212" s="48" t="s">
        <v>897</v>
      </c>
      <c r="J212" s="48" t="s">
        <v>479</v>
      </c>
      <c r="K212" s="48" t="s">
        <v>111</v>
      </c>
      <c r="L212" s="58"/>
      <c r="M212" s="60"/>
      <c r="N212" s="58"/>
      <c r="O212" s="58"/>
      <c r="P212" s="58"/>
      <c r="Q212" s="58"/>
      <c r="R212" s="58"/>
      <c r="S212" s="60"/>
      <c r="T212" s="58"/>
      <c r="U212" s="58"/>
      <c r="V212" s="58"/>
      <c r="W212" s="58"/>
      <c r="X212" s="58"/>
      <c r="Y212" s="58"/>
      <c r="Z212" s="58"/>
      <c r="AA212" s="58"/>
      <c r="AB212" s="72"/>
    </row>
    <row r="213" ht="22.5" customHeight="1">
      <c r="A213" s="44" t="s">
        <v>1211</v>
      </c>
      <c r="B213" s="40">
        <v>9.6154578E7</v>
      </c>
      <c r="C213" s="48" t="s">
        <v>224</v>
      </c>
      <c r="D213" s="49">
        <v>45672.0</v>
      </c>
      <c r="E213" s="51" t="s">
        <v>82</v>
      </c>
      <c r="F213" s="49"/>
      <c r="G213" s="48" t="s">
        <v>98</v>
      </c>
      <c r="H213" s="83" t="s">
        <v>1212</v>
      </c>
      <c r="I213" s="48" t="s">
        <v>897</v>
      </c>
      <c r="J213" s="48" t="s">
        <v>181</v>
      </c>
      <c r="K213" s="48" t="s">
        <v>427</v>
      </c>
      <c r="L213" s="87"/>
      <c r="M213" s="89"/>
      <c r="N213" s="87"/>
      <c r="O213" s="87"/>
      <c r="P213" s="87"/>
      <c r="Q213" s="87"/>
      <c r="R213" s="87"/>
      <c r="S213" s="89"/>
      <c r="T213" s="87"/>
      <c r="U213" s="87"/>
      <c r="V213" s="87"/>
      <c r="W213" s="87"/>
      <c r="X213" s="87"/>
      <c r="Y213" s="87"/>
      <c r="Z213" s="87"/>
      <c r="AA213" s="87"/>
      <c r="AB213" s="100"/>
    </row>
    <row r="214" ht="22.5" customHeight="1">
      <c r="A214" s="44" t="s">
        <v>1213</v>
      </c>
      <c r="B214" s="40"/>
      <c r="C214" s="48"/>
      <c r="D214" s="49"/>
      <c r="E214" s="51"/>
      <c r="F214" s="49"/>
      <c r="G214" s="48"/>
      <c r="H214" s="83"/>
      <c r="I214" s="48"/>
      <c r="J214" s="48"/>
      <c r="K214" s="48"/>
      <c r="L214" s="58"/>
      <c r="M214" s="60"/>
      <c r="N214" s="58"/>
      <c r="O214" s="58"/>
      <c r="P214" s="58"/>
      <c r="Q214" s="58"/>
      <c r="R214" s="58"/>
      <c r="S214" s="60"/>
      <c r="T214" s="58"/>
      <c r="U214" s="58"/>
      <c r="V214" s="58"/>
      <c r="W214" s="58"/>
      <c r="X214" s="58"/>
      <c r="Y214" s="58"/>
      <c r="Z214" s="58"/>
      <c r="AA214" s="58"/>
      <c r="AB214" s="72"/>
    </row>
    <row r="215" ht="22.5" customHeight="1">
      <c r="A215" s="44" t="s">
        <v>1214</v>
      </c>
      <c r="B215" s="40">
        <v>9.3888254E7</v>
      </c>
      <c r="C215" s="48" t="s">
        <v>224</v>
      </c>
      <c r="D215" s="49">
        <v>45674.0</v>
      </c>
      <c r="E215" s="51" t="s">
        <v>82</v>
      </c>
      <c r="F215" s="49">
        <v>45805.0</v>
      </c>
      <c r="G215" s="48" t="s">
        <v>98</v>
      </c>
      <c r="H215" s="83" t="s">
        <v>1820</v>
      </c>
      <c r="I215" s="48" t="s">
        <v>179</v>
      </c>
      <c r="J215" s="48" t="s">
        <v>479</v>
      </c>
      <c r="K215" s="48" t="s">
        <v>427</v>
      </c>
      <c r="L215" s="87"/>
      <c r="M215" s="89"/>
      <c r="N215" s="87"/>
      <c r="O215" s="87"/>
      <c r="P215" s="87"/>
      <c r="Q215" s="87"/>
      <c r="R215" s="87"/>
      <c r="S215" s="89"/>
      <c r="T215" s="87"/>
      <c r="U215" s="87"/>
      <c r="V215" s="87"/>
      <c r="W215" s="87"/>
      <c r="X215" s="87"/>
      <c r="Y215" s="87"/>
      <c r="Z215" s="87"/>
      <c r="AA215" s="87"/>
      <c r="AB215" s="100"/>
    </row>
    <row r="216" ht="22.5" customHeight="1">
      <c r="A216" s="44" t="s">
        <v>1217</v>
      </c>
      <c r="B216" s="40">
        <v>9.7228188E7</v>
      </c>
      <c r="C216" s="48" t="s">
        <v>224</v>
      </c>
      <c r="D216" s="49">
        <v>45678.0</v>
      </c>
      <c r="E216" s="51" t="s">
        <v>82</v>
      </c>
      <c r="F216" s="49">
        <v>45740.0</v>
      </c>
      <c r="G216" s="48" t="s">
        <v>98</v>
      </c>
      <c r="H216" s="83" t="s">
        <v>1821</v>
      </c>
      <c r="I216" s="48" t="s">
        <v>897</v>
      </c>
      <c r="J216" s="48" t="s">
        <v>479</v>
      </c>
      <c r="K216" s="48" t="s">
        <v>111</v>
      </c>
      <c r="L216" s="58"/>
      <c r="M216" s="60"/>
      <c r="N216" s="58"/>
      <c r="O216" s="58"/>
      <c r="P216" s="58"/>
      <c r="Q216" s="58"/>
      <c r="R216" s="58"/>
      <c r="S216" s="60"/>
      <c r="T216" s="58"/>
      <c r="U216" s="58"/>
      <c r="V216" s="58"/>
      <c r="W216" s="58"/>
      <c r="X216" s="58"/>
      <c r="Y216" s="58"/>
      <c r="Z216" s="58"/>
      <c r="AA216" s="58"/>
      <c r="AB216" s="72"/>
    </row>
    <row r="217" ht="22.5" customHeight="1">
      <c r="A217" s="44" t="s">
        <v>1219</v>
      </c>
      <c r="B217" s="40">
        <v>9.3933955E7</v>
      </c>
      <c r="C217" s="48" t="s">
        <v>169</v>
      </c>
      <c r="D217" s="49">
        <v>45676.0</v>
      </c>
      <c r="E217" s="51" t="s">
        <v>82</v>
      </c>
      <c r="F217" s="49">
        <v>45805.0</v>
      </c>
      <c r="G217" s="48" t="s">
        <v>98</v>
      </c>
      <c r="H217" s="83" t="s">
        <v>1823</v>
      </c>
      <c r="I217" s="48" t="s">
        <v>179</v>
      </c>
      <c r="J217" s="48" t="s">
        <v>479</v>
      </c>
      <c r="K217" s="48" t="s">
        <v>128</v>
      </c>
      <c r="L217" s="87"/>
      <c r="M217" s="89"/>
      <c r="N217" s="87"/>
      <c r="O217" s="87"/>
      <c r="P217" s="87"/>
      <c r="Q217" s="87"/>
      <c r="R217" s="87"/>
      <c r="S217" s="89"/>
      <c r="T217" s="87"/>
      <c r="U217" s="87"/>
      <c r="V217" s="87"/>
      <c r="W217" s="87"/>
      <c r="X217" s="87"/>
      <c r="Y217" s="87"/>
      <c r="Z217" s="87"/>
      <c r="AA217" s="87"/>
      <c r="AB217" s="100"/>
    </row>
    <row r="218" ht="22.5" customHeight="1">
      <c r="A218" s="44" t="s">
        <v>1221</v>
      </c>
      <c r="B218" s="40">
        <v>9.4930143E7</v>
      </c>
      <c r="C218" s="48" t="s">
        <v>413</v>
      </c>
      <c r="D218" s="49">
        <v>45676.0</v>
      </c>
      <c r="E218" s="51" t="s">
        <v>1208</v>
      </c>
      <c r="F218" s="49">
        <v>45678.0</v>
      </c>
      <c r="G218" s="48" t="s">
        <v>98</v>
      </c>
      <c r="H218" s="83" t="s">
        <v>1824</v>
      </c>
      <c r="I218" s="48"/>
      <c r="J218" s="48" t="s">
        <v>479</v>
      </c>
      <c r="K218" s="48" t="s">
        <v>111</v>
      </c>
      <c r="L218" s="58"/>
      <c r="M218" s="60"/>
      <c r="N218" s="58"/>
      <c r="O218" s="58"/>
      <c r="P218" s="58"/>
      <c r="Q218" s="58"/>
      <c r="R218" s="58"/>
      <c r="S218" s="60"/>
      <c r="T218" s="58"/>
      <c r="U218" s="58"/>
      <c r="V218" s="58"/>
      <c r="W218" s="58"/>
      <c r="X218" s="58"/>
      <c r="Y218" s="58"/>
      <c r="Z218" s="58"/>
      <c r="AA218" s="58"/>
      <c r="AB218" s="72"/>
    </row>
    <row r="219" ht="22.5" customHeight="1">
      <c r="A219" s="44" t="s">
        <v>1223</v>
      </c>
      <c r="B219" s="40">
        <v>9.1171999E7</v>
      </c>
      <c r="C219" s="48" t="s">
        <v>74</v>
      </c>
      <c r="D219" s="49">
        <v>45676.0</v>
      </c>
      <c r="E219" s="51" t="s">
        <v>82</v>
      </c>
      <c r="F219" s="49">
        <v>45686.0</v>
      </c>
      <c r="G219" s="48" t="s">
        <v>98</v>
      </c>
      <c r="H219" s="83" t="s">
        <v>1826</v>
      </c>
      <c r="I219" s="48"/>
      <c r="J219" s="48" t="s">
        <v>479</v>
      </c>
      <c r="K219" s="48" t="s">
        <v>111</v>
      </c>
      <c r="L219" s="87"/>
      <c r="M219" s="89"/>
      <c r="N219" s="87"/>
      <c r="O219" s="87"/>
      <c r="P219" s="87"/>
      <c r="Q219" s="87"/>
      <c r="R219" s="87"/>
      <c r="S219" s="89"/>
      <c r="T219" s="87"/>
      <c r="U219" s="87"/>
      <c r="V219" s="87"/>
      <c r="W219" s="87"/>
      <c r="X219" s="87"/>
      <c r="Y219" s="87"/>
      <c r="Z219" s="87"/>
      <c r="AA219" s="87"/>
      <c r="AB219" s="100"/>
    </row>
    <row r="220" ht="22.5" customHeight="1">
      <c r="A220" s="44" t="s">
        <v>1225</v>
      </c>
      <c r="B220" s="40">
        <v>9.0935089E7</v>
      </c>
      <c r="C220" s="48" t="s">
        <v>74</v>
      </c>
      <c r="D220" s="49">
        <v>45676.0</v>
      </c>
      <c r="E220" s="51" t="s">
        <v>923</v>
      </c>
      <c r="F220" s="49">
        <v>45711.0</v>
      </c>
      <c r="G220" s="48" t="s">
        <v>98</v>
      </c>
      <c r="H220" s="83" t="s">
        <v>1226</v>
      </c>
      <c r="I220" s="48"/>
      <c r="J220" s="48" t="s">
        <v>479</v>
      </c>
      <c r="K220" s="48" t="s">
        <v>128</v>
      </c>
      <c r="L220" s="58"/>
      <c r="M220" s="60"/>
      <c r="N220" s="58"/>
      <c r="O220" s="58"/>
      <c r="P220" s="58"/>
      <c r="Q220" s="58"/>
      <c r="R220" s="58"/>
      <c r="S220" s="60"/>
      <c r="T220" s="58"/>
      <c r="U220" s="58"/>
      <c r="V220" s="58"/>
      <c r="W220" s="58"/>
      <c r="X220" s="58"/>
      <c r="Y220" s="58"/>
      <c r="Z220" s="58"/>
      <c r="AA220" s="58"/>
      <c r="AB220" s="72"/>
    </row>
    <row r="221" ht="22.5" customHeight="1">
      <c r="A221" s="44" t="s">
        <v>1227</v>
      </c>
      <c r="B221" s="40">
        <v>9.2355807E7</v>
      </c>
      <c r="C221" s="48" t="s">
        <v>74</v>
      </c>
      <c r="D221" s="49">
        <v>45677.0</v>
      </c>
      <c r="E221" s="51" t="s">
        <v>1192</v>
      </c>
      <c r="F221" s="49">
        <v>45678.0</v>
      </c>
      <c r="G221" s="48" t="s">
        <v>98</v>
      </c>
      <c r="H221" s="83" t="s">
        <v>1228</v>
      </c>
      <c r="I221" s="48"/>
      <c r="J221" s="48" t="s">
        <v>479</v>
      </c>
      <c r="K221" s="48" t="s">
        <v>111</v>
      </c>
      <c r="L221" s="87"/>
      <c r="M221" s="89"/>
      <c r="N221" s="87"/>
      <c r="O221" s="87"/>
      <c r="P221" s="87"/>
      <c r="Q221" s="87"/>
      <c r="R221" s="87"/>
      <c r="S221" s="89"/>
      <c r="T221" s="87"/>
      <c r="U221" s="87"/>
      <c r="V221" s="87"/>
      <c r="W221" s="87"/>
      <c r="X221" s="87"/>
      <c r="Y221" s="87"/>
      <c r="Z221" s="87"/>
      <c r="AA221" s="87"/>
      <c r="AB221" s="100"/>
    </row>
    <row r="222" ht="22.5" customHeight="1">
      <c r="A222" s="44" t="s">
        <v>1229</v>
      </c>
      <c r="B222" s="40">
        <v>9.8294887E7</v>
      </c>
      <c r="C222" s="48" t="s">
        <v>74</v>
      </c>
      <c r="D222" s="49">
        <v>45677.0</v>
      </c>
      <c r="E222" s="51" t="s">
        <v>82</v>
      </c>
      <c r="F222" s="49">
        <v>45686.0</v>
      </c>
      <c r="G222" s="48" t="s">
        <v>98</v>
      </c>
      <c r="H222" s="83" t="s">
        <v>1230</v>
      </c>
      <c r="I222" s="48"/>
      <c r="J222" s="48" t="s">
        <v>479</v>
      </c>
      <c r="K222" s="48" t="s">
        <v>111</v>
      </c>
      <c r="L222" s="58"/>
      <c r="M222" s="60"/>
      <c r="N222" s="58"/>
      <c r="O222" s="58"/>
      <c r="P222" s="58"/>
      <c r="Q222" s="58"/>
      <c r="R222" s="58"/>
      <c r="S222" s="60"/>
      <c r="T222" s="58"/>
      <c r="U222" s="58"/>
      <c r="V222" s="58"/>
      <c r="W222" s="58"/>
      <c r="X222" s="58"/>
      <c r="Y222" s="58"/>
      <c r="Z222" s="58"/>
      <c r="AA222" s="58"/>
      <c r="AB222" s="72"/>
    </row>
    <row r="223" ht="22.5" customHeight="1">
      <c r="B223" s="40">
        <v>7.7557442E7</v>
      </c>
      <c r="C223" s="48" t="s">
        <v>74</v>
      </c>
      <c r="D223" s="49">
        <v>45677.0</v>
      </c>
      <c r="E223" s="51" t="s">
        <v>923</v>
      </c>
      <c r="F223" s="49">
        <v>45678.0</v>
      </c>
      <c r="G223" s="48" t="s">
        <v>98</v>
      </c>
      <c r="H223" s="83" t="s">
        <v>1231</v>
      </c>
      <c r="I223" s="48"/>
      <c r="J223" s="48" t="s">
        <v>479</v>
      </c>
      <c r="K223" s="48" t="s">
        <v>111</v>
      </c>
      <c r="L223" s="87"/>
      <c r="M223" s="89"/>
      <c r="N223" s="87"/>
      <c r="O223" s="87"/>
      <c r="P223" s="87"/>
      <c r="Q223" s="87"/>
      <c r="R223" s="87"/>
      <c r="S223" s="89"/>
      <c r="T223" s="87"/>
      <c r="U223" s="87"/>
      <c r="V223" s="87"/>
      <c r="W223" s="87"/>
      <c r="X223" s="87"/>
      <c r="Y223" s="87"/>
      <c r="Z223" s="87"/>
      <c r="AA223" s="87"/>
      <c r="AB223" s="100"/>
    </row>
    <row r="224" ht="22.5" customHeight="1">
      <c r="A224" s="44" t="s">
        <v>1232</v>
      </c>
      <c r="B224" s="40">
        <v>9.6521432E7</v>
      </c>
      <c r="C224" s="48" t="s">
        <v>74</v>
      </c>
      <c r="D224" s="49">
        <v>45679.0</v>
      </c>
      <c r="E224" s="51" t="s">
        <v>82</v>
      </c>
      <c r="F224" s="49">
        <v>45684.0</v>
      </c>
      <c r="G224" s="48" t="s">
        <v>98</v>
      </c>
      <c r="H224" s="83" t="s">
        <v>1841</v>
      </c>
      <c r="I224" s="48" t="s">
        <v>437</v>
      </c>
      <c r="J224" s="48" t="s">
        <v>479</v>
      </c>
      <c r="K224" s="48" t="s">
        <v>111</v>
      </c>
      <c r="L224" s="58"/>
      <c r="M224" s="60"/>
      <c r="N224" s="58"/>
      <c r="O224" s="58"/>
      <c r="P224" s="58"/>
      <c r="Q224" s="58"/>
      <c r="R224" s="58"/>
      <c r="S224" s="60"/>
      <c r="T224" s="58"/>
      <c r="U224" s="58"/>
      <c r="V224" s="58"/>
      <c r="W224" s="58"/>
      <c r="X224" s="58"/>
      <c r="Y224" s="58"/>
      <c r="Z224" s="58"/>
      <c r="AA224" s="58"/>
      <c r="AB224" s="72"/>
    </row>
    <row r="225" ht="22.5" customHeight="1">
      <c r="A225" s="44" t="s">
        <v>1234</v>
      </c>
      <c r="B225" s="40">
        <v>9.8996287E7</v>
      </c>
      <c r="C225" s="48" t="s">
        <v>224</v>
      </c>
      <c r="D225" s="49">
        <v>45684.0</v>
      </c>
      <c r="E225" s="51" t="s">
        <v>82</v>
      </c>
      <c r="F225" s="49"/>
      <c r="G225" s="48" t="s">
        <v>98</v>
      </c>
      <c r="H225" s="83" t="s">
        <v>1235</v>
      </c>
      <c r="I225" s="48" t="s">
        <v>897</v>
      </c>
      <c r="J225" s="48" t="s">
        <v>181</v>
      </c>
      <c r="K225" s="48"/>
      <c r="L225" s="87"/>
      <c r="M225" s="89"/>
      <c r="N225" s="87"/>
      <c r="O225" s="87"/>
      <c r="P225" s="87"/>
      <c r="Q225" s="87"/>
      <c r="R225" s="87"/>
      <c r="S225" s="89"/>
      <c r="T225" s="87"/>
      <c r="U225" s="87"/>
      <c r="V225" s="87"/>
      <c r="W225" s="87"/>
      <c r="X225" s="87"/>
      <c r="Y225" s="87"/>
      <c r="Z225" s="87"/>
      <c r="AA225" s="87"/>
      <c r="AB225" s="100"/>
    </row>
    <row r="226" ht="22.5" customHeight="1">
      <c r="A226" s="44" t="s">
        <v>1236</v>
      </c>
      <c r="B226" s="40"/>
      <c r="C226" s="48"/>
      <c r="D226" s="49"/>
      <c r="E226" s="51"/>
      <c r="F226" s="49"/>
      <c r="G226" s="48"/>
      <c r="H226" s="83"/>
      <c r="I226" s="48"/>
      <c r="J226" s="48"/>
      <c r="K226" s="48"/>
      <c r="L226" s="58"/>
      <c r="M226" s="60"/>
      <c r="N226" s="58"/>
      <c r="O226" s="58"/>
      <c r="P226" s="58"/>
      <c r="Q226" s="58"/>
      <c r="R226" s="58"/>
      <c r="S226" s="60"/>
      <c r="T226" s="58"/>
      <c r="U226" s="58"/>
      <c r="V226" s="58"/>
      <c r="W226" s="58"/>
      <c r="X226" s="58"/>
      <c r="Y226" s="58"/>
      <c r="Z226" s="58"/>
      <c r="AA226" s="58"/>
      <c r="AB226" s="72"/>
    </row>
    <row r="227" ht="22.5" customHeight="1">
      <c r="A227" s="44" t="s">
        <v>1237</v>
      </c>
      <c r="B227" s="40">
        <v>9.9602882E7</v>
      </c>
      <c r="C227" s="48" t="s">
        <v>74</v>
      </c>
      <c r="D227" s="49">
        <v>45684.0</v>
      </c>
      <c r="E227" s="51" t="s">
        <v>82</v>
      </c>
      <c r="F227" s="49">
        <v>45740.0</v>
      </c>
      <c r="G227" s="48" t="s">
        <v>98</v>
      </c>
      <c r="H227" s="83" t="s">
        <v>1844</v>
      </c>
      <c r="I227" s="48"/>
      <c r="J227" s="48" t="s">
        <v>479</v>
      </c>
      <c r="K227" s="48" t="s">
        <v>128</v>
      </c>
      <c r="L227" s="87"/>
      <c r="M227" s="89"/>
      <c r="N227" s="87"/>
      <c r="O227" s="87"/>
      <c r="P227" s="87"/>
      <c r="Q227" s="87"/>
      <c r="R227" s="87"/>
      <c r="S227" s="89"/>
      <c r="T227" s="87"/>
      <c r="U227" s="87"/>
      <c r="V227" s="87"/>
      <c r="W227" s="87"/>
      <c r="X227" s="87"/>
      <c r="Y227" s="87"/>
      <c r="Z227" s="87"/>
      <c r="AA227" s="87"/>
      <c r="AB227" s="100"/>
    </row>
    <row r="228" ht="22.5" customHeight="1">
      <c r="A228" s="44" t="s">
        <v>1239</v>
      </c>
      <c r="B228" s="40">
        <v>9.2766866E7</v>
      </c>
      <c r="C228" s="48" t="s">
        <v>74</v>
      </c>
      <c r="D228" s="49">
        <v>45684.0</v>
      </c>
      <c r="E228" s="51" t="s">
        <v>1240</v>
      </c>
      <c r="F228" s="49">
        <v>45805.0</v>
      </c>
      <c r="G228" s="48" t="s">
        <v>98</v>
      </c>
      <c r="H228" s="83" t="s">
        <v>1241</v>
      </c>
      <c r="I228" s="48"/>
      <c r="J228" s="48" t="s">
        <v>479</v>
      </c>
      <c r="K228" s="48" t="s">
        <v>427</v>
      </c>
      <c r="L228" s="58"/>
      <c r="M228" s="60"/>
      <c r="N228" s="58"/>
      <c r="O228" s="58"/>
      <c r="P228" s="58"/>
      <c r="Q228" s="58"/>
      <c r="R228" s="58"/>
      <c r="S228" s="60"/>
      <c r="T228" s="58"/>
      <c r="U228" s="58"/>
      <c r="V228" s="58"/>
      <c r="W228" s="58"/>
      <c r="X228" s="58"/>
      <c r="Y228" s="58"/>
      <c r="Z228" s="58"/>
      <c r="AA228" s="58"/>
      <c r="AB228" s="72"/>
    </row>
    <row r="229" ht="22.5" customHeight="1">
      <c r="A229" s="44" t="s">
        <v>1242</v>
      </c>
      <c r="B229" s="40">
        <v>9.9325048E7</v>
      </c>
      <c r="C229" s="48" t="s">
        <v>74</v>
      </c>
      <c r="D229" s="49">
        <v>45684.0</v>
      </c>
      <c r="E229" s="51" t="s">
        <v>82</v>
      </c>
      <c r="F229" s="49">
        <v>45686.0</v>
      </c>
      <c r="G229" s="48" t="s">
        <v>98</v>
      </c>
      <c r="H229" s="83" t="s">
        <v>1243</v>
      </c>
      <c r="I229" s="48"/>
      <c r="J229" s="48" t="s">
        <v>479</v>
      </c>
      <c r="K229" s="48" t="s">
        <v>427</v>
      </c>
      <c r="L229" s="87"/>
      <c r="M229" s="89"/>
      <c r="N229" s="87"/>
      <c r="O229" s="87"/>
      <c r="P229" s="87"/>
      <c r="Q229" s="87"/>
      <c r="R229" s="87"/>
      <c r="S229" s="89"/>
      <c r="T229" s="87"/>
      <c r="U229" s="87"/>
      <c r="V229" s="87"/>
      <c r="W229" s="87"/>
      <c r="X229" s="87"/>
      <c r="Y229" s="87"/>
      <c r="Z229" s="87"/>
      <c r="AA229" s="87"/>
      <c r="AB229" s="100"/>
    </row>
    <row r="230" ht="22.5" customHeight="1">
      <c r="A230" s="44" t="s">
        <v>1244</v>
      </c>
      <c r="B230" s="40">
        <v>9.4030233E7</v>
      </c>
      <c r="C230" s="48" t="s">
        <v>74</v>
      </c>
      <c r="D230" s="49">
        <v>45686.0</v>
      </c>
      <c r="E230" s="51" t="s">
        <v>923</v>
      </c>
      <c r="F230" s="49">
        <v>45705.0</v>
      </c>
      <c r="G230" s="48" t="s">
        <v>98</v>
      </c>
      <c r="H230" s="52" t="s">
        <v>1245</v>
      </c>
      <c r="I230" s="48"/>
      <c r="J230" s="48" t="s">
        <v>479</v>
      </c>
      <c r="K230" s="48" t="s">
        <v>111</v>
      </c>
      <c r="L230" s="58"/>
      <c r="M230" s="60"/>
      <c r="N230" s="58"/>
      <c r="O230" s="58"/>
      <c r="P230" s="58"/>
      <c r="Q230" s="58"/>
      <c r="R230" s="58"/>
      <c r="S230" s="60"/>
      <c r="T230" s="58"/>
      <c r="U230" s="58"/>
      <c r="V230" s="58"/>
      <c r="W230" s="58"/>
      <c r="X230" s="58"/>
      <c r="Y230" s="58"/>
      <c r="Z230" s="58"/>
      <c r="AA230" s="58"/>
      <c r="AB230" s="72"/>
    </row>
    <row r="231" ht="22.5" customHeight="1">
      <c r="A231" s="44" t="s">
        <v>1246</v>
      </c>
      <c r="B231" s="40">
        <v>7.9598102E7</v>
      </c>
      <c r="C231" s="48" t="s">
        <v>74</v>
      </c>
      <c r="D231" s="49">
        <v>45686.0</v>
      </c>
      <c r="E231" s="51" t="s">
        <v>82</v>
      </c>
      <c r="F231" s="49">
        <v>45692.0</v>
      </c>
      <c r="G231" s="48" t="s">
        <v>98</v>
      </c>
      <c r="H231" s="83" t="s">
        <v>1848</v>
      </c>
      <c r="I231" s="48" t="s">
        <v>897</v>
      </c>
      <c r="J231" s="48" t="s">
        <v>479</v>
      </c>
      <c r="K231" s="48" t="s">
        <v>111</v>
      </c>
      <c r="L231" s="87"/>
      <c r="M231" s="89"/>
      <c r="N231" s="87"/>
      <c r="O231" s="87"/>
      <c r="P231" s="87"/>
      <c r="Q231" s="87"/>
      <c r="R231" s="87"/>
      <c r="S231" s="89"/>
      <c r="T231" s="87"/>
      <c r="U231" s="87"/>
      <c r="V231" s="87"/>
      <c r="W231" s="87"/>
      <c r="X231" s="87"/>
      <c r="Y231" s="87"/>
      <c r="Z231" s="87"/>
      <c r="AA231" s="87"/>
      <c r="AB231" s="100"/>
    </row>
    <row r="232" ht="22.5" customHeight="1">
      <c r="A232" s="44" t="s">
        <v>1248</v>
      </c>
      <c r="B232" s="40">
        <v>9.8288469E7</v>
      </c>
      <c r="C232" s="48" t="s">
        <v>74</v>
      </c>
      <c r="D232" s="49">
        <v>45686.0</v>
      </c>
      <c r="E232" s="51" t="s">
        <v>82</v>
      </c>
      <c r="F232" s="49">
        <v>45686.0</v>
      </c>
      <c r="G232" s="48" t="s">
        <v>98</v>
      </c>
      <c r="H232" s="83" t="s">
        <v>1850</v>
      </c>
      <c r="I232" s="48"/>
      <c r="J232" s="48" t="s">
        <v>479</v>
      </c>
      <c r="K232" s="48" t="s">
        <v>427</v>
      </c>
      <c r="L232" s="58"/>
      <c r="M232" s="60"/>
      <c r="N232" s="58"/>
      <c r="O232" s="58"/>
      <c r="P232" s="58"/>
      <c r="Q232" s="58"/>
      <c r="R232" s="58"/>
      <c r="S232" s="60"/>
      <c r="T232" s="58"/>
      <c r="U232" s="58"/>
      <c r="V232" s="58"/>
      <c r="W232" s="58"/>
      <c r="X232" s="58"/>
      <c r="Y232" s="58"/>
      <c r="Z232" s="58"/>
      <c r="AA232" s="58"/>
      <c r="AB232" s="72"/>
    </row>
    <row r="233" ht="22.5" customHeight="1">
      <c r="A233" s="44" t="s">
        <v>1250</v>
      </c>
      <c r="B233" s="40">
        <v>9.2148051E7</v>
      </c>
      <c r="C233" s="48" t="s">
        <v>413</v>
      </c>
      <c r="D233" s="49">
        <v>45686.0</v>
      </c>
      <c r="E233" s="51" t="s">
        <v>82</v>
      </c>
      <c r="F233" s="49">
        <v>45686.0</v>
      </c>
      <c r="G233" s="48" t="s">
        <v>98</v>
      </c>
      <c r="H233" s="83" t="s">
        <v>1251</v>
      </c>
      <c r="I233" s="48"/>
      <c r="J233" s="48" t="s">
        <v>479</v>
      </c>
      <c r="K233" s="48" t="s">
        <v>427</v>
      </c>
      <c r="L233" s="87"/>
      <c r="M233" s="89"/>
      <c r="N233" s="87"/>
      <c r="O233" s="87"/>
      <c r="P233" s="87"/>
      <c r="Q233" s="87"/>
      <c r="R233" s="87"/>
      <c r="S233" s="89"/>
      <c r="T233" s="87"/>
      <c r="U233" s="87"/>
      <c r="V233" s="87"/>
      <c r="W233" s="87"/>
      <c r="X233" s="87"/>
      <c r="Y233" s="87"/>
      <c r="Z233" s="87"/>
      <c r="AA233" s="87"/>
      <c r="AB233" s="100"/>
    </row>
    <row r="234" ht="22.5" customHeight="1">
      <c r="A234" s="44" t="s">
        <v>1252</v>
      </c>
      <c r="B234" s="40">
        <v>9.9343989E7</v>
      </c>
      <c r="C234" s="48" t="s">
        <v>74</v>
      </c>
      <c r="D234" s="49">
        <v>45686.0</v>
      </c>
      <c r="E234" s="51" t="s">
        <v>1192</v>
      </c>
      <c r="F234" s="49">
        <v>45701.0</v>
      </c>
      <c r="G234" s="48" t="s">
        <v>98</v>
      </c>
      <c r="H234" s="83" t="s">
        <v>1253</v>
      </c>
      <c r="I234" s="48"/>
      <c r="J234" s="48" t="s">
        <v>479</v>
      </c>
      <c r="K234" s="48" t="s">
        <v>111</v>
      </c>
      <c r="L234" s="58"/>
      <c r="M234" s="60"/>
      <c r="N234" s="58"/>
      <c r="O234" s="58"/>
      <c r="P234" s="58"/>
      <c r="Q234" s="58"/>
      <c r="R234" s="58"/>
      <c r="S234" s="60"/>
      <c r="T234" s="58"/>
      <c r="U234" s="58"/>
      <c r="V234" s="58"/>
      <c r="W234" s="58"/>
      <c r="X234" s="58"/>
      <c r="Y234" s="58"/>
      <c r="Z234" s="58"/>
      <c r="AA234" s="58"/>
      <c r="AB234" s="72"/>
    </row>
    <row r="235" ht="22.5" customHeight="1">
      <c r="A235" s="44" t="s">
        <v>1254</v>
      </c>
      <c r="B235" s="40">
        <v>9.4669976E7</v>
      </c>
      <c r="C235" s="48" t="s">
        <v>413</v>
      </c>
      <c r="D235" s="49">
        <v>45686.0</v>
      </c>
      <c r="E235" s="51" t="s">
        <v>82</v>
      </c>
      <c r="F235" s="49">
        <v>45686.0</v>
      </c>
      <c r="G235" s="48" t="s">
        <v>98</v>
      </c>
      <c r="H235" s="83" t="s">
        <v>1255</v>
      </c>
      <c r="I235" s="48"/>
      <c r="J235" s="48" t="s">
        <v>479</v>
      </c>
      <c r="K235" s="48" t="s">
        <v>111</v>
      </c>
      <c r="L235" s="87"/>
      <c r="M235" s="89"/>
      <c r="N235" s="87"/>
      <c r="O235" s="87"/>
      <c r="P235" s="87"/>
      <c r="Q235" s="87"/>
      <c r="R235" s="87"/>
      <c r="S235" s="89"/>
      <c r="T235" s="87"/>
      <c r="U235" s="87"/>
      <c r="V235" s="87"/>
      <c r="W235" s="87"/>
      <c r="X235" s="87"/>
      <c r="Y235" s="87"/>
      <c r="Z235" s="87"/>
      <c r="AA235" s="87"/>
      <c r="AB235" s="100"/>
    </row>
    <row r="236" ht="22.5" customHeight="1">
      <c r="A236" s="44" t="s">
        <v>1256</v>
      </c>
      <c r="B236" s="40">
        <v>9.8381111E7</v>
      </c>
      <c r="C236" s="48" t="s">
        <v>74</v>
      </c>
      <c r="D236" s="49">
        <v>45686.0</v>
      </c>
      <c r="E236" s="51" t="s">
        <v>82</v>
      </c>
      <c r="F236" s="49">
        <v>45705.0</v>
      </c>
      <c r="G236" s="48" t="s">
        <v>98</v>
      </c>
      <c r="H236" s="83" t="s">
        <v>1257</v>
      </c>
      <c r="I236" s="48" t="s">
        <v>897</v>
      </c>
      <c r="J236" s="48" t="s">
        <v>479</v>
      </c>
      <c r="K236" s="48" t="s">
        <v>111</v>
      </c>
      <c r="L236" s="58"/>
      <c r="M236" s="60"/>
      <c r="N236" s="58"/>
      <c r="O236" s="58"/>
      <c r="P236" s="58"/>
      <c r="Q236" s="58"/>
      <c r="R236" s="58"/>
      <c r="S236" s="60"/>
      <c r="T236" s="58"/>
      <c r="U236" s="58"/>
      <c r="V236" s="58"/>
      <c r="W236" s="58"/>
      <c r="X236" s="58"/>
      <c r="Y236" s="58"/>
      <c r="Z236" s="58"/>
      <c r="AA236" s="58"/>
      <c r="AB236" s="72"/>
    </row>
    <row r="237" ht="22.5" customHeight="1">
      <c r="A237" s="44" t="s">
        <v>1855</v>
      </c>
      <c r="B237" s="40">
        <v>9.6363309E7</v>
      </c>
      <c r="C237" s="48" t="s">
        <v>74</v>
      </c>
      <c r="D237" s="49">
        <v>45686.0</v>
      </c>
      <c r="E237" s="51" t="s">
        <v>82</v>
      </c>
      <c r="F237" s="49">
        <v>45691.0</v>
      </c>
      <c r="G237" s="48" t="s">
        <v>98</v>
      </c>
      <c r="H237" s="83" t="s">
        <v>1259</v>
      </c>
      <c r="I237" s="48"/>
      <c r="J237" s="48" t="s">
        <v>479</v>
      </c>
      <c r="K237" s="48" t="s">
        <v>427</v>
      </c>
      <c r="L237" s="87"/>
      <c r="M237" s="89"/>
      <c r="N237" s="87"/>
      <c r="O237" s="87"/>
      <c r="P237" s="87"/>
      <c r="Q237" s="87"/>
      <c r="R237" s="87"/>
      <c r="S237" s="89"/>
      <c r="T237" s="87"/>
      <c r="U237" s="87"/>
      <c r="V237" s="87"/>
      <c r="W237" s="87"/>
      <c r="X237" s="87"/>
      <c r="Y237" s="87"/>
      <c r="Z237" s="87"/>
      <c r="AA237" s="87"/>
      <c r="AB237" s="100"/>
    </row>
    <row r="238" ht="22.5" customHeight="1">
      <c r="A238" s="44" t="s">
        <v>1260</v>
      </c>
      <c r="B238" s="40">
        <v>9.7777464E7</v>
      </c>
      <c r="C238" s="48" t="s">
        <v>224</v>
      </c>
      <c r="D238" s="49">
        <v>45686.0</v>
      </c>
      <c r="E238" s="51" t="s">
        <v>82</v>
      </c>
      <c r="F238" s="49">
        <v>45740.0</v>
      </c>
      <c r="G238" s="48" t="s">
        <v>98</v>
      </c>
      <c r="H238" s="83" t="s">
        <v>1856</v>
      </c>
      <c r="I238" s="48" t="s">
        <v>437</v>
      </c>
      <c r="J238" s="48" t="s">
        <v>479</v>
      </c>
      <c r="K238" s="48" t="s">
        <v>427</v>
      </c>
      <c r="L238" s="58"/>
      <c r="M238" s="60"/>
      <c r="N238" s="58"/>
      <c r="O238" s="58"/>
      <c r="P238" s="58"/>
      <c r="Q238" s="58"/>
      <c r="R238" s="58"/>
      <c r="S238" s="60"/>
      <c r="T238" s="58"/>
      <c r="U238" s="58"/>
      <c r="V238" s="58"/>
      <c r="W238" s="58"/>
      <c r="X238" s="58"/>
      <c r="Y238" s="58"/>
      <c r="Z238" s="58"/>
      <c r="AA238" s="58"/>
      <c r="AB238" s="72"/>
    </row>
    <row r="239" ht="22.5" customHeight="1">
      <c r="A239" s="44" t="s">
        <v>1262</v>
      </c>
      <c r="B239" s="40">
        <v>9.9447174E7</v>
      </c>
      <c r="C239" s="48" t="s">
        <v>74</v>
      </c>
      <c r="D239" s="49">
        <v>45686.0</v>
      </c>
      <c r="E239" s="51" t="s">
        <v>82</v>
      </c>
      <c r="F239" s="49">
        <v>45686.0</v>
      </c>
      <c r="G239" s="48" t="s">
        <v>98</v>
      </c>
      <c r="H239" s="83" t="s">
        <v>1850</v>
      </c>
      <c r="I239" s="48"/>
      <c r="J239" s="48" t="s">
        <v>479</v>
      </c>
      <c r="K239" s="48" t="s">
        <v>427</v>
      </c>
      <c r="L239" s="87"/>
      <c r="M239" s="89"/>
      <c r="N239" s="87"/>
      <c r="O239" s="87"/>
      <c r="P239" s="87"/>
      <c r="Q239" s="87"/>
      <c r="R239" s="87"/>
      <c r="S239" s="89"/>
      <c r="T239" s="87"/>
      <c r="U239" s="87"/>
      <c r="V239" s="87"/>
      <c r="W239" s="87"/>
      <c r="X239" s="87"/>
      <c r="Y239" s="87"/>
      <c r="Z239" s="87"/>
      <c r="AA239" s="87"/>
      <c r="AB239" s="100"/>
    </row>
    <row r="240" ht="22.5" customHeight="1">
      <c r="A240" s="44" t="s">
        <v>1263</v>
      </c>
      <c r="B240" s="40">
        <v>9.24482E7</v>
      </c>
      <c r="C240" s="48" t="s">
        <v>74</v>
      </c>
      <c r="D240" s="49">
        <v>45686.0</v>
      </c>
      <c r="E240" s="51" t="s">
        <v>82</v>
      </c>
      <c r="F240" s="49">
        <v>45691.0</v>
      </c>
      <c r="G240" s="48" t="s">
        <v>98</v>
      </c>
      <c r="H240" s="83" t="s">
        <v>1264</v>
      </c>
      <c r="I240" s="48"/>
      <c r="J240" s="48" t="s">
        <v>479</v>
      </c>
      <c r="K240" s="48" t="s">
        <v>427</v>
      </c>
      <c r="L240" s="58"/>
      <c r="M240" s="60"/>
      <c r="N240" s="58"/>
      <c r="O240" s="58"/>
      <c r="P240" s="58"/>
      <c r="Q240" s="58"/>
      <c r="R240" s="58"/>
      <c r="S240" s="60"/>
      <c r="T240" s="58"/>
      <c r="U240" s="58"/>
      <c r="V240" s="58"/>
      <c r="W240" s="58"/>
      <c r="X240" s="58"/>
      <c r="Y240" s="58"/>
      <c r="Z240" s="58"/>
      <c r="AA240" s="58"/>
      <c r="AB240" s="72"/>
    </row>
    <row r="241" ht="22.5" customHeight="1">
      <c r="A241" s="44" t="s">
        <v>1858</v>
      </c>
      <c r="B241" s="40">
        <v>9.6618826E7</v>
      </c>
      <c r="C241" s="48" t="s">
        <v>74</v>
      </c>
      <c r="D241" s="49">
        <v>45686.0</v>
      </c>
      <c r="E241" s="51" t="s">
        <v>82</v>
      </c>
      <c r="F241" s="49">
        <v>45691.0</v>
      </c>
      <c r="G241" s="48" t="s">
        <v>98</v>
      </c>
      <c r="H241" s="83" t="s">
        <v>1266</v>
      </c>
      <c r="I241" s="48"/>
      <c r="J241" s="48" t="s">
        <v>479</v>
      </c>
      <c r="K241" s="48" t="s">
        <v>128</v>
      </c>
      <c r="L241" s="87"/>
      <c r="M241" s="89"/>
      <c r="N241" s="87"/>
      <c r="O241" s="87"/>
      <c r="P241" s="87"/>
      <c r="Q241" s="87"/>
      <c r="R241" s="87"/>
      <c r="S241" s="89"/>
      <c r="T241" s="87"/>
      <c r="U241" s="87"/>
      <c r="V241" s="87"/>
      <c r="W241" s="87"/>
      <c r="X241" s="87"/>
      <c r="Y241" s="87"/>
      <c r="Z241" s="87"/>
      <c r="AA241" s="87"/>
      <c r="AB241" s="100"/>
    </row>
    <row r="242" ht="22.5" customHeight="1">
      <c r="A242" s="44" t="s">
        <v>1267</v>
      </c>
      <c r="B242" s="40">
        <v>9.9893363E7</v>
      </c>
      <c r="C242" s="48" t="s">
        <v>74</v>
      </c>
      <c r="D242" s="49">
        <v>45686.0</v>
      </c>
      <c r="E242" s="51" t="s">
        <v>82</v>
      </c>
      <c r="F242" s="49">
        <v>45727.0</v>
      </c>
      <c r="G242" s="48" t="s">
        <v>98</v>
      </c>
      <c r="H242" s="83" t="s">
        <v>1268</v>
      </c>
      <c r="I242" s="48" t="s">
        <v>437</v>
      </c>
      <c r="J242" s="48" t="s">
        <v>479</v>
      </c>
      <c r="K242" s="48" t="s">
        <v>427</v>
      </c>
      <c r="L242" s="58"/>
      <c r="M242" s="60"/>
      <c r="N242" s="58"/>
      <c r="O242" s="58"/>
      <c r="P242" s="58"/>
      <c r="Q242" s="58"/>
      <c r="R242" s="58"/>
      <c r="S242" s="60"/>
      <c r="T242" s="58"/>
      <c r="U242" s="58"/>
      <c r="V242" s="58"/>
      <c r="W242" s="58"/>
      <c r="X242" s="58"/>
      <c r="Y242" s="58"/>
      <c r="Z242" s="58"/>
      <c r="AA242" s="58"/>
      <c r="AB242" s="72"/>
    </row>
    <row r="243" ht="22.5" customHeight="1">
      <c r="A243" s="44" t="s">
        <v>1269</v>
      </c>
      <c r="B243" s="40">
        <v>9.5699611E7</v>
      </c>
      <c r="C243" s="48" t="s">
        <v>74</v>
      </c>
      <c r="D243" s="49">
        <v>45690.0</v>
      </c>
      <c r="E243" s="51" t="s">
        <v>82</v>
      </c>
      <c r="F243" s="49">
        <v>45711.0</v>
      </c>
      <c r="G243" s="48" t="s">
        <v>98</v>
      </c>
      <c r="H243" s="83" t="s">
        <v>1270</v>
      </c>
      <c r="I243" s="48" t="s">
        <v>437</v>
      </c>
      <c r="J243" s="48" t="s">
        <v>479</v>
      </c>
      <c r="K243" s="48" t="s">
        <v>427</v>
      </c>
      <c r="L243" s="87"/>
      <c r="M243" s="89"/>
      <c r="N243" s="87"/>
      <c r="O243" s="87"/>
      <c r="P243" s="87"/>
      <c r="Q243" s="87"/>
      <c r="R243" s="87"/>
      <c r="S243" s="89"/>
      <c r="T243" s="87"/>
      <c r="U243" s="87"/>
      <c r="V243" s="87"/>
      <c r="W243" s="87"/>
      <c r="X243" s="87"/>
      <c r="Y243" s="87"/>
      <c r="Z243" s="87"/>
      <c r="AA243" s="87"/>
      <c r="AB243" s="100"/>
    </row>
    <row r="244" ht="22.5" customHeight="1">
      <c r="A244" s="44" t="s">
        <v>1271</v>
      </c>
      <c r="B244" s="40">
        <v>9.2494104E7</v>
      </c>
      <c r="C244" s="48" t="s">
        <v>74</v>
      </c>
      <c r="D244" s="49">
        <v>45690.0</v>
      </c>
      <c r="E244" s="51" t="s">
        <v>1208</v>
      </c>
      <c r="F244" s="49">
        <v>45722.0</v>
      </c>
      <c r="G244" s="48" t="s">
        <v>98</v>
      </c>
      <c r="H244" s="83" t="s">
        <v>1272</v>
      </c>
      <c r="I244" s="48"/>
      <c r="J244" s="48" t="s">
        <v>479</v>
      </c>
      <c r="K244" s="48" t="s">
        <v>1273</v>
      </c>
      <c r="L244" s="58"/>
      <c r="M244" s="60"/>
      <c r="N244" s="58"/>
      <c r="O244" s="58"/>
      <c r="P244" s="58"/>
      <c r="Q244" s="58"/>
      <c r="R244" s="58"/>
      <c r="S244" s="60"/>
      <c r="T244" s="58"/>
      <c r="U244" s="58"/>
      <c r="V244" s="58"/>
      <c r="W244" s="58"/>
      <c r="X244" s="58"/>
      <c r="Y244" s="58"/>
      <c r="Z244" s="58"/>
      <c r="AA244" s="58"/>
      <c r="AB244" s="72"/>
    </row>
    <row r="245" ht="22.5" customHeight="1">
      <c r="A245" s="44" t="s">
        <v>1274</v>
      </c>
      <c r="B245" s="40">
        <v>9.0950473E7</v>
      </c>
      <c r="C245" s="48" t="s">
        <v>224</v>
      </c>
      <c r="D245" s="49">
        <v>45690.0</v>
      </c>
      <c r="E245" s="51" t="s">
        <v>82</v>
      </c>
      <c r="F245" s="49">
        <v>45740.0</v>
      </c>
      <c r="G245" s="48" t="s">
        <v>98</v>
      </c>
      <c r="H245" s="83" t="s">
        <v>1862</v>
      </c>
      <c r="I245" s="48" t="s">
        <v>897</v>
      </c>
      <c r="J245" s="48" t="s">
        <v>479</v>
      </c>
      <c r="K245" s="48" t="s">
        <v>128</v>
      </c>
      <c r="L245" s="87"/>
      <c r="M245" s="89"/>
      <c r="N245" s="87"/>
      <c r="O245" s="87"/>
      <c r="P245" s="87"/>
      <c r="Q245" s="87"/>
      <c r="R245" s="87"/>
      <c r="S245" s="89"/>
      <c r="T245" s="87"/>
      <c r="U245" s="87"/>
      <c r="V245" s="87"/>
      <c r="W245" s="87"/>
      <c r="X245" s="87"/>
      <c r="Y245" s="87"/>
      <c r="Z245" s="87"/>
      <c r="AA245" s="87"/>
      <c r="AB245" s="100"/>
    </row>
    <row r="246" ht="22.5" customHeight="1">
      <c r="A246" s="44" t="s">
        <v>1276</v>
      </c>
      <c r="B246" s="40">
        <v>9.5377086E7</v>
      </c>
      <c r="C246" s="48" t="s">
        <v>74</v>
      </c>
      <c r="D246" s="49">
        <v>45691.0</v>
      </c>
      <c r="E246" s="51" t="s">
        <v>923</v>
      </c>
      <c r="F246" s="49">
        <v>45700.0</v>
      </c>
      <c r="G246" s="48" t="s">
        <v>98</v>
      </c>
      <c r="H246" s="83" t="s">
        <v>1277</v>
      </c>
      <c r="I246" s="48"/>
      <c r="J246" s="48" t="s">
        <v>479</v>
      </c>
      <c r="K246" s="48" t="s">
        <v>1186</v>
      </c>
      <c r="L246" s="58"/>
      <c r="M246" s="60"/>
      <c r="N246" s="58"/>
      <c r="O246" s="58"/>
      <c r="P246" s="58"/>
      <c r="Q246" s="58"/>
      <c r="R246" s="58"/>
      <c r="S246" s="60"/>
      <c r="T246" s="58"/>
      <c r="U246" s="58"/>
      <c r="V246" s="58"/>
      <c r="W246" s="58"/>
      <c r="X246" s="58"/>
      <c r="Y246" s="58"/>
      <c r="Z246" s="58"/>
      <c r="AA246" s="58"/>
      <c r="AB246" s="72"/>
    </row>
    <row r="247" ht="22.5" customHeight="1">
      <c r="B247" s="40">
        <v>9.7298989E7</v>
      </c>
      <c r="C247" s="48" t="s">
        <v>74</v>
      </c>
      <c r="D247" s="49">
        <v>45691.0</v>
      </c>
      <c r="E247" s="51" t="s">
        <v>82</v>
      </c>
      <c r="F247" s="49">
        <v>45700.0</v>
      </c>
      <c r="G247" s="48" t="s">
        <v>98</v>
      </c>
      <c r="H247" s="83" t="s">
        <v>1278</v>
      </c>
      <c r="I247" s="48"/>
      <c r="J247" s="48" t="s">
        <v>479</v>
      </c>
      <c r="K247" s="48" t="s">
        <v>111</v>
      </c>
      <c r="L247" s="87"/>
      <c r="M247" s="89"/>
      <c r="N247" s="87"/>
      <c r="O247" s="87"/>
      <c r="P247" s="87"/>
      <c r="Q247" s="87"/>
      <c r="R247" s="87"/>
      <c r="S247" s="89"/>
      <c r="T247" s="87"/>
      <c r="U247" s="87"/>
      <c r="V247" s="87"/>
      <c r="W247" s="87"/>
      <c r="X247" s="87"/>
      <c r="Y247" s="87"/>
      <c r="Z247" s="87"/>
      <c r="AA247" s="87"/>
      <c r="AB247" s="100"/>
    </row>
    <row r="248" ht="22.5" customHeight="1">
      <c r="A248" s="44" t="s">
        <v>1279</v>
      </c>
      <c r="B248" s="40">
        <v>9.2114333E7</v>
      </c>
      <c r="C248" s="48" t="s">
        <v>169</v>
      </c>
      <c r="D248" s="49">
        <v>45691.0</v>
      </c>
      <c r="E248" s="51" t="s">
        <v>82</v>
      </c>
      <c r="F248" s="49">
        <v>45715.0</v>
      </c>
      <c r="G248" s="48" t="s">
        <v>98</v>
      </c>
      <c r="H248" s="83" t="s">
        <v>1280</v>
      </c>
      <c r="I248" s="48" t="s">
        <v>179</v>
      </c>
      <c r="J248" s="48" t="s">
        <v>479</v>
      </c>
      <c r="K248" s="48" t="s">
        <v>111</v>
      </c>
      <c r="L248" s="58"/>
      <c r="M248" s="60"/>
      <c r="N248" s="58"/>
      <c r="O248" s="58"/>
      <c r="P248" s="58"/>
      <c r="Q248" s="58"/>
      <c r="R248" s="58"/>
      <c r="S248" s="60"/>
      <c r="T248" s="58"/>
      <c r="U248" s="58"/>
      <c r="V248" s="58"/>
      <c r="W248" s="58"/>
      <c r="X248" s="58"/>
      <c r="Y248" s="58"/>
      <c r="Z248" s="58"/>
      <c r="AA248" s="58"/>
      <c r="AB248" s="72"/>
    </row>
    <row r="249" ht="22.5" customHeight="1">
      <c r="A249" s="44" t="s">
        <v>1281</v>
      </c>
      <c r="B249" s="40">
        <v>9.9810884E7</v>
      </c>
      <c r="C249" s="48" t="s">
        <v>74</v>
      </c>
      <c r="D249" s="49">
        <v>45693.0</v>
      </c>
      <c r="E249" s="51" t="s">
        <v>82</v>
      </c>
      <c r="F249" s="49">
        <v>45697.0</v>
      </c>
      <c r="G249" s="48" t="s">
        <v>98</v>
      </c>
      <c r="H249" s="83" t="s">
        <v>1865</v>
      </c>
      <c r="I249" s="48" t="s">
        <v>897</v>
      </c>
      <c r="J249" s="48" t="s">
        <v>479</v>
      </c>
      <c r="K249" s="48" t="s">
        <v>1102</v>
      </c>
      <c r="L249" s="87"/>
      <c r="M249" s="89"/>
      <c r="N249" s="87"/>
      <c r="O249" s="87"/>
      <c r="P249" s="87"/>
      <c r="Q249" s="87"/>
      <c r="R249" s="87"/>
      <c r="S249" s="89"/>
      <c r="T249" s="87"/>
      <c r="U249" s="87"/>
      <c r="V249" s="87"/>
      <c r="W249" s="87"/>
      <c r="X249" s="87"/>
      <c r="Y249" s="87"/>
      <c r="Z249" s="87"/>
      <c r="AA249" s="87"/>
      <c r="AB249" s="100"/>
    </row>
    <row r="250" ht="22.5" customHeight="1">
      <c r="B250" s="40"/>
      <c r="C250" s="48"/>
      <c r="D250" s="49"/>
      <c r="E250" s="51"/>
      <c r="F250" s="49"/>
      <c r="G250" s="48"/>
      <c r="H250" s="83"/>
      <c r="I250" s="48"/>
      <c r="J250" s="48"/>
      <c r="K250" s="48"/>
      <c r="L250" s="58"/>
      <c r="M250" s="60"/>
      <c r="N250" s="58"/>
      <c r="O250" s="58"/>
      <c r="P250" s="58"/>
      <c r="Q250" s="58"/>
      <c r="R250" s="58"/>
      <c r="S250" s="60"/>
      <c r="T250" s="58"/>
      <c r="U250" s="58"/>
      <c r="V250" s="58"/>
      <c r="W250" s="58"/>
      <c r="X250" s="58"/>
      <c r="Y250" s="58"/>
      <c r="Z250" s="58"/>
      <c r="AA250" s="58"/>
      <c r="AB250" s="72"/>
    </row>
    <row r="251" ht="22.5" customHeight="1">
      <c r="A251" s="44" t="s">
        <v>1283</v>
      </c>
      <c r="B251" s="40"/>
      <c r="C251" s="48"/>
      <c r="D251" s="49"/>
      <c r="E251" s="51"/>
      <c r="F251" s="49"/>
      <c r="G251" s="48"/>
      <c r="H251" s="83"/>
      <c r="I251" s="48"/>
      <c r="J251" s="48"/>
      <c r="K251" s="48"/>
      <c r="L251" s="87"/>
      <c r="M251" s="89"/>
      <c r="N251" s="87"/>
      <c r="O251" s="87"/>
      <c r="P251" s="87"/>
      <c r="Q251" s="87"/>
      <c r="R251" s="87"/>
      <c r="S251" s="89"/>
      <c r="T251" s="87"/>
      <c r="U251" s="87"/>
      <c r="V251" s="87"/>
      <c r="W251" s="87"/>
      <c r="X251" s="87"/>
      <c r="Y251" s="87"/>
      <c r="Z251" s="87"/>
      <c r="AA251" s="87"/>
      <c r="AB251" s="100"/>
    </row>
    <row r="252" ht="22.5" customHeight="1">
      <c r="A252" s="44" t="s">
        <v>1284</v>
      </c>
      <c r="B252" s="40" t="s">
        <v>1285</v>
      </c>
      <c r="C252" s="48" t="s">
        <v>224</v>
      </c>
      <c r="D252" s="49">
        <v>45693.0</v>
      </c>
      <c r="E252" s="51" t="s">
        <v>82</v>
      </c>
      <c r="F252" s="49"/>
      <c r="G252" s="48" t="s">
        <v>98</v>
      </c>
      <c r="H252" s="83" t="s">
        <v>1868</v>
      </c>
      <c r="I252" s="48"/>
      <c r="J252" s="48" t="s">
        <v>181</v>
      </c>
      <c r="K252" s="48"/>
      <c r="L252" s="58"/>
      <c r="M252" s="60"/>
      <c r="N252" s="58"/>
      <c r="O252" s="58"/>
      <c r="P252" s="58"/>
      <c r="Q252" s="58"/>
      <c r="R252" s="58"/>
      <c r="S252" s="60"/>
      <c r="T252" s="58"/>
      <c r="U252" s="58"/>
      <c r="V252" s="58"/>
      <c r="W252" s="58"/>
      <c r="X252" s="58"/>
      <c r="Y252" s="58"/>
      <c r="Z252" s="58"/>
      <c r="AA252" s="58"/>
      <c r="AB252" s="72"/>
    </row>
    <row r="253" ht="22.5" customHeight="1">
      <c r="A253" s="44" t="s">
        <v>1288</v>
      </c>
      <c r="B253" s="40">
        <v>9.9211742E7</v>
      </c>
      <c r="C253" s="48" t="s">
        <v>224</v>
      </c>
      <c r="D253" s="49">
        <v>45697.0</v>
      </c>
      <c r="E253" s="51" t="s">
        <v>82</v>
      </c>
      <c r="F253" s="49">
        <v>45742.0</v>
      </c>
      <c r="G253" s="48" t="s">
        <v>98</v>
      </c>
      <c r="H253" s="83" t="s">
        <v>1871</v>
      </c>
      <c r="I253" s="48" t="s">
        <v>897</v>
      </c>
      <c r="J253" s="48" t="s">
        <v>479</v>
      </c>
      <c r="K253" s="48" t="s">
        <v>427</v>
      </c>
      <c r="L253" s="87"/>
      <c r="M253" s="89"/>
      <c r="N253" s="87"/>
      <c r="O253" s="87"/>
      <c r="P253" s="87"/>
      <c r="Q253" s="87"/>
      <c r="R253" s="87"/>
      <c r="S253" s="89"/>
      <c r="T253" s="87"/>
      <c r="U253" s="87"/>
      <c r="V253" s="87"/>
      <c r="W253" s="87"/>
      <c r="X253" s="87"/>
      <c r="Y253" s="87"/>
      <c r="Z253" s="87"/>
      <c r="AA253" s="87"/>
      <c r="AB253" s="100"/>
    </row>
    <row r="254" ht="22.5" customHeight="1">
      <c r="A254" s="44" t="s">
        <v>1290</v>
      </c>
      <c r="B254" s="40">
        <v>9.1405575E7</v>
      </c>
      <c r="C254" s="48" t="s">
        <v>74</v>
      </c>
      <c r="D254" s="49">
        <v>45704.0</v>
      </c>
      <c r="E254" s="51" t="s">
        <v>82</v>
      </c>
      <c r="F254" s="49">
        <v>45711.0</v>
      </c>
      <c r="G254" s="48" t="s">
        <v>98</v>
      </c>
      <c r="H254" s="83" t="s">
        <v>1291</v>
      </c>
      <c r="I254" s="48" t="s">
        <v>897</v>
      </c>
      <c r="J254" s="48" t="s">
        <v>479</v>
      </c>
      <c r="K254" s="48" t="s">
        <v>1102</v>
      </c>
      <c r="L254" s="58"/>
      <c r="M254" s="60"/>
      <c r="N254" s="58"/>
      <c r="O254" s="58"/>
      <c r="P254" s="58"/>
      <c r="Q254" s="58"/>
      <c r="R254" s="58"/>
      <c r="S254" s="60"/>
      <c r="T254" s="58"/>
      <c r="U254" s="58"/>
      <c r="V254" s="58"/>
      <c r="W254" s="58"/>
      <c r="X254" s="58"/>
      <c r="Y254" s="58"/>
      <c r="Z254" s="58"/>
      <c r="AA254" s="58"/>
      <c r="AB254" s="72"/>
    </row>
    <row r="255" ht="22.5" customHeight="1">
      <c r="A255" s="44" t="s">
        <v>1292</v>
      </c>
      <c r="B255" s="40">
        <v>9.9188874E7</v>
      </c>
      <c r="C255" s="48" t="s">
        <v>224</v>
      </c>
      <c r="D255" s="49">
        <v>45704.0</v>
      </c>
      <c r="E255" s="51" t="s">
        <v>82</v>
      </c>
      <c r="F255" s="49">
        <v>45740.0</v>
      </c>
      <c r="G255" s="48" t="s">
        <v>98</v>
      </c>
      <c r="H255" s="83" t="s">
        <v>1293</v>
      </c>
      <c r="I255" s="48" t="s">
        <v>897</v>
      </c>
      <c r="J255" s="48" t="s">
        <v>479</v>
      </c>
      <c r="K255" s="48" t="s">
        <v>1102</v>
      </c>
      <c r="L255" s="87"/>
      <c r="M255" s="89"/>
      <c r="N255" s="87"/>
      <c r="O255" s="87"/>
      <c r="P255" s="87"/>
      <c r="Q255" s="87"/>
      <c r="R255" s="87"/>
      <c r="S255" s="89"/>
      <c r="T255" s="87"/>
      <c r="U255" s="87"/>
      <c r="V255" s="87"/>
      <c r="W255" s="87"/>
      <c r="X255" s="87"/>
      <c r="Y255" s="87"/>
      <c r="Z255" s="87"/>
      <c r="AA255" s="87"/>
      <c r="AB255" s="100"/>
    </row>
    <row r="256" ht="22.5" customHeight="1">
      <c r="A256" s="44" t="s">
        <v>1294</v>
      </c>
      <c r="B256" s="40">
        <v>9.35388E7</v>
      </c>
      <c r="C256" s="48" t="s">
        <v>224</v>
      </c>
      <c r="D256" s="49">
        <v>45705.0</v>
      </c>
      <c r="E256" s="51" t="s">
        <v>82</v>
      </c>
      <c r="F256" s="49">
        <v>45740.0</v>
      </c>
      <c r="G256" s="48" t="s">
        <v>98</v>
      </c>
      <c r="H256" s="83" t="s">
        <v>1295</v>
      </c>
      <c r="I256" s="48" t="s">
        <v>897</v>
      </c>
      <c r="J256" s="48" t="s">
        <v>479</v>
      </c>
      <c r="K256" s="48" t="s">
        <v>1296</v>
      </c>
      <c r="L256" s="58"/>
      <c r="M256" s="60"/>
      <c r="N256" s="58"/>
      <c r="O256" s="58"/>
      <c r="P256" s="58"/>
      <c r="Q256" s="58"/>
      <c r="R256" s="58"/>
      <c r="S256" s="60"/>
      <c r="T256" s="58"/>
      <c r="U256" s="58"/>
      <c r="V256" s="58"/>
      <c r="W256" s="58"/>
      <c r="X256" s="58"/>
      <c r="Y256" s="58"/>
      <c r="Z256" s="58"/>
      <c r="AA256" s="58"/>
      <c r="AB256" s="72"/>
    </row>
    <row r="257" ht="22.5" customHeight="1">
      <c r="A257" s="44" t="s">
        <v>1297</v>
      </c>
      <c r="B257" s="40" t="s">
        <v>1298</v>
      </c>
      <c r="C257" s="48" t="s">
        <v>74</v>
      </c>
      <c r="D257" s="49">
        <v>45711.0</v>
      </c>
      <c r="E257" s="51" t="s">
        <v>82</v>
      </c>
      <c r="F257" s="49">
        <v>45726.0</v>
      </c>
      <c r="G257" s="48" t="s">
        <v>98</v>
      </c>
      <c r="H257" s="83" t="s">
        <v>1299</v>
      </c>
      <c r="I257" s="48"/>
      <c r="J257" s="48" t="s">
        <v>479</v>
      </c>
      <c r="K257" s="48" t="s">
        <v>1296</v>
      </c>
      <c r="L257" s="87"/>
      <c r="M257" s="89"/>
      <c r="N257" s="87"/>
      <c r="O257" s="87"/>
      <c r="P257" s="87"/>
      <c r="Q257" s="87"/>
      <c r="R257" s="87"/>
      <c r="S257" s="89"/>
      <c r="T257" s="87"/>
      <c r="U257" s="87"/>
      <c r="V257" s="87"/>
      <c r="W257" s="87"/>
      <c r="X257" s="87"/>
      <c r="Y257" s="87"/>
      <c r="Z257" s="87"/>
      <c r="AA257" s="87"/>
      <c r="AB257" s="100"/>
    </row>
    <row r="258" ht="22.5" customHeight="1">
      <c r="A258" s="44" t="s">
        <v>1874</v>
      </c>
      <c r="B258" s="40">
        <v>9.3216502E7</v>
      </c>
      <c r="C258" s="48" t="s">
        <v>224</v>
      </c>
      <c r="D258" s="49">
        <v>45711.0</v>
      </c>
      <c r="E258" s="51" t="s">
        <v>82</v>
      </c>
      <c r="F258" s="49">
        <v>45741.0</v>
      </c>
      <c r="G258" s="48" t="s">
        <v>98</v>
      </c>
      <c r="H258" s="83" t="s">
        <v>1301</v>
      </c>
      <c r="I258" s="48" t="s">
        <v>897</v>
      </c>
      <c r="J258" s="48" t="s">
        <v>479</v>
      </c>
      <c r="K258" s="48" t="s">
        <v>1296</v>
      </c>
      <c r="L258" s="58"/>
      <c r="M258" s="60"/>
      <c r="N258" s="58"/>
      <c r="O258" s="58"/>
      <c r="P258" s="58"/>
      <c r="Q258" s="58"/>
      <c r="R258" s="58"/>
      <c r="S258" s="60"/>
      <c r="T258" s="58"/>
      <c r="U258" s="58"/>
      <c r="V258" s="58"/>
      <c r="W258" s="58"/>
      <c r="X258" s="58"/>
      <c r="Y258" s="58"/>
      <c r="Z258" s="58"/>
      <c r="AA258" s="58"/>
      <c r="AB258" s="72"/>
    </row>
    <row r="259" ht="22.5" customHeight="1">
      <c r="A259" s="44" t="s">
        <v>1875</v>
      </c>
      <c r="B259" s="40" t="s">
        <v>1303</v>
      </c>
      <c r="C259" s="48" t="s">
        <v>224</v>
      </c>
      <c r="D259" s="49">
        <v>45711.0</v>
      </c>
      <c r="E259" s="51" t="s">
        <v>82</v>
      </c>
      <c r="F259" s="49">
        <v>45726.0</v>
      </c>
      <c r="G259" s="48" t="s">
        <v>98</v>
      </c>
      <c r="H259" s="83" t="s">
        <v>1876</v>
      </c>
      <c r="I259" s="48"/>
      <c r="J259" s="48" t="s">
        <v>479</v>
      </c>
      <c r="K259" s="48" t="s">
        <v>1296</v>
      </c>
      <c r="L259" s="87"/>
      <c r="M259" s="89"/>
      <c r="N259" s="87"/>
      <c r="O259" s="87"/>
      <c r="P259" s="87"/>
      <c r="Q259" s="87"/>
      <c r="R259" s="87"/>
      <c r="S259" s="89"/>
      <c r="T259" s="87"/>
      <c r="U259" s="87"/>
      <c r="V259" s="87"/>
      <c r="W259" s="87"/>
      <c r="X259" s="87"/>
      <c r="Y259" s="87"/>
      <c r="Z259" s="87"/>
      <c r="AA259" s="87"/>
      <c r="AB259" s="100"/>
    </row>
    <row r="260" ht="22.5" customHeight="1">
      <c r="A260" s="44" t="s">
        <v>1305</v>
      </c>
      <c r="B260" s="40">
        <v>9.8892349E7</v>
      </c>
      <c r="C260" s="48" t="s">
        <v>74</v>
      </c>
      <c r="D260" s="49">
        <v>45711.0</v>
      </c>
      <c r="E260" s="51" t="s">
        <v>82</v>
      </c>
      <c r="F260" s="49">
        <v>45719.0</v>
      </c>
      <c r="G260" s="48" t="s">
        <v>98</v>
      </c>
      <c r="H260" s="83" t="s">
        <v>1306</v>
      </c>
      <c r="I260" s="48" t="s">
        <v>437</v>
      </c>
      <c r="J260" s="48" t="s">
        <v>479</v>
      </c>
      <c r="K260" s="48" t="s">
        <v>1296</v>
      </c>
      <c r="L260" s="58"/>
      <c r="M260" s="60"/>
      <c r="N260" s="58"/>
      <c r="O260" s="58"/>
      <c r="P260" s="58"/>
      <c r="Q260" s="58"/>
      <c r="R260" s="58"/>
      <c r="S260" s="60"/>
      <c r="T260" s="58"/>
      <c r="U260" s="58"/>
      <c r="V260" s="58"/>
      <c r="W260" s="58"/>
      <c r="X260" s="58"/>
      <c r="Y260" s="58"/>
      <c r="Z260" s="58"/>
      <c r="AA260" s="58"/>
      <c r="AB260" s="72"/>
    </row>
    <row r="261" ht="22.5" customHeight="1">
      <c r="A261" s="44" t="s">
        <v>1307</v>
      </c>
      <c r="B261" s="40">
        <v>2.4480777E7</v>
      </c>
      <c r="C261" s="48" t="s">
        <v>74</v>
      </c>
      <c r="D261" s="49">
        <v>45711.0</v>
      </c>
      <c r="E261" s="51" t="s">
        <v>82</v>
      </c>
      <c r="F261" s="49">
        <v>45715.0</v>
      </c>
      <c r="G261" s="48" t="s">
        <v>98</v>
      </c>
      <c r="H261" s="83" t="s">
        <v>1308</v>
      </c>
      <c r="I261" s="48"/>
      <c r="J261" s="48" t="s">
        <v>479</v>
      </c>
      <c r="K261" s="48" t="s">
        <v>1296</v>
      </c>
      <c r="L261" s="87"/>
      <c r="M261" s="89"/>
      <c r="N261" s="87"/>
      <c r="O261" s="87"/>
      <c r="P261" s="87"/>
      <c r="Q261" s="87"/>
      <c r="R261" s="87"/>
      <c r="S261" s="89"/>
      <c r="T261" s="87"/>
      <c r="U261" s="87"/>
      <c r="V261" s="87"/>
      <c r="W261" s="87"/>
      <c r="X261" s="87"/>
      <c r="Y261" s="87"/>
      <c r="Z261" s="87"/>
      <c r="AA261" s="87"/>
      <c r="AB261" s="100"/>
    </row>
    <row r="262" ht="22.5" customHeight="1">
      <c r="A262" s="44" t="s">
        <v>1309</v>
      </c>
      <c r="B262" s="40">
        <v>2.4571962E7</v>
      </c>
      <c r="C262" s="48" t="s">
        <v>74</v>
      </c>
      <c r="D262" s="49">
        <v>45711.0</v>
      </c>
      <c r="E262" s="51" t="s">
        <v>82</v>
      </c>
      <c r="F262" s="49">
        <v>45719.0</v>
      </c>
      <c r="G262" s="48" t="s">
        <v>98</v>
      </c>
      <c r="H262" s="83" t="s">
        <v>1879</v>
      </c>
      <c r="I262" s="48"/>
      <c r="J262" s="48" t="s">
        <v>479</v>
      </c>
      <c r="K262" s="48" t="s">
        <v>1296</v>
      </c>
      <c r="L262" s="58"/>
      <c r="M262" s="60"/>
      <c r="N262" s="58"/>
      <c r="O262" s="58"/>
      <c r="P262" s="58"/>
      <c r="Q262" s="58"/>
      <c r="R262" s="58"/>
      <c r="S262" s="60"/>
      <c r="T262" s="58"/>
      <c r="U262" s="58"/>
      <c r="V262" s="58"/>
      <c r="W262" s="58"/>
      <c r="X262" s="58"/>
      <c r="Y262" s="58"/>
      <c r="Z262" s="58"/>
      <c r="AA262" s="58"/>
      <c r="AB262" s="72"/>
    </row>
    <row r="263" ht="22.5" customHeight="1">
      <c r="A263" s="44" t="s">
        <v>1311</v>
      </c>
      <c r="B263" s="40">
        <v>9.9119699E7</v>
      </c>
      <c r="C263" s="48" t="s">
        <v>74</v>
      </c>
      <c r="D263" s="49">
        <v>45711.0</v>
      </c>
      <c r="E263" s="51" t="s">
        <v>82</v>
      </c>
      <c r="F263" s="49">
        <v>45726.0</v>
      </c>
      <c r="G263" s="48" t="s">
        <v>98</v>
      </c>
      <c r="H263" s="83" t="s">
        <v>1881</v>
      </c>
      <c r="I263" s="48"/>
      <c r="J263" s="48" t="s">
        <v>479</v>
      </c>
      <c r="K263" s="48" t="s">
        <v>1296</v>
      </c>
      <c r="L263" s="87"/>
      <c r="M263" s="89"/>
      <c r="N263" s="87"/>
      <c r="O263" s="87"/>
      <c r="P263" s="87"/>
      <c r="Q263" s="87"/>
      <c r="R263" s="87"/>
      <c r="S263" s="89"/>
      <c r="T263" s="87"/>
      <c r="U263" s="87"/>
      <c r="V263" s="87"/>
      <c r="W263" s="87"/>
      <c r="X263" s="87"/>
      <c r="Y263" s="87"/>
      <c r="Z263" s="87"/>
      <c r="AA263" s="87"/>
      <c r="AB263" s="100"/>
    </row>
    <row r="264" ht="22.5" customHeight="1">
      <c r="A264" s="44" t="s">
        <v>1313</v>
      </c>
      <c r="B264" s="40">
        <v>9.8644448E7</v>
      </c>
      <c r="C264" s="48" t="s">
        <v>169</v>
      </c>
      <c r="D264" s="49">
        <v>45714.0</v>
      </c>
      <c r="E264" s="51" t="s">
        <v>82</v>
      </c>
      <c r="F264" s="49">
        <v>45726.0</v>
      </c>
      <c r="G264" s="48" t="s">
        <v>98</v>
      </c>
      <c r="H264" s="83" t="s">
        <v>1314</v>
      </c>
      <c r="I264" s="48" t="s">
        <v>179</v>
      </c>
      <c r="J264" s="48" t="s">
        <v>479</v>
      </c>
      <c r="K264" s="48" t="s">
        <v>1186</v>
      </c>
      <c r="L264" s="58"/>
      <c r="M264" s="60"/>
      <c r="N264" s="58"/>
      <c r="O264" s="58"/>
      <c r="P264" s="58"/>
      <c r="Q264" s="58"/>
      <c r="R264" s="58"/>
      <c r="S264" s="60"/>
      <c r="T264" s="58"/>
      <c r="U264" s="58"/>
      <c r="V264" s="58"/>
      <c r="W264" s="58"/>
      <c r="X264" s="58"/>
      <c r="Y264" s="58"/>
      <c r="Z264" s="58"/>
      <c r="AA264" s="58"/>
      <c r="AB264" s="72"/>
    </row>
    <row r="265" ht="22.5" customHeight="1">
      <c r="A265" s="44" t="s">
        <v>1315</v>
      </c>
      <c r="B265" s="40">
        <v>9.6022822E7</v>
      </c>
      <c r="C265" s="48" t="s">
        <v>224</v>
      </c>
      <c r="D265" s="49">
        <v>45727.0</v>
      </c>
      <c r="E265" s="51" t="s">
        <v>82</v>
      </c>
      <c r="F265" s="49">
        <v>45756.0</v>
      </c>
      <c r="G265" s="48" t="s">
        <v>98</v>
      </c>
      <c r="H265" s="83" t="s">
        <v>1316</v>
      </c>
      <c r="I265" s="48" t="s">
        <v>437</v>
      </c>
      <c r="J265" s="48" t="s">
        <v>479</v>
      </c>
      <c r="K265" s="48" t="s">
        <v>1186</v>
      </c>
      <c r="L265" s="87"/>
      <c r="M265" s="89"/>
      <c r="N265" s="87"/>
      <c r="O265" s="87"/>
      <c r="P265" s="87"/>
      <c r="Q265" s="87"/>
      <c r="R265" s="87"/>
      <c r="S265" s="89"/>
      <c r="T265" s="87"/>
      <c r="U265" s="87"/>
      <c r="V265" s="87"/>
      <c r="W265" s="87"/>
      <c r="X265" s="87"/>
      <c r="Y265" s="87"/>
      <c r="Z265" s="87"/>
      <c r="AA265" s="87"/>
      <c r="AB265" s="100"/>
    </row>
    <row r="266" ht="22.5" customHeight="1">
      <c r="A266" s="44" t="s">
        <v>1317</v>
      </c>
      <c r="B266" s="40">
        <v>9.2552902E7</v>
      </c>
      <c r="C266" s="48" t="s">
        <v>74</v>
      </c>
      <c r="D266" s="49">
        <v>45727.0</v>
      </c>
      <c r="E266" s="51" t="s">
        <v>82</v>
      </c>
      <c r="F266" s="49">
        <v>45727.0</v>
      </c>
      <c r="G266" s="48" t="s">
        <v>98</v>
      </c>
      <c r="H266" s="83" t="s">
        <v>1884</v>
      </c>
      <c r="I266" s="48"/>
      <c r="J266" s="48" t="s">
        <v>479</v>
      </c>
      <c r="K266" s="48" t="s">
        <v>1186</v>
      </c>
      <c r="L266" s="58"/>
      <c r="M266" s="60"/>
      <c r="N266" s="58"/>
      <c r="O266" s="58"/>
      <c r="P266" s="58"/>
      <c r="Q266" s="58"/>
      <c r="R266" s="58"/>
      <c r="S266" s="60"/>
      <c r="T266" s="58"/>
      <c r="U266" s="58"/>
      <c r="V266" s="58"/>
      <c r="W266" s="58"/>
      <c r="X266" s="58"/>
      <c r="Y266" s="58"/>
      <c r="Z266" s="58"/>
      <c r="AA266" s="58"/>
      <c r="AB266" s="72"/>
    </row>
    <row r="267" ht="22.5" customHeight="1">
      <c r="A267" s="44" t="s">
        <v>1319</v>
      </c>
      <c r="B267" s="40">
        <v>9.5616696E7</v>
      </c>
      <c r="C267" s="48" t="s">
        <v>224</v>
      </c>
      <c r="D267" s="49">
        <v>45729.0</v>
      </c>
      <c r="E267" s="51" t="s">
        <v>82</v>
      </c>
      <c r="F267" s="49">
        <v>45756.0</v>
      </c>
      <c r="G267" s="48" t="s">
        <v>98</v>
      </c>
      <c r="H267" s="83" t="s">
        <v>1886</v>
      </c>
      <c r="I267" s="48" t="s">
        <v>437</v>
      </c>
      <c r="J267" s="48" t="s">
        <v>479</v>
      </c>
      <c r="K267" s="48" t="s">
        <v>427</v>
      </c>
      <c r="L267" s="87"/>
      <c r="M267" s="89"/>
      <c r="N267" s="87"/>
      <c r="O267" s="87"/>
      <c r="P267" s="87"/>
      <c r="Q267" s="87"/>
      <c r="R267" s="87"/>
      <c r="S267" s="89"/>
      <c r="T267" s="87"/>
      <c r="U267" s="87"/>
      <c r="V267" s="87"/>
      <c r="W267" s="87"/>
      <c r="X267" s="87"/>
      <c r="Y267" s="87"/>
      <c r="Z267" s="87"/>
      <c r="AA267" s="87"/>
      <c r="AB267" s="100"/>
    </row>
    <row r="268" ht="22.5" customHeight="1">
      <c r="A268" s="44" t="s">
        <v>1321</v>
      </c>
      <c r="B268" s="40">
        <v>9.4417122E7</v>
      </c>
      <c r="C268" s="48" t="s">
        <v>224</v>
      </c>
      <c r="D268" s="49">
        <v>45729.0</v>
      </c>
      <c r="E268" s="51" t="s">
        <v>82</v>
      </c>
      <c r="F268" s="49">
        <v>45761.0</v>
      </c>
      <c r="G268" s="48" t="s">
        <v>98</v>
      </c>
      <c r="H268" s="83" t="s">
        <v>1322</v>
      </c>
      <c r="I268" s="48"/>
      <c r="J268" s="48" t="s">
        <v>479</v>
      </c>
      <c r="K268" s="48" t="s">
        <v>427</v>
      </c>
      <c r="L268" s="58"/>
      <c r="M268" s="60"/>
      <c r="N268" s="58"/>
      <c r="O268" s="58"/>
      <c r="P268" s="58"/>
      <c r="Q268" s="58"/>
      <c r="R268" s="58"/>
      <c r="S268" s="60"/>
      <c r="T268" s="58"/>
      <c r="U268" s="58"/>
      <c r="V268" s="58"/>
      <c r="W268" s="58"/>
      <c r="X268" s="58"/>
      <c r="Y268" s="58"/>
      <c r="Z268" s="58"/>
      <c r="AA268" s="58"/>
      <c r="AB268" s="72"/>
    </row>
    <row r="269" ht="22.5" customHeight="1">
      <c r="A269" s="44" t="s">
        <v>1323</v>
      </c>
      <c r="B269" s="40">
        <v>9.934599E7</v>
      </c>
      <c r="C269" s="48" t="s">
        <v>74</v>
      </c>
      <c r="D269" s="49">
        <v>45729.0</v>
      </c>
      <c r="E269" s="51" t="s">
        <v>82</v>
      </c>
      <c r="F269" s="49">
        <v>45729.0</v>
      </c>
      <c r="G269" s="48" t="s">
        <v>98</v>
      </c>
      <c r="H269" s="83" t="s">
        <v>1324</v>
      </c>
      <c r="I269" s="48"/>
      <c r="J269" s="48" t="s">
        <v>479</v>
      </c>
      <c r="K269" s="48" t="s">
        <v>111</v>
      </c>
      <c r="L269" s="87"/>
      <c r="M269" s="89"/>
      <c r="N269" s="87"/>
      <c r="O269" s="87"/>
      <c r="P269" s="87"/>
      <c r="Q269" s="87"/>
      <c r="R269" s="87"/>
      <c r="S269" s="89"/>
      <c r="T269" s="87"/>
      <c r="U269" s="87"/>
      <c r="V269" s="87"/>
      <c r="W269" s="87"/>
      <c r="X269" s="87"/>
      <c r="Y269" s="87"/>
      <c r="Z269" s="87"/>
      <c r="AA269" s="87"/>
      <c r="AB269" s="100"/>
    </row>
    <row r="270" ht="22.5" customHeight="1">
      <c r="B270" s="40">
        <v>9.3123577E7</v>
      </c>
      <c r="C270" s="48" t="s">
        <v>74</v>
      </c>
      <c r="D270" s="49">
        <v>45729.0</v>
      </c>
      <c r="E270" s="51" t="s">
        <v>82</v>
      </c>
      <c r="F270" s="49">
        <v>45729.0</v>
      </c>
      <c r="G270" s="48" t="s">
        <v>98</v>
      </c>
      <c r="H270" s="83" t="s">
        <v>1325</v>
      </c>
      <c r="I270" s="48"/>
      <c r="J270" s="48" t="s">
        <v>479</v>
      </c>
      <c r="K270" s="48" t="s">
        <v>111</v>
      </c>
      <c r="L270" s="58"/>
      <c r="M270" s="60"/>
      <c r="N270" s="58"/>
      <c r="O270" s="58"/>
      <c r="P270" s="58"/>
      <c r="Q270" s="58"/>
      <c r="R270" s="58"/>
      <c r="S270" s="60"/>
      <c r="T270" s="58"/>
      <c r="U270" s="58"/>
      <c r="V270" s="58"/>
      <c r="W270" s="58"/>
      <c r="X270" s="58"/>
      <c r="Y270" s="58"/>
      <c r="Z270" s="58"/>
      <c r="AA270" s="58"/>
      <c r="AB270" s="72"/>
    </row>
    <row r="271" ht="22.5" customHeight="1">
      <c r="B271" s="40">
        <v>9.4771959E7</v>
      </c>
      <c r="C271" s="48" t="s">
        <v>413</v>
      </c>
      <c r="D271" s="49">
        <v>45729.0</v>
      </c>
      <c r="E271" s="51" t="s">
        <v>82</v>
      </c>
      <c r="F271" s="49">
        <v>45740.0</v>
      </c>
      <c r="G271" s="48" t="s">
        <v>98</v>
      </c>
      <c r="H271" s="83" t="s">
        <v>1326</v>
      </c>
      <c r="I271" s="48"/>
      <c r="J271" s="48" t="s">
        <v>479</v>
      </c>
      <c r="K271" s="48" t="s">
        <v>111</v>
      </c>
      <c r="L271" s="87"/>
      <c r="M271" s="89"/>
      <c r="N271" s="87"/>
      <c r="O271" s="87"/>
      <c r="P271" s="87"/>
      <c r="Q271" s="87"/>
      <c r="R271" s="87"/>
      <c r="S271" s="89"/>
      <c r="T271" s="87"/>
      <c r="U271" s="87"/>
      <c r="V271" s="87"/>
      <c r="W271" s="87"/>
      <c r="X271" s="87"/>
      <c r="Y271" s="87"/>
      <c r="Z271" s="87"/>
      <c r="AA271" s="87"/>
      <c r="AB271" s="100"/>
    </row>
    <row r="272" ht="22.5" customHeight="1">
      <c r="A272" s="44" t="s">
        <v>1327</v>
      </c>
      <c r="B272" s="40">
        <v>9.2686116E7</v>
      </c>
      <c r="C272" s="48" t="s">
        <v>74</v>
      </c>
      <c r="D272" s="49">
        <v>45729.0</v>
      </c>
      <c r="E272" s="51" t="s">
        <v>82</v>
      </c>
      <c r="F272" s="49">
        <v>45761.0</v>
      </c>
      <c r="G272" s="48" t="s">
        <v>98</v>
      </c>
      <c r="H272" s="83" t="s">
        <v>1328</v>
      </c>
      <c r="I272" s="48"/>
      <c r="J272" s="48" t="s">
        <v>479</v>
      </c>
      <c r="K272" s="48" t="s">
        <v>111</v>
      </c>
      <c r="L272" s="58"/>
      <c r="M272" s="60"/>
      <c r="N272" s="58"/>
      <c r="O272" s="58"/>
      <c r="P272" s="58"/>
      <c r="Q272" s="58"/>
      <c r="R272" s="58"/>
      <c r="S272" s="60"/>
      <c r="T272" s="58"/>
      <c r="U272" s="58"/>
      <c r="V272" s="58"/>
      <c r="W272" s="58"/>
      <c r="X272" s="58"/>
      <c r="Y272" s="58"/>
      <c r="Z272" s="58"/>
      <c r="AA272" s="58"/>
      <c r="AB272" s="72"/>
    </row>
    <row r="273" ht="22.5" customHeight="1">
      <c r="A273" s="44" t="s">
        <v>1330</v>
      </c>
      <c r="B273" s="40">
        <v>9.9072989E7</v>
      </c>
      <c r="C273" s="48" t="s">
        <v>74</v>
      </c>
      <c r="D273" s="49">
        <v>45733.0</v>
      </c>
      <c r="E273" s="51" t="s">
        <v>82</v>
      </c>
      <c r="F273" s="49">
        <v>45756.0</v>
      </c>
      <c r="G273" s="48" t="s">
        <v>98</v>
      </c>
      <c r="H273" s="83" t="s">
        <v>1889</v>
      </c>
      <c r="I273" s="48"/>
      <c r="J273" s="48" t="s">
        <v>479</v>
      </c>
      <c r="K273" s="48" t="s">
        <v>427</v>
      </c>
      <c r="L273" s="87"/>
      <c r="M273" s="89"/>
      <c r="N273" s="87"/>
      <c r="O273" s="87"/>
      <c r="P273" s="87"/>
      <c r="Q273" s="87"/>
      <c r="R273" s="87"/>
      <c r="S273" s="89"/>
      <c r="T273" s="87"/>
      <c r="U273" s="87"/>
      <c r="V273" s="87"/>
      <c r="W273" s="87"/>
      <c r="X273" s="87"/>
      <c r="Y273" s="87"/>
      <c r="Z273" s="87"/>
      <c r="AA273" s="87"/>
      <c r="AB273" s="100"/>
    </row>
    <row r="274" ht="22.5" customHeight="1">
      <c r="A274" s="44" t="s">
        <v>1332</v>
      </c>
      <c r="B274" s="40">
        <v>9.090571E7</v>
      </c>
      <c r="C274" s="48" t="s">
        <v>74</v>
      </c>
      <c r="D274" s="49">
        <v>45733.0</v>
      </c>
      <c r="E274" s="51" t="s">
        <v>82</v>
      </c>
      <c r="F274" s="49">
        <v>45756.0</v>
      </c>
      <c r="G274" s="48" t="s">
        <v>98</v>
      </c>
      <c r="H274" s="83" t="s">
        <v>1333</v>
      </c>
      <c r="I274" s="48" t="s">
        <v>897</v>
      </c>
      <c r="J274" s="48" t="s">
        <v>479</v>
      </c>
      <c r="K274" s="48" t="s">
        <v>1102</v>
      </c>
      <c r="L274" s="58"/>
      <c r="M274" s="60"/>
      <c r="N274" s="58"/>
      <c r="O274" s="58"/>
      <c r="P274" s="58"/>
      <c r="Q274" s="58"/>
      <c r="R274" s="58"/>
      <c r="S274" s="60"/>
      <c r="T274" s="58"/>
      <c r="U274" s="58"/>
      <c r="V274" s="58"/>
      <c r="W274" s="58"/>
      <c r="X274" s="58"/>
      <c r="Y274" s="58"/>
      <c r="Z274" s="58"/>
      <c r="AA274" s="58"/>
      <c r="AB274" s="72"/>
    </row>
    <row r="275" ht="22.5" customHeight="1">
      <c r="A275" s="44" t="s">
        <v>1334</v>
      </c>
      <c r="B275" s="40">
        <v>9.8943028E7</v>
      </c>
      <c r="C275" s="48" t="s">
        <v>74</v>
      </c>
      <c r="D275" s="49">
        <v>45740.0</v>
      </c>
      <c r="E275" s="51" t="s">
        <v>82</v>
      </c>
      <c r="F275" s="49">
        <v>45741.0</v>
      </c>
      <c r="G275" s="48" t="s">
        <v>98</v>
      </c>
      <c r="H275" s="83" t="s">
        <v>1892</v>
      </c>
      <c r="I275" s="48"/>
      <c r="J275" s="48" t="s">
        <v>479</v>
      </c>
      <c r="K275" s="48" t="s">
        <v>1336</v>
      </c>
      <c r="L275" s="87"/>
      <c r="M275" s="89"/>
      <c r="N275" s="87"/>
      <c r="O275" s="87"/>
      <c r="P275" s="87"/>
      <c r="Q275" s="87"/>
      <c r="R275" s="87"/>
      <c r="S275" s="89"/>
      <c r="T275" s="87"/>
      <c r="U275" s="87"/>
      <c r="V275" s="87"/>
      <c r="W275" s="87"/>
      <c r="X275" s="87"/>
      <c r="Y275" s="87"/>
      <c r="Z275" s="87"/>
      <c r="AA275" s="87"/>
      <c r="AB275" s="100"/>
    </row>
    <row r="276" ht="22.5" customHeight="1">
      <c r="A276" s="44" t="s">
        <v>1337</v>
      </c>
      <c r="B276" s="40">
        <v>9.6363944E7</v>
      </c>
      <c r="C276" s="48" t="s">
        <v>74</v>
      </c>
      <c r="D276" s="49">
        <v>45742.0</v>
      </c>
      <c r="E276" s="51" t="s">
        <v>82</v>
      </c>
      <c r="F276" s="49">
        <v>45755.0</v>
      </c>
      <c r="G276" s="48" t="s">
        <v>98</v>
      </c>
      <c r="H276" s="83" t="s">
        <v>1338</v>
      </c>
      <c r="I276" s="48"/>
      <c r="J276" s="48" t="s">
        <v>479</v>
      </c>
      <c r="K276" s="48" t="s">
        <v>1339</v>
      </c>
      <c r="L276" s="58"/>
      <c r="M276" s="60"/>
      <c r="N276" s="58"/>
      <c r="O276" s="58"/>
      <c r="P276" s="58"/>
      <c r="Q276" s="58"/>
      <c r="R276" s="58"/>
      <c r="S276" s="60"/>
      <c r="T276" s="58"/>
      <c r="U276" s="58"/>
      <c r="V276" s="58"/>
      <c r="W276" s="58"/>
      <c r="X276" s="58"/>
      <c r="Y276" s="58"/>
      <c r="Z276" s="58"/>
      <c r="AA276" s="58"/>
      <c r="AB276" s="72"/>
    </row>
    <row r="277" ht="22.5" customHeight="1">
      <c r="A277" s="44" t="s">
        <v>1340</v>
      </c>
      <c r="B277" s="40">
        <v>9.54944E7</v>
      </c>
      <c r="C277" s="48" t="s">
        <v>224</v>
      </c>
      <c r="D277" s="49">
        <v>45757.0</v>
      </c>
      <c r="E277" s="51" t="s">
        <v>82</v>
      </c>
      <c r="F277" s="49">
        <v>45761.0</v>
      </c>
      <c r="G277" s="48" t="s">
        <v>98</v>
      </c>
      <c r="H277" s="83" t="s">
        <v>1341</v>
      </c>
      <c r="I277" s="48"/>
      <c r="J277" s="48" t="s">
        <v>479</v>
      </c>
      <c r="K277" s="48" t="s">
        <v>111</v>
      </c>
      <c r="L277" s="87"/>
      <c r="M277" s="89"/>
      <c r="N277" s="87"/>
      <c r="O277" s="87"/>
      <c r="P277" s="87"/>
      <c r="Q277" s="87"/>
      <c r="R277" s="87"/>
      <c r="S277" s="89"/>
      <c r="T277" s="87"/>
      <c r="U277" s="87"/>
      <c r="V277" s="87"/>
      <c r="W277" s="87"/>
      <c r="X277" s="87"/>
      <c r="Y277" s="87"/>
      <c r="Z277" s="87"/>
      <c r="AA277" s="87"/>
      <c r="AB277" s="100"/>
    </row>
    <row r="278" ht="22.5" customHeight="1">
      <c r="A278" s="44" t="s">
        <v>1342</v>
      </c>
      <c r="B278" s="40">
        <v>9.6268007E7</v>
      </c>
      <c r="C278" s="48" t="s">
        <v>74</v>
      </c>
      <c r="D278" s="49">
        <v>45757.0</v>
      </c>
      <c r="E278" s="51" t="s">
        <v>82</v>
      </c>
      <c r="F278" s="49">
        <v>45757.0</v>
      </c>
      <c r="G278" s="48" t="s">
        <v>98</v>
      </c>
      <c r="H278" s="83" t="s">
        <v>1896</v>
      </c>
      <c r="I278" s="48"/>
      <c r="J278" s="48" t="s">
        <v>479</v>
      </c>
      <c r="K278" s="48" t="s">
        <v>111</v>
      </c>
      <c r="L278" s="58"/>
      <c r="M278" s="60"/>
      <c r="N278" s="58"/>
      <c r="O278" s="58"/>
      <c r="P278" s="58"/>
      <c r="Q278" s="58"/>
      <c r="R278" s="58"/>
      <c r="S278" s="60"/>
      <c r="T278" s="58"/>
      <c r="U278" s="58"/>
      <c r="V278" s="58"/>
      <c r="W278" s="58"/>
      <c r="X278" s="58"/>
      <c r="Y278" s="58"/>
      <c r="Z278" s="58"/>
      <c r="AA278" s="58"/>
      <c r="AB278" s="72"/>
    </row>
    <row r="279" ht="22.5" customHeight="1">
      <c r="B279" s="40" t="s">
        <v>1344</v>
      </c>
      <c r="C279" s="48"/>
      <c r="D279" s="49">
        <v>45757.0</v>
      </c>
      <c r="E279" s="51" t="s">
        <v>82</v>
      </c>
      <c r="F279" s="49"/>
      <c r="G279" s="48" t="s">
        <v>228</v>
      </c>
      <c r="H279" s="83"/>
      <c r="I279" s="48"/>
      <c r="J279" s="48" t="s">
        <v>181</v>
      </c>
      <c r="K279" s="48" t="s">
        <v>111</v>
      </c>
      <c r="L279" s="87"/>
      <c r="M279" s="89"/>
      <c r="N279" s="87"/>
      <c r="O279" s="87"/>
      <c r="P279" s="87"/>
      <c r="Q279" s="87"/>
      <c r="R279" s="87"/>
      <c r="S279" s="89"/>
      <c r="T279" s="87"/>
      <c r="U279" s="87"/>
      <c r="V279" s="87"/>
      <c r="W279" s="87"/>
      <c r="X279" s="87"/>
      <c r="Y279" s="87"/>
      <c r="Z279" s="87"/>
      <c r="AA279" s="87"/>
      <c r="AB279" s="100"/>
    </row>
    <row r="280" ht="22.5" customHeight="1">
      <c r="A280" s="44" t="s">
        <v>1345</v>
      </c>
      <c r="B280" s="40">
        <v>9.8999809E7</v>
      </c>
      <c r="C280" s="48" t="s">
        <v>224</v>
      </c>
      <c r="D280" s="49">
        <v>45757.0</v>
      </c>
      <c r="E280" s="51" t="s">
        <v>82</v>
      </c>
      <c r="F280" s="49">
        <v>45761.0</v>
      </c>
      <c r="G280" s="48" t="s">
        <v>98</v>
      </c>
      <c r="H280" s="83" t="s">
        <v>1346</v>
      </c>
      <c r="I280" s="48"/>
      <c r="J280" s="48" t="s">
        <v>479</v>
      </c>
      <c r="K280" s="48" t="s">
        <v>111</v>
      </c>
      <c r="L280" s="58"/>
      <c r="M280" s="60"/>
      <c r="N280" s="58"/>
      <c r="O280" s="58"/>
      <c r="P280" s="58"/>
      <c r="Q280" s="58"/>
      <c r="R280" s="58"/>
      <c r="S280" s="60"/>
      <c r="T280" s="58"/>
      <c r="U280" s="58"/>
      <c r="V280" s="58"/>
      <c r="W280" s="58"/>
      <c r="X280" s="58"/>
      <c r="Y280" s="58"/>
      <c r="Z280" s="58"/>
      <c r="AA280" s="58"/>
      <c r="AB280" s="72"/>
    </row>
    <row r="281" ht="22.5" customHeight="1">
      <c r="A281" s="44" t="s">
        <v>1347</v>
      </c>
      <c r="B281" s="40">
        <v>9.9214888E7</v>
      </c>
      <c r="C281" s="48" t="s">
        <v>224</v>
      </c>
      <c r="D281" s="49">
        <v>45757.0</v>
      </c>
      <c r="E281" s="51" t="s">
        <v>82</v>
      </c>
      <c r="F281" s="49">
        <v>45761.0</v>
      </c>
      <c r="G281" s="48" t="s">
        <v>98</v>
      </c>
      <c r="H281" s="83" t="s">
        <v>1348</v>
      </c>
      <c r="I281" s="48"/>
      <c r="J281" s="48" t="s">
        <v>479</v>
      </c>
      <c r="K281" s="48" t="s">
        <v>111</v>
      </c>
      <c r="L281" s="87"/>
      <c r="M281" s="89"/>
      <c r="N281" s="87"/>
      <c r="O281" s="87"/>
      <c r="P281" s="87"/>
      <c r="Q281" s="87"/>
      <c r="R281" s="87"/>
      <c r="S281" s="89"/>
      <c r="T281" s="87"/>
      <c r="U281" s="87"/>
      <c r="V281" s="87"/>
      <c r="W281" s="87"/>
      <c r="X281" s="87"/>
      <c r="Y281" s="87"/>
      <c r="Z281" s="87"/>
      <c r="AA281" s="87"/>
      <c r="AB281" s="100"/>
    </row>
    <row r="282" ht="22.5" customHeight="1">
      <c r="A282" s="44" t="s">
        <v>1349</v>
      </c>
      <c r="B282" s="40">
        <v>9.92406E7</v>
      </c>
      <c r="C282" s="48" t="s">
        <v>74</v>
      </c>
      <c r="D282" s="49">
        <v>45757.0</v>
      </c>
      <c r="E282" s="51" t="s">
        <v>82</v>
      </c>
      <c r="F282" s="49">
        <v>45757.0</v>
      </c>
      <c r="G282" s="48" t="s">
        <v>98</v>
      </c>
      <c r="H282" s="83" t="s">
        <v>1350</v>
      </c>
      <c r="I282" s="48"/>
      <c r="J282" s="48" t="s">
        <v>479</v>
      </c>
      <c r="K282" s="48" t="s">
        <v>111</v>
      </c>
      <c r="L282" s="58"/>
      <c r="M282" s="60"/>
      <c r="N282" s="58"/>
      <c r="O282" s="58"/>
      <c r="P282" s="58"/>
      <c r="Q282" s="58"/>
      <c r="R282" s="58"/>
      <c r="S282" s="60"/>
      <c r="T282" s="58"/>
      <c r="U282" s="58"/>
      <c r="V282" s="58"/>
      <c r="W282" s="58"/>
      <c r="X282" s="58"/>
      <c r="Y282" s="58"/>
      <c r="Z282" s="58"/>
      <c r="AA282" s="58"/>
      <c r="AB282" s="72"/>
    </row>
    <row r="283" ht="22.5" customHeight="1">
      <c r="A283" s="44" t="s">
        <v>1351</v>
      </c>
      <c r="B283" s="40">
        <v>9.9219487E7</v>
      </c>
      <c r="C283" s="48" t="s">
        <v>224</v>
      </c>
      <c r="D283" s="49">
        <v>45757.0</v>
      </c>
      <c r="E283" s="51" t="s">
        <v>82</v>
      </c>
      <c r="F283" s="49">
        <v>45761.0</v>
      </c>
      <c r="G283" s="48" t="s">
        <v>98</v>
      </c>
      <c r="H283" s="83" t="s">
        <v>1950</v>
      </c>
      <c r="I283" s="48" t="s">
        <v>437</v>
      </c>
      <c r="J283" s="48" t="s">
        <v>479</v>
      </c>
      <c r="K283" s="48" t="s">
        <v>111</v>
      </c>
      <c r="L283" s="87"/>
      <c r="M283" s="89"/>
      <c r="N283" s="87"/>
      <c r="O283" s="87"/>
      <c r="P283" s="87"/>
      <c r="Q283" s="87"/>
      <c r="R283" s="87"/>
      <c r="S283" s="89"/>
      <c r="T283" s="87"/>
      <c r="U283" s="87"/>
      <c r="V283" s="87"/>
      <c r="W283" s="87"/>
      <c r="X283" s="87"/>
      <c r="Y283" s="87"/>
      <c r="Z283" s="87"/>
      <c r="AA283" s="87"/>
      <c r="AB283" s="100"/>
    </row>
    <row r="284" ht="22.5" customHeight="1">
      <c r="A284" s="44" t="s">
        <v>1353</v>
      </c>
      <c r="B284" s="40">
        <v>9.2779966E7</v>
      </c>
      <c r="C284" s="48" t="s">
        <v>224</v>
      </c>
      <c r="D284" s="49">
        <v>45757.0</v>
      </c>
      <c r="E284" s="51" t="s">
        <v>82</v>
      </c>
      <c r="F284" s="49">
        <v>45761.0</v>
      </c>
      <c r="G284" s="48" t="s">
        <v>98</v>
      </c>
      <c r="H284" s="83" t="s">
        <v>1952</v>
      </c>
      <c r="I284" s="48"/>
      <c r="J284" s="48" t="s">
        <v>479</v>
      </c>
      <c r="K284" s="48" t="s">
        <v>111</v>
      </c>
      <c r="L284" s="58"/>
      <c r="M284" s="60"/>
      <c r="N284" s="58"/>
      <c r="O284" s="58"/>
      <c r="P284" s="58"/>
      <c r="Q284" s="58"/>
      <c r="R284" s="58"/>
      <c r="S284" s="60"/>
      <c r="T284" s="58"/>
      <c r="U284" s="58"/>
      <c r="V284" s="58"/>
      <c r="W284" s="58"/>
      <c r="X284" s="58"/>
      <c r="Y284" s="58"/>
      <c r="Z284" s="58"/>
      <c r="AA284" s="58"/>
      <c r="AB284" s="72"/>
    </row>
    <row r="285" ht="22.5" customHeight="1">
      <c r="A285" s="44" t="s">
        <v>1355</v>
      </c>
      <c r="B285" s="40"/>
      <c r="C285" s="48"/>
      <c r="D285" s="49"/>
      <c r="E285" s="51"/>
      <c r="F285" s="49"/>
      <c r="G285" s="48"/>
      <c r="H285" s="83"/>
      <c r="I285" s="48"/>
      <c r="J285" s="48"/>
      <c r="K285" s="48"/>
      <c r="L285" s="87"/>
      <c r="M285" s="89"/>
      <c r="N285" s="87"/>
      <c r="O285" s="87"/>
      <c r="P285" s="87"/>
      <c r="Q285" s="87"/>
      <c r="R285" s="87"/>
      <c r="S285" s="89"/>
      <c r="T285" s="87"/>
      <c r="U285" s="87"/>
      <c r="V285" s="87"/>
      <c r="W285" s="87"/>
      <c r="X285" s="87"/>
      <c r="Y285" s="87"/>
      <c r="Z285" s="87"/>
      <c r="AA285" s="87"/>
      <c r="AB285" s="100"/>
    </row>
    <row r="286" ht="22.5" customHeight="1">
      <c r="B286" s="40">
        <v>9.8962667E7</v>
      </c>
      <c r="C286" s="48" t="s">
        <v>224</v>
      </c>
      <c r="D286" s="49">
        <v>45760.0</v>
      </c>
      <c r="E286" s="51" t="s">
        <v>82</v>
      </c>
      <c r="F286" s="49">
        <v>45760.0</v>
      </c>
      <c r="G286" s="48" t="s">
        <v>228</v>
      </c>
      <c r="H286" s="83"/>
      <c r="I286" s="48"/>
      <c r="J286" s="48" t="s">
        <v>479</v>
      </c>
      <c r="K286" s="48" t="s">
        <v>111</v>
      </c>
      <c r="L286" s="58"/>
      <c r="M286" s="60"/>
      <c r="N286" s="58"/>
      <c r="O286" s="58"/>
      <c r="P286" s="58"/>
      <c r="Q286" s="58"/>
      <c r="R286" s="58"/>
      <c r="S286" s="60"/>
      <c r="T286" s="58"/>
      <c r="U286" s="58"/>
      <c r="V286" s="58"/>
      <c r="W286" s="58"/>
      <c r="X286" s="58"/>
      <c r="Y286" s="58"/>
      <c r="Z286" s="58"/>
      <c r="AA286" s="58"/>
      <c r="AB286" s="72"/>
    </row>
    <row r="287" ht="22.5" customHeight="1">
      <c r="B287" s="40">
        <v>9.7969347E7</v>
      </c>
      <c r="C287" s="48" t="s">
        <v>224</v>
      </c>
      <c r="D287" s="49">
        <v>45760.0</v>
      </c>
      <c r="E287" s="51" t="s">
        <v>82</v>
      </c>
      <c r="F287" s="49">
        <v>45760.0</v>
      </c>
      <c r="G287" s="48" t="s">
        <v>228</v>
      </c>
      <c r="H287" s="83"/>
      <c r="I287" s="48"/>
      <c r="J287" s="48" t="s">
        <v>479</v>
      </c>
      <c r="K287" s="48" t="s">
        <v>111</v>
      </c>
      <c r="L287" s="87"/>
      <c r="M287" s="89"/>
      <c r="N287" s="87"/>
      <c r="O287" s="87"/>
      <c r="P287" s="87"/>
      <c r="Q287" s="87"/>
      <c r="R287" s="87"/>
      <c r="S287" s="89"/>
      <c r="T287" s="87"/>
      <c r="U287" s="87"/>
      <c r="V287" s="87"/>
      <c r="W287" s="87"/>
      <c r="X287" s="87"/>
      <c r="Y287" s="87"/>
      <c r="Z287" s="87"/>
      <c r="AA287" s="87"/>
      <c r="AB287" s="100"/>
    </row>
    <row r="288" ht="22.5" customHeight="1">
      <c r="B288" s="40">
        <v>9.938869E7</v>
      </c>
      <c r="C288" s="48" t="s">
        <v>413</v>
      </c>
      <c r="D288" s="49">
        <v>45760.0</v>
      </c>
      <c r="E288" s="51" t="s">
        <v>82</v>
      </c>
      <c r="F288" s="49">
        <v>45760.0</v>
      </c>
      <c r="G288" s="48" t="s">
        <v>98</v>
      </c>
      <c r="H288" s="83" t="s">
        <v>1955</v>
      </c>
      <c r="I288" s="48"/>
      <c r="J288" s="48" t="s">
        <v>479</v>
      </c>
      <c r="K288" s="48" t="s">
        <v>111</v>
      </c>
      <c r="L288" s="58"/>
      <c r="M288" s="60"/>
      <c r="N288" s="58"/>
      <c r="O288" s="58"/>
      <c r="P288" s="58"/>
      <c r="Q288" s="58"/>
      <c r="R288" s="58"/>
      <c r="S288" s="60"/>
      <c r="T288" s="58"/>
      <c r="U288" s="58"/>
      <c r="V288" s="58"/>
      <c r="W288" s="58"/>
      <c r="X288" s="58"/>
      <c r="Y288" s="58"/>
      <c r="Z288" s="58"/>
      <c r="AA288" s="58"/>
      <c r="AB288" s="72"/>
    </row>
    <row r="289" ht="22.5" customHeight="1">
      <c r="A289" s="44" t="s">
        <v>1357</v>
      </c>
      <c r="B289" s="40">
        <v>7.9313898E7</v>
      </c>
      <c r="C289" s="48" t="s">
        <v>224</v>
      </c>
      <c r="D289" s="49">
        <v>45760.0</v>
      </c>
      <c r="E289" s="51" t="s">
        <v>82</v>
      </c>
      <c r="F289" s="49">
        <v>45760.0</v>
      </c>
      <c r="G289" s="48" t="s">
        <v>98</v>
      </c>
      <c r="H289" s="83" t="s">
        <v>1957</v>
      </c>
      <c r="I289" s="48"/>
      <c r="J289" s="48" t="s">
        <v>479</v>
      </c>
      <c r="K289" s="48" t="s">
        <v>111</v>
      </c>
      <c r="L289" s="87"/>
      <c r="M289" s="89"/>
      <c r="N289" s="87"/>
      <c r="O289" s="87"/>
      <c r="P289" s="87"/>
      <c r="Q289" s="87"/>
      <c r="R289" s="87"/>
      <c r="S289" s="89"/>
      <c r="T289" s="87"/>
      <c r="U289" s="87"/>
      <c r="V289" s="87"/>
      <c r="W289" s="87"/>
      <c r="X289" s="87"/>
      <c r="Y289" s="87"/>
      <c r="Z289" s="87"/>
      <c r="AA289" s="87"/>
      <c r="AB289" s="100"/>
    </row>
    <row r="290" ht="22.5" customHeight="1">
      <c r="B290" s="40">
        <v>9.9320211E7</v>
      </c>
      <c r="C290" s="48" t="s">
        <v>413</v>
      </c>
      <c r="D290" s="49">
        <v>45760.0</v>
      </c>
      <c r="E290" s="51" t="s">
        <v>82</v>
      </c>
      <c r="F290" s="49">
        <v>45760.0</v>
      </c>
      <c r="G290" s="48" t="s">
        <v>98</v>
      </c>
      <c r="H290" s="83" t="s">
        <v>1359</v>
      </c>
      <c r="I290" s="48"/>
      <c r="J290" s="48" t="s">
        <v>479</v>
      </c>
      <c r="K290" s="48" t="s">
        <v>111</v>
      </c>
      <c r="L290" s="58"/>
      <c r="M290" s="60"/>
      <c r="N290" s="58"/>
      <c r="O290" s="58"/>
      <c r="P290" s="58"/>
      <c r="Q290" s="58"/>
      <c r="R290" s="58"/>
      <c r="S290" s="60"/>
      <c r="T290" s="58"/>
      <c r="U290" s="58"/>
      <c r="V290" s="58"/>
      <c r="W290" s="58"/>
      <c r="X290" s="58"/>
      <c r="Y290" s="58"/>
      <c r="Z290" s="58"/>
      <c r="AA290" s="58"/>
      <c r="AB290" s="72"/>
    </row>
    <row r="291" ht="22.5" customHeight="1">
      <c r="A291" s="44" t="s">
        <v>1360</v>
      </c>
      <c r="B291" s="40">
        <v>9.1479802E7</v>
      </c>
      <c r="C291" s="48" t="s">
        <v>224</v>
      </c>
      <c r="D291" s="49">
        <v>45760.0</v>
      </c>
      <c r="E291" s="51" t="s">
        <v>82</v>
      </c>
      <c r="F291" s="49">
        <v>45760.0</v>
      </c>
      <c r="G291" s="48" t="s">
        <v>228</v>
      </c>
      <c r="H291" s="83"/>
      <c r="I291" s="48"/>
      <c r="J291" s="48" t="s">
        <v>479</v>
      </c>
      <c r="K291" s="48" t="s">
        <v>111</v>
      </c>
      <c r="L291" s="87"/>
      <c r="M291" s="89"/>
      <c r="N291" s="87"/>
      <c r="O291" s="87"/>
      <c r="P291" s="87"/>
      <c r="Q291" s="87"/>
      <c r="R291" s="87"/>
      <c r="S291" s="89"/>
      <c r="T291" s="87"/>
      <c r="U291" s="87"/>
      <c r="V291" s="87"/>
      <c r="W291" s="87"/>
      <c r="X291" s="87"/>
      <c r="Y291" s="87"/>
      <c r="Z291" s="87"/>
      <c r="AA291" s="87"/>
      <c r="AB291" s="100"/>
    </row>
    <row r="292" ht="22.5" customHeight="1">
      <c r="A292" s="44" t="s">
        <v>1361</v>
      </c>
      <c r="B292" s="40">
        <v>9.9422823E7</v>
      </c>
      <c r="C292" s="48" t="s">
        <v>224</v>
      </c>
      <c r="D292" s="49">
        <v>45760.0</v>
      </c>
      <c r="E292" s="51" t="s">
        <v>82</v>
      </c>
      <c r="F292" s="49">
        <v>45767.0</v>
      </c>
      <c r="G292" s="48" t="s">
        <v>98</v>
      </c>
      <c r="H292" s="83" t="s">
        <v>1959</v>
      </c>
      <c r="I292" s="48" t="s">
        <v>437</v>
      </c>
      <c r="J292" s="48" t="s">
        <v>479</v>
      </c>
      <c r="K292" s="48" t="s">
        <v>111</v>
      </c>
      <c r="L292" s="58"/>
      <c r="M292" s="60"/>
      <c r="N292" s="58"/>
      <c r="O292" s="58"/>
      <c r="P292" s="58"/>
      <c r="Q292" s="58"/>
      <c r="R292" s="58"/>
      <c r="S292" s="60"/>
      <c r="T292" s="58"/>
      <c r="U292" s="58"/>
      <c r="V292" s="58"/>
      <c r="W292" s="58"/>
      <c r="X292" s="58"/>
      <c r="Y292" s="58"/>
      <c r="Z292" s="58"/>
      <c r="AA292" s="58"/>
      <c r="AB292" s="72"/>
    </row>
    <row r="293" ht="22.5" customHeight="1">
      <c r="B293" s="40">
        <v>9.1270194E7</v>
      </c>
      <c r="C293" s="48"/>
      <c r="D293" s="49">
        <v>45760.0</v>
      </c>
      <c r="E293" s="51" t="s">
        <v>82</v>
      </c>
      <c r="F293" s="49">
        <v>45760.0</v>
      </c>
      <c r="G293" s="48" t="s">
        <v>228</v>
      </c>
      <c r="H293" s="83"/>
      <c r="I293" s="48"/>
      <c r="J293" s="48" t="s">
        <v>479</v>
      </c>
      <c r="K293" s="48" t="s">
        <v>111</v>
      </c>
      <c r="L293" s="87"/>
      <c r="M293" s="89"/>
      <c r="N293" s="87"/>
      <c r="O293" s="87"/>
      <c r="P293" s="87"/>
      <c r="Q293" s="87"/>
      <c r="R293" s="87"/>
      <c r="S293" s="89"/>
      <c r="T293" s="87"/>
      <c r="U293" s="87"/>
      <c r="V293" s="87"/>
      <c r="W293" s="87"/>
      <c r="X293" s="87"/>
      <c r="Y293" s="87"/>
      <c r="Z293" s="87"/>
      <c r="AA293" s="87"/>
      <c r="AB293" s="100"/>
    </row>
    <row r="294" ht="22.5" customHeight="1">
      <c r="A294" s="44" t="s">
        <v>1363</v>
      </c>
      <c r="B294" s="40">
        <v>7.9096886E7</v>
      </c>
      <c r="C294" s="48" t="s">
        <v>224</v>
      </c>
      <c r="D294" s="49">
        <v>45760.0</v>
      </c>
      <c r="E294" s="51" t="s">
        <v>82</v>
      </c>
      <c r="F294" s="49">
        <v>45760.0</v>
      </c>
      <c r="G294" s="48" t="s">
        <v>98</v>
      </c>
      <c r="H294" s="83" t="s">
        <v>1364</v>
      </c>
      <c r="I294" s="48"/>
      <c r="J294" s="48" t="s">
        <v>479</v>
      </c>
      <c r="K294" s="48" t="s">
        <v>111</v>
      </c>
      <c r="L294" s="58"/>
      <c r="M294" s="60"/>
      <c r="N294" s="58"/>
      <c r="O294" s="58"/>
      <c r="P294" s="58"/>
      <c r="Q294" s="58"/>
      <c r="R294" s="58"/>
      <c r="S294" s="60"/>
      <c r="T294" s="58"/>
      <c r="U294" s="58"/>
      <c r="V294" s="58"/>
      <c r="W294" s="58"/>
      <c r="X294" s="58"/>
      <c r="Y294" s="58"/>
      <c r="Z294" s="58"/>
      <c r="AA294" s="58"/>
      <c r="AB294" s="72"/>
    </row>
    <row r="295" ht="22.5" customHeight="1">
      <c r="B295" s="40">
        <v>9.3684078E7</v>
      </c>
      <c r="C295" s="48" t="s">
        <v>224</v>
      </c>
      <c r="D295" s="49">
        <v>45760.0</v>
      </c>
      <c r="E295" s="51" t="s">
        <v>82</v>
      </c>
      <c r="F295" s="49">
        <v>45760.0</v>
      </c>
      <c r="G295" s="48" t="s">
        <v>228</v>
      </c>
      <c r="H295" s="83" t="s">
        <v>1365</v>
      </c>
      <c r="I295" s="48"/>
      <c r="J295" s="48" t="s">
        <v>479</v>
      </c>
      <c r="K295" s="48" t="s">
        <v>111</v>
      </c>
      <c r="L295" s="87"/>
      <c r="M295" s="89"/>
      <c r="N295" s="87"/>
      <c r="O295" s="87"/>
      <c r="P295" s="87"/>
      <c r="Q295" s="87"/>
      <c r="R295" s="87"/>
      <c r="S295" s="89"/>
      <c r="T295" s="87"/>
      <c r="U295" s="87"/>
      <c r="V295" s="87"/>
      <c r="W295" s="87"/>
      <c r="X295" s="87"/>
      <c r="Y295" s="87"/>
      <c r="Z295" s="87"/>
      <c r="AA295" s="87"/>
      <c r="AB295" s="100"/>
    </row>
    <row r="296" ht="22.5" customHeight="1">
      <c r="B296" s="40">
        <v>9.3388088E7</v>
      </c>
      <c r="C296" s="48" t="s">
        <v>224</v>
      </c>
      <c r="D296" s="49">
        <v>45760.0</v>
      </c>
      <c r="E296" s="51" t="s">
        <v>82</v>
      </c>
      <c r="F296" s="49">
        <v>45760.0</v>
      </c>
      <c r="G296" s="48" t="s">
        <v>228</v>
      </c>
      <c r="H296" s="83" t="s">
        <v>1365</v>
      </c>
      <c r="I296" s="48"/>
      <c r="J296" s="48" t="s">
        <v>479</v>
      </c>
      <c r="K296" s="48" t="s">
        <v>111</v>
      </c>
      <c r="L296" s="58"/>
      <c r="M296" s="60"/>
      <c r="N296" s="58"/>
      <c r="O296" s="58"/>
      <c r="P296" s="58"/>
      <c r="Q296" s="58"/>
      <c r="R296" s="58"/>
      <c r="S296" s="60"/>
      <c r="T296" s="58"/>
      <c r="U296" s="58"/>
      <c r="V296" s="58"/>
      <c r="W296" s="58"/>
      <c r="X296" s="58"/>
      <c r="Y296" s="58"/>
      <c r="Z296" s="58"/>
      <c r="AA296" s="58"/>
      <c r="AB296" s="72"/>
    </row>
    <row r="297" ht="22.5" customHeight="1">
      <c r="A297" s="44" t="s">
        <v>1366</v>
      </c>
      <c r="B297" s="40">
        <v>9.5220407E7</v>
      </c>
      <c r="C297" s="48" t="s">
        <v>224</v>
      </c>
      <c r="D297" s="49">
        <v>45760.0</v>
      </c>
      <c r="E297" s="51" t="s">
        <v>82</v>
      </c>
      <c r="F297" s="49">
        <v>45760.0</v>
      </c>
      <c r="G297" s="48" t="s">
        <v>98</v>
      </c>
      <c r="H297" s="83" t="s">
        <v>1367</v>
      </c>
      <c r="I297" s="48" t="s">
        <v>437</v>
      </c>
      <c r="J297" s="48" t="s">
        <v>479</v>
      </c>
      <c r="K297" s="48" t="s">
        <v>111</v>
      </c>
      <c r="L297" s="87"/>
      <c r="M297" s="89"/>
      <c r="N297" s="87"/>
      <c r="O297" s="87"/>
      <c r="P297" s="87"/>
      <c r="Q297" s="87"/>
      <c r="R297" s="87"/>
      <c r="S297" s="89"/>
      <c r="T297" s="87"/>
      <c r="U297" s="87"/>
      <c r="V297" s="87"/>
      <c r="W297" s="87"/>
      <c r="X297" s="87"/>
      <c r="Y297" s="87"/>
      <c r="Z297" s="87"/>
      <c r="AA297" s="87"/>
      <c r="AB297" s="100"/>
    </row>
    <row r="298" ht="22.5" customHeight="1">
      <c r="A298" s="44" t="s">
        <v>1368</v>
      </c>
      <c r="B298" s="40">
        <v>9.1001007E7</v>
      </c>
      <c r="C298" s="48" t="s">
        <v>224</v>
      </c>
      <c r="D298" s="49">
        <v>45760.0</v>
      </c>
      <c r="E298" s="51" t="s">
        <v>82</v>
      </c>
      <c r="F298" s="49">
        <v>45760.0</v>
      </c>
      <c r="G298" s="48" t="s">
        <v>98</v>
      </c>
      <c r="H298" s="83" t="s">
        <v>1596</v>
      </c>
      <c r="I298" s="48"/>
      <c r="J298" s="48" t="s">
        <v>479</v>
      </c>
      <c r="K298" s="48" t="s">
        <v>111</v>
      </c>
      <c r="L298" s="58"/>
      <c r="M298" s="60"/>
      <c r="N298" s="58"/>
      <c r="O298" s="58"/>
      <c r="P298" s="58"/>
      <c r="Q298" s="58"/>
      <c r="R298" s="58"/>
      <c r="S298" s="60"/>
      <c r="T298" s="58"/>
      <c r="U298" s="58"/>
      <c r="V298" s="58"/>
      <c r="W298" s="58"/>
      <c r="X298" s="58"/>
      <c r="Y298" s="58"/>
      <c r="Z298" s="58"/>
      <c r="AA298" s="58"/>
      <c r="AB298" s="72"/>
    </row>
    <row r="299" ht="22.5" customHeight="1">
      <c r="A299" s="44" t="s">
        <v>1370</v>
      </c>
      <c r="B299" s="40">
        <v>9.6561029E7</v>
      </c>
      <c r="C299" s="48" t="s">
        <v>224</v>
      </c>
      <c r="D299" s="49">
        <v>45760.0</v>
      </c>
      <c r="E299" s="51" t="s">
        <v>82</v>
      </c>
      <c r="F299" s="49">
        <v>45767.0</v>
      </c>
      <c r="G299" s="48" t="s">
        <v>98</v>
      </c>
      <c r="H299" s="83" t="s">
        <v>1371</v>
      </c>
      <c r="I299" s="48" t="s">
        <v>437</v>
      </c>
      <c r="J299" s="48" t="s">
        <v>479</v>
      </c>
      <c r="K299" s="48" t="s">
        <v>111</v>
      </c>
      <c r="L299" s="87"/>
      <c r="M299" s="89"/>
      <c r="N299" s="87"/>
      <c r="O299" s="87"/>
      <c r="P299" s="87"/>
      <c r="Q299" s="87"/>
      <c r="R299" s="87"/>
      <c r="S299" s="89"/>
      <c r="T299" s="87"/>
      <c r="U299" s="87"/>
      <c r="V299" s="87"/>
      <c r="W299" s="87"/>
      <c r="X299" s="87"/>
      <c r="Y299" s="87"/>
      <c r="Z299" s="87"/>
      <c r="AA299" s="87"/>
      <c r="AB299" s="100"/>
    </row>
    <row r="300" ht="22.5" customHeight="1">
      <c r="B300" s="40">
        <v>7.999974E7</v>
      </c>
      <c r="C300" s="48" t="s">
        <v>74</v>
      </c>
      <c r="D300" s="49">
        <v>45760.0</v>
      </c>
      <c r="E300" s="51"/>
      <c r="F300" s="49">
        <v>45767.0</v>
      </c>
      <c r="G300" s="48" t="s">
        <v>98</v>
      </c>
      <c r="H300" s="83" t="s">
        <v>1372</v>
      </c>
      <c r="I300" s="48"/>
      <c r="J300" s="48" t="s">
        <v>479</v>
      </c>
      <c r="K300" s="48" t="s">
        <v>111</v>
      </c>
      <c r="L300" s="58"/>
      <c r="M300" s="60"/>
      <c r="N300" s="58"/>
      <c r="O300" s="58"/>
      <c r="P300" s="58"/>
      <c r="Q300" s="58"/>
      <c r="R300" s="58"/>
      <c r="S300" s="60"/>
      <c r="T300" s="58"/>
      <c r="U300" s="58"/>
      <c r="V300" s="58"/>
      <c r="W300" s="58"/>
      <c r="X300" s="58"/>
      <c r="Y300" s="58"/>
      <c r="Z300" s="58"/>
      <c r="AA300" s="58"/>
      <c r="AB300" s="72"/>
    </row>
    <row r="301" ht="22.5" customHeight="1">
      <c r="B301" s="40">
        <v>7.96317E7</v>
      </c>
      <c r="C301" s="48" t="s">
        <v>74</v>
      </c>
      <c r="D301" s="49">
        <v>45760.0</v>
      </c>
      <c r="E301" s="51"/>
      <c r="F301" s="49">
        <v>45767.0</v>
      </c>
      <c r="G301" s="48" t="s">
        <v>98</v>
      </c>
      <c r="H301" s="83" t="s">
        <v>1966</v>
      </c>
      <c r="I301" s="48"/>
      <c r="J301" s="48" t="s">
        <v>479</v>
      </c>
      <c r="K301" s="48" t="s">
        <v>111</v>
      </c>
      <c r="L301" s="87"/>
      <c r="M301" s="89"/>
      <c r="N301" s="87"/>
      <c r="O301" s="87"/>
      <c r="P301" s="87"/>
      <c r="Q301" s="87"/>
      <c r="R301" s="87"/>
      <c r="S301" s="89"/>
      <c r="T301" s="87"/>
      <c r="U301" s="87"/>
      <c r="V301" s="87"/>
      <c r="W301" s="87"/>
      <c r="X301" s="87"/>
      <c r="Y301" s="87"/>
      <c r="Z301" s="87"/>
      <c r="AA301" s="87"/>
      <c r="AB301" s="100"/>
    </row>
    <row r="302" ht="22.5" customHeight="1">
      <c r="A302" s="44" t="s">
        <v>1967</v>
      </c>
      <c r="B302" s="40" t="s">
        <v>1375</v>
      </c>
      <c r="C302" s="48" t="s">
        <v>74</v>
      </c>
      <c r="D302" s="49">
        <v>45760.0</v>
      </c>
      <c r="E302" s="51" t="s">
        <v>82</v>
      </c>
      <c r="F302" s="49">
        <v>45767.0</v>
      </c>
      <c r="G302" s="48" t="s">
        <v>98</v>
      </c>
      <c r="H302" s="83" t="s">
        <v>1968</v>
      </c>
      <c r="I302" s="48"/>
      <c r="J302" s="48" t="s">
        <v>479</v>
      </c>
      <c r="K302" s="48" t="s">
        <v>111</v>
      </c>
      <c r="L302" s="58"/>
      <c r="M302" s="60"/>
      <c r="N302" s="58"/>
      <c r="O302" s="58"/>
      <c r="P302" s="58"/>
      <c r="Q302" s="58"/>
      <c r="R302" s="58"/>
      <c r="S302" s="60"/>
      <c r="T302" s="58"/>
      <c r="U302" s="58"/>
      <c r="V302" s="58"/>
      <c r="W302" s="58"/>
      <c r="X302" s="58"/>
      <c r="Y302" s="58"/>
      <c r="Z302" s="58"/>
      <c r="AA302" s="58"/>
      <c r="AB302" s="72"/>
    </row>
    <row r="303" ht="22.5" customHeight="1">
      <c r="A303" s="44" t="s">
        <v>1377</v>
      </c>
      <c r="B303" s="40">
        <v>9.9322494E7</v>
      </c>
      <c r="C303" s="48" t="s">
        <v>74</v>
      </c>
      <c r="D303" s="49">
        <v>45760.0</v>
      </c>
      <c r="E303" s="51" t="s">
        <v>82</v>
      </c>
      <c r="F303" s="49">
        <v>45767.0</v>
      </c>
      <c r="G303" s="48" t="s">
        <v>98</v>
      </c>
      <c r="H303" s="83" t="s">
        <v>1378</v>
      </c>
      <c r="I303" s="48"/>
      <c r="J303" s="48" t="s">
        <v>479</v>
      </c>
      <c r="K303" s="48" t="s">
        <v>111</v>
      </c>
      <c r="L303" s="87"/>
      <c r="M303" s="89"/>
      <c r="N303" s="87"/>
      <c r="O303" s="87"/>
      <c r="P303" s="87"/>
      <c r="Q303" s="87"/>
      <c r="R303" s="87"/>
      <c r="S303" s="89"/>
      <c r="T303" s="87"/>
      <c r="U303" s="87"/>
      <c r="V303" s="87"/>
      <c r="W303" s="87"/>
      <c r="X303" s="87"/>
      <c r="Y303" s="87"/>
      <c r="Z303" s="87"/>
      <c r="AA303" s="87"/>
      <c r="AB303" s="100"/>
    </row>
    <row r="304" ht="22.5" customHeight="1">
      <c r="A304" s="44" t="s">
        <v>1379</v>
      </c>
      <c r="B304" s="40">
        <v>9.1156E7</v>
      </c>
      <c r="C304" s="48" t="s">
        <v>74</v>
      </c>
      <c r="D304" s="49">
        <v>45760.0</v>
      </c>
      <c r="E304" s="51" t="s">
        <v>1192</v>
      </c>
      <c r="F304" s="49">
        <v>45767.0</v>
      </c>
      <c r="G304" s="48" t="s">
        <v>98</v>
      </c>
      <c r="H304" s="83" t="s">
        <v>1969</v>
      </c>
      <c r="I304" s="48"/>
      <c r="J304" s="48" t="s">
        <v>479</v>
      </c>
      <c r="K304" s="48" t="s">
        <v>111</v>
      </c>
      <c r="L304" s="58"/>
      <c r="M304" s="60"/>
      <c r="N304" s="58"/>
      <c r="O304" s="58"/>
      <c r="P304" s="58"/>
      <c r="Q304" s="58"/>
      <c r="R304" s="58"/>
      <c r="S304" s="60"/>
      <c r="T304" s="58"/>
      <c r="U304" s="58"/>
      <c r="V304" s="58"/>
      <c r="W304" s="58"/>
      <c r="X304" s="58"/>
      <c r="Y304" s="58"/>
      <c r="Z304" s="58"/>
      <c r="AA304" s="58"/>
      <c r="AB304" s="72"/>
    </row>
    <row r="305" ht="22.5" customHeight="1">
      <c r="A305" s="44" t="s">
        <v>1381</v>
      </c>
      <c r="B305" s="40">
        <v>7.8806723E7</v>
      </c>
      <c r="C305" s="48" t="s">
        <v>224</v>
      </c>
      <c r="D305" s="49">
        <v>45760.0</v>
      </c>
      <c r="E305" s="51" t="s">
        <v>82</v>
      </c>
      <c r="F305" s="49">
        <v>45767.0</v>
      </c>
      <c r="G305" s="48" t="s">
        <v>98</v>
      </c>
      <c r="H305" s="83" t="s">
        <v>1382</v>
      </c>
      <c r="I305" s="48" t="s">
        <v>437</v>
      </c>
      <c r="J305" s="48" t="s">
        <v>479</v>
      </c>
      <c r="K305" s="48" t="s">
        <v>111</v>
      </c>
      <c r="L305" s="87"/>
      <c r="M305" s="89"/>
      <c r="N305" s="87"/>
      <c r="O305" s="87"/>
      <c r="P305" s="87"/>
      <c r="Q305" s="87"/>
      <c r="R305" s="87"/>
      <c r="S305" s="89"/>
      <c r="T305" s="87"/>
      <c r="U305" s="87"/>
      <c r="V305" s="87"/>
      <c r="W305" s="87"/>
      <c r="X305" s="87"/>
      <c r="Y305" s="87"/>
      <c r="Z305" s="87"/>
      <c r="AA305" s="87"/>
      <c r="AB305" s="100"/>
    </row>
    <row r="306" ht="22.5" customHeight="1">
      <c r="A306" s="44" t="s">
        <v>1970</v>
      </c>
      <c r="B306" s="40">
        <v>9.3560805E7</v>
      </c>
      <c r="C306" s="48" t="s">
        <v>224</v>
      </c>
      <c r="D306" s="49">
        <v>45760.0</v>
      </c>
      <c r="E306" s="51" t="s">
        <v>82</v>
      </c>
      <c r="F306" s="49">
        <v>45767.0</v>
      </c>
      <c r="G306" s="48" t="s">
        <v>98</v>
      </c>
      <c r="H306" s="83" t="s">
        <v>1384</v>
      </c>
      <c r="I306" s="48"/>
      <c r="J306" s="48" t="s">
        <v>479</v>
      </c>
      <c r="K306" s="48" t="s">
        <v>111</v>
      </c>
      <c r="L306" s="58"/>
      <c r="M306" s="60"/>
      <c r="N306" s="58"/>
      <c r="O306" s="58"/>
      <c r="P306" s="58"/>
      <c r="Q306" s="58"/>
      <c r="R306" s="58"/>
      <c r="S306" s="60"/>
      <c r="T306" s="58"/>
      <c r="U306" s="58"/>
      <c r="V306" s="58"/>
      <c r="W306" s="58"/>
      <c r="X306" s="58"/>
      <c r="Y306" s="58"/>
      <c r="Z306" s="58"/>
      <c r="AA306" s="58"/>
      <c r="AB306" s="72"/>
    </row>
    <row r="307" ht="22.5" customHeight="1">
      <c r="A307" s="44" t="s">
        <v>1385</v>
      </c>
      <c r="B307" s="40">
        <v>7.2224687E7</v>
      </c>
      <c r="C307" s="48" t="s">
        <v>169</v>
      </c>
      <c r="D307" s="49">
        <v>45760.0</v>
      </c>
      <c r="E307" s="51" t="s">
        <v>82</v>
      </c>
      <c r="F307" s="49">
        <v>45767.0</v>
      </c>
      <c r="G307" s="48" t="s">
        <v>98</v>
      </c>
      <c r="H307" s="83" t="s">
        <v>1971</v>
      </c>
      <c r="I307" s="48"/>
      <c r="J307" s="48" t="s">
        <v>479</v>
      </c>
      <c r="K307" s="48" t="s">
        <v>427</v>
      </c>
      <c r="L307" s="87"/>
      <c r="M307" s="89"/>
      <c r="N307" s="87"/>
      <c r="O307" s="87"/>
      <c r="P307" s="87"/>
      <c r="Q307" s="87"/>
      <c r="R307" s="87"/>
      <c r="S307" s="89"/>
      <c r="T307" s="87"/>
      <c r="U307" s="87"/>
      <c r="V307" s="87"/>
      <c r="W307" s="87"/>
      <c r="X307" s="87"/>
      <c r="Y307" s="87"/>
      <c r="Z307" s="87"/>
      <c r="AA307" s="87"/>
      <c r="AB307" s="100"/>
    </row>
    <row r="308" ht="22.5" customHeight="1">
      <c r="A308" s="44" t="s">
        <v>1972</v>
      </c>
      <c r="B308" s="40">
        <v>9.5119944E7</v>
      </c>
      <c r="C308" s="48" t="s">
        <v>224</v>
      </c>
      <c r="D308" s="49">
        <v>45761.0</v>
      </c>
      <c r="E308" s="51" t="s">
        <v>82</v>
      </c>
      <c r="F308" s="49">
        <v>45767.0</v>
      </c>
      <c r="G308" s="48" t="s">
        <v>98</v>
      </c>
      <c r="H308" s="83" t="s">
        <v>1388</v>
      </c>
      <c r="I308" s="48" t="s">
        <v>437</v>
      </c>
      <c r="J308" s="48" t="s">
        <v>479</v>
      </c>
      <c r="K308" s="48" t="s">
        <v>128</v>
      </c>
      <c r="L308" s="58"/>
      <c r="M308" s="60"/>
      <c r="N308" s="58"/>
      <c r="O308" s="58"/>
      <c r="P308" s="58"/>
      <c r="Q308" s="58"/>
      <c r="R308" s="58"/>
      <c r="S308" s="60"/>
      <c r="T308" s="58"/>
      <c r="U308" s="58"/>
      <c r="V308" s="58"/>
      <c r="W308" s="58"/>
      <c r="X308" s="58"/>
      <c r="Y308" s="58"/>
      <c r="Z308" s="58"/>
      <c r="AA308" s="58"/>
      <c r="AB308" s="72"/>
    </row>
    <row r="309" ht="22.5" customHeight="1">
      <c r="A309" s="44" t="s">
        <v>1389</v>
      </c>
      <c r="B309" s="40"/>
      <c r="C309" s="48"/>
      <c r="D309" s="49"/>
      <c r="E309" s="51"/>
      <c r="F309" s="49"/>
      <c r="G309" s="48"/>
      <c r="H309" s="83"/>
      <c r="I309" s="48"/>
      <c r="J309" s="48"/>
      <c r="K309" s="48"/>
      <c r="L309" s="87"/>
      <c r="M309" s="89"/>
      <c r="N309" s="87"/>
      <c r="O309" s="87"/>
      <c r="P309" s="87"/>
      <c r="Q309" s="87"/>
      <c r="R309" s="87"/>
      <c r="S309" s="89"/>
      <c r="T309" s="87"/>
      <c r="U309" s="87"/>
      <c r="V309" s="87"/>
      <c r="W309" s="87"/>
      <c r="X309" s="87"/>
      <c r="Y309" s="87"/>
      <c r="Z309" s="87"/>
      <c r="AA309" s="87"/>
      <c r="AB309" s="100"/>
    </row>
    <row r="310" ht="22.5" customHeight="1">
      <c r="A310" s="44" t="s">
        <v>1390</v>
      </c>
      <c r="B310" s="40">
        <v>9.4763678E7</v>
      </c>
      <c r="C310" s="48" t="s">
        <v>224</v>
      </c>
      <c r="D310" s="49">
        <v>45764.0</v>
      </c>
      <c r="E310" s="51" t="s">
        <v>82</v>
      </c>
      <c r="F310" s="49"/>
      <c r="G310" s="48" t="s">
        <v>98</v>
      </c>
      <c r="H310" s="83" t="s">
        <v>1391</v>
      </c>
      <c r="I310" s="48"/>
      <c r="J310" s="48" t="s">
        <v>181</v>
      </c>
      <c r="K310" s="48" t="s">
        <v>111</v>
      </c>
      <c r="L310" s="58"/>
      <c r="M310" s="60"/>
      <c r="N310" s="58"/>
      <c r="O310" s="58"/>
      <c r="P310" s="58"/>
      <c r="Q310" s="58"/>
      <c r="R310" s="58"/>
      <c r="S310" s="60"/>
      <c r="T310" s="58"/>
      <c r="U310" s="58"/>
      <c r="V310" s="58"/>
      <c r="W310" s="58"/>
      <c r="X310" s="58"/>
      <c r="Y310" s="58"/>
      <c r="Z310" s="58"/>
      <c r="AA310" s="58"/>
      <c r="AB310" s="72"/>
    </row>
    <row r="311" ht="22.5" customHeight="1">
      <c r="A311" s="44" t="s">
        <v>1392</v>
      </c>
      <c r="B311" s="40" t="s">
        <v>1393</v>
      </c>
      <c r="C311" s="48" t="s">
        <v>74</v>
      </c>
      <c r="D311" s="49">
        <v>45764.0</v>
      </c>
      <c r="E311" s="51" t="s">
        <v>82</v>
      </c>
      <c r="F311" s="49"/>
      <c r="G311" s="48" t="s">
        <v>98</v>
      </c>
      <c r="H311" s="83" t="s">
        <v>1394</v>
      </c>
      <c r="I311" s="48"/>
      <c r="J311" s="48" t="s">
        <v>181</v>
      </c>
      <c r="K311" s="48" t="s">
        <v>111</v>
      </c>
      <c r="L311" s="87"/>
      <c r="M311" s="89"/>
      <c r="N311" s="87"/>
      <c r="O311" s="87"/>
      <c r="P311" s="87"/>
      <c r="Q311" s="87"/>
      <c r="R311" s="87"/>
      <c r="S311" s="89"/>
      <c r="T311" s="87"/>
      <c r="U311" s="87"/>
      <c r="V311" s="87"/>
      <c r="W311" s="87"/>
      <c r="X311" s="87"/>
      <c r="Y311" s="87"/>
      <c r="Z311" s="87"/>
      <c r="AA311" s="87"/>
      <c r="AB311" s="100"/>
    </row>
    <row r="312" ht="22.5" customHeight="1">
      <c r="A312" s="44" t="s">
        <v>1395</v>
      </c>
      <c r="B312" s="40">
        <v>9.9531141E7</v>
      </c>
      <c r="C312" s="48" t="s">
        <v>74</v>
      </c>
      <c r="D312" s="49">
        <v>45764.0</v>
      </c>
      <c r="E312" s="51" t="s">
        <v>82</v>
      </c>
      <c r="F312" s="49">
        <v>45788.0</v>
      </c>
      <c r="G312" s="48" t="s">
        <v>98</v>
      </c>
      <c r="H312" s="83" t="s">
        <v>1396</v>
      </c>
      <c r="I312" s="48" t="s">
        <v>437</v>
      </c>
      <c r="J312" s="48" t="s">
        <v>479</v>
      </c>
      <c r="K312" s="48" t="s">
        <v>111</v>
      </c>
      <c r="L312" s="58"/>
      <c r="M312" s="60"/>
      <c r="N312" s="58"/>
      <c r="O312" s="58"/>
      <c r="P312" s="58"/>
      <c r="Q312" s="58"/>
      <c r="R312" s="58"/>
      <c r="S312" s="60"/>
      <c r="T312" s="58"/>
      <c r="U312" s="58"/>
      <c r="V312" s="58"/>
      <c r="W312" s="58"/>
      <c r="X312" s="58"/>
      <c r="Y312" s="58"/>
      <c r="Z312" s="58"/>
      <c r="AA312" s="58"/>
      <c r="AB312" s="72"/>
    </row>
    <row r="313" ht="22.5" customHeight="1">
      <c r="A313" s="44" t="s">
        <v>1397</v>
      </c>
      <c r="B313" s="40">
        <v>9.2377712E7</v>
      </c>
      <c r="C313" s="48" t="s">
        <v>74</v>
      </c>
      <c r="D313" s="49">
        <v>45764.0</v>
      </c>
      <c r="E313" s="51" t="s">
        <v>82</v>
      </c>
      <c r="F313" s="49">
        <v>45788.0</v>
      </c>
      <c r="G313" s="48" t="s">
        <v>98</v>
      </c>
      <c r="H313" s="83" t="s">
        <v>1398</v>
      </c>
      <c r="I313" s="48" t="s">
        <v>897</v>
      </c>
      <c r="J313" s="48" t="s">
        <v>479</v>
      </c>
      <c r="K313" s="48" t="s">
        <v>111</v>
      </c>
      <c r="L313" s="87"/>
      <c r="M313" s="89"/>
      <c r="N313" s="87"/>
      <c r="O313" s="87"/>
      <c r="P313" s="87"/>
      <c r="Q313" s="87"/>
      <c r="R313" s="87"/>
      <c r="S313" s="89"/>
      <c r="T313" s="87"/>
      <c r="U313" s="87"/>
      <c r="V313" s="87"/>
      <c r="W313" s="87"/>
      <c r="X313" s="87"/>
      <c r="Y313" s="87"/>
      <c r="Z313" s="87"/>
      <c r="AA313" s="87"/>
      <c r="AB313" s="100"/>
    </row>
    <row r="314" ht="22.5" customHeight="1">
      <c r="A314" s="44" t="s">
        <v>191</v>
      </c>
      <c r="B314" s="40">
        <v>9.6000043E7</v>
      </c>
      <c r="C314" s="48" t="s">
        <v>224</v>
      </c>
      <c r="D314" s="49">
        <v>45767.0</v>
      </c>
      <c r="E314" s="51" t="s">
        <v>82</v>
      </c>
      <c r="F314" s="49">
        <v>45767.0</v>
      </c>
      <c r="G314" s="48" t="s">
        <v>98</v>
      </c>
      <c r="H314" s="83" t="s">
        <v>1399</v>
      </c>
      <c r="I314" s="48" t="s">
        <v>179</v>
      </c>
      <c r="J314" s="48" t="s">
        <v>479</v>
      </c>
      <c r="K314" s="48" t="s">
        <v>111</v>
      </c>
      <c r="L314" s="58"/>
      <c r="M314" s="60"/>
      <c r="N314" s="58"/>
      <c r="O314" s="58"/>
      <c r="P314" s="58"/>
      <c r="Q314" s="58"/>
      <c r="R314" s="58"/>
      <c r="S314" s="60"/>
      <c r="T314" s="58"/>
      <c r="U314" s="58"/>
      <c r="V314" s="58"/>
      <c r="W314" s="58"/>
      <c r="X314" s="58"/>
      <c r="Y314" s="58"/>
      <c r="Z314" s="58"/>
      <c r="AA314" s="58"/>
      <c r="AB314" s="72"/>
    </row>
    <row r="315" ht="22.5" customHeight="1">
      <c r="B315" s="40">
        <v>9.5897061E7</v>
      </c>
      <c r="C315" s="48" t="s">
        <v>74</v>
      </c>
      <c r="D315" s="49">
        <v>45767.0</v>
      </c>
      <c r="E315" s="51" t="s">
        <v>82</v>
      </c>
      <c r="F315" s="49">
        <v>45788.0</v>
      </c>
      <c r="G315" s="48" t="s">
        <v>98</v>
      </c>
      <c r="H315" s="83" t="s">
        <v>1400</v>
      </c>
      <c r="I315" s="48"/>
      <c r="J315" s="48" t="s">
        <v>479</v>
      </c>
      <c r="K315" s="48" t="s">
        <v>111</v>
      </c>
      <c r="L315" s="87"/>
      <c r="M315" s="89"/>
      <c r="N315" s="87"/>
      <c r="O315" s="87"/>
      <c r="P315" s="87"/>
      <c r="Q315" s="87"/>
      <c r="R315" s="87"/>
      <c r="S315" s="89"/>
      <c r="T315" s="87"/>
      <c r="U315" s="87"/>
      <c r="V315" s="87"/>
      <c r="W315" s="87"/>
      <c r="X315" s="87"/>
      <c r="Y315" s="87"/>
      <c r="Z315" s="87"/>
      <c r="AA315" s="87"/>
      <c r="AB315" s="100"/>
    </row>
    <row r="316" ht="22.5" customHeight="1">
      <c r="A316" s="44" t="s">
        <v>1401</v>
      </c>
      <c r="B316" s="40" t="s">
        <v>1402</v>
      </c>
      <c r="C316" s="48" t="s">
        <v>224</v>
      </c>
      <c r="D316" s="49">
        <v>45767.0</v>
      </c>
      <c r="E316" s="51" t="s">
        <v>82</v>
      </c>
      <c r="F316" s="49"/>
      <c r="G316" s="48" t="s">
        <v>98</v>
      </c>
      <c r="H316" s="83" t="s">
        <v>1980</v>
      </c>
      <c r="I316" s="48"/>
      <c r="J316" s="48" t="s">
        <v>181</v>
      </c>
      <c r="K316" s="48" t="s">
        <v>111</v>
      </c>
      <c r="L316" s="58"/>
      <c r="M316" s="60"/>
      <c r="N316" s="58"/>
      <c r="O316" s="58"/>
      <c r="P316" s="58"/>
      <c r="Q316" s="58"/>
      <c r="R316" s="58"/>
      <c r="S316" s="60"/>
      <c r="T316" s="58"/>
      <c r="U316" s="58"/>
      <c r="V316" s="58"/>
      <c r="W316" s="58"/>
      <c r="X316" s="58"/>
      <c r="Y316" s="58"/>
      <c r="Z316" s="58"/>
      <c r="AA316" s="58"/>
      <c r="AB316" s="72"/>
    </row>
    <row r="317" ht="22.5" customHeight="1">
      <c r="B317" s="40" t="s">
        <v>1981</v>
      </c>
      <c r="C317" s="48"/>
      <c r="D317" s="49">
        <v>45767.0</v>
      </c>
      <c r="E317" s="51" t="s">
        <v>1208</v>
      </c>
      <c r="F317" s="49"/>
      <c r="G317" s="48" t="s">
        <v>228</v>
      </c>
      <c r="H317" s="83" t="s">
        <v>1405</v>
      </c>
      <c r="I317" s="48"/>
      <c r="J317" s="48" t="s">
        <v>181</v>
      </c>
      <c r="K317" s="48" t="s">
        <v>111</v>
      </c>
      <c r="L317" s="87"/>
      <c r="M317" s="89"/>
      <c r="N317" s="87"/>
      <c r="O317" s="87"/>
      <c r="P317" s="87"/>
      <c r="Q317" s="87"/>
      <c r="R317" s="87"/>
      <c r="S317" s="89"/>
      <c r="T317" s="87"/>
      <c r="U317" s="87"/>
      <c r="V317" s="87"/>
      <c r="W317" s="87"/>
      <c r="X317" s="87"/>
      <c r="Y317" s="87"/>
      <c r="Z317" s="87"/>
      <c r="AA317" s="87"/>
      <c r="AB317" s="100"/>
    </row>
    <row r="318" ht="22.5" customHeight="1">
      <c r="A318" s="44" t="s">
        <v>1406</v>
      </c>
      <c r="B318" s="40" t="s">
        <v>1983</v>
      </c>
      <c r="C318" s="48"/>
      <c r="D318" s="49">
        <v>45767.0</v>
      </c>
      <c r="E318" s="51" t="s">
        <v>82</v>
      </c>
      <c r="F318" s="49"/>
      <c r="G318" s="48" t="s">
        <v>228</v>
      </c>
      <c r="H318" s="83"/>
      <c r="I318" s="48"/>
      <c r="J318" s="48" t="s">
        <v>181</v>
      </c>
      <c r="K318" s="48" t="s">
        <v>111</v>
      </c>
      <c r="L318" s="58"/>
      <c r="M318" s="60"/>
      <c r="N318" s="58"/>
      <c r="O318" s="58"/>
      <c r="P318" s="58"/>
      <c r="Q318" s="58"/>
      <c r="R318" s="58"/>
      <c r="S318" s="60"/>
      <c r="T318" s="58"/>
      <c r="U318" s="58"/>
      <c r="V318" s="58"/>
      <c r="W318" s="58"/>
      <c r="X318" s="58"/>
      <c r="Y318" s="58"/>
      <c r="Z318" s="58"/>
      <c r="AA318" s="58"/>
      <c r="AB318" s="72"/>
    </row>
    <row r="319" ht="22.5" customHeight="1">
      <c r="B319" s="40" t="s">
        <v>1408</v>
      </c>
      <c r="C319" s="48"/>
      <c r="D319" s="49">
        <v>45767.0</v>
      </c>
      <c r="E319" s="51"/>
      <c r="F319" s="49"/>
      <c r="G319" s="48" t="s">
        <v>98</v>
      </c>
      <c r="H319" s="83" t="s">
        <v>1409</v>
      </c>
      <c r="I319" s="48"/>
      <c r="J319" s="48" t="s">
        <v>181</v>
      </c>
      <c r="K319" s="48" t="s">
        <v>111</v>
      </c>
      <c r="L319" s="87"/>
      <c r="M319" s="89"/>
      <c r="N319" s="87"/>
      <c r="O319" s="87"/>
      <c r="P319" s="87"/>
      <c r="Q319" s="87"/>
      <c r="R319" s="87"/>
      <c r="S319" s="89"/>
      <c r="T319" s="87"/>
      <c r="U319" s="87"/>
      <c r="V319" s="87"/>
      <c r="W319" s="87"/>
      <c r="X319" s="87"/>
      <c r="Y319" s="87"/>
      <c r="Z319" s="87"/>
      <c r="AA319" s="87"/>
      <c r="AB319" s="100"/>
    </row>
    <row r="320" ht="22.5" customHeight="1">
      <c r="B320" s="40" t="s">
        <v>1410</v>
      </c>
      <c r="C320" s="48"/>
      <c r="D320" s="49">
        <v>45767.0</v>
      </c>
      <c r="E320" s="51"/>
      <c r="F320" s="49"/>
      <c r="G320" s="48" t="s">
        <v>228</v>
      </c>
      <c r="H320" s="83"/>
      <c r="I320" s="48"/>
      <c r="J320" s="48" t="s">
        <v>181</v>
      </c>
      <c r="K320" s="48" t="s">
        <v>111</v>
      </c>
      <c r="L320" s="58"/>
      <c r="M320" s="60"/>
      <c r="N320" s="58"/>
      <c r="O320" s="58"/>
      <c r="P320" s="58"/>
      <c r="Q320" s="58"/>
      <c r="R320" s="58"/>
      <c r="S320" s="60"/>
      <c r="T320" s="58"/>
      <c r="U320" s="58"/>
      <c r="V320" s="58"/>
      <c r="W320" s="58"/>
      <c r="X320" s="58"/>
      <c r="Y320" s="58"/>
      <c r="Z320" s="58"/>
      <c r="AA320" s="58"/>
      <c r="AB320" s="72"/>
    </row>
    <row r="321" ht="22.5" customHeight="1">
      <c r="A321" s="44" t="s">
        <v>1411</v>
      </c>
      <c r="B321" s="40" t="s">
        <v>1412</v>
      </c>
      <c r="C321" s="48" t="s">
        <v>224</v>
      </c>
      <c r="D321" s="49">
        <v>45767.0</v>
      </c>
      <c r="E321" s="51" t="s">
        <v>82</v>
      </c>
      <c r="F321" s="49"/>
      <c r="G321" s="48" t="s">
        <v>98</v>
      </c>
      <c r="H321" s="83" t="s">
        <v>1985</v>
      </c>
      <c r="I321" s="48"/>
      <c r="J321" s="48" t="s">
        <v>181</v>
      </c>
      <c r="K321" s="48" t="s">
        <v>111</v>
      </c>
      <c r="L321" s="87"/>
      <c r="M321" s="89"/>
      <c r="N321" s="87"/>
      <c r="O321" s="87"/>
      <c r="P321" s="87"/>
      <c r="Q321" s="87"/>
      <c r="R321" s="87"/>
      <c r="S321" s="89"/>
      <c r="T321" s="87"/>
      <c r="U321" s="87"/>
      <c r="V321" s="87"/>
      <c r="W321" s="87"/>
      <c r="X321" s="87"/>
      <c r="Y321" s="87"/>
      <c r="Z321" s="87"/>
      <c r="AA321" s="87"/>
      <c r="AB321" s="100"/>
    </row>
    <row r="322" ht="22.5" customHeight="1">
      <c r="B322" s="40" t="s">
        <v>1414</v>
      </c>
      <c r="C322" s="48" t="s">
        <v>74</v>
      </c>
      <c r="D322" s="49">
        <v>45767.0</v>
      </c>
      <c r="E322" s="51" t="s">
        <v>82</v>
      </c>
      <c r="F322" s="49"/>
      <c r="G322" s="48" t="s">
        <v>98</v>
      </c>
      <c r="H322" s="83" t="s">
        <v>1415</v>
      </c>
      <c r="I322" s="48"/>
      <c r="J322" s="48" t="s">
        <v>181</v>
      </c>
      <c r="K322" s="48" t="s">
        <v>111</v>
      </c>
      <c r="L322" s="58"/>
      <c r="M322" s="60"/>
      <c r="N322" s="58"/>
      <c r="O322" s="58"/>
      <c r="P322" s="58"/>
      <c r="Q322" s="58"/>
      <c r="R322" s="58"/>
      <c r="S322" s="60"/>
      <c r="T322" s="58"/>
      <c r="U322" s="58"/>
      <c r="V322" s="58"/>
      <c r="W322" s="58"/>
      <c r="X322" s="58"/>
      <c r="Y322" s="58"/>
      <c r="Z322" s="58"/>
      <c r="AA322" s="58"/>
      <c r="AB322" s="72"/>
    </row>
    <row r="323" ht="22.5" customHeight="1">
      <c r="A323" s="44" t="s">
        <v>1416</v>
      </c>
      <c r="B323" s="40">
        <v>9.4698172E7</v>
      </c>
      <c r="C323" s="48" t="s">
        <v>224</v>
      </c>
      <c r="D323" s="49">
        <v>45767.0</v>
      </c>
      <c r="E323" s="51" t="s">
        <v>82</v>
      </c>
      <c r="F323" s="49">
        <v>45788.0</v>
      </c>
      <c r="G323" s="48" t="s">
        <v>98</v>
      </c>
      <c r="H323" s="83" t="s">
        <v>1417</v>
      </c>
      <c r="I323" s="48" t="s">
        <v>179</v>
      </c>
      <c r="J323" s="48" t="s">
        <v>479</v>
      </c>
      <c r="K323" s="48" t="s">
        <v>111</v>
      </c>
      <c r="L323" s="87"/>
      <c r="M323" s="89"/>
      <c r="N323" s="87"/>
      <c r="O323" s="87"/>
      <c r="P323" s="87"/>
      <c r="Q323" s="87"/>
      <c r="R323" s="87"/>
      <c r="S323" s="89"/>
      <c r="T323" s="87"/>
      <c r="U323" s="87"/>
      <c r="V323" s="87"/>
      <c r="W323" s="87"/>
      <c r="X323" s="87"/>
      <c r="Y323" s="87"/>
      <c r="Z323" s="87"/>
      <c r="AA323" s="87"/>
      <c r="AB323" s="100"/>
    </row>
    <row r="324" ht="22.5" customHeight="1">
      <c r="A324" s="44" t="s">
        <v>1418</v>
      </c>
      <c r="B324" s="40">
        <v>9.2410729E7</v>
      </c>
      <c r="C324" s="48" t="s">
        <v>74</v>
      </c>
      <c r="D324" s="49">
        <v>45767.0</v>
      </c>
      <c r="E324" s="51" t="s">
        <v>82</v>
      </c>
      <c r="F324" s="49">
        <v>45767.0</v>
      </c>
      <c r="G324" s="48" t="s">
        <v>98</v>
      </c>
      <c r="H324" s="83" t="s">
        <v>1419</v>
      </c>
      <c r="I324" s="48"/>
      <c r="J324" s="48" t="s">
        <v>479</v>
      </c>
      <c r="K324" s="48" t="s">
        <v>111</v>
      </c>
      <c r="L324" s="58"/>
      <c r="M324" s="60"/>
      <c r="N324" s="58"/>
      <c r="O324" s="58"/>
      <c r="P324" s="58"/>
      <c r="Q324" s="58"/>
      <c r="R324" s="58"/>
      <c r="S324" s="60"/>
      <c r="T324" s="58"/>
      <c r="U324" s="58"/>
      <c r="V324" s="58"/>
      <c r="W324" s="58"/>
      <c r="X324" s="58"/>
      <c r="Y324" s="58"/>
      <c r="Z324" s="58"/>
      <c r="AA324" s="58"/>
      <c r="AB324" s="72"/>
    </row>
    <row r="325" ht="22.5" customHeight="1">
      <c r="A325" s="44" t="s">
        <v>1420</v>
      </c>
      <c r="B325" s="40">
        <v>9.9201042E7</v>
      </c>
      <c r="C325" s="48" t="s">
        <v>74</v>
      </c>
      <c r="D325" s="49">
        <v>45767.0</v>
      </c>
      <c r="E325" s="51" t="s">
        <v>82</v>
      </c>
      <c r="F325" s="49">
        <v>45824.0</v>
      </c>
      <c r="G325" s="48" t="s">
        <v>98</v>
      </c>
      <c r="H325" s="83" t="s">
        <v>1989</v>
      </c>
      <c r="I325" s="48"/>
      <c r="J325" s="48" t="s">
        <v>479</v>
      </c>
      <c r="K325" s="48" t="s">
        <v>111</v>
      </c>
      <c r="L325" s="87"/>
      <c r="M325" s="89"/>
      <c r="N325" s="87"/>
      <c r="O325" s="87"/>
      <c r="P325" s="87"/>
      <c r="Q325" s="87"/>
      <c r="R325" s="87"/>
      <c r="S325" s="89"/>
      <c r="T325" s="87"/>
      <c r="U325" s="87"/>
      <c r="V325" s="87"/>
      <c r="W325" s="87"/>
      <c r="X325" s="87"/>
      <c r="Y325" s="87"/>
      <c r="Z325" s="87"/>
      <c r="AA325" s="87"/>
      <c r="AB325" s="100"/>
    </row>
    <row r="326" ht="22.5" customHeight="1">
      <c r="A326" s="44" t="s">
        <v>1101</v>
      </c>
      <c r="B326" s="40">
        <v>9.4574289E7</v>
      </c>
      <c r="C326" s="48" t="s">
        <v>224</v>
      </c>
      <c r="D326" s="49">
        <v>45767.0</v>
      </c>
      <c r="E326" s="51" t="s">
        <v>82</v>
      </c>
      <c r="F326" s="49">
        <v>45824.0</v>
      </c>
      <c r="G326" s="48" t="s">
        <v>98</v>
      </c>
      <c r="H326" s="83" t="s">
        <v>1422</v>
      </c>
      <c r="I326" s="48"/>
      <c r="J326" s="48" t="s">
        <v>479</v>
      </c>
      <c r="K326" s="48" t="s">
        <v>111</v>
      </c>
      <c r="L326" s="58"/>
      <c r="M326" s="60"/>
      <c r="N326" s="58"/>
      <c r="O326" s="58"/>
      <c r="P326" s="58"/>
      <c r="Q326" s="58"/>
      <c r="R326" s="58"/>
      <c r="S326" s="60"/>
      <c r="T326" s="58"/>
      <c r="U326" s="58"/>
      <c r="V326" s="58"/>
      <c r="W326" s="58"/>
      <c r="X326" s="58"/>
      <c r="Y326" s="58"/>
      <c r="Z326" s="58"/>
      <c r="AA326" s="58"/>
      <c r="AB326" s="72"/>
    </row>
    <row r="327" ht="22.5" customHeight="1">
      <c r="A327" s="44" t="s">
        <v>1423</v>
      </c>
      <c r="B327" s="40">
        <v>9.5444411E7</v>
      </c>
      <c r="C327" s="48" t="s">
        <v>224</v>
      </c>
      <c r="D327" s="49">
        <v>45769.0</v>
      </c>
      <c r="E327" s="51" t="s">
        <v>82</v>
      </c>
      <c r="F327" s="49">
        <v>45824.0</v>
      </c>
      <c r="G327" s="48" t="s">
        <v>98</v>
      </c>
      <c r="H327" s="83" t="s">
        <v>1424</v>
      </c>
      <c r="I327" s="48"/>
      <c r="J327" s="48" t="s">
        <v>479</v>
      </c>
      <c r="K327" s="48" t="s">
        <v>427</v>
      </c>
      <c r="L327" s="87"/>
      <c r="M327" s="89"/>
      <c r="N327" s="87"/>
      <c r="O327" s="87"/>
      <c r="P327" s="87"/>
      <c r="Q327" s="87"/>
      <c r="R327" s="87"/>
      <c r="S327" s="89"/>
      <c r="T327" s="87"/>
      <c r="U327" s="87"/>
      <c r="V327" s="87"/>
      <c r="W327" s="87"/>
      <c r="X327" s="87"/>
      <c r="Y327" s="87"/>
      <c r="Z327" s="87"/>
      <c r="AA327" s="87"/>
      <c r="AB327" s="100"/>
    </row>
    <row r="328" ht="22.5" customHeight="1">
      <c r="A328" s="44" t="s">
        <v>1425</v>
      </c>
      <c r="B328" s="40">
        <v>9.9622885E7</v>
      </c>
      <c r="C328" s="48" t="s">
        <v>224</v>
      </c>
      <c r="D328" s="49">
        <v>45769.0</v>
      </c>
      <c r="E328" s="51" t="s">
        <v>82</v>
      </c>
      <c r="F328" s="49">
        <v>45824.0</v>
      </c>
      <c r="G328" s="48" t="s">
        <v>98</v>
      </c>
      <c r="H328" s="83" t="s">
        <v>1990</v>
      </c>
      <c r="I328" s="48"/>
      <c r="J328" s="48" t="s">
        <v>479</v>
      </c>
      <c r="K328" s="48" t="s">
        <v>427</v>
      </c>
      <c r="L328" s="58"/>
      <c r="M328" s="60"/>
      <c r="N328" s="58"/>
      <c r="O328" s="58"/>
      <c r="P328" s="58"/>
      <c r="Q328" s="58"/>
      <c r="R328" s="58"/>
      <c r="S328" s="60"/>
      <c r="T328" s="58"/>
      <c r="U328" s="58"/>
      <c r="V328" s="58"/>
      <c r="W328" s="58"/>
      <c r="X328" s="58"/>
      <c r="Y328" s="58"/>
      <c r="Z328" s="58"/>
      <c r="AA328" s="58"/>
      <c r="AB328" s="72"/>
    </row>
    <row r="329" ht="22.5" customHeight="1">
      <c r="A329" s="44" t="s">
        <v>1427</v>
      </c>
      <c r="B329" s="40">
        <v>9.9733345E7</v>
      </c>
      <c r="C329" s="48" t="s">
        <v>224</v>
      </c>
      <c r="D329" s="49">
        <v>45775.0</v>
      </c>
      <c r="E329" s="51" t="s">
        <v>82</v>
      </c>
      <c r="F329" s="49">
        <v>45824.0</v>
      </c>
      <c r="G329" s="48" t="s">
        <v>98</v>
      </c>
      <c r="H329" s="83" t="s">
        <v>1428</v>
      </c>
      <c r="I329" s="48" t="s">
        <v>897</v>
      </c>
      <c r="J329" s="48" t="s">
        <v>479</v>
      </c>
      <c r="K329" s="48" t="s">
        <v>111</v>
      </c>
      <c r="L329" s="87"/>
      <c r="M329" s="89"/>
      <c r="N329" s="87"/>
      <c r="O329" s="87"/>
      <c r="P329" s="87"/>
      <c r="Q329" s="87"/>
      <c r="R329" s="87"/>
      <c r="S329" s="89"/>
      <c r="T329" s="87"/>
      <c r="U329" s="87"/>
      <c r="V329" s="87"/>
      <c r="W329" s="87"/>
      <c r="X329" s="87"/>
      <c r="Y329" s="87"/>
      <c r="Z329" s="87"/>
      <c r="AA329" s="87"/>
      <c r="AB329" s="100"/>
    </row>
    <row r="330" ht="22.5" customHeight="1">
      <c r="A330" s="44" t="s">
        <v>1429</v>
      </c>
      <c r="B330" s="40">
        <v>9.9799969E7</v>
      </c>
      <c r="C330" s="48" t="s">
        <v>224</v>
      </c>
      <c r="D330" s="49">
        <v>45776.0</v>
      </c>
      <c r="E330" s="51" t="s">
        <v>82</v>
      </c>
      <c r="F330" s="49">
        <v>45824.0</v>
      </c>
      <c r="G330" s="48" t="s">
        <v>98</v>
      </c>
      <c r="H330" s="83" t="s">
        <v>1430</v>
      </c>
      <c r="I330" s="48"/>
      <c r="J330" s="48" t="s">
        <v>479</v>
      </c>
      <c r="K330" s="48" t="s">
        <v>111</v>
      </c>
      <c r="L330" s="58"/>
      <c r="M330" s="60"/>
      <c r="N330" s="58"/>
      <c r="O330" s="58"/>
      <c r="P330" s="58"/>
      <c r="Q330" s="58"/>
      <c r="R330" s="58"/>
      <c r="S330" s="60"/>
      <c r="T330" s="58"/>
      <c r="U330" s="58"/>
      <c r="V330" s="58"/>
      <c r="W330" s="58"/>
      <c r="X330" s="58"/>
      <c r="Y330" s="58"/>
      <c r="Z330" s="58"/>
      <c r="AA330" s="58"/>
      <c r="AB330" s="72"/>
    </row>
    <row r="331" ht="22.5" customHeight="1">
      <c r="A331" s="44" t="s">
        <v>1431</v>
      </c>
      <c r="B331" s="40">
        <v>9.6169966E7</v>
      </c>
      <c r="C331" s="48" t="s">
        <v>224</v>
      </c>
      <c r="D331" s="49">
        <v>45788.0</v>
      </c>
      <c r="E331" s="51" t="s">
        <v>1208</v>
      </c>
      <c r="F331" s="49">
        <v>45788.0</v>
      </c>
      <c r="G331" s="48" t="s">
        <v>98</v>
      </c>
      <c r="H331" s="83" t="s">
        <v>1993</v>
      </c>
      <c r="I331" s="48"/>
      <c r="J331" s="48" t="s">
        <v>479</v>
      </c>
      <c r="K331" s="48" t="s">
        <v>111</v>
      </c>
      <c r="L331" s="87"/>
      <c r="M331" s="89"/>
      <c r="N331" s="87"/>
      <c r="O331" s="87"/>
      <c r="P331" s="87"/>
      <c r="Q331" s="87"/>
      <c r="R331" s="87"/>
      <c r="S331" s="89"/>
      <c r="T331" s="87"/>
      <c r="U331" s="87"/>
      <c r="V331" s="87"/>
      <c r="W331" s="87"/>
      <c r="X331" s="87"/>
      <c r="Y331" s="87"/>
      <c r="Z331" s="87"/>
      <c r="AA331" s="87"/>
      <c r="AB331" s="100"/>
    </row>
    <row r="332" ht="22.5" customHeight="1">
      <c r="A332" s="44" t="s">
        <v>1433</v>
      </c>
      <c r="B332" s="40" t="s">
        <v>1995</v>
      </c>
      <c r="C332" s="48" t="s">
        <v>224</v>
      </c>
      <c r="D332" s="49">
        <v>45790.0</v>
      </c>
      <c r="E332" s="51" t="s">
        <v>923</v>
      </c>
      <c r="F332" s="49"/>
      <c r="G332" s="48"/>
      <c r="H332" s="83" t="s">
        <v>1435</v>
      </c>
      <c r="I332" s="48" t="s">
        <v>897</v>
      </c>
      <c r="J332" s="48" t="s">
        <v>181</v>
      </c>
      <c r="K332" s="48" t="s">
        <v>111</v>
      </c>
      <c r="L332" s="58"/>
      <c r="M332" s="60"/>
      <c r="N332" s="58"/>
      <c r="O332" s="58"/>
      <c r="P332" s="58"/>
      <c r="Q332" s="58"/>
      <c r="R332" s="58"/>
      <c r="S332" s="60"/>
      <c r="T332" s="58"/>
      <c r="U332" s="58"/>
      <c r="V332" s="58"/>
      <c r="W332" s="58"/>
      <c r="X332" s="58"/>
      <c r="Y332" s="58"/>
      <c r="Z332" s="58"/>
      <c r="AA332" s="58"/>
      <c r="AB332" s="72"/>
    </row>
    <row r="333" ht="22.5" customHeight="1">
      <c r="B333" s="40">
        <v>9.2454141E7</v>
      </c>
      <c r="C333" s="48" t="s">
        <v>224</v>
      </c>
      <c r="D333" s="49">
        <v>45806.0</v>
      </c>
      <c r="E333" s="51" t="s">
        <v>82</v>
      </c>
      <c r="F333" s="49">
        <v>45806.0</v>
      </c>
      <c r="G333" s="48" t="s">
        <v>98</v>
      </c>
      <c r="H333" s="83" t="s">
        <v>1436</v>
      </c>
      <c r="I333" s="48"/>
      <c r="J333" s="48" t="s">
        <v>479</v>
      </c>
      <c r="K333" s="48" t="s">
        <v>1102</v>
      </c>
      <c r="L333" s="87"/>
      <c r="M333" s="89"/>
      <c r="N333" s="87"/>
      <c r="O333" s="87"/>
      <c r="P333" s="87"/>
      <c r="Q333" s="87"/>
      <c r="R333" s="87"/>
      <c r="S333" s="89"/>
      <c r="T333" s="87"/>
      <c r="U333" s="87"/>
      <c r="V333" s="87"/>
      <c r="W333" s="87"/>
      <c r="X333" s="87"/>
      <c r="Y333" s="87"/>
      <c r="Z333" s="87"/>
      <c r="AA333" s="87"/>
      <c r="AB333" s="100"/>
    </row>
    <row r="334" ht="22.5" customHeight="1">
      <c r="A334" s="44" t="s">
        <v>1437</v>
      </c>
      <c r="B334" s="40"/>
      <c r="C334" s="48"/>
      <c r="D334" s="49"/>
      <c r="E334" s="51"/>
      <c r="F334" s="49"/>
      <c r="G334" s="48"/>
      <c r="H334" s="83"/>
      <c r="I334" s="48"/>
      <c r="J334" s="48"/>
      <c r="K334" s="48"/>
      <c r="L334" s="58"/>
      <c r="M334" s="60"/>
      <c r="N334" s="58"/>
      <c r="O334" s="58"/>
      <c r="P334" s="58"/>
      <c r="Q334" s="58"/>
      <c r="R334" s="58"/>
      <c r="S334" s="60"/>
      <c r="T334" s="58"/>
      <c r="U334" s="58"/>
      <c r="V334" s="58"/>
      <c r="W334" s="58"/>
      <c r="X334" s="58"/>
      <c r="Y334" s="58"/>
      <c r="Z334" s="58"/>
      <c r="AA334" s="58"/>
      <c r="AB334" s="72"/>
    </row>
    <row r="335" ht="22.5" customHeight="1">
      <c r="A335" s="44" t="s">
        <v>1438</v>
      </c>
      <c r="B335" s="40" t="s">
        <v>1999</v>
      </c>
      <c r="C335" s="48" t="s">
        <v>224</v>
      </c>
      <c r="D335" s="49">
        <v>45855.0</v>
      </c>
      <c r="E335" s="51" t="s">
        <v>82</v>
      </c>
      <c r="F335" s="49"/>
      <c r="G335" s="48" t="s">
        <v>98</v>
      </c>
      <c r="H335" s="83" t="s">
        <v>2000</v>
      </c>
      <c r="I335" s="48" t="s">
        <v>179</v>
      </c>
      <c r="J335" s="48" t="s">
        <v>181</v>
      </c>
      <c r="K335" s="48" t="s">
        <v>111</v>
      </c>
      <c r="L335" s="87"/>
      <c r="M335" s="89"/>
      <c r="N335" s="87"/>
      <c r="O335" s="87"/>
      <c r="P335" s="87"/>
      <c r="Q335" s="87"/>
      <c r="R335" s="87"/>
      <c r="S335" s="89"/>
      <c r="T335" s="87"/>
      <c r="U335" s="87"/>
      <c r="V335" s="87"/>
      <c r="W335" s="87"/>
      <c r="X335" s="87"/>
      <c r="Y335" s="87"/>
      <c r="Z335" s="87"/>
      <c r="AA335" s="87"/>
      <c r="AB335" s="100"/>
    </row>
    <row r="336" ht="22.5" customHeight="1">
      <c r="A336" s="44" t="s">
        <v>1441</v>
      </c>
      <c r="B336" s="40" t="s">
        <v>1442</v>
      </c>
      <c r="C336" s="48" t="s">
        <v>224</v>
      </c>
      <c r="D336" s="49">
        <v>45855.0</v>
      </c>
      <c r="E336" s="51" t="s">
        <v>923</v>
      </c>
      <c r="F336" s="49"/>
      <c r="G336" s="48" t="s">
        <v>98</v>
      </c>
      <c r="H336" s="83" t="s">
        <v>2002</v>
      </c>
      <c r="I336" s="48"/>
      <c r="J336" s="48" t="s">
        <v>181</v>
      </c>
      <c r="K336" s="48" t="s">
        <v>111</v>
      </c>
      <c r="L336" s="58"/>
      <c r="M336" s="60"/>
      <c r="N336" s="58"/>
      <c r="O336" s="58"/>
      <c r="P336" s="58"/>
      <c r="Q336" s="58"/>
      <c r="R336" s="58"/>
      <c r="S336" s="60"/>
      <c r="T336" s="58"/>
      <c r="U336" s="58"/>
      <c r="V336" s="58"/>
      <c r="W336" s="58"/>
      <c r="X336" s="58"/>
      <c r="Y336" s="58"/>
      <c r="Z336" s="58"/>
      <c r="AA336" s="58"/>
      <c r="AB336" s="72"/>
    </row>
    <row r="337" ht="22.5" customHeight="1">
      <c r="A337" s="44" t="s">
        <v>1444</v>
      </c>
      <c r="B337" s="40">
        <v>7.7473534E7</v>
      </c>
      <c r="C337" s="48" t="s">
        <v>74</v>
      </c>
      <c r="D337" s="49">
        <v>45859.0</v>
      </c>
      <c r="E337" s="51" t="s">
        <v>1208</v>
      </c>
      <c r="F337" s="49"/>
      <c r="G337" s="48" t="s">
        <v>98</v>
      </c>
      <c r="H337" s="83" t="s">
        <v>1445</v>
      </c>
      <c r="I337" s="48"/>
      <c r="J337" s="48" t="s">
        <v>479</v>
      </c>
      <c r="K337" s="48" t="s">
        <v>128</v>
      </c>
      <c r="L337" s="87"/>
      <c r="M337" s="89"/>
      <c r="N337" s="87"/>
      <c r="O337" s="87"/>
      <c r="P337" s="87"/>
      <c r="Q337" s="87"/>
      <c r="R337" s="87"/>
      <c r="S337" s="89"/>
      <c r="T337" s="87"/>
      <c r="U337" s="87"/>
      <c r="V337" s="87"/>
      <c r="W337" s="87"/>
      <c r="X337" s="87"/>
      <c r="Y337" s="87"/>
      <c r="Z337" s="87"/>
      <c r="AA337" s="87"/>
      <c r="AB337" s="100"/>
    </row>
    <row r="338" ht="22.5" customHeight="1">
      <c r="A338" s="44" t="s">
        <v>1446</v>
      </c>
      <c r="B338" s="40">
        <v>9.1348449E7</v>
      </c>
      <c r="C338" s="48" t="s">
        <v>74</v>
      </c>
      <c r="D338" s="49">
        <v>45859.0</v>
      </c>
      <c r="E338" s="51" t="s">
        <v>82</v>
      </c>
      <c r="F338" s="49"/>
      <c r="G338" s="48" t="s">
        <v>98</v>
      </c>
      <c r="H338" s="83" t="s">
        <v>2004</v>
      </c>
      <c r="I338" s="48"/>
      <c r="J338" s="48" t="s">
        <v>479</v>
      </c>
      <c r="K338" s="48" t="s">
        <v>128</v>
      </c>
      <c r="L338" s="58"/>
      <c r="M338" s="60"/>
      <c r="N338" s="58"/>
      <c r="O338" s="58"/>
      <c r="P338" s="58"/>
      <c r="Q338" s="58"/>
      <c r="R338" s="58"/>
      <c r="S338" s="60"/>
      <c r="T338" s="58"/>
      <c r="U338" s="58"/>
      <c r="V338" s="58"/>
      <c r="W338" s="58"/>
      <c r="X338" s="58"/>
      <c r="Y338" s="58"/>
      <c r="Z338" s="58"/>
      <c r="AA338" s="58"/>
      <c r="AB338" s="72"/>
    </row>
    <row r="339" ht="22.5" customHeight="1">
      <c r="A339" s="44" t="s">
        <v>1448</v>
      </c>
      <c r="B339" s="40">
        <v>9.9382871E7</v>
      </c>
      <c r="C339" s="48" t="s">
        <v>224</v>
      </c>
      <c r="D339" s="49">
        <v>45859.0</v>
      </c>
      <c r="E339" s="51" t="s">
        <v>82</v>
      </c>
      <c r="F339" s="49">
        <v>45935.0</v>
      </c>
      <c r="G339" s="48" t="s">
        <v>98</v>
      </c>
      <c r="H339" s="83" t="s">
        <v>1449</v>
      </c>
      <c r="I339" s="48"/>
      <c r="J339" s="48" t="s">
        <v>479</v>
      </c>
      <c r="K339" s="48" t="s">
        <v>128</v>
      </c>
      <c r="L339" s="87"/>
      <c r="M339" s="89"/>
      <c r="N339" s="87"/>
      <c r="O339" s="87"/>
      <c r="P339" s="87"/>
      <c r="Q339" s="87"/>
      <c r="R339" s="87"/>
      <c r="S339" s="89"/>
      <c r="T339" s="87"/>
      <c r="U339" s="87"/>
      <c r="V339" s="87"/>
      <c r="W339" s="87"/>
      <c r="X339" s="87"/>
      <c r="Y339" s="87"/>
      <c r="Z339" s="87"/>
      <c r="AA339" s="87"/>
      <c r="AB339" s="100"/>
    </row>
    <row r="340" ht="22.5" customHeight="1">
      <c r="A340" s="44" t="s">
        <v>1450</v>
      </c>
      <c r="B340" s="40">
        <v>7.2227391E7</v>
      </c>
      <c r="C340" s="48" t="s">
        <v>74</v>
      </c>
      <c r="D340" s="49">
        <v>45859.0</v>
      </c>
      <c r="E340" s="51" t="s">
        <v>82</v>
      </c>
      <c r="F340" s="49"/>
      <c r="G340" s="48" t="s">
        <v>98</v>
      </c>
      <c r="H340" s="83" t="s">
        <v>1451</v>
      </c>
      <c r="I340" s="48"/>
      <c r="J340" s="48" t="s">
        <v>479</v>
      </c>
      <c r="K340" s="48" t="s">
        <v>128</v>
      </c>
      <c r="L340" s="58"/>
      <c r="M340" s="60"/>
      <c r="N340" s="58"/>
      <c r="O340" s="58"/>
      <c r="P340" s="58"/>
      <c r="Q340" s="58"/>
      <c r="R340" s="58"/>
      <c r="S340" s="60"/>
      <c r="T340" s="58"/>
      <c r="U340" s="58"/>
      <c r="V340" s="58"/>
      <c r="W340" s="58"/>
      <c r="X340" s="58"/>
      <c r="Y340" s="58"/>
      <c r="Z340" s="58"/>
      <c r="AA340" s="58"/>
      <c r="AB340" s="72"/>
    </row>
    <row r="341" ht="22.5" customHeight="1">
      <c r="A341" s="44" t="s">
        <v>1452</v>
      </c>
      <c r="B341" s="40">
        <v>9.1444635E7</v>
      </c>
      <c r="C341" s="48" t="s">
        <v>224</v>
      </c>
      <c r="D341" s="49">
        <v>45859.0</v>
      </c>
      <c r="E341" s="51" t="s">
        <v>82</v>
      </c>
      <c r="F341" s="49">
        <v>45935.0</v>
      </c>
      <c r="G341" s="48" t="s">
        <v>98</v>
      </c>
      <c r="H341" s="83" t="s">
        <v>1453</v>
      </c>
      <c r="I341" s="48"/>
      <c r="J341" s="48" t="s">
        <v>479</v>
      </c>
      <c r="K341" s="48" t="s">
        <v>111</v>
      </c>
      <c r="L341" s="87"/>
      <c r="M341" s="89"/>
      <c r="N341" s="87"/>
      <c r="O341" s="87"/>
      <c r="P341" s="87"/>
      <c r="Q341" s="87"/>
      <c r="R341" s="87"/>
      <c r="S341" s="89"/>
      <c r="T341" s="87"/>
      <c r="U341" s="87"/>
      <c r="V341" s="87"/>
      <c r="W341" s="87"/>
      <c r="X341" s="87"/>
      <c r="Y341" s="87"/>
      <c r="Z341" s="87"/>
      <c r="AA341" s="87"/>
      <c r="AB341" s="100"/>
    </row>
    <row r="342" ht="22.5" customHeight="1">
      <c r="A342" s="44" t="s">
        <v>2008</v>
      </c>
      <c r="B342" s="40">
        <v>7.7040801E7</v>
      </c>
      <c r="C342" s="48" t="s">
        <v>74</v>
      </c>
      <c r="D342" s="49">
        <v>45859.0</v>
      </c>
      <c r="E342" s="51" t="s">
        <v>1208</v>
      </c>
      <c r="F342" s="49"/>
      <c r="G342" s="48" t="s">
        <v>98</v>
      </c>
      <c r="H342" s="83" t="s">
        <v>1456</v>
      </c>
      <c r="I342" s="48"/>
      <c r="J342" s="48" t="s">
        <v>479</v>
      </c>
      <c r="K342" s="48" t="s">
        <v>111</v>
      </c>
      <c r="L342" s="58"/>
      <c r="M342" s="60"/>
      <c r="N342" s="58"/>
      <c r="O342" s="58"/>
      <c r="P342" s="58"/>
      <c r="Q342" s="58"/>
      <c r="R342" s="58"/>
      <c r="S342" s="60"/>
      <c r="T342" s="58"/>
      <c r="U342" s="58"/>
      <c r="V342" s="58"/>
      <c r="W342" s="58"/>
      <c r="X342" s="58"/>
      <c r="Y342" s="58"/>
      <c r="Z342" s="58"/>
      <c r="AA342" s="58"/>
      <c r="AB342" s="72"/>
    </row>
    <row r="343" ht="22.5" customHeight="1">
      <c r="A343" s="44" t="s">
        <v>1457</v>
      </c>
      <c r="B343" s="40">
        <v>9.3958238E7</v>
      </c>
      <c r="C343" s="48" t="s">
        <v>224</v>
      </c>
      <c r="D343" s="49">
        <v>45859.0</v>
      </c>
      <c r="E343" s="51" t="s">
        <v>82</v>
      </c>
      <c r="F343" s="49">
        <v>45935.0</v>
      </c>
      <c r="G343" s="48" t="s">
        <v>98</v>
      </c>
      <c r="H343" s="83" t="s">
        <v>1458</v>
      </c>
      <c r="I343" s="48"/>
      <c r="J343" s="48" t="s">
        <v>479</v>
      </c>
      <c r="K343" s="48" t="s">
        <v>111</v>
      </c>
      <c r="L343" s="87"/>
      <c r="M343" s="89"/>
      <c r="N343" s="87"/>
      <c r="O343" s="87"/>
      <c r="P343" s="87"/>
      <c r="Q343" s="87"/>
      <c r="R343" s="87"/>
      <c r="S343" s="89"/>
      <c r="T343" s="87"/>
      <c r="U343" s="87"/>
      <c r="V343" s="87"/>
      <c r="W343" s="87"/>
      <c r="X343" s="87"/>
      <c r="Y343" s="87"/>
      <c r="Z343" s="87"/>
      <c r="AA343" s="87"/>
      <c r="AB343" s="100"/>
    </row>
    <row r="344" ht="22.5" customHeight="1">
      <c r="A344" s="44" t="s">
        <v>1459</v>
      </c>
      <c r="B344" s="40">
        <v>9.9199949E7</v>
      </c>
      <c r="C344" s="48" t="s">
        <v>224</v>
      </c>
      <c r="D344" s="49">
        <v>45859.0</v>
      </c>
      <c r="E344" s="51" t="s">
        <v>82</v>
      </c>
      <c r="F344" s="49">
        <v>45935.0</v>
      </c>
      <c r="G344" s="48" t="s">
        <v>98</v>
      </c>
      <c r="H344" s="83" t="s">
        <v>1460</v>
      </c>
      <c r="I344" s="48"/>
      <c r="J344" s="48" t="s">
        <v>479</v>
      </c>
      <c r="K344" s="48" t="s">
        <v>111</v>
      </c>
      <c r="L344" s="58"/>
      <c r="M344" s="60"/>
      <c r="N344" s="58"/>
      <c r="O344" s="58"/>
      <c r="P344" s="58"/>
      <c r="Q344" s="58"/>
      <c r="R344" s="58"/>
      <c r="S344" s="60"/>
      <c r="T344" s="58"/>
      <c r="U344" s="58"/>
      <c r="V344" s="58"/>
      <c r="W344" s="58"/>
      <c r="X344" s="58"/>
      <c r="Y344" s="58"/>
      <c r="Z344" s="58"/>
      <c r="AA344" s="58"/>
      <c r="AB344" s="72"/>
    </row>
    <row r="345" ht="22.5" customHeight="1">
      <c r="A345" s="44" t="s">
        <v>2012</v>
      </c>
      <c r="B345" s="40">
        <v>7.9923943E7</v>
      </c>
      <c r="C345" s="48" t="s">
        <v>413</v>
      </c>
      <c r="D345" s="49">
        <v>45859.0</v>
      </c>
      <c r="E345" s="51" t="s">
        <v>82</v>
      </c>
      <c r="F345" s="49">
        <v>45882.0</v>
      </c>
      <c r="G345" s="48" t="s">
        <v>98</v>
      </c>
      <c r="H345" s="83" t="s">
        <v>1462</v>
      </c>
      <c r="I345" s="48"/>
      <c r="J345" s="48" t="s">
        <v>479</v>
      </c>
      <c r="K345" s="48" t="s">
        <v>111</v>
      </c>
      <c r="L345" s="87"/>
      <c r="M345" s="89"/>
      <c r="N345" s="87"/>
      <c r="O345" s="87"/>
      <c r="P345" s="87"/>
      <c r="Q345" s="87"/>
      <c r="R345" s="87"/>
      <c r="S345" s="89"/>
      <c r="T345" s="87"/>
      <c r="U345" s="87"/>
      <c r="V345" s="87"/>
      <c r="W345" s="87"/>
      <c r="X345" s="87"/>
      <c r="Y345" s="87"/>
      <c r="Z345" s="87"/>
      <c r="AA345" s="87"/>
      <c r="AB345" s="100"/>
    </row>
    <row r="346" ht="22.5" customHeight="1">
      <c r="A346" s="44" t="s">
        <v>1463</v>
      </c>
      <c r="B346" s="40">
        <v>9.1133355E7</v>
      </c>
      <c r="C346" s="48" t="s">
        <v>224</v>
      </c>
      <c r="D346" s="49">
        <v>45859.0</v>
      </c>
      <c r="E346" s="51" t="s">
        <v>82</v>
      </c>
      <c r="F346" s="49">
        <v>45935.0</v>
      </c>
      <c r="G346" s="48" t="s">
        <v>98</v>
      </c>
      <c r="H346" s="83" t="s">
        <v>1464</v>
      </c>
      <c r="I346" s="48"/>
      <c r="J346" s="48" t="s">
        <v>479</v>
      </c>
      <c r="K346" s="48" t="s">
        <v>111</v>
      </c>
      <c r="L346" s="58"/>
      <c r="M346" s="60"/>
      <c r="N346" s="58"/>
      <c r="O346" s="58"/>
      <c r="P346" s="58"/>
      <c r="Q346" s="58"/>
      <c r="R346" s="58"/>
      <c r="S346" s="60"/>
      <c r="T346" s="58"/>
      <c r="U346" s="58"/>
      <c r="V346" s="58"/>
      <c r="W346" s="58"/>
      <c r="X346" s="58"/>
      <c r="Y346" s="58"/>
      <c r="Z346" s="58"/>
      <c r="AA346" s="58"/>
      <c r="AB346" s="72"/>
    </row>
    <row r="347" ht="22.5" customHeight="1">
      <c r="A347" s="44" t="s">
        <v>1465</v>
      </c>
      <c r="B347" s="377" t="s">
        <v>2014</v>
      </c>
      <c r="C347" s="48" t="s">
        <v>224</v>
      </c>
      <c r="D347" s="49">
        <v>45857.0</v>
      </c>
      <c r="E347" s="51" t="s">
        <v>82</v>
      </c>
      <c r="F347" s="49"/>
      <c r="G347" s="48" t="s">
        <v>98</v>
      </c>
      <c r="H347" s="83" t="s">
        <v>1467</v>
      </c>
      <c r="I347" s="48" t="s">
        <v>437</v>
      </c>
      <c r="J347" s="48" t="s">
        <v>181</v>
      </c>
      <c r="K347" s="48" t="s">
        <v>111</v>
      </c>
      <c r="L347" s="87"/>
      <c r="M347" s="89"/>
      <c r="N347" s="87"/>
      <c r="O347" s="87"/>
      <c r="P347" s="87"/>
      <c r="Q347" s="87"/>
      <c r="R347" s="87"/>
      <c r="S347" s="89"/>
      <c r="T347" s="87"/>
      <c r="U347" s="87"/>
      <c r="V347" s="87"/>
      <c r="W347" s="87"/>
      <c r="X347" s="87"/>
      <c r="Y347" s="87"/>
      <c r="Z347" s="87"/>
      <c r="AA347" s="87"/>
      <c r="AB347" s="100"/>
    </row>
    <row r="348" ht="22.5" customHeight="1">
      <c r="A348" s="44" t="s">
        <v>1468</v>
      </c>
      <c r="B348" s="377" t="s">
        <v>1469</v>
      </c>
      <c r="C348" s="48" t="s">
        <v>224</v>
      </c>
      <c r="D348" s="49">
        <v>45858.0</v>
      </c>
      <c r="E348" s="51" t="s">
        <v>82</v>
      </c>
      <c r="F348" s="49"/>
      <c r="G348" s="48" t="s">
        <v>98</v>
      </c>
      <c r="H348" s="83" t="s">
        <v>1471</v>
      </c>
      <c r="I348" s="48"/>
      <c r="J348" s="48" t="s">
        <v>181</v>
      </c>
      <c r="K348" s="48" t="s">
        <v>111</v>
      </c>
      <c r="L348" s="58"/>
      <c r="M348" s="60"/>
      <c r="N348" s="58"/>
      <c r="O348" s="58"/>
      <c r="P348" s="58"/>
      <c r="Q348" s="58"/>
      <c r="R348" s="58"/>
      <c r="S348" s="60"/>
      <c r="T348" s="58"/>
      <c r="U348" s="58"/>
      <c r="V348" s="58"/>
      <c r="W348" s="58"/>
      <c r="X348" s="58"/>
      <c r="Y348" s="58"/>
      <c r="Z348" s="58"/>
      <c r="AA348" s="58"/>
      <c r="AB348" s="72"/>
    </row>
    <row r="349" ht="22.5" customHeight="1">
      <c r="A349" s="44" t="s">
        <v>1472</v>
      </c>
      <c r="B349" s="377" t="s">
        <v>1473</v>
      </c>
      <c r="C349" s="48" t="s">
        <v>224</v>
      </c>
      <c r="D349" s="49">
        <v>45858.0</v>
      </c>
      <c r="E349" s="51" t="s">
        <v>82</v>
      </c>
      <c r="F349" s="49"/>
      <c r="G349" s="48" t="s">
        <v>98</v>
      </c>
      <c r="H349" s="83" t="s">
        <v>1474</v>
      </c>
      <c r="I349" s="48"/>
      <c r="J349" s="48" t="s">
        <v>181</v>
      </c>
      <c r="K349" s="48" t="s">
        <v>111</v>
      </c>
      <c r="L349" s="87"/>
      <c r="M349" s="89"/>
      <c r="N349" s="87"/>
      <c r="O349" s="87"/>
      <c r="P349" s="87"/>
      <c r="Q349" s="87"/>
      <c r="R349" s="87"/>
      <c r="S349" s="89"/>
      <c r="T349" s="87"/>
      <c r="U349" s="87"/>
      <c r="V349" s="87"/>
      <c r="W349" s="87"/>
      <c r="X349" s="87"/>
      <c r="Y349" s="87"/>
      <c r="Z349" s="87"/>
      <c r="AA349" s="87"/>
      <c r="AB349" s="100"/>
    </row>
    <row r="350" ht="22.5" customHeight="1">
      <c r="A350" s="44" t="s">
        <v>1475</v>
      </c>
      <c r="B350" s="40">
        <v>9.9388788E7</v>
      </c>
      <c r="C350" s="48" t="s">
        <v>224</v>
      </c>
      <c r="D350" s="49">
        <v>45859.0</v>
      </c>
      <c r="E350" s="51" t="s">
        <v>82</v>
      </c>
      <c r="F350" s="49"/>
      <c r="G350" s="48" t="s">
        <v>98</v>
      </c>
      <c r="H350" s="83" t="s">
        <v>2016</v>
      </c>
      <c r="I350" s="48" t="s">
        <v>437</v>
      </c>
      <c r="J350" s="48" t="s">
        <v>181</v>
      </c>
      <c r="K350" s="48" t="s">
        <v>111</v>
      </c>
      <c r="L350" s="58"/>
      <c r="M350" s="60"/>
      <c r="N350" s="58"/>
      <c r="O350" s="58"/>
      <c r="P350" s="58"/>
      <c r="Q350" s="58"/>
      <c r="R350" s="58"/>
      <c r="S350" s="60"/>
      <c r="T350" s="58"/>
      <c r="U350" s="58"/>
      <c r="V350" s="58"/>
      <c r="W350" s="58"/>
      <c r="X350" s="58"/>
      <c r="Y350" s="58"/>
      <c r="Z350" s="58"/>
      <c r="AA350" s="58"/>
      <c r="AB350" s="72"/>
    </row>
    <row r="351" ht="22.5" customHeight="1">
      <c r="A351" s="44" t="s">
        <v>1477</v>
      </c>
      <c r="B351" s="40">
        <v>9.7665597E7</v>
      </c>
      <c r="C351" s="48" t="s">
        <v>74</v>
      </c>
      <c r="D351" s="49">
        <v>45859.0</v>
      </c>
      <c r="E351" s="51" t="s">
        <v>82</v>
      </c>
      <c r="F351" s="49"/>
      <c r="G351" s="48" t="s">
        <v>98</v>
      </c>
      <c r="H351" s="83" t="s">
        <v>2017</v>
      </c>
      <c r="I351" s="48"/>
      <c r="J351" s="48" t="s">
        <v>479</v>
      </c>
      <c r="K351" s="48" t="s">
        <v>111</v>
      </c>
      <c r="L351" s="87"/>
      <c r="M351" s="89"/>
      <c r="N351" s="87"/>
      <c r="O351" s="87"/>
      <c r="P351" s="87"/>
      <c r="Q351" s="87"/>
      <c r="R351" s="87"/>
      <c r="S351" s="89"/>
      <c r="T351" s="87"/>
      <c r="U351" s="87"/>
      <c r="V351" s="87"/>
      <c r="W351" s="87"/>
      <c r="X351" s="87"/>
      <c r="Y351" s="87"/>
      <c r="Z351" s="87"/>
      <c r="AA351" s="87"/>
      <c r="AB351" s="100"/>
    </row>
    <row r="352" ht="22.5" customHeight="1">
      <c r="A352" s="44" t="s">
        <v>2020</v>
      </c>
      <c r="B352" s="40">
        <v>9.5977465E7</v>
      </c>
      <c r="C352" s="48" t="s">
        <v>74</v>
      </c>
      <c r="D352" s="49">
        <v>45859.0</v>
      </c>
      <c r="E352" s="51" t="s">
        <v>82</v>
      </c>
      <c r="F352" s="49"/>
      <c r="G352" s="48" t="s">
        <v>98</v>
      </c>
      <c r="H352" s="83" t="s">
        <v>2017</v>
      </c>
      <c r="I352" s="48"/>
      <c r="J352" s="48" t="s">
        <v>479</v>
      </c>
      <c r="K352" s="48" t="s">
        <v>111</v>
      </c>
      <c r="L352" s="58"/>
      <c r="M352" s="60"/>
      <c r="N352" s="58"/>
      <c r="O352" s="58"/>
      <c r="P352" s="58"/>
      <c r="Q352" s="58"/>
      <c r="R352" s="58"/>
      <c r="S352" s="60"/>
      <c r="T352" s="58"/>
      <c r="U352" s="58"/>
      <c r="V352" s="58"/>
      <c r="W352" s="58"/>
      <c r="X352" s="58"/>
      <c r="Y352" s="58"/>
      <c r="Z352" s="58"/>
      <c r="AA352" s="58"/>
      <c r="AB352" s="72"/>
    </row>
    <row r="353" ht="22.5" customHeight="1">
      <c r="A353" s="44" t="s">
        <v>1480</v>
      </c>
      <c r="B353" s="40">
        <v>9.7908606E7</v>
      </c>
      <c r="C353" s="48" t="s">
        <v>224</v>
      </c>
      <c r="D353" s="49">
        <v>45859.0</v>
      </c>
      <c r="E353" s="51" t="s">
        <v>82</v>
      </c>
      <c r="F353" s="49">
        <v>45882.0</v>
      </c>
      <c r="G353" s="48" t="s">
        <v>98</v>
      </c>
      <c r="H353" s="83" t="s">
        <v>1481</v>
      </c>
      <c r="I353" s="48"/>
      <c r="J353" s="48" t="s">
        <v>479</v>
      </c>
      <c r="K353" s="48" t="s">
        <v>111</v>
      </c>
      <c r="L353" s="87"/>
      <c r="M353" s="89"/>
      <c r="N353" s="87"/>
      <c r="O353" s="87"/>
      <c r="P353" s="87"/>
      <c r="Q353" s="87"/>
      <c r="R353" s="87"/>
      <c r="S353" s="89"/>
      <c r="T353" s="87"/>
      <c r="U353" s="87"/>
      <c r="V353" s="87"/>
      <c r="W353" s="87"/>
      <c r="X353" s="87"/>
      <c r="Y353" s="87"/>
      <c r="Z353" s="87"/>
      <c r="AA353" s="87"/>
      <c r="AB353" s="100"/>
    </row>
    <row r="354" ht="22.5" customHeight="1">
      <c r="A354" s="44" t="s">
        <v>2022</v>
      </c>
      <c r="B354" s="40">
        <v>9.4707677E7</v>
      </c>
      <c r="C354" s="48" t="s">
        <v>413</v>
      </c>
      <c r="D354" s="49">
        <v>45859.0</v>
      </c>
      <c r="E354" s="51" t="s">
        <v>82</v>
      </c>
      <c r="F354" s="49"/>
      <c r="G354" s="48" t="s">
        <v>98</v>
      </c>
      <c r="H354" s="83" t="s">
        <v>2023</v>
      </c>
      <c r="I354" s="48"/>
      <c r="J354" s="48" t="s">
        <v>479</v>
      </c>
      <c r="K354" s="48" t="s">
        <v>111</v>
      </c>
      <c r="L354" s="58"/>
      <c r="M354" s="60"/>
      <c r="N354" s="58"/>
      <c r="O354" s="58"/>
      <c r="P354" s="58"/>
      <c r="Q354" s="58"/>
      <c r="R354" s="58"/>
      <c r="S354" s="60"/>
      <c r="T354" s="58"/>
      <c r="U354" s="58"/>
      <c r="V354" s="58"/>
      <c r="W354" s="58"/>
      <c r="X354" s="58"/>
      <c r="Y354" s="58"/>
      <c r="Z354" s="58"/>
      <c r="AA354" s="58"/>
      <c r="AB354" s="72"/>
    </row>
    <row r="355" ht="22.5" customHeight="1">
      <c r="A355" s="44" t="s">
        <v>1484</v>
      </c>
      <c r="B355" s="40">
        <v>9.3595975E7</v>
      </c>
      <c r="C355" s="48" t="s">
        <v>74</v>
      </c>
      <c r="D355" s="49">
        <v>45859.0</v>
      </c>
      <c r="E355" s="51" t="s">
        <v>82</v>
      </c>
      <c r="F355" s="49"/>
      <c r="G355" s="48" t="s">
        <v>98</v>
      </c>
      <c r="H355" s="83" t="s">
        <v>2017</v>
      </c>
      <c r="I355" s="48"/>
      <c r="J355" s="48" t="s">
        <v>479</v>
      </c>
      <c r="K355" s="48" t="s">
        <v>111</v>
      </c>
      <c r="L355" s="87"/>
      <c r="M355" s="89"/>
      <c r="N355" s="87"/>
      <c r="O355" s="87"/>
      <c r="P355" s="87"/>
      <c r="Q355" s="87"/>
      <c r="R355" s="87"/>
      <c r="S355" s="89"/>
      <c r="T355" s="87"/>
      <c r="U355" s="87"/>
      <c r="V355" s="87"/>
      <c r="W355" s="87"/>
      <c r="X355" s="87"/>
      <c r="Y355" s="87"/>
      <c r="Z355" s="87"/>
      <c r="AA355" s="87"/>
      <c r="AB355" s="100"/>
    </row>
    <row r="356" ht="22.5" customHeight="1">
      <c r="A356" s="44" t="s">
        <v>1485</v>
      </c>
      <c r="B356" s="40">
        <v>9.3226883E7</v>
      </c>
      <c r="C356" s="48" t="s">
        <v>413</v>
      </c>
      <c r="D356" s="49">
        <v>45859.0</v>
      </c>
      <c r="E356" s="51" t="s">
        <v>82</v>
      </c>
      <c r="F356" s="49"/>
      <c r="G356" s="48" t="s">
        <v>98</v>
      </c>
      <c r="H356" s="83" t="s">
        <v>1486</v>
      </c>
      <c r="I356" s="48"/>
      <c r="J356" s="48" t="s">
        <v>479</v>
      </c>
      <c r="K356" s="48" t="s">
        <v>111</v>
      </c>
      <c r="L356" s="58"/>
      <c r="M356" s="60"/>
      <c r="N356" s="58"/>
      <c r="O356" s="58"/>
      <c r="P356" s="58"/>
      <c r="Q356" s="58"/>
      <c r="R356" s="58"/>
      <c r="S356" s="60"/>
      <c r="T356" s="58"/>
      <c r="U356" s="58"/>
      <c r="V356" s="58"/>
      <c r="W356" s="58"/>
      <c r="X356" s="58"/>
      <c r="Y356" s="58"/>
      <c r="Z356" s="58"/>
      <c r="AA356" s="58"/>
      <c r="AB356" s="72"/>
    </row>
    <row r="357" ht="22.5" customHeight="1">
      <c r="A357" s="44" t="s">
        <v>2036</v>
      </c>
      <c r="B357" s="40">
        <v>7.71719E7</v>
      </c>
      <c r="C357" s="48" t="s">
        <v>224</v>
      </c>
      <c r="D357" s="49">
        <v>45859.0</v>
      </c>
      <c r="E357" s="51" t="s">
        <v>82</v>
      </c>
      <c r="F357" s="49">
        <v>45882.0</v>
      </c>
      <c r="G357" s="48" t="s">
        <v>98</v>
      </c>
      <c r="H357" s="83" t="s">
        <v>1488</v>
      </c>
      <c r="I357" s="48"/>
      <c r="J357" s="48" t="s">
        <v>479</v>
      </c>
      <c r="K357" s="48" t="s">
        <v>111</v>
      </c>
      <c r="L357" s="87"/>
      <c r="M357" s="89"/>
      <c r="N357" s="87"/>
      <c r="O357" s="87"/>
      <c r="P357" s="87"/>
      <c r="Q357" s="87"/>
      <c r="R357" s="87"/>
      <c r="S357" s="89"/>
      <c r="T357" s="87"/>
      <c r="U357" s="87"/>
      <c r="V357" s="87"/>
      <c r="W357" s="87"/>
      <c r="X357" s="87"/>
      <c r="Y357" s="87"/>
      <c r="Z357" s="87"/>
      <c r="AA357" s="87"/>
      <c r="AB357" s="100"/>
    </row>
    <row r="358" ht="22.5" customHeight="1">
      <c r="A358" s="44" t="s">
        <v>1489</v>
      </c>
      <c r="B358" s="40">
        <v>9.079414E7</v>
      </c>
      <c r="C358" s="48" t="s">
        <v>74</v>
      </c>
      <c r="D358" s="49">
        <v>45859.0</v>
      </c>
      <c r="E358" s="51" t="s">
        <v>82</v>
      </c>
      <c r="F358" s="49"/>
      <c r="G358" s="48" t="s">
        <v>98</v>
      </c>
      <c r="H358" s="83" t="s">
        <v>1490</v>
      </c>
      <c r="I358" s="48"/>
      <c r="J358" s="48" t="s">
        <v>479</v>
      </c>
      <c r="K358" s="48" t="s">
        <v>111</v>
      </c>
      <c r="L358" s="58"/>
      <c r="M358" s="60"/>
      <c r="N358" s="58"/>
      <c r="O358" s="58"/>
      <c r="P358" s="58"/>
      <c r="Q358" s="58"/>
      <c r="R358" s="58"/>
      <c r="S358" s="60"/>
      <c r="T358" s="58"/>
      <c r="U358" s="58"/>
      <c r="V358" s="58"/>
      <c r="W358" s="58"/>
      <c r="X358" s="58"/>
      <c r="Y358" s="58"/>
      <c r="Z358" s="58"/>
      <c r="AA358" s="58"/>
      <c r="AB358" s="72"/>
    </row>
    <row r="359" ht="22.5" customHeight="1">
      <c r="B359" s="40">
        <v>7.96317E7</v>
      </c>
      <c r="C359" s="48" t="s">
        <v>74</v>
      </c>
      <c r="D359" s="49">
        <v>45859.0</v>
      </c>
      <c r="E359" s="51" t="s">
        <v>82</v>
      </c>
      <c r="F359" s="49">
        <v>45882.0</v>
      </c>
      <c r="G359" s="48" t="s">
        <v>98</v>
      </c>
      <c r="H359" s="83" t="s">
        <v>1488</v>
      </c>
      <c r="I359" s="48"/>
      <c r="J359" s="48" t="s">
        <v>479</v>
      </c>
      <c r="K359" s="48" t="s">
        <v>111</v>
      </c>
      <c r="L359" s="87"/>
      <c r="M359" s="89"/>
      <c r="N359" s="87"/>
      <c r="O359" s="87"/>
      <c r="P359" s="87"/>
      <c r="Q359" s="87"/>
      <c r="R359" s="87"/>
      <c r="S359" s="89"/>
      <c r="T359" s="87"/>
      <c r="U359" s="87"/>
      <c r="V359" s="87"/>
      <c r="W359" s="87"/>
      <c r="X359" s="87"/>
      <c r="Y359" s="87"/>
      <c r="Z359" s="87"/>
      <c r="AA359" s="87"/>
      <c r="AB359" s="100"/>
    </row>
    <row r="360" ht="22.5" customHeight="1">
      <c r="A360" s="44" t="s">
        <v>1491</v>
      </c>
      <c r="B360" s="40">
        <v>9.9461128E7</v>
      </c>
      <c r="C360" s="48" t="s">
        <v>224</v>
      </c>
      <c r="D360" s="49">
        <v>45859.0</v>
      </c>
      <c r="E360" s="51" t="s">
        <v>82</v>
      </c>
      <c r="F360" s="49">
        <v>45882.0</v>
      </c>
      <c r="G360" s="48" t="s">
        <v>98</v>
      </c>
      <c r="H360" s="83" t="s">
        <v>1492</v>
      </c>
      <c r="I360" s="48"/>
      <c r="J360" s="48" t="s">
        <v>479</v>
      </c>
      <c r="K360" s="48" t="s">
        <v>111</v>
      </c>
      <c r="L360" s="58"/>
      <c r="M360" s="60"/>
      <c r="N360" s="58"/>
      <c r="O360" s="58"/>
      <c r="P360" s="58"/>
      <c r="Q360" s="58"/>
      <c r="R360" s="58"/>
      <c r="S360" s="60"/>
      <c r="T360" s="58"/>
      <c r="U360" s="58"/>
      <c r="V360" s="58"/>
      <c r="W360" s="58"/>
      <c r="X360" s="58"/>
      <c r="Y360" s="58"/>
      <c r="Z360" s="58"/>
      <c r="AA360" s="58"/>
      <c r="AB360" s="72"/>
    </row>
    <row r="361" ht="22.5" customHeight="1">
      <c r="B361" s="40">
        <v>9.5802132E7</v>
      </c>
      <c r="C361" s="48" t="s">
        <v>413</v>
      </c>
      <c r="D361" s="49">
        <v>45859.0</v>
      </c>
      <c r="E361" s="51" t="s">
        <v>82</v>
      </c>
      <c r="F361" s="49"/>
      <c r="G361" s="48" t="s">
        <v>98</v>
      </c>
      <c r="H361" s="83" t="s">
        <v>1493</v>
      </c>
      <c r="I361" s="48"/>
      <c r="J361" s="48" t="s">
        <v>479</v>
      </c>
      <c r="K361" s="48" t="s">
        <v>111</v>
      </c>
      <c r="L361" s="87"/>
      <c r="M361" s="89"/>
      <c r="N361" s="87"/>
      <c r="O361" s="87"/>
      <c r="P361" s="87"/>
      <c r="Q361" s="87"/>
      <c r="R361" s="87"/>
      <c r="S361" s="89"/>
      <c r="T361" s="87"/>
      <c r="U361" s="87"/>
      <c r="V361" s="87"/>
      <c r="W361" s="87"/>
      <c r="X361" s="87"/>
      <c r="Y361" s="87"/>
      <c r="Z361" s="87"/>
      <c r="AA361" s="87"/>
      <c r="AB361" s="100"/>
    </row>
    <row r="362" ht="22.5" customHeight="1">
      <c r="A362" s="44" t="s">
        <v>1494</v>
      </c>
      <c r="B362" s="40">
        <v>9.0450009E7</v>
      </c>
      <c r="C362" s="48" t="s">
        <v>169</v>
      </c>
      <c r="D362" s="49">
        <v>45859.0</v>
      </c>
      <c r="E362" s="51" t="s">
        <v>82</v>
      </c>
      <c r="F362" s="49"/>
      <c r="G362" s="48" t="s">
        <v>98</v>
      </c>
      <c r="H362" s="83" t="s">
        <v>2044</v>
      </c>
      <c r="I362" s="48" t="s">
        <v>179</v>
      </c>
      <c r="J362" s="48" t="s">
        <v>479</v>
      </c>
      <c r="K362" s="48" t="s">
        <v>111</v>
      </c>
      <c r="L362" s="58"/>
      <c r="M362" s="60"/>
      <c r="N362" s="58"/>
      <c r="O362" s="58"/>
      <c r="P362" s="58"/>
      <c r="Q362" s="58"/>
      <c r="R362" s="58"/>
      <c r="S362" s="60"/>
      <c r="T362" s="58"/>
      <c r="U362" s="58"/>
      <c r="V362" s="58"/>
      <c r="W362" s="58"/>
      <c r="X362" s="58"/>
      <c r="Y362" s="58"/>
      <c r="Z362" s="58"/>
      <c r="AA362" s="58"/>
      <c r="AB362" s="72"/>
    </row>
    <row r="363" ht="22.5" customHeight="1">
      <c r="A363" s="44" t="s">
        <v>1496</v>
      </c>
      <c r="B363" s="40">
        <v>9.7996623E7</v>
      </c>
      <c r="C363" s="48" t="s">
        <v>74</v>
      </c>
      <c r="D363" s="49">
        <v>45859.0</v>
      </c>
      <c r="E363" s="51" t="s">
        <v>82</v>
      </c>
      <c r="F363" s="49">
        <v>45882.0</v>
      </c>
      <c r="G363" s="48" t="s">
        <v>98</v>
      </c>
      <c r="H363" s="83" t="s">
        <v>1488</v>
      </c>
      <c r="I363" s="48"/>
      <c r="J363" s="48" t="s">
        <v>479</v>
      </c>
      <c r="K363" s="48" t="s">
        <v>111</v>
      </c>
      <c r="L363" s="87"/>
      <c r="M363" s="89"/>
      <c r="N363" s="87"/>
      <c r="O363" s="87"/>
      <c r="P363" s="87"/>
      <c r="Q363" s="87"/>
      <c r="R363" s="87"/>
      <c r="S363" s="89"/>
      <c r="T363" s="87"/>
      <c r="U363" s="87"/>
      <c r="V363" s="87"/>
      <c r="W363" s="87"/>
      <c r="X363" s="87"/>
      <c r="Y363" s="87"/>
      <c r="Z363" s="87"/>
      <c r="AA363" s="87"/>
      <c r="AB363" s="100"/>
    </row>
    <row r="364" ht="22.5" customHeight="1">
      <c r="B364" s="40">
        <v>9.1688988E7</v>
      </c>
      <c r="C364" s="48" t="s">
        <v>74</v>
      </c>
      <c r="D364" s="49">
        <v>45859.0</v>
      </c>
      <c r="E364" s="51" t="s">
        <v>923</v>
      </c>
      <c r="F364" s="49">
        <v>45882.0</v>
      </c>
      <c r="G364" s="48" t="s">
        <v>98</v>
      </c>
      <c r="H364" s="83" t="s">
        <v>2050</v>
      </c>
      <c r="I364" s="48"/>
      <c r="J364" s="48" t="s">
        <v>479</v>
      </c>
      <c r="K364" s="48" t="s">
        <v>111</v>
      </c>
      <c r="L364" s="58"/>
      <c r="M364" s="60"/>
      <c r="N364" s="58"/>
      <c r="O364" s="58"/>
      <c r="P364" s="58"/>
      <c r="Q364" s="58"/>
      <c r="R364" s="58"/>
      <c r="S364" s="60"/>
      <c r="T364" s="58"/>
      <c r="U364" s="58"/>
      <c r="V364" s="58"/>
      <c r="W364" s="58"/>
      <c r="X364" s="58"/>
      <c r="Y364" s="58"/>
      <c r="Z364" s="58"/>
      <c r="AA364" s="58"/>
      <c r="AB364" s="72"/>
    </row>
    <row r="365" ht="22.5" customHeight="1">
      <c r="A365" s="44" t="s">
        <v>1498</v>
      </c>
      <c r="B365" s="40">
        <v>9.5588195E7</v>
      </c>
      <c r="C365" s="48" t="s">
        <v>413</v>
      </c>
      <c r="D365" s="49">
        <v>45859.0</v>
      </c>
      <c r="E365" s="51" t="s">
        <v>82</v>
      </c>
      <c r="F365" s="49"/>
      <c r="G365" s="48" t="s">
        <v>98</v>
      </c>
      <c r="H365" s="83" t="s">
        <v>2053</v>
      </c>
      <c r="I365" s="48"/>
      <c r="J365" s="48" t="s">
        <v>479</v>
      </c>
      <c r="K365" s="48" t="s">
        <v>111</v>
      </c>
      <c r="L365" s="87"/>
      <c r="M365" s="89"/>
      <c r="N365" s="87"/>
      <c r="O365" s="87"/>
      <c r="P365" s="87"/>
      <c r="Q365" s="87"/>
      <c r="R365" s="87"/>
      <c r="S365" s="89"/>
      <c r="T365" s="87"/>
      <c r="U365" s="87"/>
      <c r="V365" s="87"/>
      <c r="W365" s="87"/>
      <c r="X365" s="87"/>
      <c r="Y365" s="87"/>
      <c r="Z365" s="87"/>
      <c r="AA365" s="87"/>
      <c r="AB365" s="100"/>
    </row>
    <row r="366" ht="22.5" customHeight="1">
      <c r="A366" s="44" t="s">
        <v>2055</v>
      </c>
      <c r="B366" s="40">
        <v>9.8233335E7</v>
      </c>
      <c r="C366" s="48" t="s">
        <v>413</v>
      </c>
      <c r="D366" s="49">
        <v>45859.0</v>
      </c>
      <c r="E366" s="51" t="s">
        <v>82</v>
      </c>
      <c r="F366" s="49"/>
      <c r="G366" s="48" t="s">
        <v>98</v>
      </c>
      <c r="H366" s="83" t="s">
        <v>1501</v>
      </c>
      <c r="I366" s="48"/>
      <c r="J366" s="48" t="s">
        <v>479</v>
      </c>
      <c r="K366" s="48" t="s">
        <v>111</v>
      </c>
      <c r="L366" s="58"/>
      <c r="M366" s="60"/>
      <c r="N366" s="58"/>
      <c r="O366" s="58"/>
      <c r="P366" s="58"/>
      <c r="Q366" s="58"/>
      <c r="R366" s="58"/>
      <c r="S366" s="60"/>
      <c r="T366" s="58"/>
      <c r="U366" s="58"/>
      <c r="V366" s="58"/>
      <c r="W366" s="58"/>
      <c r="X366" s="58"/>
      <c r="Y366" s="58"/>
      <c r="Z366" s="58"/>
      <c r="AA366" s="58"/>
      <c r="AB366" s="72"/>
    </row>
    <row r="367" ht="22.5" customHeight="1">
      <c r="A367" s="44" t="s">
        <v>1502</v>
      </c>
      <c r="B367" s="40">
        <v>7.7577827E7</v>
      </c>
      <c r="C367" s="48" t="s">
        <v>413</v>
      </c>
      <c r="D367" s="49">
        <v>45859.0</v>
      </c>
      <c r="E367" s="51" t="s">
        <v>82</v>
      </c>
      <c r="F367" s="49"/>
      <c r="G367" s="48" t="s">
        <v>98</v>
      </c>
      <c r="H367" s="83" t="s">
        <v>2059</v>
      </c>
      <c r="I367" s="48"/>
      <c r="J367" s="48" t="s">
        <v>479</v>
      </c>
      <c r="K367" s="48" t="s">
        <v>111</v>
      </c>
      <c r="L367" s="87"/>
      <c r="M367" s="89"/>
      <c r="N367" s="87"/>
      <c r="O367" s="87"/>
      <c r="P367" s="87"/>
      <c r="Q367" s="87"/>
      <c r="R367" s="87"/>
      <c r="S367" s="89"/>
      <c r="T367" s="87"/>
      <c r="U367" s="87"/>
      <c r="V367" s="87"/>
      <c r="W367" s="87"/>
      <c r="X367" s="87"/>
      <c r="Y367" s="87"/>
      <c r="Z367" s="87"/>
      <c r="AA367" s="87"/>
      <c r="AB367" s="100"/>
    </row>
    <row r="368" ht="22.5" customHeight="1">
      <c r="A368" s="44" t="s">
        <v>1505</v>
      </c>
      <c r="B368" s="40">
        <v>9.616007E7</v>
      </c>
      <c r="C368" s="48" t="s">
        <v>224</v>
      </c>
      <c r="D368" s="49">
        <v>45859.0</v>
      </c>
      <c r="E368" s="51" t="s">
        <v>82</v>
      </c>
      <c r="F368" s="49">
        <v>45882.0</v>
      </c>
      <c r="G368" s="48" t="s">
        <v>98</v>
      </c>
      <c r="H368" s="83" t="s">
        <v>1506</v>
      </c>
      <c r="I368" s="48"/>
      <c r="J368" s="48" t="s">
        <v>479</v>
      </c>
      <c r="K368" s="48" t="s">
        <v>111</v>
      </c>
      <c r="L368" s="58"/>
      <c r="M368" s="60"/>
      <c r="N368" s="58"/>
      <c r="O368" s="58"/>
      <c r="P368" s="58"/>
      <c r="Q368" s="58"/>
      <c r="R368" s="58"/>
      <c r="S368" s="60"/>
      <c r="T368" s="58"/>
      <c r="U368" s="58"/>
      <c r="V368" s="58"/>
      <c r="W368" s="58"/>
      <c r="X368" s="58"/>
      <c r="Y368" s="58"/>
      <c r="Z368" s="58"/>
      <c r="AA368" s="58"/>
      <c r="AB368" s="72"/>
    </row>
    <row r="369" ht="22.5" customHeight="1">
      <c r="A369" s="44" t="s">
        <v>1507</v>
      </c>
      <c r="B369" s="40">
        <v>9.6472456E7</v>
      </c>
      <c r="C369" s="48" t="s">
        <v>224</v>
      </c>
      <c r="D369" s="49">
        <v>45859.0</v>
      </c>
      <c r="E369" s="51" t="s">
        <v>82</v>
      </c>
      <c r="F369" s="49">
        <v>45882.0</v>
      </c>
      <c r="G369" s="48" t="s">
        <v>98</v>
      </c>
      <c r="H369" s="83" t="s">
        <v>1508</v>
      </c>
      <c r="I369" s="48"/>
      <c r="J369" s="48" t="s">
        <v>479</v>
      </c>
      <c r="K369" s="48" t="s">
        <v>111</v>
      </c>
      <c r="L369" s="87"/>
      <c r="M369" s="89"/>
      <c r="N369" s="87"/>
      <c r="O369" s="87"/>
      <c r="P369" s="87"/>
      <c r="Q369" s="87"/>
      <c r="R369" s="87"/>
      <c r="S369" s="89"/>
      <c r="T369" s="87"/>
      <c r="U369" s="87"/>
      <c r="V369" s="87"/>
      <c r="W369" s="87"/>
      <c r="X369" s="87"/>
      <c r="Y369" s="87"/>
      <c r="Z369" s="87"/>
      <c r="AA369" s="87"/>
      <c r="AB369" s="100"/>
    </row>
    <row r="370" ht="22.5" customHeight="1">
      <c r="A370" s="44" t="s">
        <v>1509</v>
      </c>
      <c r="B370" s="40">
        <v>9.2285232E7</v>
      </c>
      <c r="C370" s="48" t="s">
        <v>413</v>
      </c>
      <c r="D370" s="49">
        <v>45859.0</v>
      </c>
      <c r="E370" s="51" t="s">
        <v>82</v>
      </c>
      <c r="F370" s="49"/>
      <c r="G370" s="48" t="s">
        <v>98</v>
      </c>
      <c r="H370" s="83" t="s">
        <v>2065</v>
      </c>
      <c r="I370" s="48" t="s">
        <v>437</v>
      </c>
      <c r="J370" s="48" t="s">
        <v>479</v>
      </c>
      <c r="K370" s="48" t="s">
        <v>111</v>
      </c>
      <c r="L370" s="58"/>
      <c r="M370" s="60"/>
      <c r="N370" s="58"/>
      <c r="O370" s="58"/>
      <c r="P370" s="58"/>
      <c r="Q370" s="58"/>
      <c r="R370" s="58"/>
      <c r="S370" s="60"/>
      <c r="T370" s="58"/>
      <c r="U370" s="58"/>
      <c r="V370" s="58"/>
      <c r="W370" s="58"/>
      <c r="X370" s="58"/>
      <c r="Y370" s="58"/>
      <c r="Z370" s="58"/>
      <c r="AA370" s="58"/>
      <c r="AB370" s="72"/>
    </row>
    <row r="371" ht="22.5" customHeight="1">
      <c r="A371" s="44" t="s">
        <v>1511</v>
      </c>
      <c r="B371" s="40">
        <v>9.527204E7</v>
      </c>
      <c r="C371" s="48" t="s">
        <v>224</v>
      </c>
      <c r="D371" s="49">
        <v>45859.0</v>
      </c>
      <c r="E371" s="51" t="s">
        <v>82</v>
      </c>
      <c r="F371" s="49">
        <v>45882.0</v>
      </c>
      <c r="G371" s="48" t="s">
        <v>98</v>
      </c>
      <c r="H371" s="83" t="s">
        <v>1512</v>
      </c>
      <c r="I371" s="48"/>
      <c r="J371" s="48" t="s">
        <v>479</v>
      </c>
      <c r="K371" s="48" t="s">
        <v>111</v>
      </c>
      <c r="L371" s="87"/>
      <c r="M371" s="89"/>
      <c r="N371" s="87"/>
      <c r="O371" s="87"/>
      <c r="P371" s="87"/>
      <c r="Q371" s="87"/>
      <c r="R371" s="87"/>
      <c r="S371" s="89"/>
      <c r="T371" s="87"/>
      <c r="U371" s="87"/>
      <c r="V371" s="87"/>
      <c r="W371" s="87"/>
      <c r="X371" s="87"/>
      <c r="Y371" s="87"/>
      <c r="Z371" s="87"/>
      <c r="AA371" s="87"/>
      <c r="AB371" s="100"/>
    </row>
    <row r="372" ht="22.5" customHeight="1">
      <c r="A372" s="44" t="s">
        <v>1513</v>
      </c>
      <c r="B372" s="40">
        <v>9.6144292E7</v>
      </c>
      <c r="C372" s="48" t="s">
        <v>224</v>
      </c>
      <c r="D372" s="49">
        <v>45859.0</v>
      </c>
      <c r="E372" s="51" t="s">
        <v>82</v>
      </c>
      <c r="F372" s="49">
        <v>45882.0</v>
      </c>
      <c r="G372" s="48" t="s">
        <v>98</v>
      </c>
      <c r="H372" s="83" t="s">
        <v>1514</v>
      </c>
      <c r="I372" s="48"/>
      <c r="J372" s="48" t="s">
        <v>479</v>
      </c>
      <c r="K372" s="48" t="s">
        <v>111</v>
      </c>
      <c r="L372" s="58"/>
      <c r="M372" s="60"/>
      <c r="N372" s="58"/>
      <c r="O372" s="58"/>
      <c r="P372" s="58"/>
      <c r="Q372" s="58"/>
      <c r="R372" s="58"/>
      <c r="S372" s="60"/>
      <c r="T372" s="58"/>
      <c r="U372" s="58"/>
      <c r="V372" s="58"/>
      <c r="W372" s="58"/>
      <c r="X372" s="58"/>
      <c r="Y372" s="58"/>
      <c r="Z372" s="58"/>
      <c r="AA372" s="58"/>
      <c r="AB372" s="72"/>
    </row>
    <row r="373" ht="22.5" customHeight="1">
      <c r="A373" s="44" t="s">
        <v>1515</v>
      </c>
      <c r="B373" s="40">
        <v>9.5544753E7</v>
      </c>
      <c r="C373" s="48" t="s">
        <v>74</v>
      </c>
      <c r="D373" s="49">
        <v>45860.0</v>
      </c>
      <c r="E373" s="51" t="s">
        <v>923</v>
      </c>
      <c r="F373" s="49">
        <v>45882.0</v>
      </c>
      <c r="G373" s="48" t="s">
        <v>98</v>
      </c>
      <c r="H373" s="83" t="s">
        <v>1516</v>
      </c>
      <c r="I373" s="48"/>
      <c r="J373" s="48" t="s">
        <v>479</v>
      </c>
      <c r="K373" s="48" t="s">
        <v>128</v>
      </c>
      <c r="L373" s="87"/>
      <c r="M373" s="89"/>
      <c r="N373" s="87"/>
      <c r="O373" s="87"/>
      <c r="P373" s="87"/>
      <c r="Q373" s="87"/>
      <c r="R373" s="87"/>
      <c r="S373" s="89"/>
      <c r="T373" s="87"/>
      <c r="U373" s="87"/>
      <c r="V373" s="87"/>
      <c r="W373" s="87"/>
      <c r="X373" s="87"/>
      <c r="Y373" s="87"/>
      <c r="Z373" s="87"/>
      <c r="AA373" s="87"/>
      <c r="AB373" s="100"/>
    </row>
    <row r="374" ht="22.5" customHeight="1">
      <c r="A374" s="44" t="s">
        <v>1517</v>
      </c>
      <c r="B374" s="40">
        <v>9.4479494E7</v>
      </c>
      <c r="C374" s="48" t="s">
        <v>224</v>
      </c>
      <c r="D374" s="49">
        <v>45860.0</v>
      </c>
      <c r="E374" s="51" t="s">
        <v>82</v>
      </c>
      <c r="F374" s="49">
        <v>45882.0</v>
      </c>
      <c r="G374" s="48" t="s">
        <v>98</v>
      </c>
      <c r="H374" s="83" t="s">
        <v>1518</v>
      </c>
      <c r="I374" s="48" t="s">
        <v>437</v>
      </c>
      <c r="J374" s="48" t="s">
        <v>479</v>
      </c>
      <c r="K374" s="48" t="s">
        <v>111</v>
      </c>
      <c r="L374" s="58"/>
      <c r="M374" s="60"/>
      <c r="N374" s="58"/>
      <c r="O374" s="58"/>
      <c r="P374" s="58"/>
      <c r="Q374" s="58"/>
      <c r="R374" s="58"/>
      <c r="S374" s="60"/>
      <c r="T374" s="58"/>
      <c r="U374" s="58"/>
      <c r="V374" s="58"/>
      <c r="W374" s="58"/>
      <c r="X374" s="58"/>
      <c r="Y374" s="58"/>
      <c r="Z374" s="58"/>
      <c r="AA374" s="58"/>
      <c r="AB374" s="72"/>
    </row>
    <row r="375" ht="22.5" customHeight="1">
      <c r="A375" s="395" t="s">
        <v>2073</v>
      </c>
      <c r="B375" s="40">
        <v>9.0996418E7</v>
      </c>
      <c r="C375" s="48" t="s">
        <v>74</v>
      </c>
      <c r="D375" s="49">
        <v>45860.0</v>
      </c>
      <c r="E375" s="51" t="s">
        <v>82</v>
      </c>
      <c r="F375" s="398">
        <v>46000.0</v>
      </c>
      <c r="G375" s="48" t="s">
        <v>98</v>
      </c>
      <c r="H375" s="401" t="s">
        <v>2074</v>
      </c>
      <c r="I375" s="402" t="s">
        <v>437</v>
      </c>
      <c r="J375" s="48" t="s">
        <v>479</v>
      </c>
      <c r="K375" s="48" t="s">
        <v>111</v>
      </c>
      <c r="L375" s="87"/>
      <c r="M375" s="89"/>
      <c r="N375" s="87"/>
      <c r="O375" s="87"/>
      <c r="P375" s="87"/>
      <c r="Q375" s="87"/>
      <c r="R375" s="87"/>
      <c r="S375" s="89"/>
      <c r="T375" s="87"/>
      <c r="U375" s="87"/>
      <c r="V375" s="87"/>
      <c r="W375" s="87"/>
      <c r="X375" s="87"/>
      <c r="Y375" s="87"/>
      <c r="Z375" s="87"/>
      <c r="AA375" s="87"/>
      <c r="AB375" s="100"/>
    </row>
    <row r="376" ht="22.5" customHeight="1">
      <c r="A376" s="44" t="s">
        <v>1521</v>
      </c>
      <c r="B376" s="40">
        <v>9.88699E7</v>
      </c>
      <c r="C376" s="48" t="s">
        <v>74</v>
      </c>
      <c r="D376" s="49">
        <v>45860.0</v>
      </c>
      <c r="E376" s="51" t="s">
        <v>82</v>
      </c>
      <c r="F376" s="49"/>
      <c r="G376" s="48" t="s">
        <v>98</v>
      </c>
      <c r="H376" s="83" t="s">
        <v>2076</v>
      </c>
      <c r="I376" s="48"/>
      <c r="J376" s="48" t="s">
        <v>479</v>
      </c>
      <c r="K376" s="48" t="s">
        <v>111</v>
      </c>
      <c r="L376" s="58"/>
      <c r="M376" s="60"/>
      <c r="N376" s="58"/>
      <c r="O376" s="58"/>
      <c r="P376" s="58"/>
      <c r="Q376" s="58"/>
      <c r="R376" s="58"/>
      <c r="S376" s="60"/>
      <c r="T376" s="58"/>
      <c r="U376" s="58"/>
      <c r="V376" s="58"/>
      <c r="W376" s="58"/>
      <c r="X376" s="58"/>
      <c r="Y376" s="58"/>
      <c r="Z376" s="58"/>
      <c r="AA376" s="58"/>
      <c r="AB376" s="72"/>
    </row>
    <row r="377" ht="22.5" customHeight="1">
      <c r="A377" s="44" t="s">
        <v>1523</v>
      </c>
      <c r="B377" s="40">
        <v>7.7333924E7</v>
      </c>
      <c r="C377" s="48" t="s">
        <v>74</v>
      </c>
      <c r="D377" s="49">
        <v>45860.0</v>
      </c>
      <c r="E377" s="51" t="s">
        <v>82</v>
      </c>
      <c r="F377" s="49"/>
      <c r="G377" s="48" t="s">
        <v>98</v>
      </c>
      <c r="H377" s="83" t="s">
        <v>1524</v>
      </c>
      <c r="I377" s="48"/>
      <c r="J377" s="48" t="s">
        <v>479</v>
      </c>
      <c r="K377" s="48" t="s">
        <v>111</v>
      </c>
      <c r="L377" s="87"/>
      <c r="M377" s="89"/>
      <c r="N377" s="87"/>
      <c r="O377" s="87"/>
      <c r="P377" s="87"/>
      <c r="Q377" s="87"/>
      <c r="R377" s="87"/>
      <c r="S377" s="89"/>
      <c r="T377" s="87"/>
      <c r="U377" s="87"/>
      <c r="V377" s="87"/>
      <c r="W377" s="87"/>
      <c r="X377" s="87"/>
      <c r="Y377" s="87"/>
      <c r="Z377" s="87"/>
      <c r="AA377" s="87"/>
      <c r="AB377" s="100"/>
    </row>
    <row r="378" ht="22.5" customHeight="1">
      <c r="B378" s="40" t="s">
        <v>1525</v>
      </c>
      <c r="C378" s="48" t="s">
        <v>74</v>
      </c>
      <c r="D378" s="49">
        <v>45860.0</v>
      </c>
      <c r="E378" s="51" t="s">
        <v>82</v>
      </c>
      <c r="F378" s="49">
        <v>45882.0</v>
      </c>
      <c r="G378" s="48" t="s">
        <v>98</v>
      </c>
      <c r="H378" s="83" t="s">
        <v>1526</v>
      </c>
      <c r="I378" s="48"/>
      <c r="J378" s="48" t="s">
        <v>479</v>
      </c>
      <c r="K378" s="48" t="s">
        <v>111</v>
      </c>
      <c r="L378" s="58"/>
      <c r="M378" s="60"/>
      <c r="N378" s="58"/>
      <c r="O378" s="58"/>
      <c r="P378" s="58"/>
      <c r="Q378" s="58"/>
      <c r="R378" s="58"/>
      <c r="S378" s="60"/>
      <c r="T378" s="58"/>
      <c r="U378" s="58"/>
      <c r="V378" s="58"/>
      <c r="W378" s="58"/>
      <c r="X378" s="58"/>
      <c r="Y378" s="58"/>
      <c r="Z378" s="58"/>
      <c r="AA378" s="58"/>
      <c r="AB378" s="72"/>
    </row>
    <row r="379" ht="22.5" customHeight="1">
      <c r="A379" s="44" t="s">
        <v>1527</v>
      </c>
      <c r="B379" s="40" t="s">
        <v>1528</v>
      </c>
      <c r="C379" s="48" t="s">
        <v>413</v>
      </c>
      <c r="D379" s="49">
        <v>45860.0</v>
      </c>
      <c r="E379" s="51" t="s">
        <v>82</v>
      </c>
      <c r="F379" s="49">
        <v>45882.0</v>
      </c>
      <c r="G379" s="48" t="s">
        <v>98</v>
      </c>
      <c r="H379" s="83" t="s">
        <v>1529</v>
      </c>
      <c r="I379" s="48"/>
      <c r="J379" s="48" t="s">
        <v>479</v>
      </c>
      <c r="K379" s="48" t="s">
        <v>111</v>
      </c>
      <c r="L379" s="87"/>
      <c r="M379" s="89"/>
      <c r="N379" s="87"/>
      <c r="O379" s="87"/>
      <c r="P379" s="87"/>
      <c r="Q379" s="87"/>
      <c r="R379" s="87"/>
      <c r="S379" s="89"/>
      <c r="T379" s="87"/>
      <c r="U379" s="87"/>
      <c r="V379" s="87"/>
      <c r="W379" s="87"/>
      <c r="X379" s="87"/>
      <c r="Y379" s="87"/>
      <c r="Z379" s="87"/>
      <c r="AA379" s="87"/>
      <c r="AB379" s="100"/>
    </row>
    <row r="380" ht="22.5" customHeight="1">
      <c r="A380" s="44" t="s">
        <v>1530</v>
      </c>
      <c r="B380" s="40" t="s">
        <v>1531</v>
      </c>
      <c r="C380" s="48" t="s">
        <v>224</v>
      </c>
      <c r="D380" s="49">
        <v>45860.0</v>
      </c>
      <c r="E380" s="51" t="s">
        <v>82</v>
      </c>
      <c r="F380" s="49">
        <v>45882.0</v>
      </c>
      <c r="G380" s="48" t="s">
        <v>98</v>
      </c>
      <c r="H380" s="83" t="s">
        <v>1532</v>
      </c>
      <c r="I380" s="48"/>
      <c r="J380" s="48" t="s">
        <v>479</v>
      </c>
      <c r="K380" s="48" t="s">
        <v>111</v>
      </c>
      <c r="L380" s="58"/>
      <c r="M380" s="60"/>
      <c r="N380" s="58"/>
      <c r="O380" s="58"/>
      <c r="P380" s="58"/>
      <c r="Q380" s="58"/>
      <c r="R380" s="58"/>
      <c r="S380" s="60"/>
      <c r="T380" s="58"/>
      <c r="U380" s="58"/>
      <c r="V380" s="58"/>
      <c r="W380" s="58"/>
      <c r="X380" s="58"/>
      <c r="Y380" s="58"/>
      <c r="Z380" s="58"/>
      <c r="AA380" s="58"/>
      <c r="AB380" s="72"/>
    </row>
    <row r="381" ht="22.5" customHeight="1">
      <c r="A381" s="44" t="s">
        <v>1533</v>
      </c>
      <c r="B381" s="40" t="s">
        <v>1534</v>
      </c>
      <c r="C381" s="48" t="s">
        <v>413</v>
      </c>
      <c r="D381" s="49">
        <v>45860.0</v>
      </c>
      <c r="E381" s="51" t="s">
        <v>82</v>
      </c>
      <c r="F381" s="49"/>
      <c r="G381" s="48" t="s">
        <v>98</v>
      </c>
      <c r="H381" s="83" t="s">
        <v>416</v>
      </c>
      <c r="I381" s="48"/>
      <c r="J381" s="48" t="s">
        <v>479</v>
      </c>
      <c r="K381" s="48" t="s">
        <v>111</v>
      </c>
      <c r="L381" s="87"/>
      <c r="M381" s="89"/>
      <c r="N381" s="87"/>
      <c r="O381" s="87"/>
      <c r="P381" s="87"/>
      <c r="Q381" s="87"/>
      <c r="R381" s="87"/>
      <c r="S381" s="89"/>
      <c r="T381" s="87"/>
      <c r="U381" s="87"/>
      <c r="V381" s="87"/>
      <c r="W381" s="87"/>
      <c r="X381" s="87"/>
      <c r="Y381" s="87"/>
      <c r="Z381" s="87"/>
      <c r="AA381" s="87"/>
      <c r="AB381" s="100"/>
    </row>
    <row r="382" ht="22.5" customHeight="1">
      <c r="A382" s="44" t="s">
        <v>1536</v>
      </c>
      <c r="B382" s="40" t="s">
        <v>738</v>
      </c>
      <c r="C382" s="48" t="s">
        <v>224</v>
      </c>
      <c r="D382" s="49">
        <v>45860.0</v>
      </c>
      <c r="E382" s="51" t="s">
        <v>82</v>
      </c>
      <c r="F382" s="49"/>
      <c r="G382" s="48" t="s">
        <v>98</v>
      </c>
      <c r="H382" s="83" t="s">
        <v>1537</v>
      </c>
      <c r="I382" s="48"/>
      <c r="J382" s="48" t="s">
        <v>479</v>
      </c>
      <c r="K382" s="48" t="s">
        <v>111</v>
      </c>
      <c r="L382" s="58"/>
      <c r="M382" s="60"/>
      <c r="N382" s="58"/>
      <c r="O382" s="58"/>
      <c r="P382" s="58"/>
      <c r="Q382" s="58"/>
      <c r="R382" s="58"/>
      <c r="S382" s="60"/>
      <c r="T382" s="58"/>
      <c r="U382" s="58"/>
      <c r="V382" s="58"/>
      <c r="W382" s="58"/>
      <c r="X382" s="58"/>
      <c r="Y382" s="58"/>
      <c r="Z382" s="58"/>
      <c r="AA382" s="58"/>
      <c r="AB382" s="72"/>
    </row>
    <row r="383" ht="22.5" customHeight="1">
      <c r="A383" s="44" t="s">
        <v>1538</v>
      </c>
      <c r="B383" s="40" t="s">
        <v>1539</v>
      </c>
      <c r="C383" s="48" t="s">
        <v>224</v>
      </c>
      <c r="D383" s="49">
        <v>45860.0</v>
      </c>
      <c r="E383" s="51" t="s">
        <v>82</v>
      </c>
      <c r="F383" s="49"/>
      <c r="G383" s="48" t="s">
        <v>98</v>
      </c>
      <c r="H383" s="83" t="s">
        <v>1540</v>
      </c>
      <c r="I383" s="48"/>
      <c r="J383" s="48" t="s">
        <v>479</v>
      </c>
      <c r="K383" s="48" t="s">
        <v>111</v>
      </c>
      <c r="L383" s="87"/>
      <c r="M383" s="89"/>
      <c r="N383" s="87"/>
      <c r="O383" s="87"/>
      <c r="P383" s="87"/>
      <c r="Q383" s="87"/>
      <c r="R383" s="87"/>
      <c r="S383" s="89"/>
      <c r="T383" s="87"/>
      <c r="U383" s="87"/>
      <c r="V383" s="87"/>
      <c r="W383" s="87"/>
      <c r="X383" s="87"/>
      <c r="Y383" s="87"/>
      <c r="Z383" s="87"/>
      <c r="AA383" s="87"/>
      <c r="AB383" s="100"/>
    </row>
    <row r="384" ht="22.5" customHeight="1">
      <c r="A384" s="44" t="s">
        <v>1541</v>
      </c>
      <c r="B384" s="40" t="s">
        <v>1542</v>
      </c>
      <c r="C384" s="48" t="s">
        <v>224</v>
      </c>
      <c r="D384" s="49">
        <v>45860.0</v>
      </c>
      <c r="E384" s="51" t="s">
        <v>82</v>
      </c>
      <c r="F384" s="49"/>
      <c r="G384" s="48" t="s">
        <v>98</v>
      </c>
      <c r="H384" s="83" t="s">
        <v>1543</v>
      </c>
      <c r="I384" s="48"/>
      <c r="J384" s="48" t="s">
        <v>479</v>
      </c>
      <c r="K384" s="48" t="s">
        <v>111</v>
      </c>
      <c r="L384" s="58"/>
      <c r="M384" s="60"/>
      <c r="N384" s="58"/>
      <c r="O384" s="58"/>
      <c r="P384" s="58"/>
      <c r="Q384" s="58"/>
      <c r="R384" s="58"/>
      <c r="S384" s="60"/>
      <c r="T384" s="58"/>
      <c r="U384" s="58"/>
      <c r="V384" s="58"/>
      <c r="W384" s="58"/>
      <c r="X384" s="58"/>
      <c r="Y384" s="58"/>
      <c r="Z384" s="58"/>
      <c r="AA384" s="58"/>
      <c r="AB384" s="72"/>
    </row>
    <row r="385" ht="22.5" customHeight="1">
      <c r="A385" s="44" t="s">
        <v>1544</v>
      </c>
      <c r="B385" s="40" t="s">
        <v>1545</v>
      </c>
      <c r="C385" s="48" t="s">
        <v>224</v>
      </c>
      <c r="D385" s="49">
        <v>45860.0</v>
      </c>
      <c r="E385" s="51" t="s">
        <v>82</v>
      </c>
      <c r="F385" s="49"/>
      <c r="G385" s="48" t="s">
        <v>98</v>
      </c>
      <c r="H385" s="83" t="s">
        <v>1537</v>
      </c>
      <c r="I385" s="48"/>
      <c r="J385" s="48" t="s">
        <v>479</v>
      </c>
      <c r="K385" s="48" t="s">
        <v>111</v>
      </c>
      <c r="L385" s="87"/>
      <c r="M385" s="89"/>
      <c r="N385" s="87"/>
      <c r="O385" s="87"/>
      <c r="P385" s="87"/>
      <c r="Q385" s="87"/>
      <c r="R385" s="87"/>
      <c r="S385" s="89"/>
      <c r="T385" s="87"/>
      <c r="U385" s="87"/>
      <c r="V385" s="87"/>
      <c r="W385" s="87"/>
      <c r="X385" s="87"/>
      <c r="Y385" s="87"/>
      <c r="Z385" s="87"/>
      <c r="AA385" s="87"/>
      <c r="AB385" s="100"/>
    </row>
    <row r="386" ht="22.5" customHeight="1">
      <c r="A386" s="44" t="s">
        <v>1547</v>
      </c>
      <c r="B386" s="40" t="s">
        <v>1548</v>
      </c>
      <c r="C386" s="48" t="s">
        <v>224</v>
      </c>
      <c r="D386" s="49">
        <v>45860.0</v>
      </c>
      <c r="E386" s="51" t="s">
        <v>82</v>
      </c>
      <c r="F386" s="49"/>
      <c r="G386" s="48" t="s">
        <v>98</v>
      </c>
      <c r="H386" s="83" t="s">
        <v>1549</v>
      </c>
      <c r="I386" s="48"/>
      <c r="J386" s="48" t="s">
        <v>479</v>
      </c>
      <c r="K386" s="48" t="s">
        <v>111</v>
      </c>
      <c r="L386" s="58"/>
      <c r="M386" s="60"/>
      <c r="N386" s="58"/>
      <c r="O386" s="58"/>
      <c r="P386" s="58"/>
      <c r="Q386" s="58"/>
      <c r="R386" s="58"/>
      <c r="S386" s="60"/>
      <c r="T386" s="58"/>
      <c r="U386" s="58"/>
      <c r="V386" s="58"/>
      <c r="W386" s="58"/>
      <c r="X386" s="58"/>
      <c r="Y386" s="58"/>
      <c r="Z386" s="58"/>
      <c r="AA386" s="58"/>
      <c r="AB386" s="72"/>
    </row>
    <row r="387" ht="22.5" customHeight="1">
      <c r="A387" s="44" t="s">
        <v>1550</v>
      </c>
      <c r="B387" s="40" t="s">
        <v>1551</v>
      </c>
      <c r="C387" s="48" t="s">
        <v>224</v>
      </c>
      <c r="D387" s="49">
        <v>45860.0</v>
      </c>
      <c r="E387" s="51" t="s">
        <v>82</v>
      </c>
      <c r="F387" s="49"/>
      <c r="G387" s="48" t="s">
        <v>98</v>
      </c>
      <c r="H387" s="83" t="s">
        <v>1552</v>
      </c>
      <c r="I387" s="48"/>
      <c r="J387" s="48" t="s">
        <v>479</v>
      </c>
      <c r="K387" s="48" t="s">
        <v>111</v>
      </c>
      <c r="L387" s="87"/>
      <c r="M387" s="89"/>
      <c r="N387" s="87"/>
      <c r="O387" s="87"/>
      <c r="P387" s="87"/>
      <c r="Q387" s="87"/>
      <c r="R387" s="87"/>
      <c r="S387" s="89"/>
      <c r="T387" s="87"/>
      <c r="U387" s="87"/>
      <c r="V387" s="87"/>
      <c r="W387" s="87"/>
      <c r="X387" s="87"/>
      <c r="Y387" s="87"/>
      <c r="Z387" s="87"/>
      <c r="AA387" s="87"/>
      <c r="AB387" s="100"/>
    </row>
    <row r="388" ht="22.5" customHeight="1">
      <c r="A388" s="44" t="s">
        <v>1553</v>
      </c>
      <c r="B388" s="40" t="s">
        <v>1554</v>
      </c>
      <c r="C388" s="48" t="s">
        <v>413</v>
      </c>
      <c r="D388" s="49">
        <v>45860.0</v>
      </c>
      <c r="E388" s="51" t="s">
        <v>82</v>
      </c>
      <c r="F388" s="49"/>
      <c r="G388" s="48" t="s">
        <v>98</v>
      </c>
      <c r="H388" s="83" t="s">
        <v>1555</v>
      </c>
      <c r="I388" s="48"/>
      <c r="J388" s="48" t="s">
        <v>479</v>
      </c>
      <c r="K388" s="48" t="s">
        <v>111</v>
      </c>
      <c r="L388" s="58"/>
      <c r="M388" s="60"/>
      <c r="N388" s="58"/>
      <c r="O388" s="58"/>
      <c r="P388" s="58"/>
      <c r="Q388" s="58"/>
      <c r="R388" s="58"/>
      <c r="S388" s="60"/>
      <c r="T388" s="58"/>
      <c r="U388" s="58"/>
      <c r="V388" s="58"/>
      <c r="W388" s="58"/>
      <c r="X388" s="58"/>
      <c r="Y388" s="58"/>
      <c r="Z388" s="58"/>
      <c r="AA388" s="58"/>
      <c r="AB388" s="72"/>
    </row>
    <row r="389" ht="22.5" customHeight="1">
      <c r="A389" s="44" t="s">
        <v>1556</v>
      </c>
      <c r="B389" s="40" t="s">
        <v>1557</v>
      </c>
      <c r="C389" s="48" t="s">
        <v>413</v>
      </c>
      <c r="D389" s="49">
        <v>45860.0</v>
      </c>
      <c r="E389" s="51" t="s">
        <v>82</v>
      </c>
      <c r="F389" s="49"/>
      <c r="G389" s="48" t="s">
        <v>98</v>
      </c>
      <c r="H389" s="83" t="s">
        <v>2095</v>
      </c>
      <c r="I389" s="48"/>
      <c r="J389" s="48" t="s">
        <v>479</v>
      </c>
      <c r="K389" s="48" t="s">
        <v>111</v>
      </c>
      <c r="L389" s="87"/>
      <c r="M389" s="89"/>
      <c r="N389" s="87"/>
      <c r="O389" s="87"/>
      <c r="P389" s="87"/>
      <c r="Q389" s="87"/>
      <c r="R389" s="87"/>
      <c r="S389" s="89"/>
      <c r="T389" s="87"/>
      <c r="U389" s="87"/>
      <c r="V389" s="87"/>
      <c r="W389" s="87"/>
      <c r="X389" s="87"/>
      <c r="Y389" s="87"/>
      <c r="Z389" s="87"/>
      <c r="AA389" s="87"/>
      <c r="AB389" s="100"/>
    </row>
    <row r="390" ht="22.5" customHeight="1">
      <c r="A390" s="44" t="s">
        <v>1559</v>
      </c>
      <c r="B390" s="40" t="s">
        <v>1560</v>
      </c>
      <c r="C390" s="48" t="s">
        <v>224</v>
      </c>
      <c r="D390" s="49">
        <v>45860.0</v>
      </c>
      <c r="E390" s="51" t="s">
        <v>82</v>
      </c>
      <c r="F390" s="49"/>
      <c r="G390" s="48" t="s">
        <v>98</v>
      </c>
      <c r="H390" s="83" t="s">
        <v>2096</v>
      </c>
      <c r="I390" s="48"/>
      <c r="J390" s="48" t="s">
        <v>479</v>
      </c>
      <c r="K390" s="48" t="s">
        <v>111</v>
      </c>
      <c r="L390" s="58"/>
      <c r="M390" s="60"/>
      <c r="N390" s="58"/>
      <c r="O390" s="58"/>
      <c r="P390" s="58"/>
      <c r="Q390" s="58"/>
      <c r="R390" s="58"/>
      <c r="S390" s="60"/>
      <c r="T390" s="58"/>
      <c r="U390" s="58"/>
      <c r="V390" s="58"/>
      <c r="W390" s="58"/>
      <c r="X390" s="58"/>
      <c r="Y390" s="58"/>
      <c r="Z390" s="58"/>
      <c r="AA390" s="58"/>
      <c r="AB390" s="72"/>
    </row>
    <row r="391" ht="22.5" customHeight="1">
      <c r="A391" s="44" t="s">
        <v>1562</v>
      </c>
      <c r="B391" s="377" t="s">
        <v>1563</v>
      </c>
      <c r="C391" s="48" t="s">
        <v>224</v>
      </c>
      <c r="D391" s="49">
        <v>45860.0</v>
      </c>
      <c r="E391" s="51" t="s">
        <v>82</v>
      </c>
      <c r="F391" s="49"/>
      <c r="G391" s="48" t="s">
        <v>98</v>
      </c>
      <c r="H391" s="83" t="s">
        <v>1564</v>
      </c>
      <c r="I391" s="48"/>
      <c r="J391" s="48" t="s">
        <v>181</v>
      </c>
      <c r="K391" s="48" t="s">
        <v>111</v>
      </c>
      <c r="L391" s="87"/>
      <c r="M391" s="89"/>
      <c r="N391" s="87"/>
      <c r="O391" s="87"/>
      <c r="P391" s="87"/>
      <c r="Q391" s="87"/>
      <c r="R391" s="87"/>
      <c r="S391" s="89"/>
      <c r="T391" s="87"/>
      <c r="U391" s="87"/>
      <c r="V391" s="87"/>
      <c r="W391" s="87"/>
      <c r="X391" s="87"/>
      <c r="Y391" s="87"/>
      <c r="Z391" s="87"/>
      <c r="AA391" s="87"/>
      <c r="AB391" s="100"/>
    </row>
    <row r="392" ht="22.5" customHeight="1">
      <c r="A392" s="44" t="s">
        <v>1565</v>
      </c>
      <c r="B392" s="40" t="s">
        <v>1566</v>
      </c>
      <c r="C392" s="48" t="s">
        <v>224</v>
      </c>
      <c r="D392" s="49">
        <v>45860.0</v>
      </c>
      <c r="E392" s="51" t="s">
        <v>82</v>
      </c>
      <c r="F392" s="49"/>
      <c r="G392" s="48" t="s">
        <v>98</v>
      </c>
      <c r="H392" s="83" t="s">
        <v>1116</v>
      </c>
      <c r="I392" s="48"/>
      <c r="J392" s="48" t="s">
        <v>479</v>
      </c>
      <c r="K392" s="48" t="s">
        <v>111</v>
      </c>
      <c r="L392" s="58"/>
      <c r="M392" s="60"/>
      <c r="N392" s="58"/>
      <c r="O392" s="58"/>
      <c r="P392" s="58"/>
      <c r="Q392" s="58"/>
      <c r="R392" s="58"/>
      <c r="S392" s="60"/>
      <c r="T392" s="58"/>
      <c r="U392" s="58"/>
      <c r="V392" s="58"/>
      <c r="W392" s="58"/>
      <c r="X392" s="58"/>
      <c r="Y392" s="58"/>
      <c r="Z392" s="58"/>
      <c r="AA392" s="58"/>
      <c r="AB392" s="72"/>
    </row>
    <row r="393" ht="22.5" customHeight="1">
      <c r="A393" s="44" t="s">
        <v>1567</v>
      </c>
      <c r="B393" s="40" t="s">
        <v>1568</v>
      </c>
      <c r="C393" s="48" t="s">
        <v>224</v>
      </c>
      <c r="D393" s="49">
        <v>45860.0</v>
      </c>
      <c r="E393" s="51" t="s">
        <v>82</v>
      </c>
      <c r="F393" s="49"/>
      <c r="G393" s="48" t="s">
        <v>98</v>
      </c>
      <c r="H393" s="83" t="s">
        <v>1569</v>
      </c>
      <c r="I393" s="48"/>
      <c r="J393" s="48" t="s">
        <v>479</v>
      </c>
      <c r="K393" s="48" t="s">
        <v>111</v>
      </c>
      <c r="L393" s="87"/>
      <c r="M393" s="89"/>
      <c r="N393" s="87"/>
      <c r="O393" s="87"/>
      <c r="P393" s="87"/>
      <c r="Q393" s="87"/>
      <c r="R393" s="87"/>
      <c r="S393" s="89"/>
      <c r="T393" s="87"/>
      <c r="U393" s="87"/>
      <c r="V393" s="87"/>
      <c r="W393" s="87"/>
      <c r="X393" s="87"/>
      <c r="Y393" s="87"/>
      <c r="Z393" s="87"/>
      <c r="AA393" s="87"/>
      <c r="AB393" s="100"/>
    </row>
    <row r="394" ht="22.5" customHeight="1">
      <c r="A394" s="44" t="s">
        <v>1570</v>
      </c>
      <c r="B394" s="40" t="s">
        <v>1571</v>
      </c>
      <c r="C394" s="48" t="s">
        <v>224</v>
      </c>
      <c r="D394" s="49">
        <v>45860.0</v>
      </c>
      <c r="E394" s="51" t="s">
        <v>82</v>
      </c>
      <c r="F394" s="49"/>
      <c r="G394" s="48" t="s">
        <v>98</v>
      </c>
      <c r="H394" s="83" t="s">
        <v>1540</v>
      </c>
      <c r="I394" s="48"/>
      <c r="J394" s="48" t="s">
        <v>479</v>
      </c>
      <c r="K394" s="48" t="s">
        <v>111</v>
      </c>
      <c r="L394" s="58"/>
      <c r="M394" s="60"/>
      <c r="N394" s="58"/>
      <c r="O394" s="58"/>
      <c r="P394" s="58"/>
      <c r="Q394" s="58"/>
      <c r="R394" s="58"/>
      <c r="S394" s="60"/>
      <c r="T394" s="58"/>
      <c r="U394" s="58"/>
      <c r="V394" s="58"/>
      <c r="W394" s="58"/>
      <c r="X394" s="58"/>
      <c r="Y394" s="58"/>
      <c r="Z394" s="58"/>
      <c r="AA394" s="58"/>
      <c r="AB394" s="72"/>
    </row>
    <row r="395" ht="22.5" customHeight="1">
      <c r="A395" s="44" t="s">
        <v>1572</v>
      </c>
      <c r="B395" s="40" t="s">
        <v>1573</v>
      </c>
      <c r="C395" s="48" t="s">
        <v>224</v>
      </c>
      <c r="D395" s="49">
        <v>45860.0</v>
      </c>
      <c r="E395" s="51" t="s">
        <v>82</v>
      </c>
      <c r="F395" s="49"/>
      <c r="G395" s="48" t="s">
        <v>98</v>
      </c>
      <c r="H395" s="83" t="s">
        <v>1116</v>
      </c>
      <c r="I395" s="48"/>
      <c r="J395" s="48" t="s">
        <v>479</v>
      </c>
      <c r="K395" s="48" t="s">
        <v>111</v>
      </c>
      <c r="L395" s="87"/>
      <c r="M395" s="89"/>
      <c r="N395" s="87"/>
      <c r="O395" s="87"/>
      <c r="P395" s="87"/>
      <c r="Q395" s="87"/>
      <c r="R395" s="87"/>
      <c r="S395" s="89"/>
      <c r="T395" s="87"/>
      <c r="U395" s="87"/>
      <c r="V395" s="87"/>
      <c r="W395" s="87"/>
      <c r="X395" s="87"/>
      <c r="Y395" s="87"/>
      <c r="Z395" s="87"/>
      <c r="AA395" s="87"/>
      <c r="AB395" s="100"/>
    </row>
    <row r="396" ht="22.5" customHeight="1">
      <c r="A396" s="44" t="s">
        <v>1574</v>
      </c>
      <c r="B396" s="40" t="s">
        <v>1575</v>
      </c>
      <c r="C396" s="48" t="s">
        <v>224</v>
      </c>
      <c r="D396" s="49">
        <v>45860.0</v>
      </c>
      <c r="E396" s="51" t="s">
        <v>82</v>
      </c>
      <c r="F396" s="49"/>
      <c r="G396" s="48" t="s">
        <v>98</v>
      </c>
      <c r="H396" s="83" t="s">
        <v>1540</v>
      </c>
      <c r="I396" s="48"/>
      <c r="J396" s="48" t="s">
        <v>479</v>
      </c>
      <c r="K396" s="48" t="s">
        <v>111</v>
      </c>
      <c r="L396" s="58"/>
      <c r="M396" s="60"/>
      <c r="N396" s="58"/>
      <c r="O396" s="58"/>
      <c r="P396" s="58"/>
      <c r="Q396" s="58"/>
      <c r="R396" s="58"/>
      <c r="S396" s="60"/>
      <c r="T396" s="58"/>
      <c r="U396" s="58"/>
      <c r="V396" s="58"/>
      <c r="W396" s="58"/>
      <c r="X396" s="58"/>
      <c r="Y396" s="58"/>
      <c r="Z396" s="58"/>
      <c r="AA396" s="58"/>
      <c r="AB396" s="72"/>
    </row>
    <row r="397" ht="22.5" customHeight="1">
      <c r="A397" s="44" t="s">
        <v>1576</v>
      </c>
      <c r="B397" s="40" t="s">
        <v>1577</v>
      </c>
      <c r="C397" s="48" t="s">
        <v>224</v>
      </c>
      <c r="D397" s="49">
        <v>45860.0</v>
      </c>
      <c r="E397" s="51" t="s">
        <v>82</v>
      </c>
      <c r="F397" s="49"/>
      <c r="G397" s="48" t="s">
        <v>98</v>
      </c>
      <c r="H397" s="83" t="s">
        <v>1540</v>
      </c>
      <c r="I397" s="48"/>
      <c r="J397" s="48" t="s">
        <v>479</v>
      </c>
      <c r="K397" s="48" t="s">
        <v>111</v>
      </c>
      <c r="L397" s="87"/>
      <c r="M397" s="89"/>
      <c r="N397" s="87"/>
      <c r="O397" s="87"/>
      <c r="P397" s="87"/>
      <c r="Q397" s="87"/>
      <c r="R397" s="87"/>
      <c r="S397" s="89"/>
      <c r="T397" s="87"/>
      <c r="U397" s="87"/>
      <c r="V397" s="87"/>
      <c r="W397" s="87"/>
      <c r="X397" s="87"/>
      <c r="Y397" s="87"/>
      <c r="Z397" s="87"/>
      <c r="AA397" s="87"/>
      <c r="AB397" s="100"/>
    </row>
    <row r="398" ht="22.5" customHeight="1">
      <c r="B398" s="40" t="s">
        <v>1578</v>
      </c>
      <c r="C398" s="48" t="s">
        <v>224</v>
      </c>
      <c r="D398" s="49">
        <v>45860.0</v>
      </c>
      <c r="E398" s="51" t="s">
        <v>82</v>
      </c>
      <c r="F398" s="49"/>
      <c r="G398" s="48" t="s">
        <v>98</v>
      </c>
      <c r="H398" s="83" t="s">
        <v>1540</v>
      </c>
      <c r="I398" s="48"/>
      <c r="J398" s="48" t="s">
        <v>479</v>
      </c>
      <c r="K398" s="48" t="s">
        <v>111</v>
      </c>
      <c r="L398" s="58"/>
      <c r="M398" s="60"/>
      <c r="N398" s="58"/>
      <c r="O398" s="58"/>
      <c r="P398" s="58"/>
      <c r="Q398" s="58"/>
      <c r="R398" s="58"/>
      <c r="S398" s="60"/>
      <c r="T398" s="58"/>
      <c r="U398" s="58"/>
      <c r="V398" s="58"/>
      <c r="W398" s="58"/>
      <c r="X398" s="58"/>
      <c r="Y398" s="58"/>
      <c r="Z398" s="58"/>
      <c r="AA398" s="58"/>
      <c r="AB398" s="72"/>
    </row>
    <row r="399" ht="22.5" customHeight="1">
      <c r="A399" s="44" t="s">
        <v>1579</v>
      </c>
      <c r="B399" s="40" t="s">
        <v>1580</v>
      </c>
      <c r="C399" s="48" t="s">
        <v>224</v>
      </c>
      <c r="D399" s="49">
        <v>45860.0</v>
      </c>
      <c r="E399" s="51" t="s">
        <v>923</v>
      </c>
      <c r="F399" s="49"/>
      <c r="G399" s="48" t="s">
        <v>98</v>
      </c>
      <c r="H399" s="83" t="s">
        <v>2100</v>
      </c>
      <c r="I399" s="48"/>
      <c r="J399" s="48" t="s">
        <v>479</v>
      </c>
      <c r="K399" s="48" t="s">
        <v>111</v>
      </c>
      <c r="L399" s="87"/>
      <c r="M399" s="89"/>
      <c r="N399" s="87"/>
      <c r="O399" s="87"/>
      <c r="P399" s="87"/>
      <c r="Q399" s="87"/>
      <c r="R399" s="87"/>
      <c r="S399" s="89"/>
      <c r="T399" s="87"/>
      <c r="U399" s="87"/>
      <c r="V399" s="87"/>
      <c r="W399" s="87"/>
      <c r="X399" s="87"/>
      <c r="Y399" s="87"/>
      <c r="Z399" s="87"/>
      <c r="AA399" s="87"/>
      <c r="AB399" s="100"/>
    </row>
    <row r="400" ht="22.5" customHeight="1">
      <c r="A400" s="44" t="s">
        <v>2101</v>
      </c>
      <c r="B400" s="40" t="s">
        <v>1583</v>
      </c>
      <c r="C400" s="48" t="s">
        <v>224</v>
      </c>
      <c r="D400" s="49">
        <v>45861.0</v>
      </c>
      <c r="E400" s="51" t="s">
        <v>82</v>
      </c>
      <c r="F400" s="49"/>
      <c r="G400" s="48" t="s">
        <v>98</v>
      </c>
      <c r="H400" s="83" t="s">
        <v>2102</v>
      </c>
      <c r="I400" s="48" t="s">
        <v>179</v>
      </c>
      <c r="J400" s="48" t="s">
        <v>479</v>
      </c>
      <c r="K400" s="48" t="s">
        <v>111</v>
      </c>
      <c r="L400" s="58"/>
      <c r="M400" s="60"/>
      <c r="N400" s="58"/>
      <c r="O400" s="58"/>
      <c r="P400" s="58"/>
      <c r="Q400" s="58"/>
      <c r="R400" s="58"/>
      <c r="S400" s="60"/>
      <c r="T400" s="58"/>
      <c r="U400" s="58"/>
      <c r="V400" s="58"/>
      <c r="W400" s="58"/>
      <c r="X400" s="58"/>
      <c r="Y400" s="58"/>
      <c r="Z400" s="58"/>
      <c r="AA400" s="58"/>
      <c r="AB400" s="72"/>
    </row>
    <row r="401" ht="22.5" customHeight="1">
      <c r="A401" s="44" t="s">
        <v>1585</v>
      </c>
      <c r="B401" s="40" t="s">
        <v>872</v>
      </c>
      <c r="C401" s="48" t="s">
        <v>224</v>
      </c>
      <c r="D401" s="49">
        <v>45862.0</v>
      </c>
      <c r="E401" s="51" t="s">
        <v>82</v>
      </c>
      <c r="F401" s="49"/>
      <c r="G401" s="48" t="s">
        <v>98</v>
      </c>
      <c r="H401" s="83" t="s">
        <v>1586</v>
      </c>
      <c r="I401" s="48" t="s">
        <v>437</v>
      </c>
      <c r="J401" s="48" t="s">
        <v>479</v>
      </c>
      <c r="K401" s="48" t="s">
        <v>111</v>
      </c>
      <c r="L401" s="87"/>
      <c r="M401" s="89"/>
      <c r="N401" s="87"/>
      <c r="O401" s="87"/>
      <c r="P401" s="87"/>
      <c r="Q401" s="87"/>
      <c r="R401" s="87"/>
      <c r="S401" s="89"/>
      <c r="T401" s="87"/>
      <c r="U401" s="87"/>
      <c r="V401" s="87"/>
      <c r="W401" s="87"/>
      <c r="X401" s="87"/>
      <c r="Y401" s="87"/>
      <c r="Z401" s="87"/>
      <c r="AA401" s="87"/>
      <c r="AB401" s="100"/>
    </row>
    <row r="402" ht="22.5" customHeight="1">
      <c r="A402" s="44" t="s">
        <v>1587</v>
      </c>
      <c r="B402" s="40" t="s">
        <v>1588</v>
      </c>
      <c r="C402" s="48" t="s">
        <v>224</v>
      </c>
      <c r="D402" s="49">
        <v>45865.0</v>
      </c>
      <c r="E402" s="51" t="s">
        <v>82</v>
      </c>
      <c r="F402" s="49"/>
      <c r="G402" s="48" t="s">
        <v>98</v>
      </c>
      <c r="H402" s="83" t="s">
        <v>2105</v>
      </c>
      <c r="I402" s="48" t="s">
        <v>437</v>
      </c>
      <c r="J402" s="48" t="s">
        <v>479</v>
      </c>
      <c r="K402" s="48" t="s">
        <v>111</v>
      </c>
      <c r="L402" s="58"/>
      <c r="M402" s="60"/>
      <c r="N402" s="58"/>
      <c r="O402" s="58"/>
      <c r="P402" s="58"/>
      <c r="Q402" s="58"/>
      <c r="R402" s="58"/>
      <c r="S402" s="60"/>
      <c r="T402" s="58"/>
      <c r="U402" s="58"/>
      <c r="V402" s="58"/>
      <c r="W402" s="58"/>
      <c r="X402" s="58"/>
      <c r="Y402" s="58"/>
      <c r="Z402" s="58"/>
      <c r="AA402" s="58"/>
      <c r="AB402" s="72"/>
    </row>
    <row r="403" ht="22.5" customHeight="1">
      <c r="A403" s="44" t="s">
        <v>1590</v>
      </c>
      <c r="B403" s="40" t="s">
        <v>1548</v>
      </c>
      <c r="C403" s="48" t="s">
        <v>169</v>
      </c>
      <c r="D403" s="49">
        <v>45865.0</v>
      </c>
      <c r="E403" s="51" t="s">
        <v>82</v>
      </c>
      <c r="F403" s="49"/>
      <c r="G403" s="48" t="s">
        <v>98</v>
      </c>
      <c r="H403" s="83" t="s">
        <v>1591</v>
      </c>
      <c r="I403" s="48" t="s">
        <v>437</v>
      </c>
      <c r="J403" s="48" t="s">
        <v>479</v>
      </c>
      <c r="K403" s="48" t="s">
        <v>111</v>
      </c>
      <c r="L403" s="87"/>
      <c r="M403" s="89"/>
      <c r="N403" s="87"/>
      <c r="O403" s="87"/>
      <c r="P403" s="87"/>
      <c r="Q403" s="87"/>
      <c r="R403" s="87"/>
      <c r="S403" s="89"/>
      <c r="T403" s="87"/>
      <c r="U403" s="87"/>
      <c r="V403" s="87"/>
      <c r="W403" s="87"/>
      <c r="X403" s="87"/>
      <c r="Y403" s="87"/>
      <c r="Z403" s="87"/>
      <c r="AA403" s="87"/>
      <c r="AB403" s="100"/>
    </row>
    <row r="404" ht="22.5" customHeight="1">
      <c r="A404" s="44" t="s">
        <v>1592</v>
      </c>
      <c r="B404" s="40" t="s">
        <v>1593</v>
      </c>
      <c r="C404" s="48" t="s">
        <v>224</v>
      </c>
      <c r="D404" s="49">
        <v>45866.0</v>
      </c>
      <c r="E404" s="51" t="s">
        <v>82</v>
      </c>
      <c r="F404" s="49"/>
      <c r="G404" s="48" t="s">
        <v>98</v>
      </c>
      <c r="H404" s="83" t="s">
        <v>1116</v>
      </c>
      <c r="I404" s="48"/>
      <c r="J404" s="48" t="s">
        <v>479</v>
      </c>
      <c r="K404" s="48" t="s">
        <v>111</v>
      </c>
      <c r="L404" s="58"/>
      <c r="M404" s="60"/>
      <c r="N404" s="58"/>
      <c r="O404" s="58"/>
      <c r="P404" s="58"/>
      <c r="Q404" s="58"/>
      <c r="R404" s="58"/>
      <c r="S404" s="60"/>
      <c r="T404" s="58"/>
      <c r="U404" s="58"/>
      <c r="V404" s="58"/>
      <c r="W404" s="58"/>
      <c r="X404" s="58"/>
      <c r="Y404" s="58"/>
      <c r="Z404" s="58"/>
      <c r="AA404" s="58"/>
      <c r="AB404" s="72"/>
    </row>
    <row r="405" ht="22.5" customHeight="1">
      <c r="A405" s="44" t="s">
        <v>1594</v>
      </c>
      <c r="B405" s="40" t="s">
        <v>1595</v>
      </c>
      <c r="C405" s="48" t="s">
        <v>224</v>
      </c>
      <c r="D405" s="49">
        <v>45866.0</v>
      </c>
      <c r="E405" s="51" t="s">
        <v>82</v>
      </c>
      <c r="F405" s="49"/>
      <c r="G405" s="48" t="s">
        <v>98</v>
      </c>
      <c r="H405" s="83" t="s">
        <v>1596</v>
      </c>
      <c r="I405" s="48"/>
      <c r="J405" s="48" t="s">
        <v>479</v>
      </c>
      <c r="K405" s="48" t="s">
        <v>111</v>
      </c>
      <c r="L405" s="87"/>
      <c r="M405" s="89"/>
      <c r="N405" s="87"/>
      <c r="O405" s="87"/>
      <c r="P405" s="87"/>
      <c r="Q405" s="87"/>
      <c r="R405" s="87"/>
      <c r="S405" s="89"/>
      <c r="T405" s="87"/>
      <c r="U405" s="87"/>
      <c r="V405" s="87"/>
      <c r="W405" s="87"/>
      <c r="X405" s="87"/>
      <c r="Y405" s="87"/>
      <c r="Z405" s="87"/>
      <c r="AA405" s="87"/>
      <c r="AB405" s="100"/>
    </row>
    <row r="406" ht="22.5" customHeight="1">
      <c r="A406" s="44" t="s">
        <v>188</v>
      </c>
      <c r="B406" s="377" t="s">
        <v>746</v>
      </c>
      <c r="C406" s="48" t="s">
        <v>224</v>
      </c>
      <c r="D406" s="49">
        <v>45866.0</v>
      </c>
      <c r="E406" s="51" t="s">
        <v>82</v>
      </c>
      <c r="F406" s="49"/>
      <c r="G406" s="48" t="s">
        <v>98</v>
      </c>
      <c r="H406" s="83" t="s">
        <v>1597</v>
      </c>
      <c r="I406" s="48" t="s">
        <v>437</v>
      </c>
      <c r="J406" s="48" t="s">
        <v>181</v>
      </c>
      <c r="K406" s="48" t="s">
        <v>111</v>
      </c>
      <c r="L406" s="58"/>
      <c r="M406" s="60"/>
      <c r="N406" s="58"/>
      <c r="O406" s="58"/>
      <c r="P406" s="58"/>
      <c r="Q406" s="58"/>
      <c r="R406" s="58"/>
      <c r="S406" s="60"/>
      <c r="T406" s="58"/>
      <c r="U406" s="58"/>
      <c r="V406" s="58"/>
      <c r="W406" s="58"/>
      <c r="X406" s="58"/>
      <c r="Y406" s="58"/>
      <c r="Z406" s="58"/>
      <c r="AA406" s="58"/>
      <c r="AB406" s="72"/>
    </row>
    <row r="407" ht="22.5" customHeight="1">
      <c r="A407" s="44" t="s">
        <v>1599</v>
      </c>
      <c r="B407" s="377" t="s">
        <v>1600</v>
      </c>
      <c r="C407" s="48" t="s">
        <v>224</v>
      </c>
      <c r="D407" s="49">
        <v>45876.0</v>
      </c>
      <c r="E407" s="51" t="s">
        <v>82</v>
      </c>
      <c r="F407" s="49"/>
      <c r="G407" s="48" t="s">
        <v>98</v>
      </c>
      <c r="H407" s="83" t="s">
        <v>2109</v>
      </c>
      <c r="I407" s="48"/>
      <c r="J407" s="48" t="s">
        <v>181</v>
      </c>
      <c r="K407" s="48" t="s">
        <v>111</v>
      </c>
      <c r="L407" s="87"/>
      <c r="M407" s="89"/>
      <c r="N407" s="87"/>
      <c r="O407" s="87"/>
      <c r="P407" s="87"/>
      <c r="Q407" s="87"/>
      <c r="R407" s="87"/>
      <c r="S407" s="89"/>
      <c r="T407" s="87"/>
      <c r="U407" s="87"/>
      <c r="V407" s="87"/>
      <c r="W407" s="87"/>
      <c r="X407" s="87"/>
      <c r="Y407" s="87"/>
      <c r="Z407" s="87"/>
      <c r="AA407" s="87"/>
      <c r="AB407" s="100"/>
    </row>
    <row r="408" ht="22.5" customHeight="1">
      <c r="B408" s="40" t="s">
        <v>1602</v>
      </c>
      <c r="C408" s="48"/>
      <c r="D408" s="49">
        <v>45875.0</v>
      </c>
      <c r="E408" s="51" t="s">
        <v>82</v>
      </c>
      <c r="F408" s="49"/>
      <c r="G408" s="48" t="s">
        <v>228</v>
      </c>
      <c r="H408" s="83" t="s">
        <v>1603</v>
      </c>
      <c r="I408" s="48"/>
      <c r="J408" s="48" t="s">
        <v>181</v>
      </c>
      <c r="K408" s="48" t="s">
        <v>111</v>
      </c>
      <c r="L408" s="58"/>
      <c r="M408" s="60"/>
      <c r="N408" s="58"/>
      <c r="O408" s="58"/>
      <c r="P408" s="58"/>
      <c r="Q408" s="58"/>
      <c r="R408" s="58"/>
      <c r="S408" s="60"/>
      <c r="T408" s="58"/>
      <c r="U408" s="58"/>
      <c r="V408" s="58"/>
      <c r="W408" s="58"/>
      <c r="X408" s="58"/>
      <c r="Y408" s="58"/>
      <c r="Z408" s="58"/>
      <c r="AA408" s="58"/>
      <c r="AB408" s="72"/>
    </row>
    <row r="409" ht="22.5" customHeight="1">
      <c r="A409" s="44" t="s">
        <v>2112</v>
      </c>
      <c r="B409" s="40" t="s">
        <v>1605</v>
      </c>
      <c r="C409" s="48" t="s">
        <v>224</v>
      </c>
      <c r="D409" s="49">
        <v>45921.0</v>
      </c>
      <c r="E409" s="51" t="s">
        <v>923</v>
      </c>
      <c r="F409" s="49"/>
      <c r="G409" s="48" t="s">
        <v>98</v>
      </c>
      <c r="H409" s="83" t="s">
        <v>2113</v>
      </c>
      <c r="I409" s="48" t="s">
        <v>437</v>
      </c>
      <c r="J409" s="48" t="s">
        <v>479</v>
      </c>
      <c r="K409" s="48" t="s">
        <v>1607</v>
      </c>
      <c r="L409" s="87"/>
      <c r="M409" s="89"/>
      <c r="N409" s="87"/>
      <c r="O409" s="87"/>
      <c r="P409" s="87"/>
      <c r="Q409" s="87"/>
      <c r="R409" s="87"/>
      <c r="S409" s="89"/>
      <c r="T409" s="87"/>
      <c r="U409" s="87"/>
      <c r="V409" s="87"/>
      <c r="W409" s="87"/>
      <c r="X409" s="87"/>
      <c r="Y409" s="87"/>
      <c r="Z409" s="87"/>
      <c r="AA409" s="87"/>
      <c r="AB409" s="100"/>
    </row>
    <row r="410" ht="22.5" customHeight="1">
      <c r="A410" s="44" t="s">
        <v>1608</v>
      </c>
      <c r="B410" s="40" t="s">
        <v>1609</v>
      </c>
      <c r="C410" s="48" t="s">
        <v>224</v>
      </c>
      <c r="D410" s="49">
        <v>45921.0</v>
      </c>
      <c r="E410" s="51" t="s">
        <v>82</v>
      </c>
      <c r="F410" s="49"/>
      <c r="G410" s="48" t="s">
        <v>98</v>
      </c>
      <c r="H410" s="83" t="s">
        <v>1610</v>
      </c>
      <c r="I410" s="48"/>
      <c r="J410" s="48" t="s">
        <v>479</v>
      </c>
      <c r="K410" s="48" t="s">
        <v>1607</v>
      </c>
      <c r="L410" s="58"/>
      <c r="M410" s="60"/>
      <c r="N410" s="58"/>
      <c r="O410" s="58"/>
      <c r="P410" s="58"/>
      <c r="Q410" s="58"/>
      <c r="R410" s="58"/>
      <c r="S410" s="60"/>
      <c r="T410" s="58"/>
      <c r="U410" s="58"/>
      <c r="V410" s="58"/>
      <c r="W410" s="58"/>
      <c r="X410" s="58"/>
      <c r="Y410" s="58"/>
      <c r="Z410" s="58"/>
      <c r="AA410" s="58"/>
      <c r="AB410" s="72"/>
    </row>
    <row r="411" ht="22.5" customHeight="1">
      <c r="A411" s="44" t="s">
        <v>1611</v>
      </c>
      <c r="B411" s="40" t="s">
        <v>1612</v>
      </c>
      <c r="C411" s="48" t="s">
        <v>224</v>
      </c>
      <c r="D411" s="49">
        <v>45921.0</v>
      </c>
      <c r="E411" s="51" t="s">
        <v>1208</v>
      </c>
      <c r="F411" s="49"/>
      <c r="G411" s="48" t="s">
        <v>98</v>
      </c>
      <c r="H411" s="83" t="s">
        <v>1613</v>
      </c>
      <c r="I411" s="48" t="s">
        <v>437</v>
      </c>
      <c r="J411" s="48" t="s">
        <v>479</v>
      </c>
      <c r="K411" s="48" t="s">
        <v>1607</v>
      </c>
      <c r="L411" s="87"/>
      <c r="M411" s="89"/>
      <c r="N411" s="87"/>
      <c r="O411" s="87"/>
      <c r="P411" s="87"/>
      <c r="Q411" s="87"/>
      <c r="R411" s="87"/>
      <c r="S411" s="89"/>
      <c r="T411" s="87"/>
      <c r="U411" s="87"/>
      <c r="V411" s="87"/>
      <c r="W411" s="87"/>
      <c r="X411" s="87"/>
      <c r="Y411" s="87"/>
      <c r="Z411" s="87"/>
      <c r="AA411" s="87"/>
      <c r="AB411" s="100"/>
    </row>
    <row r="412" ht="22.5" customHeight="1">
      <c r="A412" s="44" t="s">
        <v>1614</v>
      </c>
      <c r="B412" s="40" t="s">
        <v>776</v>
      </c>
      <c r="C412" s="48" t="s">
        <v>224</v>
      </c>
      <c r="D412" s="49">
        <v>45921.0</v>
      </c>
      <c r="E412" s="51" t="s">
        <v>82</v>
      </c>
      <c r="F412" s="49"/>
      <c r="G412" s="48" t="s">
        <v>98</v>
      </c>
      <c r="H412" s="83" t="s">
        <v>1615</v>
      </c>
      <c r="I412" s="48" t="s">
        <v>437</v>
      </c>
      <c r="J412" s="48" t="s">
        <v>479</v>
      </c>
      <c r="K412" s="48" t="s">
        <v>1607</v>
      </c>
      <c r="L412" s="58"/>
      <c r="M412" s="60"/>
      <c r="N412" s="58"/>
      <c r="O412" s="58"/>
      <c r="P412" s="58"/>
      <c r="Q412" s="58"/>
      <c r="R412" s="58"/>
      <c r="S412" s="60"/>
      <c r="T412" s="58"/>
      <c r="U412" s="58"/>
      <c r="V412" s="58"/>
      <c r="W412" s="58"/>
      <c r="X412" s="58"/>
      <c r="Y412" s="58"/>
      <c r="Z412" s="58"/>
      <c r="AA412" s="58"/>
      <c r="AB412" s="72"/>
    </row>
    <row r="413" ht="22.5" customHeight="1">
      <c r="A413" s="44" t="s">
        <v>1616</v>
      </c>
      <c r="B413" s="40" t="s">
        <v>764</v>
      </c>
      <c r="C413" s="48" t="s">
        <v>169</v>
      </c>
      <c r="D413" s="49">
        <v>45921.0</v>
      </c>
      <c r="E413" s="51" t="s">
        <v>82</v>
      </c>
      <c r="F413" s="49"/>
      <c r="G413" s="48" t="s">
        <v>98</v>
      </c>
      <c r="H413" s="83" t="s">
        <v>2120</v>
      </c>
      <c r="I413" s="48" t="s">
        <v>179</v>
      </c>
      <c r="J413" s="48" t="s">
        <v>479</v>
      </c>
      <c r="K413" s="48" t="s">
        <v>1607</v>
      </c>
      <c r="L413" s="87"/>
      <c r="M413" s="89"/>
      <c r="N413" s="87"/>
      <c r="O413" s="87"/>
      <c r="P413" s="87"/>
      <c r="Q413" s="87"/>
      <c r="R413" s="87"/>
      <c r="S413" s="89"/>
      <c r="T413" s="87"/>
      <c r="U413" s="87"/>
      <c r="V413" s="87"/>
      <c r="W413" s="87"/>
      <c r="X413" s="87"/>
      <c r="Y413" s="87"/>
      <c r="Z413" s="87"/>
      <c r="AA413" s="87"/>
      <c r="AB413" s="100"/>
    </row>
    <row r="414" ht="22.5" customHeight="1">
      <c r="A414" s="44" t="s">
        <v>1618</v>
      </c>
      <c r="B414" s="40" t="s">
        <v>1619</v>
      </c>
      <c r="C414" s="48" t="s">
        <v>224</v>
      </c>
      <c r="D414" s="49">
        <v>45921.0</v>
      </c>
      <c r="E414" s="51" t="s">
        <v>1208</v>
      </c>
      <c r="F414" s="49"/>
      <c r="G414" s="48" t="s">
        <v>98</v>
      </c>
      <c r="H414" s="83" t="s">
        <v>2122</v>
      </c>
      <c r="I414" s="48" t="s">
        <v>437</v>
      </c>
      <c r="J414" s="48" t="s">
        <v>479</v>
      </c>
      <c r="K414" s="48" t="s">
        <v>1607</v>
      </c>
      <c r="L414" s="58"/>
      <c r="M414" s="60"/>
      <c r="N414" s="58"/>
      <c r="O414" s="58"/>
      <c r="P414" s="58"/>
      <c r="Q414" s="58"/>
      <c r="R414" s="58"/>
      <c r="S414" s="60"/>
      <c r="T414" s="58"/>
      <c r="U414" s="58"/>
      <c r="V414" s="58"/>
      <c r="W414" s="58"/>
      <c r="X414" s="58"/>
      <c r="Y414" s="58"/>
      <c r="Z414" s="58"/>
      <c r="AA414" s="58"/>
      <c r="AB414" s="72"/>
    </row>
    <row r="415" ht="22.5" customHeight="1">
      <c r="B415" s="40" t="s">
        <v>1621</v>
      </c>
      <c r="C415" s="48" t="s">
        <v>224</v>
      </c>
      <c r="D415" s="49">
        <v>45921.0</v>
      </c>
      <c r="E415" s="51" t="s">
        <v>82</v>
      </c>
      <c r="F415" s="49"/>
      <c r="G415" s="48" t="s">
        <v>98</v>
      </c>
      <c r="H415" s="83" t="s">
        <v>2123</v>
      </c>
      <c r="I415" s="48"/>
      <c r="J415" s="48" t="s">
        <v>479</v>
      </c>
      <c r="K415" s="48" t="s">
        <v>1607</v>
      </c>
      <c r="L415" s="87"/>
      <c r="M415" s="89"/>
      <c r="N415" s="87"/>
      <c r="O415" s="87"/>
      <c r="P415" s="87"/>
      <c r="Q415" s="87"/>
      <c r="R415" s="87"/>
      <c r="S415" s="89"/>
      <c r="T415" s="87"/>
      <c r="U415" s="87"/>
      <c r="V415" s="87"/>
      <c r="W415" s="87"/>
      <c r="X415" s="87"/>
      <c r="Y415" s="87"/>
      <c r="Z415" s="87"/>
      <c r="AA415" s="87"/>
      <c r="AB415" s="100"/>
    </row>
    <row r="416" ht="22.5" customHeight="1">
      <c r="A416" s="44" t="s">
        <v>1623</v>
      </c>
      <c r="B416" s="40" t="s">
        <v>1624</v>
      </c>
      <c r="C416" s="48" t="s">
        <v>224</v>
      </c>
      <c r="D416" s="49">
        <v>45921.0</v>
      </c>
      <c r="E416" s="51" t="s">
        <v>1208</v>
      </c>
      <c r="F416" s="49"/>
      <c r="G416" s="48" t="s">
        <v>98</v>
      </c>
      <c r="H416" s="83" t="s">
        <v>2165</v>
      </c>
      <c r="I416" s="48" t="s">
        <v>437</v>
      </c>
      <c r="J416" s="48" t="s">
        <v>479</v>
      </c>
      <c r="K416" s="48" t="s">
        <v>128</v>
      </c>
      <c r="L416" s="58"/>
      <c r="M416" s="60"/>
      <c r="N416" s="58"/>
      <c r="O416" s="58"/>
      <c r="P416" s="58"/>
      <c r="Q416" s="58"/>
      <c r="R416" s="58"/>
      <c r="S416" s="60"/>
      <c r="T416" s="58"/>
      <c r="U416" s="58"/>
      <c r="V416" s="58"/>
      <c r="W416" s="58"/>
      <c r="X416" s="58"/>
      <c r="Y416" s="58"/>
      <c r="Z416" s="58"/>
      <c r="AA416" s="58"/>
      <c r="AB416" s="72"/>
    </row>
    <row r="417" ht="22.5" customHeight="1">
      <c r="A417" s="44" t="s">
        <v>1019</v>
      </c>
      <c r="B417" s="40" t="s">
        <v>1020</v>
      </c>
      <c r="C417" s="48" t="s">
        <v>224</v>
      </c>
      <c r="D417" s="49">
        <v>45921.0</v>
      </c>
      <c r="E417" s="51" t="s">
        <v>82</v>
      </c>
      <c r="F417" s="49"/>
      <c r="G417" s="48" t="s">
        <v>98</v>
      </c>
      <c r="H417" s="83" t="s">
        <v>1626</v>
      </c>
      <c r="I417" s="48" t="s">
        <v>437</v>
      </c>
      <c r="J417" s="48" t="s">
        <v>479</v>
      </c>
      <c r="K417" s="48" t="s">
        <v>1607</v>
      </c>
      <c r="L417" s="87"/>
      <c r="M417" s="89"/>
      <c r="N417" s="87"/>
      <c r="O417" s="87"/>
      <c r="P417" s="87"/>
      <c r="Q417" s="87"/>
      <c r="R417" s="87"/>
      <c r="S417" s="89"/>
      <c r="T417" s="87"/>
      <c r="U417" s="87"/>
      <c r="V417" s="87"/>
      <c r="W417" s="87"/>
      <c r="X417" s="87"/>
      <c r="Y417" s="87"/>
      <c r="Z417" s="87"/>
      <c r="AA417" s="87"/>
      <c r="AB417" s="100"/>
    </row>
    <row r="418" ht="22.5" customHeight="1">
      <c r="A418" s="44" t="s">
        <v>1627</v>
      </c>
      <c r="B418" s="40" t="s">
        <v>1628</v>
      </c>
      <c r="C418" s="48" t="s">
        <v>224</v>
      </c>
      <c r="D418" s="49">
        <v>45921.0</v>
      </c>
      <c r="E418" s="51" t="s">
        <v>1208</v>
      </c>
      <c r="F418" s="49"/>
      <c r="G418" s="48" t="s">
        <v>98</v>
      </c>
      <c r="H418" s="83" t="s">
        <v>2380</v>
      </c>
      <c r="I418" s="48"/>
      <c r="J418" s="48" t="s">
        <v>479</v>
      </c>
      <c r="K418" s="48" t="s">
        <v>1607</v>
      </c>
      <c r="L418" s="58"/>
      <c r="M418" s="60"/>
      <c r="N418" s="58"/>
      <c r="O418" s="58"/>
      <c r="P418" s="58"/>
      <c r="Q418" s="58"/>
      <c r="R418" s="58"/>
      <c r="S418" s="60"/>
      <c r="T418" s="58"/>
      <c r="U418" s="58"/>
      <c r="V418" s="58"/>
      <c r="W418" s="58"/>
      <c r="X418" s="58"/>
      <c r="Y418" s="58"/>
      <c r="Z418" s="58"/>
      <c r="AA418" s="58"/>
      <c r="AB418" s="72"/>
    </row>
    <row r="419" ht="22.5" customHeight="1">
      <c r="A419" s="44" t="s">
        <v>1630</v>
      </c>
      <c r="B419" s="40" t="s">
        <v>759</v>
      </c>
      <c r="C419" s="48" t="s">
        <v>169</v>
      </c>
      <c r="D419" s="49">
        <v>45921.0</v>
      </c>
      <c r="E419" s="51" t="s">
        <v>82</v>
      </c>
      <c r="F419" s="49"/>
      <c r="G419" s="48" t="s">
        <v>98</v>
      </c>
      <c r="H419" s="83" t="s">
        <v>1631</v>
      </c>
      <c r="I419" s="48" t="s">
        <v>179</v>
      </c>
      <c r="J419" s="48" t="s">
        <v>479</v>
      </c>
      <c r="K419" s="48" t="s">
        <v>1607</v>
      </c>
      <c r="L419" s="87"/>
      <c r="M419" s="89"/>
      <c r="N419" s="87"/>
      <c r="O419" s="87"/>
      <c r="P419" s="87"/>
      <c r="Q419" s="87"/>
      <c r="R419" s="87"/>
      <c r="S419" s="89"/>
      <c r="T419" s="87"/>
      <c r="U419" s="87"/>
      <c r="V419" s="87"/>
      <c r="W419" s="87"/>
      <c r="X419" s="87"/>
      <c r="Y419" s="87"/>
      <c r="Z419" s="87"/>
      <c r="AA419" s="87"/>
      <c r="AB419" s="100"/>
    </row>
    <row r="420" ht="22.5" customHeight="1">
      <c r="A420" s="44" t="s">
        <v>1632</v>
      </c>
      <c r="B420" s="40" t="s">
        <v>738</v>
      </c>
      <c r="C420" s="48" t="s">
        <v>169</v>
      </c>
      <c r="D420" s="49">
        <v>45921.0</v>
      </c>
      <c r="E420" s="51" t="s">
        <v>82</v>
      </c>
      <c r="F420" s="49"/>
      <c r="G420" s="48" t="s">
        <v>98</v>
      </c>
      <c r="H420" s="83" t="s">
        <v>1633</v>
      </c>
      <c r="I420" s="48" t="s">
        <v>179</v>
      </c>
      <c r="J420" s="48" t="s">
        <v>479</v>
      </c>
      <c r="K420" s="48" t="s">
        <v>1607</v>
      </c>
      <c r="L420" s="58"/>
      <c r="M420" s="60"/>
      <c r="N420" s="58"/>
      <c r="O420" s="58"/>
      <c r="P420" s="58"/>
      <c r="Q420" s="58"/>
      <c r="R420" s="58"/>
      <c r="S420" s="60"/>
      <c r="T420" s="58"/>
      <c r="U420" s="58"/>
      <c r="V420" s="58"/>
      <c r="W420" s="58"/>
      <c r="X420" s="58"/>
      <c r="Y420" s="58"/>
      <c r="Z420" s="58"/>
      <c r="AA420" s="58"/>
      <c r="AB420" s="72"/>
    </row>
    <row r="421" ht="22.5" customHeight="1">
      <c r="A421" s="44" t="s">
        <v>1634</v>
      </c>
      <c r="B421" s="40" t="s">
        <v>1635</v>
      </c>
      <c r="C421" s="48" t="s">
        <v>224</v>
      </c>
      <c r="D421" s="49">
        <v>45921.0</v>
      </c>
      <c r="E421" s="51" t="s">
        <v>82</v>
      </c>
      <c r="F421" s="49"/>
      <c r="G421" s="48" t="s">
        <v>98</v>
      </c>
      <c r="H421" s="83" t="s">
        <v>1636</v>
      </c>
      <c r="I421" s="48" t="s">
        <v>437</v>
      </c>
      <c r="J421" s="48" t="s">
        <v>479</v>
      </c>
      <c r="K421" s="48" t="s">
        <v>1607</v>
      </c>
      <c r="L421" s="87"/>
      <c r="M421" s="89"/>
      <c r="N421" s="87"/>
      <c r="O421" s="87"/>
      <c r="P421" s="87"/>
      <c r="Q421" s="87"/>
      <c r="R421" s="87"/>
      <c r="S421" s="89"/>
      <c r="T421" s="87"/>
      <c r="U421" s="87"/>
      <c r="V421" s="87"/>
      <c r="W421" s="87"/>
      <c r="X421" s="87"/>
      <c r="Y421" s="87"/>
      <c r="Z421" s="87"/>
      <c r="AA421" s="87"/>
      <c r="AB421" s="100"/>
    </row>
    <row r="422" ht="22.5" customHeight="1">
      <c r="A422" s="44" t="s">
        <v>1637</v>
      </c>
      <c r="B422" s="40" t="s">
        <v>1638</v>
      </c>
      <c r="C422" s="48" t="s">
        <v>224</v>
      </c>
      <c r="D422" s="49">
        <v>45921.0</v>
      </c>
      <c r="E422" s="51" t="s">
        <v>82</v>
      </c>
      <c r="F422" s="49"/>
      <c r="G422" s="48" t="s">
        <v>98</v>
      </c>
      <c r="H422" s="83" t="s">
        <v>1639</v>
      </c>
      <c r="I422" s="48" t="s">
        <v>437</v>
      </c>
      <c r="J422" s="48" t="s">
        <v>479</v>
      </c>
      <c r="K422" s="48" t="s">
        <v>1607</v>
      </c>
      <c r="L422" s="58"/>
      <c r="M422" s="60"/>
      <c r="N422" s="58"/>
      <c r="O422" s="58"/>
      <c r="P422" s="58"/>
      <c r="Q422" s="58"/>
      <c r="R422" s="58"/>
      <c r="S422" s="60"/>
      <c r="T422" s="58"/>
      <c r="U422" s="58"/>
      <c r="V422" s="58"/>
      <c r="W422" s="58"/>
      <c r="X422" s="58"/>
      <c r="Y422" s="58"/>
      <c r="Z422" s="58"/>
      <c r="AA422" s="58"/>
      <c r="AB422" s="72"/>
    </row>
    <row r="423" ht="22.5" customHeight="1">
      <c r="B423" s="40" t="s">
        <v>1640</v>
      </c>
      <c r="C423" s="48"/>
      <c r="D423" s="49">
        <v>45910.0</v>
      </c>
      <c r="E423" s="51" t="s">
        <v>82</v>
      </c>
      <c r="F423" s="49"/>
      <c r="G423" s="48" t="s">
        <v>98</v>
      </c>
      <c r="H423" s="83" t="s">
        <v>1641</v>
      </c>
      <c r="I423" s="48"/>
      <c r="J423" s="48" t="s">
        <v>181</v>
      </c>
      <c r="K423" s="48" t="s">
        <v>1607</v>
      </c>
      <c r="L423" s="87"/>
      <c r="M423" s="89"/>
      <c r="N423" s="87"/>
      <c r="O423" s="87"/>
      <c r="P423" s="87"/>
      <c r="Q423" s="87"/>
      <c r="R423" s="87"/>
      <c r="S423" s="89"/>
      <c r="T423" s="87"/>
      <c r="U423" s="87"/>
      <c r="V423" s="87"/>
      <c r="W423" s="87"/>
      <c r="X423" s="87"/>
      <c r="Y423" s="87"/>
      <c r="Z423" s="87"/>
      <c r="AA423" s="87"/>
      <c r="AB423" s="100"/>
    </row>
    <row r="424" ht="22.5" customHeight="1">
      <c r="B424" s="40" t="s">
        <v>1642</v>
      </c>
      <c r="C424" s="48"/>
      <c r="D424" s="49">
        <v>45915.0</v>
      </c>
      <c r="E424" s="51" t="s">
        <v>82</v>
      </c>
      <c r="F424" s="49"/>
      <c r="G424" s="48" t="s">
        <v>98</v>
      </c>
      <c r="H424" s="83" t="s">
        <v>1643</v>
      </c>
      <c r="I424" s="48"/>
      <c r="J424" s="48" t="s">
        <v>181</v>
      </c>
      <c r="K424" s="48" t="s">
        <v>1607</v>
      </c>
      <c r="L424" s="58"/>
      <c r="M424" s="60"/>
      <c r="N424" s="58"/>
      <c r="O424" s="58"/>
      <c r="P424" s="58"/>
      <c r="Q424" s="58"/>
      <c r="R424" s="58"/>
      <c r="S424" s="60"/>
      <c r="T424" s="58"/>
      <c r="U424" s="58"/>
      <c r="V424" s="58"/>
      <c r="W424" s="58"/>
      <c r="X424" s="58"/>
      <c r="Y424" s="58"/>
      <c r="Z424" s="58"/>
      <c r="AA424" s="58"/>
      <c r="AB424" s="72"/>
    </row>
    <row r="425" ht="22.5" customHeight="1">
      <c r="A425" s="44" t="s">
        <v>1644</v>
      </c>
      <c r="B425" s="40" t="s">
        <v>1645</v>
      </c>
      <c r="C425" s="48" t="s">
        <v>74</v>
      </c>
      <c r="D425" s="49">
        <v>45910.0</v>
      </c>
      <c r="E425" s="51" t="s">
        <v>1208</v>
      </c>
      <c r="F425" s="49"/>
      <c r="G425" s="48"/>
      <c r="H425" s="83" t="s">
        <v>1646</v>
      </c>
      <c r="I425" s="48"/>
      <c r="J425" s="48" t="s">
        <v>181</v>
      </c>
      <c r="K425" s="48" t="s">
        <v>1607</v>
      </c>
      <c r="L425" s="87"/>
      <c r="M425" s="89"/>
      <c r="N425" s="87"/>
      <c r="O425" s="87"/>
      <c r="P425" s="87"/>
      <c r="Q425" s="87"/>
      <c r="R425" s="87"/>
      <c r="S425" s="89"/>
      <c r="T425" s="87"/>
      <c r="U425" s="87"/>
      <c r="V425" s="87"/>
      <c r="W425" s="87"/>
      <c r="X425" s="87"/>
      <c r="Y425" s="87"/>
      <c r="Z425" s="87"/>
      <c r="AA425" s="87"/>
      <c r="AB425" s="100"/>
    </row>
    <row r="426" ht="22.5" customHeight="1">
      <c r="A426" s="44" t="s">
        <v>1647</v>
      </c>
      <c r="B426" s="40" t="s">
        <v>1648</v>
      </c>
      <c r="C426" s="48" t="s">
        <v>224</v>
      </c>
      <c r="D426" s="49">
        <v>45910.0</v>
      </c>
      <c r="E426" s="51" t="s">
        <v>1208</v>
      </c>
      <c r="F426" s="49"/>
      <c r="G426" s="48" t="s">
        <v>98</v>
      </c>
      <c r="H426" s="83" t="s">
        <v>1649</v>
      </c>
      <c r="I426" s="48" t="s">
        <v>437</v>
      </c>
      <c r="J426" s="48" t="s">
        <v>181</v>
      </c>
      <c r="K426" s="48" t="s">
        <v>1607</v>
      </c>
      <c r="L426" s="58"/>
      <c r="M426" s="60"/>
      <c r="N426" s="58"/>
      <c r="O426" s="58"/>
      <c r="P426" s="58"/>
      <c r="Q426" s="58"/>
      <c r="R426" s="58"/>
      <c r="S426" s="60"/>
      <c r="T426" s="58"/>
      <c r="U426" s="58"/>
      <c r="V426" s="58"/>
      <c r="W426" s="58"/>
      <c r="X426" s="58"/>
      <c r="Y426" s="58"/>
      <c r="Z426" s="58"/>
      <c r="AA426" s="58"/>
      <c r="AB426" s="72"/>
    </row>
    <row r="427" ht="22.5" customHeight="1">
      <c r="A427" s="44" t="s">
        <v>1650</v>
      </c>
      <c r="B427" s="40" t="s">
        <v>1651</v>
      </c>
      <c r="C427" s="48" t="s">
        <v>74</v>
      </c>
      <c r="D427" s="49">
        <v>45909.0</v>
      </c>
      <c r="E427" s="51" t="s">
        <v>1208</v>
      </c>
      <c r="F427" s="49"/>
      <c r="G427" s="48" t="s">
        <v>98</v>
      </c>
      <c r="H427" s="83" t="s">
        <v>2456</v>
      </c>
      <c r="I427" s="48"/>
      <c r="J427" s="48" t="s">
        <v>181</v>
      </c>
      <c r="K427" s="48" t="s">
        <v>1607</v>
      </c>
      <c r="L427" s="87"/>
      <c r="M427" s="89"/>
      <c r="N427" s="87"/>
      <c r="O427" s="87"/>
      <c r="P427" s="87"/>
      <c r="Q427" s="87"/>
      <c r="R427" s="87"/>
      <c r="S427" s="89"/>
      <c r="T427" s="87"/>
      <c r="U427" s="87"/>
      <c r="V427" s="87"/>
      <c r="W427" s="87"/>
      <c r="X427" s="87"/>
      <c r="Y427" s="87"/>
      <c r="Z427" s="87"/>
      <c r="AA427" s="87"/>
      <c r="AB427" s="100"/>
    </row>
    <row r="428" ht="22.5" customHeight="1">
      <c r="B428" s="40" t="s">
        <v>1609</v>
      </c>
      <c r="C428" s="48" t="s">
        <v>224</v>
      </c>
      <c r="D428" s="49">
        <v>45919.0</v>
      </c>
      <c r="E428" s="51" t="s">
        <v>82</v>
      </c>
      <c r="F428" s="49"/>
      <c r="G428" s="48" t="s">
        <v>498</v>
      </c>
      <c r="H428" s="83" t="s">
        <v>1653</v>
      </c>
      <c r="I428" s="48"/>
      <c r="J428" s="48" t="s">
        <v>181</v>
      </c>
      <c r="K428" s="48" t="s">
        <v>111</v>
      </c>
      <c r="L428" s="58"/>
      <c r="M428" s="60"/>
      <c r="N428" s="58"/>
      <c r="O428" s="58"/>
      <c r="P428" s="58"/>
      <c r="Q428" s="58"/>
      <c r="R428" s="58"/>
      <c r="S428" s="60"/>
      <c r="T428" s="58"/>
      <c r="U428" s="58"/>
      <c r="V428" s="58"/>
      <c r="W428" s="58"/>
      <c r="X428" s="58"/>
      <c r="Y428" s="58"/>
      <c r="Z428" s="58"/>
      <c r="AA428" s="58"/>
      <c r="AB428" s="72"/>
    </row>
    <row r="429" ht="22.5" customHeight="1">
      <c r="A429" s="44" t="s">
        <v>1654</v>
      </c>
      <c r="B429" s="40" t="s">
        <v>1655</v>
      </c>
      <c r="C429" s="48" t="s">
        <v>224</v>
      </c>
      <c r="D429" s="49">
        <v>45910.0</v>
      </c>
      <c r="E429" s="51" t="s">
        <v>1208</v>
      </c>
      <c r="F429" s="49"/>
      <c r="G429" s="48" t="s">
        <v>98</v>
      </c>
      <c r="H429" s="83" t="s">
        <v>1656</v>
      </c>
      <c r="I429" s="48" t="s">
        <v>437</v>
      </c>
      <c r="J429" s="48" t="s">
        <v>181</v>
      </c>
      <c r="K429" s="48" t="s">
        <v>1607</v>
      </c>
      <c r="L429" s="87"/>
      <c r="M429" s="89"/>
      <c r="N429" s="87"/>
      <c r="O429" s="87"/>
      <c r="P429" s="87"/>
      <c r="Q429" s="87"/>
      <c r="R429" s="87"/>
      <c r="S429" s="89"/>
      <c r="T429" s="87"/>
      <c r="U429" s="87"/>
      <c r="V429" s="87"/>
      <c r="W429" s="87"/>
      <c r="X429" s="87"/>
      <c r="Y429" s="87"/>
      <c r="Z429" s="87"/>
      <c r="AA429" s="87"/>
      <c r="AB429" s="100"/>
    </row>
    <row r="430" ht="22.5" customHeight="1">
      <c r="A430" s="44" t="s">
        <v>1657</v>
      </c>
      <c r="B430" s="40" t="s">
        <v>1658</v>
      </c>
      <c r="C430" s="48" t="s">
        <v>224</v>
      </c>
      <c r="D430" s="49">
        <v>45910.0</v>
      </c>
      <c r="E430" s="51" t="s">
        <v>1208</v>
      </c>
      <c r="F430" s="49"/>
      <c r="G430" s="48" t="s">
        <v>98</v>
      </c>
      <c r="H430" s="83" t="s">
        <v>1659</v>
      </c>
      <c r="I430" s="48"/>
      <c r="J430" s="48" t="s">
        <v>181</v>
      </c>
      <c r="K430" s="48" t="s">
        <v>1607</v>
      </c>
      <c r="L430" s="58"/>
      <c r="M430" s="60"/>
      <c r="N430" s="58"/>
      <c r="O430" s="58"/>
      <c r="P430" s="58"/>
      <c r="Q430" s="58"/>
      <c r="R430" s="58"/>
      <c r="S430" s="60"/>
      <c r="T430" s="58"/>
      <c r="U430" s="58"/>
      <c r="V430" s="58"/>
      <c r="W430" s="58"/>
      <c r="X430" s="58"/>
      <c r="Y430" s="58"/>
      <c r="Z430" s="58"/>
      <c r="AA430" s="58"/>
      <c r="AB430" s="72"/>
    </row>
    <row r="431" ht="22.5" customHeight="1">
      <c r="A431" s="44" t="s">
        <v>1660</v>
      </c>
      <c r="B431" s="40" t="s">
        <v>1661</v>
      </c>
      <c r="C431" s="48" t="s">
        <v>224</v>
      </c>
      <c r="D431" s="49">
        <v>45909.0</v>
      </c>
      <c r="E431" s="51" t="s">
        <v>1208</v>
      </c>
      <c r="F431" s="49"/>
      <c r="G431" s="48" t="s">
        <v>98</v>
      </c>
      <c r="H431" s="83" t="s">
        <v>1662</v>
      </c>
      <c r="I431" s="48"/>
      <c r="J431" s="48" t="s">
        <v>181</v>
      </c>
      <c r="K431" s="48" t="s">
        <v>1607</v>
      </c>
      <c r="L431" s="87"/>
      <c r="M431" s="89"/>
      <c r="N431" s="87"/>
      <c r="O431" s="87"/>
      <c r="P431" s="87"/>
      <c r="Q431" s="87"/>
      <c r="R431" s="87"/>
      <c r="S431" s="89"/>
      <c r="T431" s="87"/>
      <c r="U431" s="87"/>
      <c r="V431" s="87"/>
      <c r="W431" s="87"/>
      <c r="X431" s="87"/>
      <c r="Y431" s="87"/>
      <c r="Z431" s="87"/>
      <c r="AA431" s="87"/>
      <c r="AB431" s="100"/>
    </row>
    <row r="432" ht="22.5" customHeight="1">
      <c r="A432" s="44" t="s">
        <v>1663</v>
      </c>
      <c r="B432" s="40" t="s">
        <v>1664</v>
      </c>
      <c r="C432" s="48" t="s">
        <v>74</v>
      </c>
      <c r="D432" s="49">
        <v>45924.0</v>
      </c>
      <c r="E432" s="51" t="s">
        <v>1192</v>
      </c>
      <c r="F432" s="49"/>
      <c r="G432" s="48" t="s">
        <v>98</v>
      </c>
      <c r="H432" s="83" t="s">
        <v>1665</v>
      </c>
      <c r="I432" s="48"/>
      <c r="J432" s="48" t="s">
        <v>181</v>
      </c>
      <c r="K432" s="48" t="s">
        <v>111</v>
      </c>
      <c r="L432" s="58"/>
      <c r="M432" s="60"/>
      <c r="N432" s="58"/>
      <c r="O432" s="58"/>
      <c r="P432" s="58"/>
      <c r="Q432" s="58"/>
      <c r="R432" s="58"/>
      <c r="S432" s="60"/>
      <c r="T432" s="58"/>
      <c r="U432" s="58"/>
      <c r="V432" s="58"/>
      <c r="W432" s="58"/>
      <c r="X432" s="58"/>
      <c r="Y432" s="58"/>
      <c r="Z432" s="58"/>
      <c r="AA432" s="58"/>
      <c r="AB432" s="72"/>
    </row>
    <row r="433" ht="22.5" customHeight="1">
      <c r="A433" s="499" t="s">
        <v>2557</v>
      </c>
      <c r="B433" s="500">
        <v>9.1999436E7</v>
      </c>
      <c r="C433" s="402" t="s">
        <v>74</v>
      </c>
      <c r="D433" s="49">
        <v>45932.0</v>
      </c>
      <c r="E433" s="51" t="s">
        <v>82</v>
      </c>
      <c r="F433" s="49">
        <v>45949.0</v>
      </c>
      <c r="G433" s="48" t="s">
        <v>498</v>
      </c>
      <c r="H433" s="501" t="s">
        <v>2562</v>
      </c>
      <c r="I433" s="402" t="s">
        <v>962</v>
      </c>
      <c r="J433" s="48" t="s">
        <v>1669</v>
      </c>
      <c r="K433" s="48" t="s">
        <v>427</v>
      </c>
      <c r="L433" s="87"/>
      <c r="M433" s="89"/>
      <c r="N433" s="87"/>
      <c r="O433" s="87"/>
      <c r="P433" s="87"/>
      <c r="Q433" s="87"/>
      <c r="R433" s="87"/>
      <c r="S433" s="89"/>
      <c r="T433" s="87"/>
      <c r="U433" s="87"/>
      <c r="V433" s="87"/>
      <c r="W433" s="87"/>
      <c r="X433" s="87"/>
      <c r="Y433" s="87"/>
      <c r="Z433" s="87"/>
      <c r="AA433" s="87"/>
      <c r="AB433" s="100"/>
    </row>
    <row r="434" ht="22.5" customHeight="1">
      <c r="A434" s="44" t="s">
        <v>1670</v>
      </c>
      <c r="B434" s="40" t="s">
        <v>1671</v>
      </c>
      <c r="C434" s="48" t="s">
        <v>74</v>
      </c>
      <c r="D434" s="49">
        <v>45932.0</v>
      </c>
      <c r="E434" s="51" t="s">
        <v>82</v>
      </c>
      <c r="F434" s="49">
        <v>45929.0</v>
      </c>
      <c r="G434" s="48" t="s">
        <v>498</v>
      </c>
      <c r="H434" s="83" t="s">
        <v>1672</v>
      </c>
      <c r="I434" s="323" t="s">
        <v>962</v>
      </c>
      <c r="J434" s="48" t="s">
        <v>1669</v>
      </c>
      <c r="K434" s="48" t="s">
        <v>111</v>
      </c>
      <c r="L434" s="58"/>
      <c r="M434" s="60"/>
      <c r="N434" s="58"/>
      <c r="O434" s="58"/>
      <c r="P434" s="58"/>
      <c r="Q434" s="58"/>
      <c r="R434" s="58"/>
      <c r="S434" s="60"/>
      <c r="T434" s="58"/>
      <c r="U434" s="58"/>
      <c r="V434" s="58"/>
      <c r="W434" s="58"/>
      <c r="X434" s="58"/>
      <c r="Y434" s="58"/>
      <c r="Z434" s="58"/>
      <c r="AA434" s="58"/>
      <c r="AB434" s="72"/>
    </row>
    <row r="435" ht="22.5" customHeight="1">
      <c r="A435" s="44" t="s">
        <v>1673</v>
      </c>
      <c r="B435" s="40" t="s">
        <v>1674</v>
      </c>
      <c r="C435" s="323" t="s">
        <v>74</v>
      </c>
      <c r="D435" s="49">
        <v>45932.0</v>
      </c>
      <c r="E435" s="51" t="s">
        <v>82</v>
      </c>
      <c r="F435" s="49">
        <v>45929.0</v>
      </c>
      <c r="G435" s="48" t="s">
        <v>498</v>
      </c>
      <c r="H435" s="83" t="s">
        <v>1675</v>
      </c>
      <c r="I435" s="323" t="s">
        <v>962</v>
      </c>
      <c r="J435" s="48" t="s">
        <v>1669</v>
      </c>
      <c r="K435" s="48" t="s">
        <v>111</v>
      </c>
      <c r="L435" s="87"/>
      <c r="M435" s="89"/>
      <c r="N435" s="87"/>
      <c r="O435" s="87"/>
      <c r="P435" s="87"/>
      <c r="Q435" s="87"/>
      <c r="R435" s="87"/>
      <c r="S435" s="89"/>
      <c r="T435" s="87"/>
      <c r="U435" s="87"/>
      <c r="V435" s="87"/>
      <c r="W435" s="87"/>
      <c r="X435" s="87"/>
      <c r="Y435" s="87"/>
      <c r="Z435" s="87"/>
      <c r="AA435" s="87"/>
      <c r="AB435" s="100"/>
    </row>
    <row r="436" ht="22.5" customHeight="1">
      <c r="A436" s="44" t="s">
        <v>1676</v>
      </c>
      <c r="B436" s="40" t="s">
        <v>1677</v>
      </c>
      <c r="C436" s="323" t="s">
        <v>74</v>
      </c>
      <c r="D436" s="49">
        <v>45932.0</v>
      </c>
      <c r="E436" s="51" t="s">
        <v>82</v>
      </c>
      <c r="F436" s="49">
        <v>45929.0</v>
      </c>
      <c r="G436" s="48" t="s">
        <v>498</v>
      </c>
      <c r="H436" s="83" t="s">
        <v>1678</v>
      </c>
      <c r="I436" s="323" t="s">
        <v>962</v>
      </c>
      <c r="J436" s="48" t="s">
        <v>1669</v>
      </c>
      <c r="K436" s="48" t="s">
        <v>111</v>
      </c>
      <c r="L436" s="58"/>
      <c r="M436" s="60"/>
      <c r="N436" s="58"/>
      <c r="O436" s="58"/>
      <c r="P436" s="58"/>
      <c r="Q436" s="58"/>
      <c r="R436" s="58"/>
      <c r="S436" s="60"/>
      <c r="T436" s="58"/>
      <c r="U436" s="58"/>
      <c r="V436" s="58"/>
      <c r="W436" s="58"/>
      <c r="X436" s="58"/>
      <c r="Y436" s="58"/>
      <c r="Z436" s="58"/>
      <c r="AA436" s="58"/>
      <c r="AB436" s="72"/>
    </row>
    <row r="437" ht="22.5" customHeight="1">
      <c r="A437" s="44" t="s">
        <v>1679</v>
      </c>
      <c r="B437" s="40" t="s">
        <v>1680</v>
      </c>
      <c r="C437" s="323" t="s">
        <v>74</v>
      </c>
      <c r="D437" s="49">
        <v>45932.0</v>
      </c>
      <c r="E437" s="51" t="s">
        <v>82</v>
      </c>
      <c r="F437" s="49">
        <v>45929.0</v>
      </c>
      <c r="G437" s="48" t="s">
        <v>498</v>
      </c>
      <c r="H437" s="83" t="s">
        <v>1681</v>
      </c>
      <c r="I437" s="323" t="s">
        <v>962</v>
      </c>
      <c r="J437" s="48" t="s">
        <v>1669</v>
      </c>
      <c r="K437" s="48" t="s">
        <v>111</v>
      </c>
      <c r="L437" s="87"/>
      <c r="M437" s="89"/>
      <c r="N437" s="87"/>
      <c r="O437" s="87"/>
      <c r="P437" s="87"/>
      <c r="Q437" s="87"/>
      <c r="R437" s="87"/>
      <c r="S437" s="89"/>
      <c r="T437" s="87"/>
      <c r="U437" s="87"/>
      <c r="V437" s="87"/>
      <c r="W437" s="87"/>
      <c r="X437" s="87"/>
      <c r="Y437" s="87"/>
      <c r="Z437" s="87"/>
      <c r="AA437" s="87"/>
      <c r="AB437" s="100"/>
    </row>
    <row r="438" ht="22.5" customHeight="1">
      <c r="A438" s="44" t="s">
        <v>1682</v>
      </c>
      <c r="B438" s="40" t="s">
        <v>1683</v>
      </c>
      <c r="C438" s="323" t="s">
        <v>74</v>
      </c>
      <c r="D438" s="49">
        <v>45932.0</v>
      </c>
      <c r="E438" s="51" t="s">
        <v>1684</v>
      </c>
      <c r="F438" s="49">
        <v>45935.0</v>
      </c>
      <c r="G438" s="48" t="s">
        <v>498</v>
      </c>
      <c r="H438" s="501" t="s">
        <v>2650</v>
      </c>
      <c r="I438" s="323" t="s">
        <v>962</v>
      </c>
      <c r="J438" s="323" t="s">
        <v>1686</v>
      </c>
      <c r="K438" s="48" t="s">
        <v>111</v>
      </c>
      <c r="L438" s="58"/>
      <c r="M438" s="60"/>
      <c r="N438" s="58"/>
      <c r="O438" s="58"/>
      <c r="P438" s="58"/>
      <c r="Q438" s="58"/>
      <c r="R438" s="58"/>
      <c r="S438" s="60"/>
      <c r="T438" s="58"/>
      <c r="U438" s="58"/>
      <c r="V438" s="58"/>
      <c r="W438" s="58"/>
      <c r="X438" s="58"/>
      <c r="Y438" s="58"/>
      <c r="Z438" s="58"/>
      <c r="AA438" s="58"/>
      <c r="AB438" s="72"/>
    </row>
    <row r="439" ht="22.5" customHeight="1">
      <c r="A439" s="44" t="s">
        <v>1687</v>
      </c>
      <c r="B439" s="40" t="s">
        <v>1688</v>
      </c>
      <c r="C439" s="323" t="s">
        <v>74</v>
      </c>
      <c r="D439" s="49">
        <v>45932.0</v>
      </c>
      <c r="E439" s="51" t="s">
        <v>82</v>
      </c>
      <c r="F439" s="49">
        <v>45929.0</v>
      </c>
      <c r="G439" s="323" t="s">
        <v>98</v>
      </c>
      <c r="H439" s="501" t="s">
        <v>2669</v>
      </c>
      <c r="I439" s="323" t="s">
        <v>962</v>
      </c>
      <c r="J439" s="48" t="s">
        <v>1669</v>
      </c>
      <c r="K439" s="48" t="s">
        <v>111</v>
      </c>
      <c r="L439" s="87"/>
      <c r="M439" s="89"/>
      <c r="N439" s="87"/>
      <c r="O439" s="87"/>
      <c r="P439" s="87"/>
      <c r="Q439" s="87"/>
      <c r="R439" s="87"/>
      <c r="S439" s="89"/>
      <c r="T439" s="87"/>
      <c r="U439" s="87"/>
      <c r="V439" s="87"/>
      <c r="W439" s="87"/>
      <c r="X439" s="87"/>
      <c r="Y439" s="87"/>
      <c r="Z439" s="87"/>
      <c r="AA439" s="87"/>
      <c r="AB439" s="100"/>
    </row>
    <row r="440" ht="22.5" customHeight="1">
      <c r="A440" s="44" t="s">
        <v>1689</v>
      </c>
      <c r="B440" s="40" t="s">
        <v>1690</v>
      </c>
      <c r="C440" s="323" t="s">
        <v>74</v>
      </c>
      <c r="D440" s="49">
        <v>45932.0</v>
      </c>
      <c r="E440" s="51" t="s">
        <v>82</v>
      </c>
      <c r="F440" s="49">
        <v>45929.0</v>
      </c>
      <c r="G440" s="48" t="s">
        <v>498</v>
      </c>
      <c r="H440" s="83" t="s">
        <v>1681</v>
      </c>
      <c r="I440" s="323" t="s">
        <v>962</v>
      </c>
      <c r="J440" s="48" t="s">
        <v>1669</v>
      </c>
      <c r="K440" s="48" t="s">
        <v>111</v>
      </c>
      <c r="L440" s="58"/>
      <c r="M440" s="60"/>
      <c r="N440" s="58"/>
      <c r="O440" s="58"/>
      <c r="P440" s="58"/>
      <c r="Q440" s="58"/>
      <c r="R440" s="58"/>
      <c r="S440" s="60"/>
      <c r="T440" s="58"/>
      <c r="U440" s="58"/>
      <c r="V440" s="58"/>
      <c r="W440" s="58"/>
      <c r="X440" s="58"/>
      <c r="Y440" s="58"/>
      <c r="Z440" s="58"/>
      <c r="AA440" s="58"/>
      <c r="AB440" s="72"/>
    </row>
    <row r="441" ht="22.5" customHeight="1">
      <c r="A441" s="44" t="s">
        <v>1691</v>
      </c>
      <c r="B441" s="40" t="s">
        <v>1692</v>
      </c>
      <c r="C441" s="323" t="s">
        <v>413</v>
      </c>
      <c r="D441" s="49">
        <v>45932.0</v>
      </c>
      <c r="E441" s="51" t="s">
        <v>82</v>
      </c>
      <c r="F441" s="49" t="s">
        <v>1693</v>
      </c>
      <c r="G441" s="48" t="s">
        <v>498</v>
      </c>
      <c r="H441" s="83" t="s">
        <v>1681</v>
      </c>
      <c r="I441" s="323" t="s">
        <v>962</v>
      </c>
      <c r="J441" s="48" t="s">
        <v>1669</v>
      </c>
      <c r="K441" s="48" t="s">
        <v>111</v>
      </c>
      <c r="L441" s="87"/>
      <c r="M441" s="89"/>
      <c r="N441" s="87"/>
      <c r="O441" s="87"/>
      <c r="P441" s="87"/>
      <c r="Q441" s="87"/>
      <c r="R441" s="87"/>
      <c r="S441" s="89"/>
      <c r="T441" s="87"/>
      <c r="U441" s="87"/>
      <c r="V441" s="87"/>
      <c r="W441" s="87"/>
      <c r="X441" s="87"/>
      <c r="Y441" s="87"/>
      <c r="Z441" s="87"/>
      <c r="AA441" s="87"/>
      <c r="AB441" s="100"/>
    </row>
    <row r="442" ht="22.5" customHeight="1">
      <c r="A442" s="44" t="s">
        <v>1694</v>
      </c>
      <c r="B442" s="40" t="s">
        <v>1695</v>
      </c>
      <c r="C442" s="323" t="s">
        <v>74</v>
      </c>
      <c r="D442" s="49">
        <v>45932.0</v>
      </c>
      <c r="E442" s="51" t="s">
        <v>82</v>
      </c>
      <c r="F442" s="49" t="s">
        <v>1693</v>
      </c>
      <c r="G442" s="48" t="s">
        <v>498</v>
      </c>
      <c r="H442" s="83" t="s">
        <v>1681</v>
      </c>
      <c r="I442" s="323" t="s">
        <v>962</v>
      </c>
      <c r="J442" s="48" t="s">
        <v>1669</v>
      </c>
      <c r="K442" s="48" t="s">
        <v>111</v>
      </c>
      <c r="L442" s="58"/>
      <c r="M442" s="60"/>
      <c r="N442" s="58"/>
      <c r="O442" s="58"/>
      <c r="P442" s="58"/>
      <c r="Q442" s="58"/>
      <c r="R442" s="58"/>
      <c r="S442" s="60"/>
      <c r="T442" s="58"/>
      <c r="U442" s="58"/>
      <c r="V442" s="58"/>
      <c r="W442" s="58"/>
      <c r="X442" s="58"/>
      <c r="Y442" s="58"/>
      <c r="Z442" s="58"/>
      <c r="AA442" s="58"/>
      <c r="AB442" s="72"/>
    </row>
    <row r="443" ht="22.5" customHeight="1">
      <c r="A443" s="44" t="s">
        <v>1707</v>
      </c>
      <c r="B443" s="40" t="s">
        <v>1708</v>
      </c>
      <c r="C443" s="323" t="s">
        <v>413</v>
      </c>
      <c r="D443" s="49">
        <v>45698.0</v>
      </c>
      <c r="E443" s="51" t="s">
        <v>82</v>
      </c>
      <c r="F443" s="49">
        <v>45937.0</v>
      </c>
      <c r="G443" s="323" t="s">
        <v>98</v>
      </c>
      <c r="H443" s="501" t="s">
        <v>2736</v>
      </c>
      <c r="I443" s="323" t="s">
        <v>962</v>
      </c>
      <c r="J443" s="323" t="s">
        <v>1686</v>
      </c>
      <c r="K443" s="48" t="s">
        <v>111</v>
      </c>
      <c r="L443" s="87"/>
      <c r="M443" s="89"/>
      <c r="N443" s="87"/>
      <c r="O443" s="87"/>
      <c r="P443" s="87"/>
      <c r="Q443" s="87"/>
      <c r="R443" s="87"/>
      <c r="S443" s="89"/>
      <c r="T443" s="87"/>
      <c r="U443" s="87"/>
      <c r="V443" s="87"/>
      <c r="W443" s="87"/>
      <c r="X443" s="87"/>
      <c r="Y443" s="87"/>
      <c r="Z443" s="87"/>
      <c r="AA443" s="87"/>
      <c r="AB443" s="100"/>
    </row>
    <row r="444" ht="22.5" customHeight="1">
      <c r="A444" s="44" t="s">
        <v>1700</v>
      </c>
      <c r="B444" s="40" t="s">
        <v>506</v>
      </c>
      <c r="C444" s="323" t="s">
        <v>74</v>
      </c>
      <c r="D444" s="49">
        <v>45932.0</v>
      </c>
      <c r="E444" s="51" t="s">
        <v>82</v>
      </c>
      <c r="F444" s="49" t="s">
        <v>1701</v>
      </c>
      <c r="G444" s="323" t="s">
        <v>98</v>
      </c>
      <c r="H444" s="501" t="s">
        <v>2758</v>
      </c>
      <c r="I444" s="323" t="s">
        <v>962</v>
      </c>
      <c r="J444" s="48" t="s">
        <v>1669</v>
      </c>
      <c r="K444" s="48" t="s">
        <v>111</v>
      </c>
      <c r="L444" s="58"/>
      <c r="M444" s="60"/>
      <c r="N444" s="58"/>
      <c r="O444" s="58"/>
      <c r="P444" s="58"/>
      <c r="Q444" s="58"/>
      <c r="R444" s="58"/>
      <c r="S444" s="60"/>
      <c r="T444" s="58"/>
      <c r="U444" s="58"/>
      <c r="V444" s="58"/>
      <c r="W444" s="58"/>
      <c r="X444" s="58"/>
      <c r="Y444" s="58"/>
      <c r="Z444" s="58"/>
      <c r="AA444" s="58"/>
      <c r="AB444" s="72"/>
    </row>
    <row r="445" ht="22.5" customHeight="1">
      <c r="A445" s="44" t="s">
        <v>1711</v>
      </c>
      <c r="B445" s="40" t="s">
        <v>1712</v>
      </c>
      <c r="C445" s="323" t="s">
        <v>74</v>
      </c>
      <c r="D445" s="49">
        <v>45932.0</v>
      </c>
      <c r="E445" s="51" t="s">
        <v>82</v>
      </c>
      <c r="F445" s="49">
        <v>45937.0</v>
      </c>
      <c r="G445" s="323" t="s">
        <v>98</v>
      </c>
      <c r="H445" s="501" t="s">
        <v>2786</v>
      </c>
      <c r="I445" s="323" t="s">
        <v>897</v>
      </c>
      <c r="J445" s="323" t="s">
        <v>1686</v>
      </c>
      <c r="K445" s="48" t="s">
        <v>111</v>
      </c>
      <c r="L445" s="87"/>
      <c r="M445" s="89"/>
      <c r="N445" s="87"/>
      <c r="O445" s="87"/>
      <c r="P445" s="87"/>
      <c r="Q445" s="87"/>
      <c r="R445" s="87"/>
      <c r="S445" s="89"/>
      <c r="T445" s="87"/>
      <c r="U445" s="87"/>
      <c r="V445" s="87"/>
      <c r="W445" s="87"/>
      <c r="X445" s="87"/>
      <c r="Y445" s="87"/>
      <c r="Z445" s="87"/>
      <c r="AA445" s="87"/>
      <c r="AB445" s="100"/>
    </row>
    <row r="446" ht="22.5" customHeight="1">
      <c r="A446" s="499" t="s">
        <v>2806</v>
      </c>
      <c r="B446" s="40" t="s">
        <v>1704</v>
      </c>
      <c r="C446" s="323" t="s">
        <v>74</v>
      </c>
      <c r="D446" s="49">
        <v>45932.0</v>
      </c>
      <c r="E446" s="51" t="s">
        <v>82</v>
      </c>
      <c r="F446" s="49">
        <v>45966.0</v>
      </c>
      <c r="G446" s="323" t="s">
        <v>98</v>
      </c>
      <c r="H446" s="501" t="s">
        <v>2811</v>
      </c>
      <c r="I446" s="323" t="s">
        <v>962</v>
      </c>
      <c r="J446" s="48" t="s">
        <v>1669</v>
      </c>
      <c r="K446" s="48" t="s">
        <v>111</v>
      </c>
      <c r="L446" s="58"/>
      <c r="M446" s="60"/>
      <c r="N446" s="58"/>
      <c r="O446" s="58"/>
      <c r="P446" s="58"/>
      <c r="Q446" s="58"/>
      <c r="R446" s="58"/>
      <c r="S446" s="60"/>
      <c r="T446" s="58"/>
      <c r="U446" s="58"/>
      <c r="V446" s="58"/>
      <c r="W446" s="58"/>
      <c r="X446" s="58"/>
      <c r="Y446" s="58"/>
      <c r="Z446" s="58"/>
      <c r="AA446" s="58"/>
      <c r="AB446" s="72"/>
    </row>
    <row r="447" ht="22.5" customHeight="1">
      <c r="A447" s="44" t="s">
        <v>1705</v>
      </c>
      <c r="B447" s="40" t="s">
        <v>1706</v>
      </c>
      <c r="C447" s="323" t="s">
        <v>74</v>
      </c>
      <c r="D447" s="49">
        <v>45932.0</v>
      </c>
      <c r="E447" s="51" t="s">
        <v>82</v>
      </c>
      <c r="F447" s="49">
        <v>45966.0</v>
      </c>
      <c r="G447" s="323" t="s">
        <v>98</v>
      </c>
      <c r="H447" s="501" t="s">
        <v>2834</v>
      </c>
      <c r="I447" s="323" t="s">
        <v>962</v>
      </c>
      <c r="J447" s="48" t="s">
        <v>1669</v>
      </c>
      <c r="K447" s="48" t="s">
        <v>111</v>
      </c>
      <c r="L447" s="87"/>
      <c r="M447" s="89"/>
      <c r="N447" s="87"/>
      <c r="O447" s="87"/>
      <c r="P447" s="87"/>
      <c r="Q447" s="87"/>
      <c r="R447" s="87"/>
      <c r="S447" s="89"/>
      <c r="T447" s="87"/>
      <c r="U447" s="87"/>
      <c r="V447" s="87"/>
      <c r="W447" s="87"/>
      <c r="X447" s="87"/>
      <c r="Y447" s="87"/>
      <c r="Z447" s="87"/>
      <c r="AA447" s="87"/>
      <c r="AB447" s="100"/>
    </row>
    <row r="448" ht="22.5" customHeight="1">
      <c r="A448" s="44" t="s">
        <v>1751</v>
      </c>
      <c r="B448" s="40" t="s">
        <v>1752</v>
      </c>
      <c r="C448" s="323" t="s">
        <v>413</v>
      </c>
      <c r="D448" s="49">
        <v>45935.0</v>
      </c>
      <c r="E448" s="51" t="s">
        <v>82</v>
      </c>
      <c r="F448" s="49">
        <v>45937.0</v>
      </c>
      <c r="G448" s="323" t="s">
        <v>98</v>
      </c>
      <c r="H448" s="501" t="s">
        <v>2852</v>
      </c>
      <c r="I448" s="323" t="s">
        <v>962</v>
      </c>
      <c r="J448" s="323" t="s">
        <v>1686</v>
      </c>
      <c r="K448" s="48" t="s">
        <v>111</v>
      </c>
      <c r="L448" s="58"/>
      <c r="M448" s="60"/>
      <c r="N448" s="58"/>
      <c r="O448" s="58"/>
      <c r="P448" s="58"/>
      <c r="Q448" s="58"/>
      <c r="R448" s="58"/>
      <c r="S448" s="60"/>
      <c r="T448" s="58"/>
      <c r="U448" s="58"/>
      <c r="V448" s="58"/>
      <c r="W448" s="58"/>
      <c r="X448" s="58"/>
      <c r="Y448" s="58"/>
      <c r="Z448" s="58"/>
      <c r="AA448" s="58"/>
      <c r="AB448" s="72"/>
    </row>
    <row r="449" ht="22.5" customHeight="1">
      <c r="A449" s="44" t="s">
        <v>1709</v>
      </c>
      <c r="B449" s="40" t="s">
        <v>1710</v>
      </c>
      <c r="C449" s="323" t="s">
        <v>74</v>
      </c>
      <c r="D449" s="49">
        <v>45932.0</v>
      </c>
      <c r="E449" s="51" t="s">
        <v>82</v>
      </c>
      <c r="F449" s="49">
        <v>45930.0</v>
      </c>
      <c r="G449" s="48" t="s">
        <v>498</v>
      </c>
      <c r="H449" s="501" t="s">
        <v>2869</v>
      </c>
      <c r="I449" s="323" t="s">
        <v>962</v>
      </c>
      <c r="J449" s="48" t="s">
        <v>1669</v>
      </c>
      <c r="K449" s="48" t="s">
        <v>111</v>
      </c>
      <c r="L449" s="87"/>
      <c r="M449" s="89"/>
      <c r="N449" s="87"/>
      <c r="O449" s="87"/>
      <c r="P449" s="87"/>
      <c r="Q449" s="87"/>
      <c r="R449" s="87"/>
      <c r="S449" s="89"/>
      <c r="T449" s="87"/>
      <c r="U449" s="87"/>
      <c r="V449" s="87"/>
      <c r="W449" s="87"/>
      <c r="X449" s="87"/>
      <c r="Y449" s="87"/>
      <c r="Z449" s="87"/>
      <c r="AA449" s="87"/>
      <c r="AB449" s="100"/>
    </row>
    <row r="450" ht="22.5" customHeight="1">
      <c r="A450" s="44" t="s">
        <v>2882</v>
      </c>
      <c r="B450" s="40" t="s">
        <v>1745</v>
      </c>
      <c r="C450" s="323" t="s">
        <v>413</v>
      </c>
      <c r="D450" s="49">
        <v>45935.0</v>
      </c>
      <c r="E450" s="51" t="s">
        <v>82</v>
      </c>
      <c r="F450" s="49">
        <v>45939.0</v>
      </c>
      <c r="G450" s="323" t="s">
        <v>98</v>
      </c>
      <c r="H450" s="501" t="s">
        <v>2884</v>
      </c>
      <c r="I450" s="323" t="s">
        <v>962</v>
      </c>
      <c r="J450" s="323" t="s">
        <v>1686</v>
      </c>
      <c r="K450" s="48" t="s">
        <v>111</v>
      </c>
      <c r="L450" s="58"/>
      <c r="M450" s="60"/>
      <c r="N450" s="58"/>
      <c r="O450" s="58"/>
      <c r="P450" s="58"/>
      <c r="Q450" s="58"/>
      <c r="R450" s="58"/>
      <c r="S450" s="60"/>
      <c r="T450" s="58"/>
      <c r="U450" s="58"/>
      <c r="V450" s="58"/>
      <c r="W450" s="58"/>
      <c r="X450" s="58"/>
      <c r="Y450" s="58"/>
      <c r="Z450" s="58"/>
      <c r="AA450" s="58"/>
      <c r="AB450" s="72"/>
    </row>
    <row r="451" ht="22.5" customHeight="1">
      <c r="A451" s="44" t="s">
        <v>1713</v>
      </c>
      <c r="B451" s="40" t="s">
        <v>1714</v>
      </c>
      <c r="C451" s="323" t="s">
        <v>74</v>
      </c>
      <c r="D451" s="49">
        <v>45932.0</v>
      </c>
      <c r="E451" s="51" t="s">
        <v>82</v>
      </c>
      <c r="F451" s="49">
        <v>45928.0</v>
      </c>
      <c r="G451" s="48" t="s">
        <v>498</v>
      </c>
      <c r="H451" s="83" t="s">
        <v>1681</v>
      </c>
      <c r="I451" s="323" t="s">
        <v>962</v>
      </c>
      <c r="J451" s="48" t="s">
        <v>1669</v>
      </c>
      <c r="K451" s="48" t="s">
        <v>111</v>
      </c>
      <c r="L451" s="87"/>
      <c r="M451" s="89"/>
      <c r="N451" s="87"/>
      <c r="O451" s="87"/>
      <c r="P451" s="87"/>
      <c r="Q451" s="87"/>
      <c r="R451" s="87"/>
      <c r="S451" s="89"/>
      <c r="T451" s="87"/>
      <c r="U451" s="87"/>
      <c r="V451" s="87"/>
      <c r="W451" s="87"/>
      <c r="X451" s="87"/>
      <c r="Y451" s="87"/>
      <c r="Z451" s="87"/>
      <c r="AA451" s="87"/>
      <c r="AB451" s="100"/>
    </row>
    <row r="452" ht="22.5" customHeight="1">
      <c r="A452" s="44" t="s">
        <v>1715</v>
      </c>
      <c r="B452" s="40" t="s">
        <v>1716</v>
      </c>
      <c r="C452" s="323" t="s">
        <v>74</v>
      </c>
      <c r="D452" s="49">
        <v>45932.0</v>
      </c>
      <c r="E452" s="51" t="s">
        <v>82</v>
      </c>
      <c r="F452" s="49">
        <v>45928.0</v>
      </c>
      <c r="G452" s="48" t="s">
        <v>498</v>
      </c>
      <c r="H452" s="83" t="s">
        <v>1717</v>
      </c>
      <c r="I452" s="323" t="s">
        <v>962</v>
      </c>
      <c r="J452" s="48" t="s">
        <v>1669</v>
      </c>
      <c r="K452" s="48" t="s">
        <v>111</v>
      </c>
      <c r="L452" s="58"/>
      <c r="M452" s="60"/>
      <c r="N452" s="58"/>
      <c r="O452" s="58"/>
      <c r="P452" s="58"/>
      <c r="Q452" s="58"/>
      <c r="R452" s="58"/>
      <c r="S452" s="60"/>
      <c r="T452" s="58"/>
      <c r="U452" s="58"/>
      <c r="V452" s="58"/>
      <c r="W452" s="58"/>
      <c r="X452" s="58"/>
      <c r="Y452" s="58"/>
      <c r="Z452" s="58"/>
      <c r="AA452" s="58"/>
      <c r="AB452" s="72"/>
    </row>
    <row r="453" ht="22.5" customHeight="1">
      <c r="A453" s="44" t="s">
        <v>1720</v>
      </c>
      <c r="B453" s="40" t="s">
        <v>1750</v>
      </c>
      <c r="C453" s="323" t="s">
        <v>74</v>
      </c>
      <c r="D453" s="49">
        <v>45935.0</v>
      </c>
      <c r="E453" s="51" t="s">
        <v>82</v>
      </c>
      <c r="F453" s="49">
        <v>45939.0</v>
      </c>
      <c r="G453" s="323" t="s">
        <v>98</v>
      </c>
      <c r="H453" s="501" t="s">
        <v>2933</v>
      </c>
      <c r="I453" s="323" t="s">
        <v>962</v>
      </c>
      <c r="J453" s="323" t="s">
        <v>1686</v>
      </c>
      <c r="K453" s="48" t="s">
        <v>111</v>
      </c>
      <c r="L453" s="87"/>
      <c r="M453" s="89"/>
      <c r="N453" s="87"/>
      <c r="O453" s="87"/>
      <c r="P453" s="87"/>
      <c r="Q453" s="87"/>
      <c r="R453" s="87"/>
      <c r="S453" s="89"/>
      <c r="T453" s="87"/>
      <c r="U453" s="87"/>
      <c r="V453" s="87"/>
      <c r="W453" s="87"/>
      <c r="X453" s="87"/>
      <c r="Y453" s="87"/>
      <c r="Z453" s="87"/>
      <c r="AA453" s="87"/>
      <c r="AB453" s="100"/>
    </row>
    <row r="454" ht="22.5" customHeight="1">
      <c r="A454" s="44" t="s">
        <v>1720</v>
      </c>
      <c r="B454" s="40" t="s">
        <v>1721</v>
      </c>
      <c r="C454" s="323" t="s">
        <v>74</v>
      </c>
      <c r="D454" s="49">
        <v>45932.0</v>
      </c>
      <c r="E454" s="51" t="s">
        <v>82</v>
      </c>
      <c r="F454" s="49">
        <v>45698.0</v>
      </c>
      <c r="G454" s="48" t="s">
        <v>498</v>
      </c>
      <c r="H454" s="83" t="s">
        <v>1717</v>
      </c>
      <c r="I454" s="323" t="s">
        <v>962</v>
      </c>
      <c r="J454" s="48" t="s">
        <v>1669</v>
      </c>
      <c r="K454" s="48" t="s">
        <v>111</v>
      </c>
      <c r="L454" s="58"/>
      <c r="M454" s="60"/>
      <c r="N454" s="58"/>
      <c r="O454" s="58"/>
      <c r="P454" s="58"/>
      <c r="Q454" s="58"/>
      <c r="R454" s="58"/>
      <c r="S454" s="60"/>
      <c r="T454" s="58"/>
      <c r="U454" s="58"/>
      <c r="V454" s="58"/>
      <c r="W454" s="58"/>
      <c r="X454" s="58"/>
      <c r="Y454" s="58"/>
      <c r="Z454" s="58"/>
      <c r="AA454" s="58"/>
      <c r="AB454" s="72"/>
    </row>
    <row r="455" ht="22.5" customHeight="1">
      <c r="A455" s="44" t="s">
        <v>2962</v>
      </c>
      <c r="B455" s="40" t="s">
        <v>1754</v>
      </c>
      <c r="C455" s="323" t="s">
        <v>413</v>
      </c>
      <c r="D455" s="49">
        <v>45935.0</v>
      </c>
      <c r="E455" s="51" t="s">
        <v>82</v>
      </c>
      <c r="F455" s="49">
        <v>45939.0</v>
      </c>
      <c r="G455" s="323" t="s">
        <v>98</v>
      </c>
      <c r="H455" s="501" t="s">
        <v>2963</v>
      </c>
      <c r="I455" s="323" t="s">
        <v>962</v>
      </c>
      <c r="J455" s="323" t="s">
        <v>1686</v>
      </c>
      <c r="K455" s="48" t="s">
        <v>111</v>
      </c>
      <c r="L455" s="87"/>
      <c r="M455" s="89"/>
      <c r="N455" s="87"/>
      <c r="O455" s="87"/>
      <c r="P455" s="87"/>
      <c r="Q455" s="87"/>
      <c r="R455" s="87"/>
      <c r="S455" s="89"/>
      <c r="T455" s="87"/>
      <c r="U455" s="87"/>
      <c r="V455" s="87"/>
      <c r="W455" s="87"/>
      <c r="X455" s="87"/>
      <c r="Y455" s="87"/>
      <c r="Z455" s="87"/>
      <c r="AA455" s="87"/>
      <c r="AB455" s="100"/>
    </row>
    <row r="456" ht="22.5" customHeight="1">
      <c r="A456" s="44" t="s">
        <v>1755</v>
      </c>
      <c r="B456" s="40" t="s">
        <v>1756</v>
      </c>
      <c r="C456" s="402" t="s">
        <v>74</v>
      </c>
      <c r="D456" s="49">
        <v>45936.0</v>
      </c>
      <c r="E456" s="51" t="s">
        <v>82</v>
      </c>
      <c r="F456" s="49">
        <v>45939.0</v>
      </c>
      <c r="G456" s="323" t="s">
        <v>98</v>
      </c>
      <c r="H456" s="501" t="s">
        <v>2965</v>
      </c>
      <c r="I456" s="402" t="s">
        <v>962</v>
      </c>
      <c r="J456" s="323" t="s">
        <v>1686</v>
      </c>
      <c r="K456" s="48" t="s">
        <v>111</v>
      </c>
      <c r="L456" s="58"/>
      <c r="M456" s="60"/>
      <c r="N456" s="58"/>
      <c r="O456" s="58"/>
      <c r="P456" s="58"/>
      <c r="Q456" s="58"/>
      <c r="R456" s="58"/>
      <c r="S456" s="60"/>
      <c r="T456" s="58"/>
      <c r="U456" s="58"/>
      <c r="V456" s="58"/>
      <c r="W456" s="58"/>
      <c r="X456" s="58"/>
      <c r="Y456" s="58"/>
      <c r="Z456" s="58"/>
      <c r="AA456" s="58"/>
      <c r="AB456" s="72"/>
    </row>
    <row r="457" ht="22.5" customHeight="1">
      <c r="A457" s="44" t="s">
        <v>2966</v>
      </c>
      <c r="B457" s="40" t="s">
        <v>1727</v>
      </c>
      <c r="C457" s="323" t="s">
        <v>74</v>
      </c>
      <c r="D457" s="49">
        <v>45932.0</v>
      </c>
      <c r="E457" s="51" t="s">
        <v>82</v>
      </c>
      <c r="F457" s="49">
        <v>45698.0</v>
      </c>
      <c r="G457" s="48" t="s">
        <v>498</v>
      </c>
      <c r="H457" s="83" t="s">
        <v>1717</v>
      </c>
      <c r="I457" s="323" t="s">
        <v>962</v>
      </c>
      <c r="J457" s="48" t="s">
        <v>1669</v>
      </c>
      <c r="K457" s="48" t="s">
        <v>111</v>
      </c>
      <c r="L457" s="87"/>
      <c r="M457" s="89"/>
      <c r="N457" s="87"/>
      <c r="O457" s="87"/>
      <c r="P457" s="87"/>
      <c r="Q457" s="87"/>
      <c r="R457" s="87"/>
      <c r="S457" s="89"/>
      <c r="T457" s="87"/>
      <c r="U457" s="87"/>
      <c r="V457" s="87"/>
      <c r="W457" s="87"/>
      <c r="X457" s="87"/>
      <c r="Y457" s="87"/>
      <c r="Z457" s="87"/>
      <c r="AA457" s="87"/>
      <c r="AB457" s="100"/>
    </row>
    <row r="458" ht="22.5" customHeight="1">
      <c r="A458" s="44" t="s">
        <v>1728</v>
      </c>
      <c r="B458" s="40" t="s">
        <v>1729</v>
      </c>
      <c r="C458" s="323" t="s">
        <v>74</v>
      </c>
      <c r="D458" s="49">
        <v>45932.0</v>
      </c>
      <c r="E458" s="51" t="s">
        <v>82</v>
      </c>
      <c r="F458" s="49">
        <v>45698.0</v>
      </c>
      <c r="G458" s="48" t="s">
        <v>498</v>
      </c>
      <c r="H458" s="83" t="s">
        <v>1717</v>
      </c>
      <c r="I458" s="323" t="s">
        <v>962</v>
      </c>
      <c r="J458" s="48" t="s">
        <v>1669</v>
      </c>
      <c r="K458" s="48" t="s">
        <v>111</v>
      </c>
      <c r="L458" s="58"/>
      <c r="M458" s="60"/>
      <c r="N458" s="58"/>
      <c r="O458" s="58"/>
      <c r="P458" s="58"/>
      <c r="Q458" s="58"/>
      <c r="R458" s="58"/>
      <c r="S458" s="60"/>
      <c r="T458" s="58"/>
      <c r="U458" s="58"/>
      <c r="V458" s="58"/>
      <c r="W458" s="58"/>
      <c r="X458" s="58"/>
      <c r="Y458" s="58"/>
      <c r="Z458" s="58"/>
      <c r="AA458" s="58"/>
      <c r="AB458" s="72"/>
    </row>
    <row r="459" ht="22.5" customHeight="1">
      <c r="A459" s="44" t="s">
        <v>2968</v>
      </c>
      <c r="B459" s="40" t="s">
        <v>1731</v>
      </c>
      <c r="C459" s="48" t="s">
        <v>413</v>
      </c>
      <c r="D459" s="49">
        <v>45932.0</v>
      </c>
      <c r="E459" s="51" t="s">
        <v>82</v>
      </c>
      <c r="F459" s="49">
        <v>45698.0</v>
      </c>
      <c r="G459" s="48" t="s">
        <v>498</v>
      </c>
      <c r="H459" s="83" t="s">
        <v>1732</v>
      </c>
      <c r="I459" s="323" t="s">
        <v>962</v>
      </c>
      <c r="J459" s="48" t="s">
        <v>1669</v>
      </c>
      <c r="K459" s="48" t="s">
        <v>111</v>
      </c>
      <c r="L459" s="87"/>
      <c r="M459" s="89"/>
      <c r="N459" s="87"/>
      <c r="O459" s="87"/>
      <c r="P459" s="87"/>
      <c r="Q459" s="87"/>
      <c r="R459" s="87"/>
      <c r="S459" s="89"/>
      <c r="T459" s="87"/>
      <c r="U459" s="87"/>
      <c r="V459" s="87"/>
      <c r="W459" s="87"/>
      <c r="X459" s="87"/>
      <c r="Y459" s="87"/>
      <c r="Z459" s="87"/>
      <c r="AA459" s="87"/>
      <c r="AB459" s="100"/>
    </row>
    <row r="460" ht="22.5" customHeight="1">
      <c r="A460" s="499" t="s">
        <v>2970</v>
      </c>
      <c r="B460" s="40" t="s">
        <v>1734</v>
      </c>
      <c r="C460" s="48" t="s">
        <v>224</v>
      </c>
      <c r="D460" s="49">
        <v>45932.0</v>
      </c>
      <c r="E460" s="508" t="s">
        <v>1684</v>
      </c>
      <c r="F460" s="49">
        <v>45698.0</v>
      </c>
      <c r="G460" s="323" t="s">
        <v>98</v>
      </c>
      <c r="H460" s="501" t="s">
        <v>2971</v>
      </c>
      <c r="I460" s="323" t="s">
        <v>437</v>
      </c>
      <c r="J460" s="48" t="s">
        <v>1669</v>
      </c>
      <c r="K460" s="48" t="s">
        <v>111</v>
      </c>
      <c r="L460" s="58"/>
      <c r="M460" s="60"/>
      <c r="N460" s="58"/>
      <c r="O460" s="58"/>
      <c r="P460" s="58"/>
      <c r="Q460" s="58"/>
      <c r="R460" s="58"/>
      <c r="S460" s="60"/>
      <c r="T460" s="58"/>
      <c r="U460" s="58"/>
      <c r="V460" s="58"/>
      <c r="W460" s="58"/>
      <c r="X460" s="58"/>
      <c r="Y460" s="58"/>
      <c r="Z460" s="58"/>
      <c r="AA460" s="58"/>
      <c r="AB460" s="72"/>
    </row>
    <row r="461" ht="22.5" customHeight="1">
      <c r="A461" s="499" t="s">
        <v>2972</v>
      </c>
      <c r="B461" s="500">
        <v>9.1149858E7</v>
      </c>
      <c r="C461" s="48" t="s">
        <v>224</v>
      </c>
      <c r="D461" s="49">
        <v>45932.0</v>
      </c>
      <c r="E461" s="51" t="s">
        <v>1737</v>
      </c>
      <c r="F461" s="49">
        <v>45966.0</v>
      </c>
      <c r="G461" s="48" t="s">
        <v>98</v>
      </c>
      <c r="H461" s="501" t="s">
        <v>2973</v>
      </c>
      <c r="I461" s="48" t="s">
        <v>437</v>
      </c>
      <c r="J461" s="48" t="s">
        <v>1669</v>
      </c>
      <c r="K461" s="323" t="s">
        <v>111</v>
      </c>
      <c r="L461" s="87"/>
      <c r="M461" s="89"/>
      <c r="N461" s="87"/>
      <c r="O461" s="87"/>
      <c r="P461" s="87"/>
      <c r="Q461" s="87"/>
      <c r="R461" s="87"/>
      <c r="S461" s="89"/>
      <c r="T461" s="87"/>
      <c r="U461" s="87"/>
      <c r="V461" s="87"/>
      <c r="W461" s="87"/>
      <c r="X461" s="87"/>
      <c r="Y461" s="87"/>
      <c r="Z461" s="87"/>
      <c r="AA461" s="87"/>
      <c r="AB461" s="100"/>
    </row>
    <row r="462" ht="22.5" customHeight="1">
      <c r="A462" s="44" t="s">
        <v>1740</v>
      </c>
      <c r="B462" s="40" t="s">
        <v>1671</v>
      </c>
      <c r="C462" s="48" t="s">
        <v>74</v>
      </c>
      <c r="D462" s="49">
        <v>45935.0</v>
      </c>
      <c r="E462" s="51" t="s">
        <v>82</v>
      </c>
      <c r="F462" s="49">
        <v>45787.0</v>
      </c>
      <c r="G462" s="48" t="s">
        <v>498</v>
      </c>
      <c r="H462" s="83" t="s">
        <v>1741</v>
      </c>
      <c r="I462" s="323" t="s">
        <v>962</v>
      </c>
      <c r="J462" s="48" t="s">
        <v>1669</v>
      </c>
      <c r="K462" s="48" t="s">
        <v>111</v>
      </c>
      <c r="L462" s="58"/>
      <c r="M462" s="60"/>
      <c r="N462" s="58"/>
      <c r="O462" s="58"/>
      <c r="P462" s="58"/>
      <c r="Q462" s="58"/>
      <c r="R462" s="58"/>
      <c r="S462" s="60"/>
      <c r="T462" s="58"/>
      <c r="U462" s="58"/>
      <c r="V462" s="58"/>
      <c r="W462" s="58"/>
      <c r="X462" s="58"/>
      <c r="Y462" s="58"/>
      <c r="Z462" s="58"/>
      <c r="AA462" s="58"/>
      <c r="AB462" s="72"/>
    </row>
    <row r="463" ht="22.5" customHeight="1">
      <c r="A463" s="44" t="s">
        <v>1742</v>
      </c>
      <c r="B463" s="40"/>
      <c r="C463" s="323" t="s">
        <v>74</v>
      </c>
      <c r="D463" s="49">
        <v>45935.0</v>
      </c>
      <c r="E463" s="51" t="s">
        <v>82</v>
      </c>
      <c r="F463" s="49">
        <v>45757.0</v>
      </c>
      <c r="G463" s="48" t="s">
        <v>498</v>
      </c>
      <c r="H463" s="83" t="s">
        <v>1743</v>
      </c>
      <c r="I463" s="323" t="s">
        <v>962</v>
      </c>
      <c r="J463" s="48" t="s">
        <v>1669</v>
      </c>
      <c r="K463" s="48" t="s">
        <v>427</v>
      </c>
      <c r="L463" s="87"/>
      <c r="M463" s="89"/>
      <c r="N463" s="87"/>
      <c r="O463" s="87"/>
      <c r="P463" s="87"/>
      <c r="Q463" s="87"/>
      <c r="R463" s="87"/>
      <c r="S463" s="89"/>
      <c r="T463" s="87"/>
      <c r="U463" s="87"/>
      <c r="V463" s="87"/>
      <c r="W463" s="87"/>
      <c r="X463" s="87"/>
      <c r="Y463" s="87"/>
      <c r="Z463" s="87"/>
      <c r="AA463" s="87"/>
      <c r="AB463" s="100"/>
    </row>
    <row r="464" ht="22.5" customHeight="1">
      <c r="A464" s="499" t="s">
        <v>2976</v>
      </c>
      <c r="B464" s="500">
        <v>9.8082273E7</v>
      </c>
      <c r="C464" s="323" t="s">
        <v>413</v>
      </c>
      <c r="D464" s="49">
        <v>45942.0</v>
      </c>
      <c r="E464" s="508" t="s">
        <v>82</v>
      </c>
      <c r="F464" s="49">
        <v>45942.0</v>
      </c>
      <c r="G464" s="323" t="s">
        <v>98</v>
      </c>
      <c r="H464" s="501" t="s">
        <v>2977</v>
      </c>
      <c r="I464" s="323" t="s">
        <v>962</v>
      </c>
      <c r="J464" s="323" t="s">
        <v>1686</v>
      </c>
      <c r="K464" s="323" t="s">
        <v>2978</v>
      </c>
      <c r="L464" s="58"/>
      <c r="M464" s="60"/>
      <c r="N464" s="58"/>
      <c r="O464" s="58"/>
      <c r="P464" s="58"/>
      <c r="Q464" s="58"/>
      <c r="R464" s="58"/>
      <c r="S464" s="60"/>
      <c r="T464" s="58"/>
      <c r="U464" s="58"/>
      <c r="V464" s="58"/>
      <c r="W464" s="58"/>
      <c r="X464" s="58"/>
      <c r="Y464" s="58"/>
      <c r="Z464" s="58"/>
      <c r="AA464" s="58"/>
      <c r="AB464" s="72"/>
    </row>
    <row r="465" ht="22.5" customHeight="1">
      <c r="A465" s="44" t="s">
        <v>1747</v>
      </c>
      <c r="B465" s="40" t="s">
        <v>1748</v>
      </c>
      <c r="C465" s="48" t="s">
        <v>224</v>
      </c>
      <c r="D465" s="49">
        <v>45935.0</v>
      </c>
      <c r="E465" s="508" t="s">
        <v>1208</v>
      </c>
      <c r="F465" s="398">
        <v>46012.0</v>
      </c>
      <c r="G465" s="323" t="s">
        <v>98</v>
      </c>
      <c r="H465" s="401" t="s">
        <v>2979</v>
      </c>
      <c r="I465" s="323" t="s">
        <v>437</v>
      </c>
      <c r="J465" s="48" t="s">
        <v>1669</v>
      </c>
      <c r="K465" s="48" t="s">
        <v>111</v>
      </c>
      <c r="L465" s="87"/>
      <c r="M465" s="89"/>
      <c r="N465" s="87"/>
      <c r="O465" s="87"/>
      <c r="P465" s="87"/>
      <c r="Q465" s="87"/>
      <c r="R465" s="87"/>
      <c r="S465" s="89"/>
      <c r="T465" s="87"/>
      <c r="U465" s="87"/>
      <c r="V465" s="87"/>
      <c r="W465" s="87"/>
      <c r="X465" s="87"/>
      <c r="Y465" s="87"/>
      <c r="Z465" s="87"/>
      <c r="AA465" s="87"/>
      <c r="AB465" s="100"/>
    </row>
    <row r="466" ht="22.5" customHeight="1">
      <c r="A466" s="499" t="s">
        <v>2981</v>
      </c>
      <c r="B466" s="500">
        <v>9.8102861E7</v>
      </c>
      <c r="C466" s="323" t="s">
        <v>74</v>
      </c>
      <c r="D466" s="49">
        <v>45939.0</v>
      </c>
      <c r="E466" s="508" t="s">
        <v>82</v>
      </c>
      <c r="F466" s="49">
        <v>45946.0</v>
      </c>
      <c r="G466" s="323" t="s">
        <v>98</v>
      </c>
      <c r="H466" s="501" t="s">
        <v>2982</v>
      </c>
      <c r="I466" s="323" t="s">
        <v>962</v>
      </c>
      <c r="J466" s="323" t="s">
        <v>1686</v>
      </c>
      <c r="K466" s="323" t="s">
        <v>2978</v>
      </c>
      <c r="L466" s="58"/>
      <c r="M466" s="60"/>
      <c r="N466" s="58"/>
      <c r="O466" s="58"/>
      <c r="P466" s="58"/>
      <c r="Q466" s="58"/>
      <c r="R466" s="58"/>
      <c r="S466" s="60"/>
      <c r="T466" s="58"/>
      <c r="U466" s="58"/>
      <c r="V466" s="58"/>
      <c r="W466" s="58"/>
      <c r="X466" s="58"/>
      <c r="Y466" s="58"/>
      <c r="Z466" s="58"/>
      <c r="AA466" s="58"/>
      <c r="AB466" s="72"/>
    </row>
    <row r="467" ht="22.5" customHeight="1">
      <c r="A467" s="499" t="s">
        <v>2983</v>
      </c>
      <c r="B467" s="500">
        <v>9.5626772E7</v>
      </c>
      <c r="C467" s="402" t="s">
        <v>74</v>
      </c>
      <c r="D467" s="49">
        <v>45946.0</v>
      </c>
      <c r="E467" s="508" t="s">
        <v>1208</v>
      </c>
      <c r="F467" s="49">
        <v>45946.0</v>
      </c>
      <c r="G467" s="323" t="s">
        <v>98</v>
      </c>
      <c r="H467" s="501" t="s">
        <v>2985</v>
      </c>
      <c r="I467" s="402" t="s">
        <v>962</v>
      </c>
      <c r="J467" s="323" t="s">
        <v>1686</v>
      </c>
      <c r="K467" s="323" t="s">
        <v>1102</v>
      </c>
      <c r="L467" s="87"/>
      <c r="M467" s="89"/>
      <c r="N467" s="87"/>
      <c r="O467" s="87"/>
      <c r="P467" s="87"/>
      <c r="Q467" s="87"/>
      <c r="R467" s="87"/>
      <c r="S467" s="89"/>
      <c r="T467" s="87"/>
      <c r="U467" s="87"/>
      <c r="V467" s="87"/>
      <c r="W467" s="87"/>
      <c r="X467" s="87"/>
      <c r="Y467" s="87"/>
      <c r="Z467" s="87"/>
      <c r="AA467" s="87"/>
      <c r="AB467" s="100"/>
    </row>
    <row r="468" ht="22.5" customHeight="1">
      <c r="A468" s="44" t="s">
        <v>1718</v>
      </c>
      <c r="B468" s="40" t="s">
        <v>1719</v>
      </c>
      <c r="C468" s="323" t="s">
        <v>74</v>
      </c>
      <c r="D468" s="49">
        <v>45932.0</v>
      </c>
      <c r="E468" s="51" t="s">
        <v>82</v>
      </c>
      <c r="F468" s="49">
        <v>45949.0</v>
      </c>
      <c r="G468" s="323" t="s">
        <v>98</v>
      </c>
      <c r="H468" s="501" t="s">
        <v>2986</v>
      </c>
      <c r="I468" s="323" t="s">
        <v>962</v>
      </c>
      <c r="J468" s="323" t="s">
        <v>1686</v>
      </c>
      <c r="K468" s="48" t="s">
        <v>111</v>
      </c>
      <c r="L468" s="58"/>
      <c r="M468" s="60"/>
      <c r="N468" s="58"/>
      <c r="O468" s="58"/>
      <c r="P468" s="58"/>
      <c r="Q468" s="58"/>
      <c r="R468" s="58"/>
      <c r="S468" s="60"/>
      <c r="T468" s="58"/>
      <c r="U468" s="58"/>
      <c r="V468" s="58"/>
      <c r="W468" s="58"/>
      <c r="X468" s="58"/>
      <c r="Y468" s="58"/>
      <c r="Z468" s="58"/>
      <c r="AA468" s="58"/>
      <c r="AB468" s="72"/>
    </row>
    <row r="469" ht="22.5" customHeight="1">
      <c r="A469" s="44" t="s">
        <v>1722</v>
      </c>
      <c r="B469" s="40" t="s">
        <v>1723</v>
      </c>
      <c r="C469" s="323" t="s">
        <v>74</v>
      </c>
      <c r="D469" s="49">
        <v>45932.0</v>
      </c>
      <c r="E469" s="51" t="s">
        <v>82</v>
      </c>
      <c r="F469" s="49">
        <v>45949.0</v>
      </c>
      <c r="G469" s="323" t="s">
        <v>98</v>
      </c>
      <c r="H469" s="501" t="s">
        <v>2988</v>
      </c>
      <c r="I469" s="323" t="s">
        <v>962</v>
      </c>
      <c r="J469" s="323" t="s">
        <v>1686</v>
      </c>
      <c r="K469" s="48" t="s">
        <v>111</v>
      </c>
      <c r="L469" s="87"/>
      <c r="M469" s="89"/>
      <c r="N469" s="87"/>
      <c r="O469" s="87"/>
      <c r="P469" s="87"/>
      <c r="Q469" s="87"/>
      <c r="R469" s="87"/>
      <c r="S469" s="89"/>
      <c r="T469" s="87"/>
      <c r="U469" s="87"/>
      <c r="V469" s="87"/>
      <c r="W469" s="87"/>
      <c r="X469" s="87"/>
      <c r="Y469" s="87"/>
      <c r="Z469" s="87"/>
      <c r="AA469" s="87"/>
      <c r="AB469" s="100"/>
    </row>
    <row r="470" ht="22.5" customHeight="1">
      <c r="A470" s="499" t="s">
        <v>2989</v>
      </c>
      <c r="B470" s="500">
        <v>9.050307E7</v>
      </c>
      <c r="C470" s="323" t="s">
        <v>74</v>
      </c>
      <c r="D470" s="49">
        <v>45937.0</v>
      </c>
      <c r="E470" s="508" t="s">
        <v>82</v>
      </c>
      <c r="F470" s="49">
        <v>45949.0</v>
      </c>
      <c r="G470" s="323" t="s">
        <v>98</v>
      </c>
      <c r="H470" s="501" t="s">
        <v>2991</v>
      </c>
      <c r="I470" s="323" t="s">
        <v>962</v>
      </c>
      <c r="J470" s="323" t="s">
        <v>1686</v>
      </c>
      <c r="K470" s="323" t="s">
        <v>427</v>
      </c>
      <c r="L470" s="58"/>
      <c r="M470" s="60"/>
      <c r="N470" s="58"/>
      <c r="O470" s="58"/>
      <c r="P470" s="58"/>
      <c r="Q470" s="58"/>
      <c r="R470" s="58"/>
      <c r="S470" s="60"/>
      <c r="T470" s="58"/>
      <c r="U470" s="58"/>
      <c r="V470" s="58"/>
      <c r="W470" s="58"/>
      <c r="X470" s="58"/>
      <c r="Y470" s="58"/>
      <c r="Z470" s="58"/>
      <c r="AA470" s="58"/>
      <c r="AB470" s="72"/>
    </row>
    <row r="471" ht="22.5" customHeight="1">
      <c r="A471" s="499" t="s">
        <v>2992</v>
      </c>
      <c r="B471" s="500">
        <v>9.4903189E7</v>
      </c>
      <c r="C471" s="323" t="s">
        <v>74</v>
      </c>
      <c r="D471" s="49">
        <v>45937.0</v>
      </c>
      <c r="E471" s="508" t="s">
        <v>82</v>
      </c>
      <c r="F471" s="49">
        <v>45937.0</v>
      </c>
      <c r="G471" s="323" t="s">
        <v>98</v>
      </c>
      <c r="H471" s="501" t="s">
        <v>2993</v>
      </c>
      <c r="I471" s="323" t="s">
        <v>962</v>
      </c>
      <c r="J471" s="323" t="s">
        <v>1669</v>
      </c>
      <c r="K471" s="323" t="s">
        <v>427</v>
      </c>
      <c r="L471" s="87"/>
      <c r="M471" s="89"/>
      <c r="N471" s="87"/>
      <c r="O471" s="87"/>
      <c r="P471" s="87"/>
      <c r="Q471" s="87"/>
      <c r="R471" s="87"/>
      <c r="S471" s="89"/>
      <c r="T471" s="87"/>
      <c r="U471" s="87"/>
      <c r="V471" s="87"/>
      <c r="W471" s="87"/>
      <c r="X471" s="87"/>
      <c r="Y471" s="87"/>
      <c r="Z471" s="87"/>
      <c r="AA471" s="87"/>
      <c r="AB471" s="100"/>
    </row>
    <row r="472" ht="22.5" customHeight="1">
      <c r="A472" s="499" t="s">
        <v>2995</v>
      </c>
      <c r="B472" s="40"/>
      <c r="C472" s="323" t="s">
        <v>74</v>
      </c>
      <c r="D472" s="49">
        <v>45937.0</v>
      </c>
      <c r="E472" s="508" t="s">
        <v>82</v>
      </c>
      <c r="F472" s="49">
        <v>45937.0</v>
      </c>
      <c r="G472" s="48"/>
      <c r="H472" s="501" t="s">
        <v>2996</v>
      </c>
      <c r="I472" s="323" t="s">
        <v>962</v>
      </c>
      <c r="J472" s="323" t="s">
        <v>1669</v>
      </c>
      <c r="K472" s="323" t="s">
        <v>427</v>
      </c>
      <c r="L472" s="58"/>
      <c r="M472" s="60"/>
      <c r="N472" s="58"/>
      <c r="O472" s="58"/>
      <c r="P472" s="58"/>
      <c r="Q472" s="58"/>
      <c r="R472" s="58"/>
      <c r="S472" s="60"/>
      <c r="T472" s="58"/>
      <c r="U472" s="58"/>
      <c r="V472" s="58"/>
      <c r="W472" s="58"/>
      <c r="X472" s="58"/>
      <c r="Y472" s="58"/>
      <c r="Z472" s="58"/>
      <c r="AA472" s="58"/>
      <c r="AB472" s="72"/>
    </row>
    <row r="473" ht="22.5" customHeight="1">
      <c r="A473" s="499" t="s">
        <v>2997</v>
      </c>
      <c r="B473" s="500" t="s">
        <v>2998</v>
      </c>
      <c r="C473" s="323" t="s">
        <v>74</v>
      </c>
      <c r="D473" s="49">
        <v>45937.0</v>
      </c>
      <c r="E473" s="508" t="s">
        <v>82</v>
      </c>
      <c r="F473" s="49">
        <v>45966.0</v>
      </c>
      <c r="G473" s="323" t="s">
        <v>98</v>
      </c>
      <c r="H473" s="501" t="s">
        <v>2999</v>
      </c>
      <c r="I473" s="323" t="s">
        <v>962</v>
      </c>
      <c r="J473" s="323" t="s">
        <v>1669</v>
      </c>
      <c r="K473" s="48" t="s">
        <v>111</v>
      </c>
      <c r="L473" s="87"/>
      <c r="M473" s="89"/>
      <c r="N473" s="87"/>
      <c r="O473" s="87"/>
      <c r="P473" s="87"/>
      <c r="Q473" s="87"/>
      <c r="R473" s="87"/>
      <c r="S473" s="89"/>
      <c r="T473" s="87"/>
      <c r="U473" s="87"/>
      <c r="V473" s="87"/>
      <c r="W473" s="87"/>
      <c r="X473" s="87"/>
      <c r="Y473" s="87"/>
      <c r="Z473" s="87"/>
      <c r="AA473" s="87"/>
      <c r="AB473" s="100"/>
    </row>
    <row r="474" ht="22.5" customHeight="1">
      <c r="A474" s="499" t="s">
        <v>3001</v>
      </c>
      <c r="B474" s="500" t="s">
        <v>3002</v>
      </c>
      <c r="C474" s="323" t="s">
        <v>74</v>
      </c>
      <c r="D474" s="49">
        <v>45937.0</v>
      </c>
      <c r="E474" s="508" t="s">
        <v>82</v>
      </c>
      <c r="F474" s="49">
        <v>45937.0</v>
      </c>
      <c r="G474" s="323" t="s">
        <v>98</v>
      </c>
      <c r="H474" s="501" t="s">
        <v>3003</v>
      </c>
      <c r="I474" s="323" t="s">
        <v>962</v>
      </c>
      <c r="J474" s="323" t="s">
        <v>1669</v>
      </c>
      <c r="K474" s="48" t="s">
        <v>111</v>
      </c>
      <c r="L474" s="58"/>
      <c r="M474" s="60"/>
      <c r="N474" s="58"/>
      <c r="O474" s="58"/>
      <c r="P474" s="58"/>
      <c r="Q474" s="58"/>
      <c r="R474" s="58"/>
      <c r="S474" s="60"/>
      <c r="T474" s="58"/>
      <c r="U474" s="58"/>
      <c r="V474" s="58"/>
      <c r="W474" s="58"/>
      <c r="X474" s="58"/>
      <c r="Y474" s="58"/>
      <c r="Z474" s="58"/>
      <c r="AA474" s="58"/>
      <c r="AB474" s="72"/>
    </row>
    <row r="475" ht="22.5" customHeight="1">
      <c r="A475" s="499" t="s">
        <v>3004</v>
      </c>
      <c r="B475" s="500">
        <v>9.0999601E7</v>
      </c>
      <c r="C475" s="323" t="s">
        <v>74</v>
      </c>
      <c r="D475" s="49">
        <v>45937.0</v>
      </c>
      <c r="E475" s="508" t="s">
        <v>82</v>
      </c>
      <c r="F475" s="49">
        <v>45937.0</v>
      </c>
      <c r="G475" s="323" t="s">
        <v>98</v>
      </c>
      <c r="H475" s="501" t="s">
        <v>3006</v>
      </c>
      <c r="I475" s="323" t="s">
        <v>962</v>
      </c>
      <c r="J475" s="323" t="s">
        <v>1669</v>
      </c>
      <c r="K475" s="48" t="s">
        <v>111</v>
      </c>
      <c r="L475" s="87"/>
      <c r="M475" s="89"/>
      <c r="N475" s="87"/>
      <c r="O475" s="87"/>
      <c r="P475" s="87"/>
      <c r="Q475" s="87"/>
      <c r="R475" s="87"/>
      <c r="S475" s="89"/>
      <c r="T475" s="87"/>
      <c r="U475" s="87"/>
      <c r="V475" s="87"/>
      <c r="W475" s="87"/>
      <c r="X475" s="87"/>
      <c r="Y475" s="87"/>
      <c r="Z475" s="87"/>
      <c r="AA475" s="87"/>
      <c r="AB475" s="100"/>
    </row>
    <row r="476" ht="22.5" customHeight="1">
      <c r="A476" s="499" t="s">
        <v>3007</v>
      </c>
      <c r="B476" s="500" t="s">
        <v>3008</v>
      </c>
      <c r="C476" s="323" t="s">
        <v>74</v>
      </c>
      <c r="D476" s="49">
        <v>45937.0</v>
      </c>
      <c r="E476" s="508" t="s">
        <v>82</v>
      </c>
      <c r="F476" s="49">
        <v>45966.0</v>
      </c>
      <c r="G476" s="323" t="s">
        <v>98</v>
      </c>
      <c r="H476" s="501" t="s">
        <v>3009</v>
      </c>
      <c r="I476" s="323" t="s">
        <v>962</v>
      </c>
      <c r="J476" s="323" t="s">
        <v>1669</v>
      </c>
      <c r="K476" s="48" t="s">
        <v>111</v>
      </c>
      <c r="L476" s="58"/>
      <c r="M476" s="60"/>
      <c r="N476" s="58"/>
      <c r="O476" s="58"/>
      <c r="P476" s="58"/>
      <c r="Q476" s="58"/>
      <c r="R476" s="58"/>
      <c r="S476" s="60"/>
      <c r="T476" s="58"/>
      <c r="U476" s="58"/>
      <c r="V476" s="58"/>
      <c r="W476" s="58"/>
      <c r="X476" s="58"/>
      <c r="Y476" s="58"/>
      <c r="Z476" s="58"/>
      <c r="AA476" s="58"/>
      <c r="AB476" s="72"/>
    </row>
    <row r="477" ht="22.5" customHeight="1">
      <c r="A477" s="499" t="s">
        <v>3011</v>
      </c>
      <c r="B477" s="500">
        <v>9.9026611E7</v>
      </c>
      <c r="C477" s="323" t="s">
        <v>74</v>
      </c>
      <c r="D477" s="49">
        <v>45937.0</v>
      </c>
      <c r="E477" s="508" t="s">
        <v>82</v>
      </c>
      <c r="F477" s="49">
        <v>45966.0</v>
      </c>
      <c r="G477" s="323" t="s">
        <v>98</v>
      </c>
      <c r="H477" s="501" t="s">
        <v>3012</v>
      </c>
      <c r="I477" s="323" t="s">
        <v>962</v>
      </c>
      <c r="J477" s="323" t="s">
        <v>1669</v>
      </c>
      <c r="K477" s="48" t="s">
        <v>111</v>
      </c>
      <c r="L477" s="87"/>
      <c r="M477" s="89"/>
      <c r="N477" s="87"/>
      <c r="O477" s="87"/>
      <c r="P477" s="87"/>
      <c r="Q477" s="87"/>
      <c r="R477" s="87"/>
      <c r="S477" s="89"/>
      <c r="T477" s="87"/>
      <c r="U477" s="87"/>
      <c r="V477" s="87"/>
      <c r="W477" s="87"/>
      <c r="X477" s="87"/>
      <c r="Y477" s="87"/>
      <c r="Z477" s="87"/>
      <c r="AA477" s="87"/>
      <c r="AB477" s="100"/>
    </row>
    <row r="478" ht="22.5" customHeight="1">
      <c r="A478" s="499" t="s">
        <v>3013</v>
      </c>
      <c r="B478" s="500">
        <v>9.2249341E7</v>
      </c>
      <c r="C478" s="323" t="s">
        <v>74</v>
      </c>
      <c r="D478" s="49">
        <v>45937.0</v>
      </c>
      <c r="E478" s="508" t="s">
        <v>82</v>
      </c>
      <c r="F478" s="49">
        <v>45937.0</v>
      </c>
      <c r="G478" s="323" t="s">
        <v>98</v>
      </c>
      <c r="H478" s="501" t="s">
        <v>3015</v>
      </c>
      <c r="I478" s="323" t="s">
        <v>962</v>
      </c>
      <c r="J478" s="323" t="s">
        <v>1669</v>
      </c>
      <c r="K478" s="48" t="s">
        <v>111</v>
      </c>
      <c r="L478" s="58"/>
      <c r="M478" s="60"/>
      <c r="N478" s="58"/>
      <c r="O478" s="58"/>
      <c r="P478" s="58"/>
      <c r="Q478" s="58"/>
      <c r="R478" s="58"/>
      <c r="S478" s="60"/>
      <c r="T478" s="58"/>
      <c r="U478" s="58"/>
      <c r="V478" s="58"/>
      <c r="W478" s="58"/>
      <c r="X478" s="58"/>
      <c r="Y478" s="58"/>
      <c r="Z478" s="58"/>
      <c r="AA478" s="58"/>
      <c r="AB478" s="72"/>
    </row>
    <row r="479" ht="22.5" customHeight="1">
      <c r="A479" s="499" t="s">
        <v>3016</v>
      </c>
      <c r="B479" s="500">
        <v>9.8883001E7</v>
      </c>
      <c r="C479" s="323" t="s">
        <v>74</v>
      </c>
      <c r="D479" s="49">
        <v>45937.0</v>
      </c>
      <c r="E479" s="508" t="s">
        <v>82</v>
      </c>
      <c r="F479" s="49">
        <v>45937.0</v>
      </c>
      <c r="G479" s="323" t="s">
        <v>98</v>
      </c>
      <c r="H479" s="501" t="s">
        <v>3017</v>
      </c>
      <c r="I479" s="323" t="s">
        <v>962</v>
      </c>
      <c r="J479" s="323" t="s">
        <v>1669</v>
      </c>
      <c r="K479" s="48" t="s">
        <v>111</v>
      </c>
      <c r="L479" s="87"/>
      <c r="M479" s="89"/>
      <c r="N479" s="87"/>
      <c r="O479" s="87"/>
      <c r="P479" s="87"/>
      <c r="Q479" s="87"/>
      <c r="R479" s="87"/>
      <c r="S479" s="89"/>
      <c r="T479" s="87"/>
      <c r="U479" s="87"/>
      <c r="V479" s="87"/>
      <c r="W479" s="87"/>
      <c r="X479" s="87"/>
      <c r="Y479" s="87"/>
      <c r="Z479" s="87"/>
      <c r="AA479" s="87"/>
      <c r="AB479" s="100"/>
    </row>
    <row r="480" ht="22.5" customHeight="1">
      <c r="A480" s="499" t="s">
        <v>3019</v>
      </c>
      <c r="B480" s="500" t="s">
        <v>3020</v>
      </c>
      <c r="C480" s="323" t="s">
        <v>74</v>
      </c>
      <c r="D480" s="49">
        <v>45937.0</v>
      </c>
      <c r="E480" s="508" t="s">
        <v>82</v>
      </c>
      <c r="F480" s="49">
        <v>45937.0</v>
      </c>
      <c r="G480" s="323" t="s">
        <v>98</v>
      </c>
      <c r="H480" s="501" t="s">
        <v>3021</v>
      </c>
      <c r="I480" s="323" t="s">
        <v>962</v>
      </c>
      <c r="J480" s="323" t="s">
        <v>1669</v>
      </c>
      <c r="K480" s="48" t="s">
        <v>111</v>
      </c>
      <c r="L480" s="58"/>
      <c r="M480" s="60"/>
      <c r="N480" s="58"/>
      <c r="O480" s="58"/>
      <c r="P480" s="58"/>
      <c r="Q480" s="58"/>
      <c r="R480" s="58"/>
      <c r="S480" s="60"/>
      <c r="T480" s="58"/>
      <c r="U480" s="58"/>
      <c r="V480" s="58"/>
      <c r="W480" s="58"/>
      <c r="X480" s="58"/>
      <c r="Y480" s="58"/>
      <c r="Z480" s="58"/>
      <c r="AA480" s="58"/>
      <c r="AB480" s="72"/>
    </row>
    <row r="481" ht="22.5" customHeight="1">
      <c r="A481" s="499" t="s">
        <v>3022</v>
      </c>
      <c r="B481" s="500" t="s">
        <v>3023</v>
      </c>
      <c r="C481" s="323" t="s">
        <v>224</v>
      </c>
      <c r="D481" s="49">
        <v>45937.0</v>
      </c>
      <c r="E481" s="508" t="s">
        <v>923</v>
      </c>
      <c r="F481" s="398">
        <v>46012.0</v>
      </c>
      <c r="G481" s="323" t="s">
        <v>98</v>
      </c>
      <c r="H481" s="401" t="s">
        <v>3024</v>
      </c>
      <c r="I481" s="323" t="s">
        <v>897</v>
      </c>
      <c r="J481" s="402" t="s">
        <v>1686</v>
      </c>
      <c r="K481" s="48" t="s">
        <v>111</v>
      </c>
      <c r="L481" s="87"/>
      <c r="M481" s="89"/>
      <c r="N481" s="87"/>
      <c r="O481" s="87"/>
      <c r="P481" s="87"/>
      <c r="Q481" s="87"/>
      <c r="R481" s="87"/>
      <c r="S481" s="89"/>
      <c r="T481" s="87"/>
      <c r="U481" s="87"/>
      <c r="V481" s="87"/>
      <c r="W481" s="87"/>
      <c r="X481" s="87"/>
      <c r="Y481" s="87"/>
      <c r="Z481" s="87"/>
      <c r="AA481" s="87"/>
      <c r="AB481" s="100"/>
    </row>
    <row r="482" ht="22.5" customHeight="1">
      <c r="A482" s="499" t="s">
        <v>3025</v>
      </c>
      <c r="B482" s="500" t="s">
        <v>3026</v>
      </c>
      <c r="C482" s="323" t="s">
        <v>74</v>
      </c>
      <c r="D482" s="49">
        <v>45937.0</v>
      </c>
      <c r="E482" s="508" t="s">
        <v>82</v>
      </c>
      <c r="F482" s="49">
        <v>45966.0</v>
      </c>
      <c r="G482" s="323" t="s">
        <v>98</v>
      </c>
      <c r="H482" s="501" t="s">
        <v>3027</v>
      </c>
      <c r="I482" s="323" t="s">
        <v>962</v>
      </c>
      <c r="J482" s="323" t="s">
        <v>1669</v>
      </c>
      <c r="K482" s="323" t="s">
        <v>2978</v>
      </c>
      <c r="L482" s="58"/>
      <c r="M482" s="60"/>
      <c r="N482" s="58"/>
      <c r="O482" s="58"/>
      <c r="P482" s="58"/>
      <c r="Q482" s="58"/>
      <c r="R482" s="58"/>
      <c r="S482" s="60"/>
      <c r="T482" s="58"/>
      <c r="U482" s="58"/>
      <c r="V482" s="58"/>
      <c r="W482" s="58"/>
      <c r="X482" s="58"/>
      <c r="Y482" s="58"/>
      <c r="Z482" s="58"/>
      <c r="AA482" s="58"/>
      <c r="AB482" s="72"/>
    </row>
    <row r="483" ht="22.5" customHeight="1">
      <c r="A483" s="499" t="s">
        <v>3028</v>
      </c>
      <c r="B483" s="500">
        <v>9.693396E7</v>
      </c>
      <c r="C483" s="323" t="s">
        <v>74</v>
      </c>
      <c r="D483" s="49">
        <v>45937.0</v>
      </c>
      <c r="E483" s="508" t="s">
        <v>82</v>
      </c>
      <c r="F483" s="49">
        <v>45949.0</v>
      </c>
      <c r="G483" s="323" t="s">
        <v>98</v>
      </c>
      <c r="H483" s="501" t="s">
        <v>3029</v>
      </c>
      <c r="I483" s="323" t="s">
        <v>962</v>
      </c>
      <c r="J483" s="323" t="s">
        <v>1686</v>
      </c>
      <c r="K483" s="323" t="s">
        <v>427</v>
      </c>
      <c r="L483" s="87"/>
      <c r="M483" s="89"/>
      <c r="N483" s="87"/>
      <c r="O483" s="87"/>
      <c r="P483" s="87"/>
      <c r="Q483" s="87"/>
      <c r="R483" s="87"/>
      <c r="S483" s="89"/>
      <c r="T483" s="87"/>
      <c r="U483" s="87"/>
      <c r="V483" s="87"/>
      <c r="W483" s="87"/>
      <c r="X483" s="87"/>
      <c r="Y483" s="87"/>
      <c r="Z483" s="87"/>
      <c r="AA483" s="87"/>
      <c r="AB483" s="100"/>
    </row>
    <row r="484" ht="22.5" customHeight="1">
      <c r="A484" s="499" t="s">
        <v>3030</v>
      </c>
      <c r="B484" s="500" t="s">
        <v>3031</v>
      </c>
      <c r="C484" s="402" t="s">
        <v>74</v>
      </c>
      <c r="D484" s="49">
        <v>45937.0</v>
      </c>
      <c r="E484" s="508" t="s">
        <v>82</v>
      </c>
      <c r="F484" s="398">
        <v>45977.0</v>
      </c>
      <c r="G484" s="323" t="s">
        <v>98</v>
      </c>
      <c r="H484" s="401" t="s">
        <v>3032</v>
      </c>
      <c r="I484" s="402" t="s">
        <v>962</v>
      </c>
      <c r="J484" s="323" t="s">
        <v>1669</v>
      </c>
      <c r="K484" s="48" t="s">
        <v>111</v>
      </c>
      <c r="L484" s="58"/>
      <c r="M484" s="60"/>
      <c r="N484" s="58"/>
      <c r="O484" s="58"/>
      <c r="P484" s="58"/>
      <c r="Q484" s="58"/>
      <c r="R484" s="58"/>
      <c r="S484" s="60"/>
      <c r="T484" s="58"/>
      <c r="U484" s="58"/>
      <c r="V484" s="58"/>
      <c r="W484" s="58"/>
      <c r="X484" s="58"/>
      <c r="Y484" s="58"/>
      <c r="Z484" s="58"/>
      <c r="AA484" s="58"/>
      <c r="AB484" s="72"/>
    </row>
    <row r="485" ht="22.5" customHeight="1">
      <c r="A485" s="499" t="s">
        <v>3033</v>
      </c>
      <c r="B485" s="500">
        <v>9.4446856E7</v>
      </c>
      <c r="C485" s="323" t="s">
        <v>413</v>
      </c>
      <c r="D485" s="49">
        <v>45937.0</v>
      </c>
      <c r="E485" s="508" t="s">
        <v>82</v>
      </c>
      <c r="F485" s="49">
        <v>45937.0</v>
      </c>
      <c r="G485" s="323" t="s">
        <v>98</v>
      </c>
      <c r="H485" s="501" t="s">
        <v>3034</v>
      </c>
      <c r="I485" s="323" t="s">
        <v>962</v>
      </c>
      <c r="J485" s="323" t="s">
        <v>1669</v>
      </c>
      <c r="K485" s="48" t="s">
        <v>111</v>
      </c>
      <c r="L485" s="87"/>
      <c r="M485" s="89"/>
      <c r="N485" s="87"/>
      <c r="O485" s="87"/>
      <c r="P485" s="87"/>
      <c r="Q485" s="87"/>
      <c r="R485" s="87"/>
      <c r="S485" s="89"/>
      <c r="T485" s="87"/>
      <c r="U485" s="87"/>
      <c r="V485" s="87"/>
      <c r="W485" s="87"/>
      <c r="X485" s="87"/>
      <c r="Y485" s="87"/>
      <c r="Z485" s="87"/>
      <c r="AA485" s="87"/>
      <c r="AB485" s="100"/>
    </row>
    <row r="486" ht="22.5" customHeight="1">
      <c r="A486" s="499" t="s">
        <v>3035</v>
      </c>
      <c r="B486" s="500">
        <v>7.900549E7</v>
      </c>
      <c r="C486" s="323" t="s">
        <v>74</v>
      </c>
      <c r="D486" s="49">
        <v>45937.0</v>
      </c>
      <c r="E486" s="508" t="s">
        <v>82</v>
      </c>
      <c r="F486" s="49">
        <v>45937.0</v>
      </c>
      <c r="G486" s="323" t="s">
        <v>228</v>
      </c>
      <c r="H486" s="501" t="s">
        <v>2746</v>
      </c>
      <c r="I486" s="323" t="s">
        <v>962</v>
      </c>
      <c r="J486" s="323" t="s">
        <v>1669</v>
      </c>
      <c r="K486" s="48" t="s">
        <v>111</v>
      </c>
      <c r="L486" s="58"/>
      <c r="M486" s="60"/>
      <c r="N486" s="58"/>
      <c r="O486" s="58"/>
      <c r="P486" s="58"/>
      <c r="Q486" s="58"/>
      <c r="R486" s="58"/>
      <c r="S486" s="60"/>
      <c r="T486" s="58"/>
      <c r="U486" s="58"/>
      <c r="V486" s="58"/>
      <c r="W486" s="58"/>
      <c r="X486" s="58"/>
      <c r="Y486" s="58"/>
      <c r="Z486" s="58"/>
      <c r="AA486" s="58"/>
      <c r="AB486" s="72"/>
    </row>
    <row r="487" ht="22.5" customHeight="1">
      <c r="A487" s="499" t="s">
        <v>3036</v>
      </c>
      <c r="B487" s="500">
        <v>9.4221919E7</v>
      </c>
      <c r="C487" s="323" t="s">
        <v>74</v>
      </c>
      <c r="D487" s="49">
        <v>45966.0</v>
      </c>
      <c r="E487" s="508" t="s">
        <v>82</v>
      </c>
      <c r="F487" s="49">
        <v>45949.0</v>
      </c>
      <c r="G487" s="323" t="s">
        <v>98</v>
      </c>
      <c r="H487" s="501" t="s">
        <v>3037</v>
      </c>
      <c r="I487" s="323" t="s">
        <v>962</v>
      </c>
      <c r="J487" s="323" t="s">
        <v>1686</v>
      </c>
      <c r="K487" s="48" t="s">
        <v>111</v>
      </c>
      <c r="L487" s="87"/>
      <c r="M487" s="89"/>
      <c r="N487" s="87"/>
      <c r="O487" s="87"/>
      <c r="P487" s="87"/>
      <c r="Q487" s="87"/>
      <c r="R487" s="87"/>
      <c r="S487" s="89"/>
      <c r="T487" s="87"/>
      <c r="U487" s="87"/>
      <c r="V487" s="87"/>
      <c r="W487" s="87"/>
      <c r="X487" s="87"/>
      <c r="Y487" s="87"/>
      <c r="Z487" s="87"/>
      <c r="AA487" s="87"/>
      <c r="AB487" s="100"/>
    </row>
    <row r="488" ht="22.5" customHeight="1">
      <c r="A488" s="499" t="s">
        <v>3038</v>
      </c>
      <c r="B488" s="500">
        <v>9.49798E7</v>
      </c>
      <c r="C488" s="323" t="s">
        <v>224</v>
      </c>
      <c r="D488" s="49">
        <v>45937.0</v>
      </c>
      <c r="E488" s="508" t="s">
        <v>82</v>
      </c>
      <c r="F488" s="398">
        <v>46012.0</v>
      </c>
      <c r="G488" s="323" t="s">
        <v>98</v>
      </c>
      <c r="H488" s="401" t="s">
        <v>3039</v>
      </c>
      <c r="I488" s="323" t="s">
        <v>897</v>
      </c>
      <c r="J488" s="402" t="s">
        <v>1686</v>
      </c>
      <c r="K488" s="48" t="s">
        <v>111</v>
      </c>
      <c r="L488" s="58"/>
      <c r="M488" s="60"/>
      <c r="N488" s="58"/>
      <c r="O488" s="58"/>
      <c r="P488" s="58"/>
      <c r="Q488" s="58"/>
      <c r="R488" s="58"/>
      <c r="S488" s="60"/>
      <c r="T488" s="58"/>
      <c r="U488" s="58"/>
      <c r="V488" s="58"/>
      <c r="W488" s="58"/>
      <c r="X488" s="58"/>
      <c r="Y488" s="58"/>
      <c r="Z488" s="58"/>
      <c r="AA488" s="58"/>
      <c r="AB488" s="72"/>
    </row>
    <row r="489" ht="22.5" customHeight="1">
      <c r="A489" s="499" t="s">
        <v>3040</v>
      </c>
      <c r="B489" s="500">
        <v>9.6306061E7</v>
      </c>
      <c r="C489" s="323" t="s">
        <v>74</v>
      </c>
      <c r="D489" s="49">
        <v>45937.0</v>
      </c>
      <c r="E489" s="508" t="s">
        <v>82</v>
      </c>
      <c r="F489" s="49">
        <v>45966.0</v>
      </c>
      <c r="G489" s="323" t="s">
        <v>98</v>
      </c>
      <c r="H489" s="501" t="s">
        <v>3041</v>
      </c>
      <c r="I489" s="323" t="s">
        <v>962</v>
      </c>
      <c r="J489" s="323" t="s">
        <v>1669</v>
      </c>
      <c r="K489" s="48" t="s">
        <v>111</v>
      </c>
      <c r="L489" s="87"/>
      <c r="M489" s="89"/>
      <c r="N489" s="87"/>
      <c r="O489" s="87"/>
      <c r="P489" s="87"/>
      <c r="Q489" s="87"/>
      <c r="R489" s="87"/>
      <c r="S489" s="89"/>
      <c r="T489" s="87"/>
      <c r="U489" s="87"/>
      <c r="V489" s="87"/>
      <c r="W489" s="87"/>
      <c r="X489" s="87"/>
      <c r="Y489" s="87"/>
      <c r="Z489" s="87"/>
      <c r="AA489" s="87"/>
      <c r="AB489" s="100"/>
    </row>
    <row r="490" ht="22.5" customHeight="1">
      <c r="A490" s="499" t="s">
        <v>3042</v>
      </c>
      <c r="B490" s="500">
        <v>7.1000079E7</v>
      </c>
      <c r="C490" s="402" t="s">
        <v>74</v>
      </c>
      <c r="D490" s="49">
        <v>45937.0</v>
      </c>
      <c r="E490" s="508" t="s">
        <v>923</v>
      </c>
      <c r="F490" s="398">
        <v>45977.0</v>
      </c>
      <c r="G490" s="323" t="s">
        <v>98</v>
      </c>
      <c r="H490" s="401" t="s">
        <v>3043</v>
      </c>
      <c r="I490" s="402" t="s">
        <v>962</v>
      </c>
      <c r="J490" s="323" t="s">
        <v>1669</v>
      </c>
      <c r="K490" s="48" t="s">
        <v>111</v>
      </c>
      <c r="L490" s="58"/>
      <c r="M490" s="60"/>
      <c r="N490" s="58"/>
      <c r="O490" s="58"/>
      <c r="P490" s="58"/>
      <c r="Q490" s="58"/>
      <c r="R490" s="58"/>
      <c r="S490" s="60"/>
      <c r="T490" s="58"/>
      <c r="U490" s="58"/>
      <c r="V490" s="58"/>
      <c r="W490" s="58"/>
      <c r="X490" s="58"/>
      <c r="Y490" s="58"/>
      <c r="Z490" s="58"/>
      <c r="AA490" s="58"/>
      <c r="AB490" s="72"/>
    </row>
    <row r="491" ht="22.5" customHeight="1">
      <c r="A491" s="499" t="s">
        <v>3044</v>
      </c>
      <c r="B491" s="500">
        <v>9.4108075E7</v>
      </c>
      <c r="C491" s="323" t="s">
        <v>74</v>
      </c>
      <c r="D491" s="49">
        <v>45937.0</v>
      </c>
      <c r="E491" s="508" t="s">
        <v>82</v>
      </c>
      <c r="F491" s="49">
        <v>45949.0</v>
      </c>
      <c r="G491" s="323" t="s">
        <v>98</v>
      </c>
      <c r="H491" s="501" t="s">
        <v>3045</v>
      </c>
      <c r="I491" s="323" t="s">
        <v>962</v>
      </c>
      <c r="J491" s="323" t="s">
        <v>1669</v>
      </c>
      <c r="K491" s="48" t="s">
        <v>111</v>
      </c>
      <c r="L491" s="87"/>
      <c r="M491" s="89"/>
      <c r="N491" s="87"/>
      <c r="O491" s="87"/>
      <c r="P491" s="87"/>
      <c r="Q491" s="87"/>
      <c r="R491" s="87"/>
      <c r="S491" s="89"/>
      <c r="T491" s="87"/>
      <c r="U491" s="87"/>
      <c r="V491" s="87"/>
      <c r="W491" s="87"/>
      <c r="X491" s="87"/>
      <c r="Y491" s="87"/>
      <c r="Z491" s="87"/>
      <c r="AA491" s="87"/>
      <c r="AB491" s="100"/>
    </row>
    <row r="492" ht="22.5" customHeight="1">
      <c r="A492" s="499" t="s">
        <v>3051</v>
      </c>
      <c r="B492" s="500">
        <v>9.4149418E7</v>
      </c>
      <c r="C492" s="323" t="s">
        <v>74</v>
      </c>
      <c r="D492" s="49">
        <v>45937.0</v>
      </c>
      <c r="E492" s="508" t="s">
        <v>82</v>
      </c>
      <c r="F492" s="49">
        <v>45966.0</v>
      </c>
      <c r="G492" s="323" t="s">
        <v>98</v>
      </c>
      <c r="H492" s="501" t="s">
        <v>2746</v>
      </c>
      <c r="I492" s="323" t="s">
        <v>962</v>
      </c>
      <c r="J492" s="323" t="s">
        <v>1669</v>
      </c>
      <c r="K492" s="48" t="s">
        <v>111</v>
      </c>
      <c r="L492" s="58"/>
      <c r="M492" s="60"/>
      <c r="N492" s="58"/>
      <c r="O492" s="58"/>
      <c r="P492" s="58"/>
      <c r="Q492" s="58"/>
      <c r="R492" s="58"/>
      <c r="S492" s="60"/>
      <c r="T492" s="58"/>
      <c r="U492" s="58"/>
      <c r="V492" s="58"/>
      <c r="W492" s="58"/>
      <c r="X492" s="58"/>
      <c r="Y492" s="58"/>
      <c r="Z492" s="58"/>
      <c r="AA492" s="58"/>
      <c r="AB492" s="72"/>
    </row>
    <row r="493" ht="22.5" customHeight="1">
      <c r="A493" s="499" t="s">
        <v>3054</v>
      </c>
      <c r="B493" s="500">
        <v>9.3398398E7</v>
      </c>
      <c r="C493" s="402" t="s">
        <v>74</v>
      </c>
      <c r="D493" s="49">
        <v>45937.0</v>
      </c>
      <c r="E493" s="508" t="s">
        <v>82</v>
      </c>
      <c r="F493" s="398">
        <v>46005.0</v>
      </c>
      <c r="G493" s="323" t="s">
        <v>98</v>
      </c>
      <c r="H493" s="401" t="s">
        <v>3056</v>
      </c>
      <c r="I493" s="402" t="s">
        <v>962</v>
      </c>
      <c r="J493" s="323" t="s">
        <v>1669</v>
      </c>
      <c r="K493" s="48" t="s">
        <v>111</v>
      </c>
      <c r="L493" s="87"/>
      <c r="M493" s="89"/>
      <c r="N493" s="87"/>
      <c r="O493" s="87"/>
      <c r="P493" s="87"/>
      <c r="Q493" s="87"/>
      <c r="R493" s="87"/>
      <c r="S493" s="89"/>
      <c r="T493" s="87"/>
      <c r="U493" s="87"/>
      <c r="V493" s="87"/>
      <c r="W493" s="87"/>
      <c r="X493" s="87"/>
      <c r="Y493" s="87"/>
      <c r="Z493" s="87"/>
      <c r="AA493" s="87"/>
      <c r="AB493" s="100"/>
    </row>
    <row r="494" ht="22.5" customHeight="1">
      <c r="A494" s="499" t="s">
        <v>3060</v>
      </c>
      <c r="B494" s="500">
        <v>7.2622277E7</v>
      </c>
      <c r="C494" s="323" t="s">
        <v>74</v>
      </c>
      <c r="D494" s="49">
        <v>45937.0</v>
      </c>
      <c r="E494" s="508" t="s">
        <v>82</v>
      </c>
      <c r="F494" s="49">
        <v>45966.0</v>
      </c>
      <c r="G494" s="323" t="s">
        <v>98</v>
      </c>
      <c r="H494" s="501" t="s">
        <v>3061</v>
      </c>
      <c r="I494" s="323" t="s">
        <v>962</v>
      </c>
      <c r="J494" s="323" t="s">
        <v>1669</v>
      </c>
      <c r="K494" s="48" t="s">
        <v>111</v>
      </c>
      <c r="L494" s="58"/>
      <c r="M494" s="60"/>
      <c r="N494" s="58"/>
      <c r="O494" s="58"/>
      <c r="P494" s="58"/>
      <c r="Q494" s="58"/>
      <c r="R494" s="58"/>
      <c r="S494" s="60"/>
      <c r="T494" s="58"/>
      <c r="U494" s="58"/>
      <c r="V494" s="58"/>
      <c r="W494" s="58"/>
      <c r="X494" s="58"/>
      <c r="Y494" s="58"/>
      <c r="Z494" s="58"/>
      <c r="AA494" s="58"/>
      <c r="AB494" s="72"/>
    </row>
    <row r="495" ht="22.5" customHeight="1">
      <c r="A495" s="499" t="s">
        <v>3063</v>
      </c>
      <c r="B495" s="500">
        <v>9.3202544E7</v>
      </c>
      <c r="C495" s="323" t="s">
        <v>74</v>
      </c>
      <c r="D495" s="49">
        <v>45937.0</v>
      </c>
      <c r="E495" s="508" t="s">
        <v>82</v>
      </c>
      <c r="F495" s="49">
        <v>45966.0</v>
      </c>
      <c r="G495" s="323" t="s">
        <v>98</v>
      </c>
      <c r="H495" s="501" t="s">
        <v>3064</v>
      </c>
      <c r="I495" s="402" t="s">
        <v>962</v>
      </c>
      <c r="J495" s="323" t="s">
        <v>1669</v>
      </c>
      <c r="K495" s="48" t="s">
        <v>111</v>
      </c>
      <c r="L495" s="87"/>
      <c r="M495" s="89"/>
      <c r="N495" s="87"/>
      <c r="O495" s="87"/>
      <c r="P495" s="87"/>
      <c r="Q495" s="87"/>
      <c r="R495" s="87"/>
      <c r="S495" s="89"/>
      <c r="T495" s="87"/>
      <c r="U495" s="87"/>
      <c r="V495" s="87"/>
      <c r="W495" s="87"/>
      <c r="X495" s="87"/>
      <c r="Y495" s="87"/>
      <c r="Z495" s="87"/>
      <c r="AA495" s="87"/>
      <c r="AB495" s="100"/>
    </row>
    <row r="496" ht="22.5" customHeight="1">
      <c r="A496" s="499" t="s">
        <v>3068</v>
      </c>
      <c r="B496" s="500">
        <v>9.5957E7</v>
      </c>
      <c r="C496" s="323" t="s">
        <v>74</v>
      </c>
      <c r="D496" s="49">
        <v>45937.0</v>
      </c>
      <c r="E496" s="508" t="s">
        <v>82</v>
      </c>
      <c r="F496" s="49">
        <v>45949.0</v>
      </c>
      <c r="G496" s="323" t="s">
        <v>98</v>
      </c>
      <c r="H496" s="501" t="s">
        <v>3069</v>
      </c>
      <c r="I496" s="323" t="s">
        <v>962</v>
      </c>
      <c r="J496" s="323" t="s">
        <v>1686</v>
      </c>
      <c r="K496" s="323" t="s">
        <v>1102</v>
      </c>
      <c r="L496" s="58"/>
      <c r="M496" s="60"/>
      <c r="N496" s="58"/>
      <c r="O496" s="58"/>
      <c r="P496" s="58"/>
      <c r="Q496" s="58"/>
      <c r="R496" s="58"/>
      <c r="S496" s="60"/>
      <c r="T496" s="58"/>
      <c r="U496" s="58"/>
      <c r="V496" s="58"/>
      <c r="W496" s="58"/>
      <c r="X496" s="58"/>
      <c r="Y496" s="58"/>
      <c r="Z496" s="58"/>
      <c r="AA496" s="58"/>
      <c r="AB496" s="72"/>
    </row>
    <row r="497" ht="22.5" customHeight="1">
      <c r="A497" s="499" t="s">
        <v>3071</v>
      </c>
      <c r="B497" s="500">
        <v>9.9324488E7</v>
      </c>
      <c r="C497" s="323" t="s">
        <v>74</v>
      </c>
      <c r="D497" s="49">
        <v>45937.0</v>
      </c>
      <c r="E497" s="508" t="s">
        <v>82</v>
      </c>
      <c r="F497" s="49">
        <v>45949.0</v>
      </c>
      <c r="G497" s="323" t="s">
        <v>98</v>
      </c>
      <c r="H497" s="501" t="s">
        <v>3074</v>
      </c>
      <c r="I497" s="323" t="s">
        <v>962</v>
      </c>
      <c r="J497" s="323" t="s">
        <v>1686</v>
      </c>
      <c r="K497" s="323" t="s">
        <v>1102</v>
      </c>
      <c r="L497" s="87"/>
      <c r="M497" s="89"/>
      <c r="N497" s="87"/>
      <c r="O497" s="87"/>
      <c r="P497" s="87"/>
      <c r="Q497" s="87"/>
      <c r="R497" s="87"/>
      <c r="S497" s="89"/>
      <c r="T497" s="87"/>
      <c r="U497" s="87"/>
      <c r="V497" s="87"/>
      <c r="W497" s="87"/>
      <c r="X497" s="87"/>
      <c r="Y497" s="87"/>
      <c r="Z497" s="87"/>
      <c r="AA497" s="87"/>
      <c r="AB497" s="100"/>
    </row>
    <row r="498" ht="22.5" customHeight="1">
      <c r="A498" s="499" t="s">
        <v>3077</v>
      </c>
      <c r="B498" s="500">
        <v>9.4055527E7</v>
      </c>
      <c r="C498" s="323" t="s">
        <v>413</v>
      </c>
      <c r="D498" s="49">
        <v>45939.0</v>
      </c>
      <c r="E498" s="508" t="s">
        <v>82</v>
      </c>
      <c r="F498" s="49">
        <v>45949.0</v>
      </c>
      <c r="G498" s="323" t="s">
        <v>98</v>
      </c>
      <c r="H498" s="501" t="s">
        <v>3078</v>
      </c>
      <c r="I498" s="323" t="s">
        <v>962</v>
      </c>
      <c r="J498" s="323" t="s">
        <v>1686</v>
      </c>
      <c r="K498" s="323" t="s">
        <v>2978</v>
      </c>
      <c r="L498" s="58"/>
      <c r="M498" s="60"/>
      <c r="N498" s="58"/>
      <c r="O498" s="58"/>
      <c r="P498" s="58"/>
      <c r="Q498" s="58"/>
      <c r="R498" s="58"/>
      <c r="S498" s="60"/>
      <c r="T498" s="58"/>
      <c r="U498" s="58"/>
      <c r="V498" s="58"/>
      <c r="W498" s="58"/>
      <c r="X498" s="58"/>
      <c r="Y498" s="58"/>
      <c r="Z498" s="58"/>
      <c r="AA498" s="58"/>
      <c r="AB498" s="72"/>
    </row>
    <row r="499" ht="22.5" customHeight="1">
      <c r="A499" s="499" t="s">
        <v>1349</v>
      </c>
      <c r="B499" s="500">
        <v>9.9371655E7</v>
      </c>
      <c r="C499" s="323" t="s">
        <v>413</v>
      </c>
      <c r="D499" s="49">
        <v>45939.0</v>
      </c>
      <c r="E499" s="508" t="s">
        <v>82</v>
      </c>
      <c r="F499" s="49">
        <v>45949.0</v>
      </c>
      <c r="G499" s="323" t="s">
        <v>98</v>
      </c>
      <c r="H499" s="501" t="s">
        <v>3079</v>
      </c>
      <c r="I499" s="323" t="s">
        <v>962</v>
      </c>
      <c r="J499" s="323" t="s">
        <v>1686</v>
      </c>
      <c r="K499" s="323" t="s">
        <v>2978</v>
      </c>
      <c r="L499" s="87"/>
      <c r="M499" s="89"/>
      <c r="N499" s="87"/>
      <c r="O499" s="87"/>
      <c r="P499" s="87"/>
      <c r="Q499" s="87"/>
      <c r="R499" s="87"/>
      <c r="S499" s="89"/>
      <c r="T499" s="87"/>
      <c r="U499" s="87"/>
      <c r="V499" s="87"/>
      <c r="W499" s="87"/>
      <c r="X499" s="87"/>
      <c r="Y499" s="87"/>
      <c r="Z499" s="87"/>
      <c r="AA499" s="87"/>
      <c r="AB499" s="100"/>
    </row>
    <row r="500" ht="22.5" customHeight="1">
      <c r="A500" s="499" t="s">
        <v>3081</v>
      </c>
      <c r="B500" s="500">
        <v>7.7557052E7</v>
      </c>
      <c r="C500" s="323" t="s">
        <v>74</v>
      </c>
      <c r="D500" s="49">
        <v>45939.0</v>
      </c>
      <c r="E500" s="508" t="s">
        <v>923</v>
      </c>
      <c r="F500" s="49">
        <v>45949.0</v>
      </c>
      <c r="G500" s="323" t="s">
        <v>98</v>
      </c>
      <c r="H500" s="501" t="s">
        <v>3082</v>
      </c>
      <c r="I500" s="323" t="s">
        <v>962</v>
      </c>
      <c r="J500" s="323" t="s">
        <v>1686</v>
      </c>
      <c r="K500" s="323" t="s">
        <v>2978</v>
      </c>
      <c r="L500" s="58"/>
      <c r="M500" s="60"/>
      <c r="N500" s="58"/>
      <c r="O500" s="58"/>
      <c r="P500" s="58"/>
      <c r="Q500" s="58"/>
      <c r="R500" s="58"/>
      <c r="S500" s="60"/>
      <c r="T500" s="58"/>
      <c r="U500" s="58"/>
      <c r="V500" s="58"/>
      <c r="W500" s="58"/>
      <c r="X500" s="58"/>
      <c r="Y500" s="58"/>
      <c r="Z500" s="58"/>
      <c r="AA500" s="58"/>
      <c r="AB500" s="72"/>
    </row>
    <row r="501" ht="22.5" customHeight="1">
      <c r="A501" s="499" t="s">
        <v>3083</v>
      </c>
      <c r="B501" s="500">
        <v>7.7291999E7</v>
      </c>
      <c r="C501" s="323" t="s">
        <v>413</v>
      </c>
      <c r="D501" s="49">
        <v>45937.0</v>
      </c>
      <c r="E501" s="508" t="s">
        <v>82</v>
      </c>
      <c r="F501" s="49">
        <v>45937.0</v>
      </c>
      <c r="G501" s="323" t="s">
        <v>98</v>
      </c>
      <c r="H501" s="501" t="s">
        <v>3084</v>
      </c>
      <c r="I501" s="323" t="s">
        <v>962</v>
      </c>
      <c r="J501" s="323" t="s">
        <v>1669</v>
      </c>
      <c r="K501" s="48" t="s">
        <v>111</v>
      </c>
      <c r="L501" s="87"/>
      <c r="M501" s="89"/>
      <c r="N501" s="87"/>
      <c r="O501" s="87"/>
      <c r="P501" s="87"/>
      <c r="Q501" s="87"/>
      <c r="R501" s="87"/>
      <c r="S501" s="89"/>
      <c r="T501" s="87"/>
      <c r="U501" s="87"/>
      <c r="V501" s="87"/>
      <c r="W501" s="87"/>
      <c r="X501" s="87"/>
      <c r="Y501" s="87"/>
      <c r="Z501" s="87"/>
      <c r="AA501" s="87"/>
      <c r="AB501" s="100"/>
    </row>
    <row r="502" ht="22.5" customHeight="1">
      <c r="A502" s="499" t="s">
        <v>3100</v>
      </c>
      <c r="B502" s="500">
        <v>9.7222188E7</v>
      </c>
      <c r="C502" s="323" t="s">
        <v>74</v>
      </c>
      <c r="D502" s="49">
        <v>45939.0</v>
      </c>
      <c r="E502" s="508" t="s">
        <v>82</v>
      </c>
      <c r="F502" s="49">
        <v>45949.0</v>
      </c>
      <c r="G502" s="323" t="s">
        <v>98</v>
      </c>
      <c r="H502" s="501" t="s">
        <v>3101</v>
      </c>
      <c r="I502" s="323" t="s">
        <v>962</v>
      </c>
      <c r="J502" s="323" t="s">
        <v>1686</v>
      </c>
      <c r="K502" s="323" t="s">
        <v>427</v>
      </c>
      <c r="L502" s="58"/>
      <c r="M502" s="60"/>
      <c r="N502" s="58"/>
      <c r="O502" s="58"/>
      <c r="P502" s="58"/>
      <c r="Q502" s="58"/>
      <c r="R502" s="58"/>
      <c r="S502" s="60"/>
      <c r="T502" s="58"/>
      <c r="U502" s="58"/>
      <c r="V502" s="58"/>
      <c r="W502" s="58"/>
      <c r="X502" s="58"/>
      <c r="Y502" s="58"/>
      <c r="Z502" s="58"/>
      <c r="AA502" s="58"/>
      <c r="AB502" s="72"/>
    </row>
    <row r="503" ht="22.5" customHeight="1">
      <c r="A503" s="499" t="s">
        <v>3102</v>
      </c>
      <c r="B503" s="500">
        <v>9.4453389E7</v>
      </c>
      <c r="C503" s="323" t="s">
        <v>74</v>
      </c>
      <c r="D503" s="49">
        <v>45937.0</v>
      </c>
      <c r="E503" s="508" t="s">
        <v>82</v>
      </c>
      <c r="F503" s="49">
        <v>45949.0</v>
      </c>
      <c r="G503" s="323" t="s">
        <v>498</v>
      </c>
      <c r="H503" s="501" t="s">
        <v>3103</v>
      </c>
      <c r="I503" s="323" t="s">
        <v>962</v>
      </c>
      <c r="J503" s="323" t="s">
        <v>1669</v>
      </c>
      <c r="K503" s="48" t="s">
        <v>111</v>
      </c>
      <c r="L503" s="87"/>
      <c r="M503" s="89"/>
      <c r="N503" s="87"/>
      <c r="O503" s="87"/>
      <c r="P503" s="87"/>
      <c r="Q503" s="87"/>
      <c r="R503" s="87"/>
      <c r="S503" s="89"/>
      <c r="T503" s="87"/>
      <c r="U503" s="87"/>
      <c r="V503" s="87"/>
      <c r="W503" s="87"/>
      <c r="X503" s="87"/>
      <c r="Y503" s="87"/>
      <c r="Z503" s="87"/>
      <c r="AA503" s="87"/>
      <c r="AB503" s="100"/>
    </row>
    <row r="504" ht="22.5" customHeight="1">
      <c r="A504" s="499" t="s">
        <v>3104</v>
      </c>
      <c r="B504" s="500">
        <v>9.6998989E7</v>
      </c>
      <c r="C504" s="323" t="s">
        <v>74</v>
      </c>
      <c r="D504" s="49">
        <v>45937.0</v>
      </c>
      <c r="E504" s="508" t="s">
        <v>82</v>
      </c>
      <c r="F504" s="49">
        <v>45937.0</v>
      </c>
      <c r="G504" s="323" t="s">
        <v>98</v>
      </c>
      <c r="H504" s="501" t="s">
        <v>3045</v>
      </c>
      <c r="I504" s="323" t="s">
        <v>962</v>
      </c>
      <c r="J504" s="323" t="s">
        <v>1669</v>
      </c>
      <c r="K504" s="48" t="s">
        <v>111</v>
      </c>
      <c r="L504" s="58"/>
      <c r="M504" s="60"/>
      <c r="N504" s="58"/>
      <c r="O504" s="58"/>
      <c r="P504" s="58"/>
      <c r="Q504" s="58"/>
      <c r="R504" s="58"/>
      <c r="S504" s="60"/>
      <c r="T504" s="58"/>
      <c r="U504" s="58"/>
      <c r="V504" s="58"/>
      <c r="W504" s="58"/>
      <c r="X504" s="58"/>
      <c r="Y504" s="58"/>
      <c r="Z504" s="58"/>
      <c r="AA504" s="58"/>
      <c r="AB504" s="72"/>
    </row>
    <row r="505" ht="22.5" customHeight="1">
      <c r="A505" s="499"/>
      <c r="B505" s="500"/>
      <c r="C505" s="48"/>
      <c r="D505" s="49"/>
      <c r="E505" s="51"/>
      <c r="F505" s="49"/>
      <c r="G505" s="48"/>
      <c r="H505" s="501"/>
      <c r="I505" s="48"/>
      <c r="J505" s="48"/>
      <c r="K505" s="48"/>
      <c r="L505" s="87"/>
      <c r="M505" s="89"/>
      <c r="N505" s="87"/>
      <c r="O505" s="87"/>
      <c r="P505" s="87"/>
      <c r="Q505" s="87"/>
      <c r="R505" s="87"/>
      <c r="S505" s="89"/>
      <c r="T505" s="87"/>
      <c r="U505" s="87"/>
      <c r="V505" s="87"/>
      <c r="W505" s="87"/>
      <c r="X505" s="87"/>
      <c r="Y505" s="87"/>
      <c r="Z505" s="87"/>
      <c r="AA505" s="87"/>
      <c r="AB505" s="100"/>
    </row>
    <row r="506" ht="22.5" customHeight="1">
      <c r="A506" s="499" t="s">
        <v>3105</v>
      </c>
      <c r="B506" s="500">
        <v>9.7626215E7</v>
      </c>
      <c r="C506" s="323" t="s">
        <v>74</v>
      </c>
      <c r="D506" s="49">
        <v>45939.0</v>
      </c>
      <c r="E506" s="508" t="s">
        <v>82</v>
      </c>
      <c r="F506" s="49">
        <v>45949.0</v>
      </c>
      <c r="G506" s="323" t="s">
        <v>98</v>
      </c>
      <c r="H506" s="501" t="s">
        <v>3106</v>
      </c>
      <c r="I506" s="323" t="s">
        <v>962</v>
      </c>
      <c r="J506" s="323" t="s">
        <v>1686</v>
      </c>
      <c r="K506" s="323" t="s">
        <v>427</v>
      </c>
      <c r="L506" s="58"/>
      <c r="M506" s="60"/>
      <c r="N506" s="58"/>
      <c r="O506" s="58"/>
      <c r="P506" s="58"/>
      <c r="Q506" s="58"/>
      <c r="R506" s="58"/>
      <c r="S506" s="60"/>
      <c r="T506" s="58"/>
      <c r="U506" s="58"/>
      <c r="V506" s="58"/>
      <c r="W506" s="58"/>
      <c r="X506" s="58"/>
      <c r="Y506" s="58"/>
      <c r="Z506" s="58"/>
      <c r="AA506" s="58"/>
      <c r="AB506" s="72"/>
    </row>
    <row r="507" ht="22.5" customHeight="1">
      <c r="A507" s="499" t="s">
        <v>3107</v>
      </c>
      <c r="B507" s="500">
        <v>7.7000918E7</v>
      </c>
      <c r="C507" s="323" t="s">
        <v>74</v>
      </c>
      <c r="D507" s="49">
        <v>45939.0</v>
      </c>
      <c r="E507" s="508" t="s">
        <v>82</v>
      </c>
      <c r="F507" s="49">
        <v>45949.0</v>
      </c>
      <c r="G507" s="323" t="s">
        <v>98</v>
      </c>
      <c r="H507" s="501" t="s">
        <v>3109</v>
      </c>
      <c r="I507" s="323" t="s">
        <v>962</v>
      </c>
      <c r="J507" s="323" t="s">
        <v>1686</v>
      </c>
      <c r="K507" s="323" t="s">
        <v>2978</v>
      </c>
      <c r="L507" s="87"/>
      <c r="M507" s="89"/>
      <c r="N507" s="87"/>
      <c r="O507" s="87"/>
      <c r="P507" s="87"/>
      <c r="Q507" s="87"/>
      <c r="R507" s="87"/>
      <c r="S507" s="89"/>
      <c r="T507" s="87"/>
      <c r="U507" s="87"/>
      <c r="V507" s="87"/>
      <c r="W507" s="87"/>
      <c r="X507" s="87"/>
      <c r="Y507" s="87"/>
      <c r="Z507" s="87"/>
      <c r="AA507" s="87"/>
      <c r="AB507" s="100"/>
    </row>
    <row r="508" ht="22.5" customHeight="1">
      <c r="A508" s="499" t="s">
        <v>3110</v>
      </c>
      <c r="B508" s="500">
        <v>9.5249284E7</v>
      </c>
      <c r="C508" s="323" t="s">
        <v>74</v>
      </c>
      <c r="D508" s="49">
        <v>45939.0</v>
      </c>
      <c r="E508" s="508" t="s">
        <v>82</v>
      </c>
      <c r="F508" s="49">
        <v>45949.0</v>
      </c>
      <c r="G508" s="323" t="s">
        <v>98</v>
      </c>
      <c r="H508" s="501" t="s">
        <v>3111</v>
      </c>
      <c r="I508" s="323" t="s">
        <v>962</v>
      </c>
      <c r="J508" s="323" t="s">
        <v>1686</v>
      </c>
      <c r="K508" s="323" t="s">
        <v>1102</v>
      </c>
      <c r="L508" s="58"/>
      <c r="M508" s="60"/>
      <c r="N508" s="58"/>
      <c r="O508" s="58"/>
      <c r="P508" s="58"/>
      <c r="Q508" s="58"/>
      <c r="R508" s="58"/>
      <c r="S508" s="60"/>
      <c r="T508" s="58"/>
      <c r="U508" s="58"/>
      <c r="V508" s="58"/>
      <c r="W508" s="58"/>
      <c r="X508" s="58"/>
      <c r="Y508" s="58"/>
      <c r="Z508" s="58"/>
      <c r="AA508" s="58"/>
      <c r="AB508" s="72"/>
    </row>
    <row r="509" ht="22.5" customHeight="1">
      <c r="A509" s="499" t="s">
        <v>3112</v>
      </c>
      <c r="B509" s="500">
        <v>7.2727233E7</v>
      </c>
      <c r="C509" s="323" t="s">
        <v>74</v>
      </c>
      <c r="D509" s="49">
        <v>45937.0</v>
      </c>
      <c r="E509" s="508" t="s">
        <v>82</v>
      </c>
      <c r="F509" s="49">
        <v>45949.0</v>
      </c>
      <c r="G509" s="323" t="s">
        <v>228</v>
      </c>
      <c r="H509" s="501" t="s">
        <v>3113</v>
      </c>
      <c r="I509" s="323" t="s">
        <v>962</v>
      </c>
      <c r="J509" s="323" t="s">
        <v>1669</v>
      </c>
      <c r="K509" s="48" t="s">
        <v>111</v>
      </c>
      <c r="L509" s="87"/>
      <c r="M509" s="89"/>
      <c r="N509" s="87"/>
      <c r="O509" s="87"/>
      <c r="P509" s="87"/>
      <c r="Q509" s="87"/>
      <c r="R509" s="87"/>
      <c r="S509" s="89"/>
      <c r="T509" s="87"/>
      <c r="U509" s="87"/>
      <c r="V509" s="87"/>
      <c r="W509" s="87"/>
      <c r="X509" s="87"/>
      <c r="Y509" s="87"/>
      <c r="Z509" s="87"/>
      <c r="AA509" s="87"/>
      <c r="AB509" s="100"/>
    </row>
    <row r="510" ht="22.5" customHeight="1">
      <c r="A510" s="499" t="s">
        <v>3114</v>
      </c>
      <c r="B510" s="500">
        <v>7.2727284E7</v>
      </c>
      <c r="C510" s="323" t="s">
        <v>74</v>
      </c>
      <c r="D510" s="49">
        <v>45937.0</v>
      </c>
      <c r="E510" s="508" t="s">
        <v>82</v>
      </c>
      <c r="F510" s="49">
        <v>45949.0</v>
      </c>
      <c r="G510" s="323" t="s">
        <v>228</v>
      </c>
      <c r="H510" s="501" t="s">
        <v>2746</v>
      </c>
      <c r="I510" s="323" t="s">
        <v>962</v>
      </c>
      <c r="J510" s="323" t="s">
        <v>1669</v>
      </c>
      <c r="K510" s="48" t="s">
        <v>111</v>
      </c>
      <c r="L510" s="58"/>
      <c r="M510" s="60"/>
      <c r="N510" s="58"/>
      <c r="O510" s="58"/>
      <c r="P510" s="58"/>
      <c r="Q510" s="58"/>
      <c r="R510" s="58"/>
      <c r="S510" s="60"/>
      <c r="T510" s="58"/>
      <c r="U510" s="58"/>
      <c r="V510" s="58"/>
      <c r="W510" s="58"/>
      <c r="X510" s="58"/>
      <c r="Y510" s="58"/>
      <c r="Z510" s="58"/>
      <c r="AA510" s="58"/>
      <c r="AB510" s="72"/>
    </row>
    <row r="511" ht="22.5" customHeight="1">
      <c r="A511" s="499" t="s">
        <v>3115</v>
      </c>
      <c r="B511" s="500">
        <v>7.9000997E7</v>
      </c>
      <c r="C511" s="323" t="s">
        <v>74</v>
      </c>
      <c r="D511" s="49">
        <v>45942.0</v>
      </c>
      <c r="E511" s="508" t="s">
        <v>82</v>
      </c>
      <c r="F511" s="49">
        <v>45949.0</v>
      </c>
      <c r="G511" s="323" t="s">
        <v>98</v>
      </c>
      <c r="H511" s="501" t="s">
        <v>3116</v>
      </c>
      <c r="I511" s="323" t="s">
        <v>962</v>
      </c>
      <c r="J511" s="323" t="s">
        <v>1686</v>
      </c>
      <c r="K511" s="323" t="s">
        <v>2978</v>
      </c>
      <c r="L511" s="87"/>
      <c r="M511" s="89"/>
      <c r="N511" s="87"/>
      <c r="O511" s="87"/>
      <c r="P511" s="87"/>
      <c r="Q511" s="87"/>
      <c r="R511" s="87"/>
      <c r="S511" s="89"/>
      <c r="T511" s="87"/>
      <c r="U511" s="87"/>
      <c r="V511" s="87"/>
      <c r="W511" s="87"/>
      <c r="X511" s="87"/>
      <c r="Y511" s="87"/>
      <c r="Z511" s="87"/>
      <c r="AA511" s="87"/>
      <c r="AB511" s="100"/>
    </row>
    <row r="512" ht="22.5" customHeight="1">
      <c r="A512" s="499" t="s">
        <v>3118</v>
      </c>
      <c r="B512" s="500">
        <v>7.2335555E7</v>
      </c>
      <c r="C512" s="323" t="s">
        <v>224</v>
      </c>
      <c r="D512" s="49">
        <v>45937.0</v>
      </c>
      <c r="E512" s="508" t="s">
        <v>82</v>
      </c>
      <c r="F512" s="49">
        <v>45942.0</v>
      </c>
      <c r="G512" s="323" t="s">
        <v>98</v>
      </c>
      <c r="H512" s="501" t="s">
        <v>1116</v>
      </c>
      <c r="I512" s="323" t="s">
        <v>897</v>
      </c>
      <c r="J512" s="323" t="s">
        <v>479</v>
      </c>
      <c r="K512" s="323" t="s">
        <v>2978</v>
      </c>
      <c r="L512" s="58"/>
      <c r="M512" s="60"/>
      <c r="N512" s="58"/>
      <c r="O512" s="58"/>
      <c r="P512" s="58"/>
      <c r="Q512" s="58"/>
      <c r="R512" s="58"/>
      <c r="S512" s="60"/>
      <c r="T512" s="58"/>
      <c r="U512" s="58"/>
      <c r="V512" s="58"/>
      <c r="W512" s="58"/>
      <c r="X512" s="58"/>
      <c r="Y512" s="58"/>
      <c r="Z512" s="58"/>
      <c r="AA512" s="58"/>
      <c r="AB512" s="72"/>
    </row>
    <row r="513" ht="22.5" customHeight="1">
      <c r="A513" s="499" t="s">
        <v>3120</v>
      </c>
      <c r="B513" s="500" t="s">
        <v>3121</v>
      </c>
      <c r="C513" s="323" t="s">
        <v>413</v>
      </c>
      <c r="D513" s="49">
        <v>45946.0</v>
      </c>
      <c r="E513" s="508" t="s">
        <v>82</v>
      </c>
      <c r="F513" s="49">
        <v>45949.0</v>
      </c>
      <c r="G513" s="323" t="s">
        <v>98</v>
      </c>
      <c r="H513" s="501" t="s">
        <v>3122</v>
      </c>
      <c r="I513" s="323" t="s">
        <v>962</v>
      </c>
      <c r="J513" s="323" t="s">
        <v>1686</v>
      </c>
      <c r="K513" s="323" t="s">
        <v>3123</v>
      </c>
      <c r="L513" s="87"/>
      <c r="M513" s="89"/>
      <c r="N513" s="87"/>
      <c r="O513" s="87"/>
      <c r="P513" s="87"/>
      <c r="Q513" s="87"/>
      <c r="R513" s="87"/>
      <c r="S513" s="89"/>
      <c r="T513" s="87"/>
      <c r="U513" s="87"/>
      <c r="V513" s="87"/>
      <c r="W513" s="87"/>
      <c r="X513" s="87"/>
      <c r="Y513" s="87"/>
      <c r="Z513" s="87"/>
      <c r="AA513" s="87"/>
      <c r="AB513" s="100"/>
    </row>
    <row r="514" ht="22.5" customHeight="1">
      <c r="A514" s="499" t="s">
        <v>3124</v>
      </c>
      <c r="B514" s="500" t="s">
        <v>3125</v>
      </c>
      <c r="C514" s="323" t="s">
        <v>413</v>
      </c>
      <c r="D514" s="49">
        <v>45946.0</v>
      </c>
      <c r="E514" s="508" t="s">
        <v>82</v>
      </c>
      <c r="F514" s="49">
        <v>45949.0</v>
      </c>
      <c r="G514" s="323" t="s">
        <v>98</v>
      </c>
      <c r="H514" s="501" t="s">
        <v>3126</v>
      </c>
      <c r="I514" s="323" t="s">
        <v>962</v>
      </c>
      <c r="J514" s="323" t="s">
        <v>1686</v>
      </c>
      <c r="K514" s="323" t="s">
        <v>3123</v>
      </c>
      <c r="L514" s="536"/>
      <c r="M514" s="537"/>
      <c r="N514" s="536"/>
      <c r="O514" s="536"/>
      <c r="P514" s="536"/>
      <c r="Q514" s="536"/>
      <c r="R514" s="536"/>
      <c r="S514" s="537"/>
      <c r="T514" s="536"/>
      <c r="U514" s="536"/>
      <c r="V514" s="536"/>
      <c r="W514" s="536"/>
      <c r="X514" s="536"/>
      <c r="Y514" s="536"/>
      <c r="Z514" s="536"/>
      <c r="AA514" s="536"/>
      <c r="AB514" s="538"/>
    </row>
    <row r="515" ht="22.5" customHeight="1">
      <c r="A515" s="499" t="s">
        <v>3128</v>
      </c>
      <c r="B515" s="500">
        <v>9.4955535E7</v>
      </c>
      <c r="C515" s="323" t="s">
        <v>74</v>
      </c>
      <c r="D515" s="49">
        <v>45937.0</v>
      </c>
      <c r="E515" s="508" t="s">
        <v>82</v>
      </c>
      <c r="F515" s="49">
        <v>45971.0</v>
      </c>
      <c r="G515" s="323" t="s">
        <v>228</v>
      </c>
      <c r="H515" s="501" t="s">
        <v>3129</v>
      </c>
      <c r="I515" s="402" t="s">
        <v>962</v>
      </c>
      <c r="J515" s="323" t="s">
        <v>1669</v>
      </c>
      <c r="K515" s="48" t="s">
        <v>111</v>
      </c>
      <c r="L515" s="393"/>
      <c r="M515" s="539"/>
      <c r="N515" s="393"/>
      <c r="O515" s="393"/>
      <c r="P515" s="393"/>
      <c r="Q515" s="393"/>
      <c r="R515" s="393"/>
      <c r="S515" s="393"/>
      <c r="T515" s="393"/>
      <c r="U515" s="393"/>
      <c r="V515" s="393"/>
      <c r="W515" s="393"/>
      <c r="X515" s="393"/>
      <c r="Y515" s="393"/>
      <c r="Z515" s="393"/>
      <c r="AA515" s="393"/>
      <c r="AB515" s="393"/>
    </row>
    <row r="516" ht="22.5" customHeight="1">
      <c r="A516" s="499" t="s">
        <v>3130</v>
      </c>
      <c r="B516" s="500">
        <v>9.0929344E7</v>
      </c>
      <c r="C516" s="323" t="s">
        <v>74</v>
      </c>
      <c r="D516" s="49">
        <v>45937.0</v>
      </c>
      <c r="E516" s="508" t="s">
        <v>82</v>
      </c>
      <c r="F516" s="49">
        <v>45949.0</v>
      </c>
      <c r="G516" s="323" t="s">
        <v>228</v>
      </c>
      <c r="H516" s="501" t="s">
        <v>3131</v>
      </c>
      <c r="I516" s="402" t="s">
        <v>962</v>
      </c>
      <c r="J516" s="323" t="s">
        <v>1669</v>
      </c>
      <c r="K516" s="48" t="s">
        <v>111</v>
      </c>
      <c r="L516" s="393"/>
      <c r="M516" s="539"/>
      <c r="N516" s="393"/>
      <c r="O516" s="393"/>
      <c r="P516" s="393"/>
      <c r="Q516" s="393"/>
      <c r="R516" s="393"/>
      <c r="S516" s="393"/>
      <c r="T516" s="393"/>
      <c r="U516" s="393"/>
      <c r="V516" s="393"/>
      <c r="W516" s="393"/>
      <c r="X516" s="393"/>
      <c r="Y516" s="393"/>
      <c r="Z516" s="393"/>
      <c r="AA516" s="393"/>
      <c r="AB516" s="393"/>
    </row>
    <row r="517" ht="22.5" customHeight="1">
      <c r="A517" s="499" t="s">
        <v>3132</v>
      </c>
      <c r="B517" s="500">
        <v>9.5819189E7</v>
      </c>
      <c r="C517" s="323" t="s">
        <v>74</v>
      </c>
      <c r="D517" s="49">
        <v>45937.0</v>
      </c>
      <c r="E517" s="508" t="s">
        <v>82</v>
      </c>
      <c r="F517" s="49">
        <v>45949.0</v>
      </c>
      <c r="G517" s="323" t="s">
        <v>98</v>
      </c>
      <c r="H517" s="501" t="s">
        <v>2762</v>
      </c>
      <c r="I517" s="323" t="s">
        <v>962</v>
      </c>
      <c r="J517" s="323" t="s">
        <v>1669</v>
      </c>
      <c r="K517" s="48" t="s">
        <v>111</v>
      </c>
      <c r="L517" s="393"/>
      <c r="M517" s="539"/>
      <c r="N517" s="393"/>
      <c r="O517" s="393"/>
      <c r="P517" s="393"/>
      <c r="Q517" s="393"/>
      <c r="R517" s="393"/>
      <c r="S517" s="393"/>
      <c r="T517" s="393"/>
      <c r="U517" s="393"/>
      <c r="V517" s="393"/>
      <c r="W517" s="393"/>
      <c r="X517" s="393"/>
      <c r="Y517" s="393"/>
      <c r="Z517" s="393"/>
      <c r="AA517" s="393"/>
      <c r="AB517" s="393"/>
    </row>
    <row r="518" ht="22.5" customHeight="1">
      <c r="A518" s="499" t="s">
        <v>3133</v>
      </c>
      <c r="B518" s="500">
        <v>9.8989424E7</v>
      </c>
      <c r="C518" s="323" t="s">
        <v>74</v>
      </c>
      <c r="D518" s="49">
        <v>45937.0</v>
      </c>
      <c r="E518" s="508" t="s">
        <v>82</v>
      </c>
      <c r="F518" s="49">
        <v>45937.0</v>
      </c>
      <c r="G518" s="323" t="s">
        <v>98</v>
      </c>
      <c r="H518" s="501" t="s">
        <v>3134</v>
      </c>
      <c r="I518" s="323" t="s">
        <v>962</v>
      </c>
      <c r="J518" s="323" t="s">
        <v>1669</v>
      </c>
      <c r="K518" s="48" t="s">
        <v>111</v>
      </c>
      <c r="L518" s="393"/>
      <c r="M518" s="539"/>
      <c r="N518" s="393"/>
      <c r="O518" s="393"/>
      <c r="P518" s="393"/>
      <c r="Q518" s="393"/>
      <c r="R518" s="393"/>
      <c r="S518" s="393"/>
      <c r="T518" s="393"/>
      <c r="U518" s="393"/>
      <c r="V518" s="393"/>
      <c r="W518" s="393"/>
      <c r="X518" s="393"/>
      <c r="Y518" s="393"/>
      <c r="Z518" s="393"/>
      <c r="AA518" s="393"/>
      <c r="AB518" s="393"/>
    </row>
    <row r="519" ht="22.5" customHeight="1">
      <c r="A519" s="499" t="s">
        <v>3135</v>
      </c>
      <c r="B519" s="500">
        <v>9.3555643E7</v>
      </c>
      <c r="C519" s="323" t="s">
        <v>74</v>
      </c>
      <c r="D519" s="49">
        <v>45937.0</v>
      </c>
      <c r="E519" s="508" t="s">
        <v>82</v>
      </c>
      <c r="F519" s="49">
        <v>45937.0</v>
      </c>
      <c r="G519" s="323" t="s">
        <v>98</v>
      </c>
      <c r="H519" s="501" t="s">
        <v>3136</v>
      </c>
      <c r="I519" s="323" t="s">
        <v>962</v>
      </c>
      <c r="J519" s="323" t="s">
        <v>1669</v>
      </c>
      <c r="K519" s="48" t="s">
        <v>111</v>
      </c>
      <c r="L519" s="393"/>
      <c r="M519" s="539"/>
      <c r="N519" s="393"/>
      <c r="O519" s="393"/>
      <c r="P519" s="393"/>
      <c r="Q519" s="393"/>
      <c r="R519" s="393"/>
      <c r="S519" s="393"/>
      <c r="T519" s="393"/>
      <c r="U519" s="393"/>
      <c r="V519" s="393"/>
      <c r="W519" s="393"/>
      <c r="X519" s="393"/>
      <c r="Y519" s="393"/>
      <c r="Z519" s="393"/>
      <c r="AA519" s="393"/>
      <c r="AB519" s="393"/>
    </row>
    <row r="520" ht="22.5" customHeight="1">
      <c r="A520" s="499" t="s">
        <v>3137</v>
      </c>
      <c r="B520" s="500" t="s">
        <v>3138</v>
      </c>
      <c r="C520" s="323" t="s">
        <v>74</v>
      </c>
      <c r="D520" s="49">
        <v>45946.0</v>
      </c>
      <c r="E520" s="508" t="s">
        <v>82</v>
      </c>
      <c r="F520" s="49">
        <v>45949.0</v>
      </c>
      <c r="G520" s="323" t="s">
        <v>98</v>
      </c>
      <c r="H520" s="501" t="s">
        <v>3139</v>
      </c>
      <c r="I520" s="323" t="s">
        <v>897</v>
      </c>
      <c r="J520" s="323" t="s">
        <v>1686</v>
      </c>
      <c r="K520" s="323" t="s">
        <v>3123</v>
      </c>
      <c r="L520" s="393"/>
      <c r="M520" s="539"/>
      <c r="N520" s="393"/>
      <c r="O520" s="393"/>
      <c r="P520" s="393"/>
      <c r="Q520" s="393"/>
      <c r="R520" s="393"/>
      <c r="S520" s="393"/>
      <c r="T520" s="393"/>
      <c r="U520" s="393"/>
      <c r="V520" s="393"/>
      <c r="W520" s="393"/>
      <c r="X520" s="393"/>
      <c r="Y520" s="393"/>
      <c r="Z520" s="393"/>
      <c r="AA520" s="393"/>
      <c r="AB520" s="393"/>
    </row>
    <row r="521" ht="22.5" customHeight="1">
      <c r="A521" s="499" t="s">
        <v>3140</v>
      </c>
      <c r="B521" s="500" t="s">
        <v>3141</v>
      </c>
      <c r="C521" s="323" t="s">
        <v>74</v>
      </c>
      <c r="D521" s="49">
        <v>45946.0</v>
      </c>
      <c r="E521" s="508" t="s">
        <v>82</v>
      </c>
      <c r="F521" s="49">
        <v>45949.0</v>
      </c>
      <c r="G521" s="323" t="s">
        <v>98</v>
      </c>
      <c r="H521" s="501" t="s">
        <v>3142</v>
      </c>
      <c r="I521" s="323" t="s">
        <v>897</v>
      </c>
      <c r="J521" s="323" t="s">
        <v>1686</v>
      </c>
      <c r="K521" s="323" t="s">
        <v>3123</v>
      </c>
      <c r="L521" s="393"/>
      <c r="M521" s="539"/>
      <c r="N521" s="393"/>
      <c r="O521" s="393"/>
      <c r="P521" s="393"/>
      <c r="Q521" s="393"/>
      <c r="R521" s="393"/>
      <c r="S521" s="393"/>
      <c r="T521" s="393"/>
      <c r="U521" s="393"/>
      <c r="V521" s="393"/>
      <c r="W521" s="393"/>
      <c r="X521" s="393"/>
      <c r="Y521" s="393"/>
      <c r="Z521" s="393"/>
      <c r="AA521" s="393"/>
      <c r="AB521" s="393"/>
    </row>
    <row r="522" ht="22.5" customHeight="1">
      <c r="A522" s="499" t="s">
        <v>3144</v>
      </c>
      <c r="B522" s="500" t="s">
        <v>3145</v>
      </c>
      <c r="C522" s="323" t="s">
        <v>224</v>
      </c>
      <c r="D522" s="49">
        <v>45946.0</v>
      </c>
      <c r="E522" s="508" t="s">
        <v>82</v>
      </c>
      <c r="F522" s="49">
        <v>45949.0</v>
      </c>
      <c r="G522" s="323" t="s">
        <v>98</v>
      </c>
      <c r="H522" s="501" t="s">
        <v>3146</v>
      </c>
      <c r="I522" s="402" t="s">
        <v>962</v>
      </c>
      <c r="J522" s="323" t="s">
        <v>1686</v>
      </c>
      <c r="K522" s="323" t="s">
        <v>3123</v>
      </c>
      <c r="L522" s="393"/>
      <c r="M522" s="539"/>
      <c r="N522" s="393"/>
      <c r="O522" s="393"/>
      <c r="P522" s="393"/>
      <c r="Q522" s="393"/>
      <c r="R522" s="393"/>
      <c r="S522" s="393"/>
      <c r="T522" s="393"/>
      <c r="U522" s="393"/>
      <c r="V522" s="393"/>
      <c r="W522" s="393"/>
      <c r="X522" s="393"/>
      <c r="Y522" s="393"/>
      <c r="Z522" s="393"/>
      <c r="AA522" s="393"/>
      <c r="AB522" s="393"/>
    </row>
    <row r="523" ht="22.5" customHeight="1">
      <c r="A523" s="499" t="s">
        <v>3147</v>
      </c>
      <c r="B523" s="500">
        <v>7.1717282E7</v>
      </c>
      <c r="C523" s="323" t="s">
        <v>74</v>
      </c>
      <c r="D523" s="49">
        <v>45946.0</v>
      </c>
      <c r="E523" s="508" t="s">
        <v>82</v>
      </c>
      <c r="F523" s="49">
        <v>45949.0</v>
      </c>
      <c r="G523" s="323" t="s">
        <v>98</v>
      </c>
      <c r="H523" s="501" t="s">
        <v>3148</v>
      </c>
      <c r="I523" s="323" t="s">
        <v>962</v>
      </c>
      <c r="J523" s="323" t="s">
        <v>1686</v>
      </c>
      <c r="K523" s="323" t="s">
        <v>3123</v>
      </c>
      <c r="L523" s="393"/>
      <c r="M523" s="539"/>
      <c r="N523" s="393"/>
      <c r="O523" s="393"/>
      <c r="P523" s="393"/>
      <c r="Q523" s="393"/>
      <c r="R523" s="393"/>
      <c r="S523" s="393"/>
      <c r="T523" s="393"/>
      <c r="U523" s="393"/>
      <c r="V523" s="393"/>
      <c r="W523" s="393"/>
      <c r="X523" s="393"/>
      <c r="Y523" s="393"/>
      <c r="Z523" s="393"/>
      <c r="AA523" s="393"/>
      <c r="AB523" s="393"/>
    </row>
    <row r="524" ht="22.5" customHeight="1">
      <c r="A524" s="499" t="s">
        <v>3149</v>
      </c>
      <c r="B524" s="500">
        <v>7.8888805E7</v>
      </c>
      <c r="C524" s="402" t="s">
        <v>74</v>
      </c>
      <c r="D524" s="49">
        <v>45946.0</v>
      </c>
      <c r="E524" s="508" t="s">
        <v>1208</v>
      </c>
      <c r="F524" s="49">
        <v>45950.0</v>
      </c>
      <c r="G524" s="323" t="s">
        <v>98</v>
      </c>
      <c r="H524" s="501" t="s">
        <v>3150</v>
      </c>
      <c r="I524" s="402" t="s">
        <v>962</v>
      </c>
      <c r="J524" s="323" t="s">
        <v>1686</v>
      </c>
      <c r="K524" s="323" t="s">
        <v>1102</v>
      </c>
      <c r="L524" s="393"/>
      <c r="M524" s="539"/>
      <c r="N524" s="393"/>
      <c r="O524" s="393"/>
      <c r="P524" s="393"/>
      <c r="Q524" s="393"/>
      <c r="R524" s="393"/>
      <c r="S524" s="393"/>
      <c r="T524" s="393"/>
      <c r="U524" s="393"/>
      <c r="V524" s="393"/>
      <c r="W524" s="393"/>
      <c r="X524" s="393"/>
      <c r="Y524" s="393"/>
      <c r="Z524" s="393"/>
      <c r="AA524" s="393"/>
      <c r="AB524" s="393"/>
    </row>
    <row r="525" ht="22.5" customHeight="1">
      <c r="A525" s="499" t="s">
        <v>2490</v>
      </c>
      <c r="B525" s="500">
        <v>9.4953E7</v>
      </c>
      <c r="C525" s="323" t="s">
        <v>413</v>
      </c>
      <c r="D525" s="49">
        <v>45949.0</v>
      </c>
      <c r="E525" s="508" t="s">
        <v>82</v>
      </c>
      <c r="F525" s="49">
        <v>45950.0</v>
      </c>
      <c r="G525" s="323" t="s">
        <v>98</v>
      </c>
      <c r="H525" s="501" t="s">
        <v>3151</v>
      </c>
      <c r="I525" s="323" t="s">
        <v>962</v>
      </c>
      <c r="J525" s="323" t="s">
        <v>1686</v>
      </c>
      <c r="K525" s="323" t="s">
        <v>3123</v>
      </c>
      <c r="L525" s="393"/>
      <c r="M525" s="539"/>
      <c r="N525" s="393"/>
      <c r="O525" s="393"/>
      <c r="P525" s="393"/>
      <c r="Q525" s="393"/>
      <c r="R525" s="393"/>
      <c r="S525" s="393"/>
      <c r="T525" s="393"/>
      <c r="U525" s="393"/>
      <c r="V525" s="393"/>
      <c r="W525" s="393"/>
      <c r="X525" s="393"/>
      <c r="Y525" s="393"/>
      <c r="Z525" s="393"/>
      <c r="AA525" s="393"/>
      <c r="AB525" s="393"/>
    </row>
    <row r="526" ht="22.5" customHeight="1">
      <c r="A526" s="499" t="s">
        <v>2657</v>
      </c>
      <c r="B526" s="500">
        <v>9.8333266E7</v>
      </c>
      <c r="C526" s="323" t="s">
        <v>74</v>
      </c>
      <c r="D526" s="49">
        <v>45949.0</v>
      </c>
      <c r="E526" s="508" t="s">
        <v>82</v>
      </c>
      <c r="F526" s="49">
        <v>45950.0</v>
      </c>
      <c r="G526" s="323" t="s">
        <v>98</v>
      </c>
      <c r="H526" s="501" t="s">
        <v>3152</v>
      </c>
      <c r="I526" s="323" t="s">
        <v>962</v>
      </c>
      <c r="J526" s="323" t="s">
        <v>1686</v>
      </c>
      <c r="K526" s="323" t="s">
        <v>3123</v>
      </c>
      <c r="L526" s="393"/>
      <c r="M526" s="539"/>
      <c r="N526" s="393"/>
      <c r="O526" s="393"/>
      <c r="P526" s="393"/>
      <c r="Q526" s="393"/>
      <c r="R526" s="393"/>
      <c r="S526" s="393"/>
      <c r="T526" s="393"/>
      <c r="U526" s="393"/>
      <c r="V526" s="393"/>
      <c r="W526" s="393"/>
      <c r="X526" s="393"/>
      <c r="Y526" s="393"/>
      <c r="Z526" s="393"/>
      <c r="AA526" s="393"/>
      <c r="AB526" s="393"/>
    </row>
    <row r="527" ht="22.5" customHeight="1">
      <c r="A527" s="499" t="s">
        <v>3154</v>
      </c>
      <c r="B527" s="500">
        <v>7.1109359E7</v>
      </c>
      <c r="C527" s="323" t="s">
        <v>74</v>
      </c>
      <c r="D527" s="49">
        <v>45939.0</v>
      </c>
      <c r="E527" s="508" t="s">
        <v>82</v>
      </c>
      <c r="F527" s="49">
        <v>45949.0</v>
      </c>
      <c r="G527" s="323" t="s">
        <v>228</v>
      </c>
      <c r="H527" s="501" t="s">
        <v>3156</v>
      </c>
      <c r="I527" s="323" t="s">
        <v>962</v>
      </c>
      <c r="J527" s="323" t="s">
        <v>1669</v>
      </c>
      <c r="K527" s="323" t="s">
        <v>2978</v>
      </c>
      <c r="L527" s="393"/>
      <c r="M527" s="539"/>
      <c r="N527" s="393"/>
      <c r="O527" s="393"/>
      <c r="P527" s="393"/>
      <c r="Q527" s="393"/>
      <c r="R527" s="393"/>
      <c r="S527" s="393"/>
      <c r="T527" s="393"/>
      <c r="U527" s="393"/>
      <c r="V527" s="393"/>
      <c r="W527" s="393"/>
      <c r="X527" s="393"/>
      <c r="Y527" s="393"/>
      <c r="Z527" s="393"/>
      <c r="AA527" s="393"/>
      <c r="AB527" s="393"/>
    </row>
    <row r="528" ht="22.5" customHeight="1">
      <c r="A528" s="499" t="s">
        <v>3157</v>
      </c>
      <c r="B528" s="500">
        <v>2.4550319E7</v>
      </c>
      <c r="C528" s="323" t="s">
        <v>74</v>
      </c>
      <c r="D528" s="49">
        <v>45949.0</v>
      </c>
      <c r="E528" s="508" t="s">
        <v>82</v>
      </c>
      <c r="F528" s="49">
        <v>45950.0</v>
      </c>
      <c r="G528" s="323" t="s">
        <v>98</v>
      </c>
      <c r="H528" s="501" t="s">
        <v>3158</v>
      </c>
      <c r="I528" s="323" t="s">
        <v>962</v>
      </c>
      <c r="J528" s="323" t="s">
        <v>1686</v>
      </c>
      <c r="K528" s="323" t="s">
        <v>3123</v>
      </c>
      <c r="L528" s="393"/>
      <c r="M528" s="539"/>
      <c r="N528" s="393"/>
      <c r="O528" s="393"/>
      <c r="P528" s="393"/>
      <c r="Q528" s="393"/>
      <c r="R528" s="393"/>
      <c r="S528" s="393"/>
      <c r="T528" s="393"/>
      <c r="U528" s="393"/>
      <c r="V528" s="393"/>
      <c r="W528" s="393"/>
      <c r="X528" s="393"/>
      <c r="Y528" s="393"/>
      <c r="Z528" s="393"/>
      <c r="AA528" s="393"/>
      <c r="AB528" s="393"/>
    </row>
    <row r="529" ht="22.5" customHeight="1">
      <c r="A529" s="499" t="s">
        <v>3160</v>
      </c>
      <c r="B529" s="500">
        <v>9.3191111E7</v>
      </c>
      <c r="C529" s="323" t="s">
        <v>74</v>
      </c>
      <c r="D529" s="49">
        <v>45939.0</v>
      </c>
      <c r="E529" s="508" t="s">
        <v>82</v>
      </c>
      <c r="F529" s="49">
        <v>45939.0</v>
      </c>
      <c r="G529" s="323" t="s">
        <v>98</v>
      </c>
      <c r="H529" s="501" t="s">
        <v>3161</v>
      </c>
      <c r="I529" s="323" t="s">
        <v>437</v>
      </c>
      <c r="J529" s="323" t="s">
        <v>1669</v>
      </c>
      <c r="K529" s="323" t="s">
        <v>2978</v>
      </c>
      <c r="L529" s="393"/>
      <c r="M529" s="539"/>
      <c r="N529" s="393"/>
      <c r="O529" s="393"/>
      <c r="P529" s="393"/>
      <c r="Q529" s="393"/>
      <c r="R529" s="393"/>
      <c r="S529" s="393"/>
      <c r="T529" s="393"/>
      <c r="U529" s="393"/>
      <c r="V529" s="393"/>
      <c r="W529" s="393"/>
      <c r="X529" s="393"/>
      <c r="Y529" s="393"/>
      <c r="Z529" s="393"/>
      <c r="AA529" s="393"/>
      <c r="AB529" s="393"/>
    </row>
    <row r="530" ht="22.5" customHeight="1">
      <c r="A530" s="499"/>
      <c r="B530" s="500"/>
      <c r="C530" s="48"/>
      <c r="D530" s="49"/>
      <c r="E530" s="51"/>
      <c r="F530" s="49"/>
      <c r="G530" s="48"/>
      <c r="H530" s="501"/>
      <c r="I530" s="48"/>
      <c r="J530" s="48"/>
      <c r="K530" s="48"/>
      <c r="L530" s="393"/>
      <c r="M530" s="539"/>
      <c r="N530" s="393"/>
      <c r="O530" s="393"/>
      <c r="P530" s="393"/>
      <c r="Q530" s="393"/>
      <c r="R530" s="393"/>
      <c r="S530" s="393"/>
      <c r="T530" s="393"/>
      <c r="U530" s="393"/>
      <c r="V530" s="393"/>
      <c r="W530" s="393"/>
      <c r="X530" s="393"/>
      <c r="Y530" s="393"/>
      <c r="Z530" s="393"/>
      <c r="AA530" s="393"/>
      <c r="AB530" s="393"/>
    </row>
    <row r="531" ht="22.5" customHeight="1">
      <c r="A531" s="499" t="s">
        <v>3164</v>
      </c>
      <c r="B531" s="500">
        <v>9.9026611E7</v>
      </c>
      <c r="C531" s="323" t="s">
        <v>74</v>
      </c>
      <c r="D531" s="49">
        <v>45937.0</v>
      </c>
      <c r="E531" s="508" t="s">
        <v>82</v>
      </c>
      <c r="F531" s="49">
        <v>45949.0</v>
      </c>
      <c r="G531" s="323" t="s">
        <v>228</v>
      </c>
      <c r="H531" s="501" t="s">
        <v>3165</v>
      </c>
      <c r="I531" s="323" t="s">
        <v>962</v>
      </c>
      <c r="J531" s="323" t="s">
        <v>1669</v>
      </c>
      <c r="K531" s="323" t="s">
        <v>427</v>
      </c>
      <c r="L531" s="393"/>
      <c r="M531" s="539"/>
      <c r="N531" s="393"/>
      <c r="O531" s="393"/>
      <c r="P531" s="393"/>
      <c r="Q531" s="393"/>
      <c r="R531" s="393"/>
      <c r="S531" s="393"/>
      <c r="T531" s="393"/>
      <c r="U531" s="393"/>
      <c r="V531" s="393"/>
      <c r="W531" s="393"/>
      <c r="X531" s="393"/>
      <c r="Y531" s="393"/>
      <c r="Z531" s="393"/>
      <c r="AA531" s="393"/>
      <c r="AB531" s="393"/>
    </row>
    <row r="532" ht="22.5" customHeight="1">
      <c r="A532" s="499"/>
      <c r="B532" s="500"/>
      <c r="C532" s="48"/>
      <c r="D532" s="49"/>
      <c r="E532" s="51"/>
      <c r="F532" s="49"/>
      <c r="G532" s="48"/>
      <c r="H532" s="83"/>
      <c r="I532" s="48"/>
      <c r="J532" s="48"/>
      <c r="K532" s="48"/>
      <c r="L532" s="393"/>
      <c r="M532" s="539"/>
      <c r="N532" s="393"/>
      <c r="O532" s="393"/>
      <c r="P532" s="393"/>
      <c r="Q532" s="393"/>
      <c r="R532" s="393"/>
      <c r="S532" s="393"/>
      <c r="T532" s="393"/>
      <c r="U532" s="393"/>
      <c r="V532" s="393"/>
      <c r="W532" s="393"/>
      <c r="X532" s="393"/>
      <c r="Y532" s="393"/>
      <c r="Z532" s="393"/>
      <c r="AA532" s="393"/>
      <c r="AB532" s="393"/>
    </row>
    <row r="533" ht="22.5" customHeight="1">
      <c r="A533" s="499" t="s">
        <v>3166</v>
      </c>
      <c r="B533" s="500">
        <v>2.4568585E7</v>
      </c>
      <c r="C533" s="323" t="s">
        <v>74</v>
      </c>
      <c r="D533" s="49">
        <v>45949.0</v>
      </c>
      <c r="E533" s="508" t="s">
        <v>82</v>
      </c>
      <c r="F533" s="49">
        <v>45950.0</v>
      </c>
      <c r="G533" s="323" t="s">
        <v>98</v>
      </c>
      <c r="H533" s="501" t="s">
        <v>3167</v>
      </c>
      <c r="I533" s="323" t="s">
        <v>962</v>
      </c>
      <c r="J533" s="323" t="s">
        <v>1686</v>
      </c>
      <c r="K533" s="323" t="s">
        <v>3123</v>
      </c>
      <c r="L533" s="393"/>
      <c r="M533" s="539"/>
      <c r="N533" s="393"/>
      <c r="O533" s="393"/>
      <c r="P533" s="393"/>
      <c r="Q533" s="393"/>
      <c r="R533" s="393"/>
      <c r="S533" s="393"/>
      <c r="T533" s="393"/>
      <c r="U533" s="393"/>
      <c r="V533" s="393"/>
      <c r="W533" s="393"/>
      <c r="X533" s="393"/>
      <c r="Y533" s="393"/>
      <c r="Z533" s="393"/>
      <c r="AA533" s="393"/>
      <c r="AB533" s="393"/>
    </row>
    <row r="534" ht="22.5" customHeight="1">
      <c r="A534" s="499" t="s">
        <v>3168</v>
      </c>
      <c r="B534" s="500">
        <v>7.9902999E7</v>
      </c>
      <c r="C534" s="323" t="s">
        <v>413</v>
      </c>
      <c r="D534" s="49">
        <v>45949.0</v>
      </c>
      <c r="E534" s="508" t="s">
        <v>82</v>
      </c>
      <c r="F534" s="49">
        <v>45950.0</v>
      </c>
      <c r="G534" s="323" t="s">
        <v>98</v>
      </c>
      <c r="H534" s="501" t="s">
        <v>3167</v>
      </c>
      <c r="I534" s="323" t="s">
        <v>962</v>
      </c>
      <c r="J534" s="323" t="s">
        <v>1686</v>
      </c>
      <c r="K534" s="323" t="s">
        <v>3123</v>
      </c>
      <c r="L534" s="393"/>
      <c r="M534" s="539"/>
      <c r="N534" s="393"/>
      <c r="O534" s="393"/>
      <c r="P534" s="393"/>
      <c r="Q534" s="393"/>
      <c r="R534" s="393"/>
      <c r="S534" s="393"/>
      <c r="T534" s="393"/>
      <c r="U534" s="393"/>
      <c r="V534" s="393"/>
      <c r="W534" s="393"/>
      <c r="X534" s="393"/>
      <c r="Y534" s="393"/>
      <c r="Z534" s="393"/>
      <c r="AA534" s="393"/>
      <c r="AB534" s="393"/>
    </row>
    <row r="535" ht="22.5" customHeight="1">
      <c r="A535" s="499" t="s">
        <v>3169</v>
      </c>
      <c r="B535" s="500">
        <v>9.6793575E7</v>
      </c>
      <c r="C535" s="323" t="s">
        <v>74</v>
      </c>
      <c r="D535" s="49">
        <v>45949.0</v>
      </c>
      <c r="E535" s="508" t="s">
        <v>82</v>
      </c>
      <c r="F535" s="49">
        <v>45950.0</v>
      </c>
      <c r="G535" s="323" t="s">
        <v>98</v>
      </c>
      <c r="H535" s="501" t="s">
        <v>3170</v>
      </c>
      <c r="I535" s="323" t="s">
        <v>962</v>
      </c>
      <c r="J535" s="323" t="s">
        <v>1686</v>
      </c>
      <c r="K535" s="323" t="s">
        <v>3123</v>
      </c>
      <c r="L535" s="393"/>
      <c r="M535" s="539"/>
      <c r="N535" s="393"/>
      <c r="O535" s="393"/>
      <c r="P535" s="393"/>
      <c r="Q535" s="393"/>
      <c r="R535" s="393"/>
      <c r="S535" s="393"/>
      <c r="T535" s="393"/>
      <c r="U535" s="393"/>
      <c r="V535" s="393"/>
      <c r="W535" s="393"/>
      <c r="X535" s="393"/>
      <c r="Y535" s="393"/>
      <c r="Z535" s="393"/>
      <c r="AA535" s="393"/>
      <c r="AB535" s="393"/>
    </row>
    <row r="536" ht="22.5" customHeight="1">
      <c r="A536" s="499" t="s">
        <v>3171</v>
      </c>
      <c r="B536" s="500">
        <v>9.040006E7</v>
      </c>
      <c r="C536" s="323" t="s">
        <v>74</v>
      </c>
      <c r="D536" s="49">
        <v>45949.0</v>
      </c>
      <c r="E536" s="508" t="s">
        <v>82</v>
      </c>
      <c r="F536" s="49">
        <v>45950.0</v>
      </c>
      <c r="G536" s="323" t="s">
        <v>98</v>
      </c>
      <c r="H536" s="501" t="s">
        <v>3172</v>
      </c>
      <c r="I536" s="323" t="s">
        <v>962</v>
      </c>
      <c r="J536" s="323" t="s">
        <v>1686</v>
      </c>
      <c r="K536" s="323" t="s">
        <v>3123</v>
      </c>
      <c r="L536" s="393"/>
      <c r="M536" s="539"/>
      <c r="N536" s="393"/>
      <c r="O536" s="393"/>
      <c r="P536" s="393"/>
      <c r="Q536" s="393"/>
      <c r="R536" s="393"/>
      <c r="S536" s="393"/>
      <c r="T536" s="393"/>
      <c r="U536" s="393"/>
      <c r="V536" s="393"/>
      <c r="W536" s="393"/>
      <c r="X536" s="393"/>
      <c r="Y536" s="393"/>
      <c r="Z536" s="393"/>
      <c r="AA536" s="393"/>
      <c r="AB536" s="393"/>
    </row>
    <row r="537" ht="22.5" customHeight="1">
      <c r="A537" s="499" t="s">
        <v>3173</v>
      </c>
      <c r="B537" s="500">
        <v>9.1571655E7</v>
      </c>
      <c r="C537" s="323" t="s">
        <v>74</v>
      </c>
      <c r="D537" s="49">
        <v>45949.0</v>
      </c>
      <c r="E537" s="508" t="s">
        <v>82</v>
      </c>
      <c r="F537" s="49">
        <v>45950.0</v>
      </c>
      <c r="G537" s="323" t="s">
        <v>98</v>
      </c>
      <c r="H537" s="501" t="s">
        <v>3174</v>
      </c>
      <c r="I537" s="323" t="s">
        <v>962</v>
      </c>
      <c r="J537" s="323" t="s">
        <v>1686</v>
      </c>
      <c r="K537" s="323" t="s">
        <v>3123</v>
      </c>
      <c r="L537" s="393"/>
      <c r="M537" s="539"/>
      <c r="N537" s="393"/>
      <c r="O537" s="393"/>
      <c r="P537" s="393"/>
      <c r="Q537" s="393"/>
      <c r="R537" s="393"/>
      <c r="S537" s="393"/>
      <c r="T537" s="393"/>
      <c r="U537" s="393"/>
      <c r="V537" s="393"/>
      <c r="W537" s="393"/>
      <c r="X537" s="393"/>
      <c r="Y537" s="393"/>
      <c r="Z537" s="393"/>
      <c r="AA537" s="393"/>
      <c r="AB537" s="393"/>
    </row>
    <row r="538" ht="22.5" customHeight="1">
      <c r="A538" s="499"/>
      <c r="B538" s="500"/>
      <c r="C538" s="48"/>
      <c r="D538" s="49"/>
      <c r="E538" s="51"/>
      <c r="F538" s="49"/>
      <c r="G538" s="48"/>
      <c r="H538" s="501"/>
      <c r="I538" s="48"/>
      <c r="J538" s="48"/>
      <c r="K538" s="48"/>
      <c r="L538" s="393"/>
      <c r="M538" s="539"/>
      <c r="N538" s="393"/>
      <c r="O538" s="393"/>
      <c r="P538" s="393"/>
      <c r="Q538" s="393"/>
      <c r="R538" s="393"/>
      <c r="S538" s="393"/>
      <c r="T538" s="393"/>
      <c r="U538" s="393"/>
      <c r="V538" s="393"/>
      <c r="W538" s="393"/>
      <c r="X538" s="393"/>
      <c r="Y538" s="393"/>
      <c r="Z538" s="393"/>
      <c r="AA538" s="393"/>
      <c r="AB538" s="393"/>
    </row>
    <row r="539" ht="22.5" customHeight="1">
      <c r="A539" s="499" t="s">
        <v>3175</v>
      </c>
      <c r="B539" s="500">
        <v>9.9278844E7</v>
      </c>
      <c r="C539" s="323" t="s">
        <v>224</v>
      </c>
      <c r="D539" s="49">
        <v>45939.0</v>
      </c>
      <c r="E539" s="508" t="s">
        <v>82</v>
      </c>
      <c r="F539" s="49">
        <v>45971.0</v>
      </c>
      <c r="G539" s="323" t="s">
        <v>98</v>
      </c>
      <c r="H539" s="501" t="s">
        <v>3176</v>
      </c>
      <c r="I539" s="323" t="s">
        <v>897</v>
      </c>
      <c r="J539" s="323" t="s">
        <v>1669</v>
      </c>
      <c r="K539" s="323" t="s">
        <v>2978</v>
      </c>
      <c r="L539" s="393"/>
      <c r="M539" s="539"/>
      <c r="N539" s="393"/>
      <c r="O539" s="393"/>
      <c r="P539" s="393"/>
      <c r="Q539" s="393"/>
      <c r="R539" s="393"/>
      <c r="S539" s="393"/>
      <c r="T539" s="393"/>
      <c r="U539" s="393"/>
      <c r="V539" s="393"/>
      <c r="W539" s="393"/>
      <c r="X539" s="393"/>
      <c r="Y539" s="393"/>
      <c r="Z539" s="393"/>
      <c r="AA539" s="393"/>
      <c r="AB539" s="393"/>
    </row>
    <row r="540" ht="22.5" customHeight="1">
      <c r="A540" s="499" t="s">
        <v>3177</v>
      </c>
      <c r="B540" s="500">
        <v>9.6931777E7</v>
      </c>
      <c r="C540" s="323" t="s">
        <v>74</v>
      </c>
      <c r="D540" s="49">
        <v>45939.0</v>
      </c>
      <c r="E540" s="508" t="s">
        <v>82</v>
      </c>
      <c r="F540" s="49">
        <v>45951.0</v>
      </c>
      <c r="G540" s="323" t="s">
        <v>98</v>
      </c>
      <c r="H540" s="501" t="s">
        <v>3178</v>
      </c>
      <c r="I540" s="323" t="s">
        <v>962</v>
      </c>
      <c r="J540" s="323" t="s">
        <v>1686</v>
      </c>
      <c r="K540" s="323" t="s">
        <v>1102</v>
      </c>
      <c r="L540" s="393"/>
      <c r="M540" s="539"/>
      <c r="N540" s="393"/>
      <c r="O540" s="393"/>
      <c r="P540" s="393"/>
      <c r="Q540" s="393"/>
      <c r="R540" s="393"/>
      <c r="S540" s="393"/>
      <c r="T540" s="393"/>
      <c r="U540" s="393"/>
      <c r="V540" s="393"/>
      <c r="W540" s="393"/>
      <c r="X540" s="393"/>
      <c r="Y540" s="393"/>
      <c r="Z540" s="393"/>
      <c r="AA540" s="393"/>
      <c r="AB540" s="393"/>
    </row>
    <row r="541" ht="22.5" customHeight="1">
      <c r="A541" s="499" t="s">
        <v>3179</v>
      </c>
      <c r="B541" s="500">
        <v>2.2388553E7</v>
      </c>
      <c r="C541" s="323" t="s">
        <v>74</v>
      </c>
      <c r="D541" s="49">
        <v>45952.0</v>
      </c>
      <c r="E541" s="508" t="s">
        <v>82</v>
      </c>
      <c r="F541" s="49">
        <v>45952.0</v>
      </c>
      <c r="G541" s="323" t="s">
        <v>98</v>
      </c>
      <c r="H541" s="501" t="s">
        <v>3180</v>
      </c>
      <c r="I541" s="323" t="s">
        <v>962</v>
      </c>
      <c r="J541" s="323" t="s">
        <v>1686</v>
      </c>
      <c r="K541" s="323" t="s">
        <v>427</v>
      </c>
      <c r="L541" s="393"/>
      <c r="M541" s="539"/>
      <c r="N541" s="393"/>
      <c r="O541" s="393"/>
      <c r="P541" s="393"/>
      <c r="Q541" s="393"/>
      <c r="R541" s="393"/>
      <c r="S541" s="393"/>
      <c r="T541" s="393"/>
      <c r="U541" s="393"/>
      <c r="V541" s="393"/>
      <c r="W541" s="393"/>
      <c r="X541" s="393"/>
      <c r="Y541" s="393"/>
      <c r="Z541" s="393"/>
      <c r="AA541" s="393"/>
      <c r="AB541" s="393"/>
    </row>
    <row r="542" ht="22.5" customHeight="1">
      <c r="A542" s="499" t="s">
        <v>3181</v>
      </c>
      <c r="B542" s="500">
        <v>9.8000109E7</v>
      </c>
      <c r="C542" s="323" t="s">
        <v>224</v>
      </c>
      <c r="D542" s="49">
        <v>45952.0</v>
      </c>
      <c r="E542" s="508" t="s">
        <v>82</v>
      </c>
      <c r="F542" s="398">
        <v>46020.0</v>
      </c>
      <c r="G542" s="323" t="s">
        <v>98</v>
      </c>
      <c r="H542" s="401" t="s">
        <v>3182</v>
      </c>
      <c r="I542" s="323" t="s">
        <v>179</v>
      </c>
      <c r="J542" s="323" t="s">
        <v>1686</v>
      </c>
      <c r="K542" s="323" t="s">
        <v>1102</v>
      </c>
      <c r="L542" s="393"/>
      <c r="M542" s="539"/>
      <c r="N542" s="393"/>
      <c r="O542" s="393"/>
      <c r="P542" s="393"/>
      <c r="Q542" s="393"/>
      <c r="R542" s="393"/>
      <c r="S542" s="393"/>
      <c r="T542" s="393"/>
      <c r="U542" s="393"/>
      <c r="V542" s="393"/>
      <c r="W542" s="393"/>
      <c r="X542" s="393"/>
      <c r="Y542" s="393"/>
      <c r="Z542" s="393"/>
      <c r="AA542" s="393"/>
      <c r="AB542" s="393"/>
    </row>
    <row r="543" ht="22.5" customHeight="1">
      <c r="A543" s="499" t="s">
        <v>3183</v>
      </c>
      <c r="B543" s="500">
        <v>9.69624E7</v>
      </c>
      <c r="C543" s="323" t="s">
        <v>224</v>
      </c>
      <c r="D543" s="49">
        <v>45953.0</v>
      </c>
      <c r="E543" s="508" t="s">
        <v>82</v>
      </c>
      <c r="F543" s="398">
        <v>46005.0</v>
      </c>
      <c r="G543" s="323" t="s">
        <v>98</v>
      </c>
      <c r="H543" s="501" t="s">
        <v>3184</v>
      </c>
      <c r="I543" s="323" t="s">
        <v>897</v>
      </c>
      <c r="J543" s="323" t="s">
        <v>1686</v>
      </c>
      <c r="K543" s="323" t="s">
        <v>427</v>
      </c>
      <c r="L543" s="393"/>
      <c r="M543" s="539"/>
      <c r="N543" s="393"/>
      <c r="O543" s="393"/>
      <c r="P543" s="393"/>
      <c r="Q543" s="393"/>
      <c r="R543" s="393"/>
      <c r="S543" s="393"/>
      <c r="T543" s="393"/>
      <c r="U543" s="393"/>
      <c r="V543" s="393"/>
      <c r="W543" s="393"/>
      <c r="X543" s="393"/>
      <c r="Y543" s="393"/>
      <c r="Z543" s="393"/>
      <c r="AA543" s="393"/>
      <c r="AB543" s="393"/>
    </row>
    <row r="544" ht="22.5" customHeight="1">
      <c r="A544" s="499" t="s">
        <v>3185</v>
      </c>
      <c r="B544" s="227" t="s">
        <v>3186</v>
      </c>
      <c r="C544" s="402" t="s">
        <v>74</v>
      </c>
      <c r="D544" s="49">
        <v>45953.0</v>
      </c>
      <c r="E544" s="508" t="s">
        <v>1208</v>
      </c>
      <c r="F544" s="398">
        <v>46012.0</v>
      </c>
      <c r="G544" s="323" t="s">
        <v>98</v>
      </c>
      <c r="H544" s="401" t="s">
        <v>3187</v>
      </c>
      <c r="I544" s="402" t="s">
        <v>962</v>
      </c>
      <c r="J544" s="323" t="s">
        <v>1686</v>
      </c>
      <c r="K544" s="323" t="s">
        <v>3188</v>
      </c>
      <c r="L544" s="393"/>
      <c r="M544" s="539"/>
      <c r="N544" s="393"/>
      <c r="O544" s="393"/>
      <c r="P544" s="393"/>
      <c r="Q544" s="393"/>
      <c r="R544" s="393"/>
      <c r="S544" s="393"/>
      <c r="T544" s="393"/>
      <c r="U544" s="393"/>
      <c r="V544" s="393"/>
      <c r="W544" s="393"/>
      <c r="X544" s="393"/>
      <c r="Y544" s="393"/>
      <c r="Z544" s="393"/>
      <c r="AA544" s="393"/>
      <c r="AB544" s="393"/>
    </row>
    <row r="545" ht="22.5" customHeight="1">
      <c r="A545" s="499" t="s">
        <v>3189</v>
      </c>
      <c r="B545" s="500">
        <v>9.1900006E7</v>
      </c>
      <c r="C545" s="323" t="s">
        <v>224</v>
      </c>
      <c r="D545" s="49">
        <v>45939.0</v>
      </c>
      <c r="E545" s="508" t="s">
        <v>1684</v>
      </c>
      <c r="F545" s="49">
        <v>45952.0</v>
      </c>
      <c r="G545" s="323" t="s">
        <v>98</v>
      </c>
      <c r="H545" s="501" t="s">
        <v>3190</v>
      </c>
      <c r="I545" s="323" t="s">
        <v>437</v>
      </c>
      <c r="J545" s="323" t="s">
        <v>1669</v>
      </c>
      <c r="K545" s="323" t="s">
        <v>1186</v>
      </c>
      <c r="L545" s="393"/>
      <c r="M545" s="539"/>
      <c r="N545" s="393"/>
      <c r="O545" s="393"/>
      <c r="P545" s="393"/>
      <c r="Q545" s="393"/>
      <c r="R545" s="393"/>
      <c r="S545" s="393"/>
      <c r="T545" s="393"/>
      <c r="U545" s="393"/>
      <c r="V545" s="393"/>
      <c r="W545" s="393"/>
      <c r="X545" s="393"/>
      <c r="Y545" s="393"/>
      <c r="Z545" s="393"/>
      <c r="AA545" s="393"/>
      <c r="AB545" s="393"/>
    </row>
    <row r="546" ht="22.5" customHeight="1">
      <c r="A546" s="499" t="s">
        <v>3191</v>
      </c>
      <c r="B546" s="500">
        <v>9.9811881E7</v>
      </c>
      <c r="C546" s="323" t="s">
        <v>413</v>
      </c>
      <c r="D546" s="49">
        <v>45953.0</v>
      </c>
      <c r="E546" s="508" t="s">
        <v>1208</v>
      </c>
      <c r="F546" s="49">
        <v>45953.0</v>
      </c>
      <c r="G546" s="323" t="s">
        <v>498</v>
      </c>
      <c r="H546" s="501" t="s">
        <v>3192</v>
      </c>
      <c r="I546" s="323" t="s">
        <v>962</v>
      </c>
      <c r="J546" s="323" t="s">
        <v>1686</v>
      </c>
      <c r="K546" s="323" t="s">
        <v>3188</v>
      </c>
      <c r="L546" s="393"/>
      <c r="M546" s="539"/>
      <c r="N546" s="393"/>
      <c r="O546" s="393"/>
      <c r="P546" s="393"/>
      <c r="Q546" s="393"/>
      <c r="R546" s="393"/>
      <c r="S546" s="393"/>
      <c r="T546" s="393"/>
      <c r="U546" s="393"/>
      <c r="V546" s="393"/>
      <c r="W546" s="393"/>
      <c r="X546" s="393"/>
      <c r="Y546" s="393"/>
      <c r="Z546" s="393"/>
      <c r="AA546" s="393"/>
      <c r="AB546" s="393"/>
    </row>
    <row r="547" ht="22.5" customHeight="1">
      <c r="A547" s="499" t="s">
        <v>3193</v>
      </c>
      <c r="B547" s="500">
        <v>9.911928E7</v>
      </c>
      <c r="C547" s="402" t="s">
        <v>74</v>
      </c>
      <c r="D547" s="49">
        <v>45953.0</v>
      </c>
      <c r="E547" s="508" t="s">
        <v>1208</v>
      </c>
      <c r="F547" s="49">
        <v>45953.0</v>
      </c>
      <c r="G547" s="323" t="s">
        <v>98</v>
      </c>
      <c r="H547" s="501" t="s">
        <v>3194</v>
      </c>
      <c r="I547" s="402" t="s">
        <v>962</v>
      </c>
      <c r="J547" s="323" t="s">
        <v>1686</v>
      </c>
      <c r="K547" s="323" t="s">
        <v>427</v>
      </c>
      <c r="L547" s="393"/>
      <c r="M547" s="539"/>
      <c r="N547" s="393"/>
      <c r="O547" s="393"/>
      <c r="P547" s="393"/>
      <c r="Q547" s="393"/>
      <c r="R547" s="393"/>
      <c r="S547" s="393"/>
      <c r="T547" s="393"/>
      <c r="U547" s="393"/>
      <c r="V547" s="393"/>
      <c r="W547" s="393"/>
      <c r="X547" s="393"/>
      <c r="Y547" s="393"/>
      <c r="Z547" s="393"/>
      <c r="AA547" s="393"/>
      <c r="AB547" s="393"/>
    </row>
    <row r="548" ht="22.5" customHeight="1">
      <c r="A548" s="499"/>
      <c r="B548" s="500"/>
      <c r="C548" s="48"/>
      <c r="D548" s="49"/>
      <c r="E548" s="51"/>
      <c r="F548" s="49"/>
      <c r="G548" s="48"/>
      <c r="H548" s="501"/>
      <c r="I548" s="48"/>
      <c r="J548" s="48"/>
      <c r="K548" s="48"/>
      <c r="L548" s="393"/>
      <c r="M548" s="539"/>
      <c r="N548" s="393"/>
      <c r="O548" s="393"/>
      <c r="P548" s="393"/>
      <c r="Q548" s="393"/>
      <c r="R548" s="393"/>
      <c r="S548" s="393"/>
      <c r="T548" s="393"/>
      <c r="U548" s="393"/>
      <c r="V548" s="393"/>
      <c r="W548" s="393"/>
      <c r="X548" s="393"/>
      <c r="Y548" s="393"/>
      <c r="Z548" s="393"/>
      <c r="AA548" s="393"/>
      <c r="AB548" s="393"/>
    </row>
    <row r="549" ht="22.5" customHeight="1">
      <c r="A549" s="499" t="s">
        <v>3199</v>
      </c>
      <c r="B549" s="500">
        <v>9.7744345E7</v>
      </c>
      <c r="C549" s="323" t="s">
        <v>74</v>
      </c>
      <c r="D549" s="49">
        <v>45953.0</v>
      </c>
      <c r="E549" s="508" t="s">
        <v>723</v>
      </c>
      <c r="F549" s="49">
        <v>45953.0</v>
      </c>
      <c r="G549" s="323" t="s">
        <v>98</v>
      </c>
      <c r="H549" s="501" t="s">
        <v>3201</v>
      </c>
      <c r="I549" s="323" t="s">
        <v>962</v>
      </c>
      <c r="J549" s="323" t="s">
        <v>1686</v>
      </c>
      <c r="K549" s="323" t="s">
        <v>427</v>
      </c>
      <c r="L549" s="393"/>
      <c r="M549" s="539"/>
      <c r="N549" s="393"/>
      <c r="O549" s="393"/>
      <c r="P549" s="393"/>
      <c r="Q549" s="393"/>
      <c r="R549" s="393"/>
      <c r="S549" s="393"/>
      <c r="T549" s="393"/>
      <c r="U549" s="393"/>
      <c r="V549" s="393"/>
      <c r="W549" s="393"/>
      <c r="X549" s="393"/>
      <c r="Y549" s="393"/>
      <c r="Z549" s="393"/>
      <c r="AA549" s="393"/>
      <c r="AB549" s="393"/>
    </row>
    <row r="550" ht="22.5" customHeight="1">
      <c r="A550" s="499" t="s">
        <v>413</v>
      </c>
      <c r="B550" s="500">
        <v>7.6865946E7</v>
      </c>
      <c r="C550" s="323" t="s">
        <v>413</v>
      </c>
      <c r="D550" s="49">
        <v>45952.0</v>
      </c>
      <c r="E550" s="508" t="s">
        <v>82</v>
      </c>
      <c r="F550" s="49">
        <v>45956.0</v>
      </c>
      <c r="G550" s="323" t="s">
        <v>98</v>
      </c>
      <c r="H550" s="501" t="s">
        <v>3203</v>
      </c>
      <c r="I550" s="323" t="s">
        <v>962</v>
      </c>
      <c r="J550" s="323" t="s">
        <v>1686</v>
      </c>
      <c r="K550" s="323" t="s">
        <v>427</v>
      </c>
      <c r="L550" s="393"/>
      <c r="M550" s="539"/>
      <c r="N550" s="393"/>
      <c r="O550" s="393"/>
      <c r="P550" s="393"/>
      <c r="Q550" s="393"/>
      <c r="R550" s="393"/>
      <c r="S550" s="393"/>
      <c r="T550" s="393"/>
      <c r="U550" s="393"/>
      <c r="V550" s="393"/>
      <c r="W550" s="393"/>
      <c r="X550" s="393"/>
      <c r="Y550" s="393"/>
      <c r="Z550" s="393"/>
      <c r="AA550" s="393"/>
      <c r="AB550" s="393"/>
    </row>
    <row r="551" ht="22.5" customHeight="1">
      <c r="A551" s="499"/>
      <c r="B551" s="500"/>
      <c r="C551" s="48"/>
      <c r="D551" s="49"/>
      <c r="E551" s="51"/>
      <c r="F551" s="49"/>
      <c r="G551" s="48"/>
      <c r="H551" s="501"/>
      <c r="I551" s="48"/>
      <c r="J551" s="48"/>
      <c r="K551" s="48"/>
      <c r="L551" s="393"/>
      <c r="M551" s="539"/>
      <c r="N551" s="393"/>
      <c r="O551" s="393"/>
      <c r="P551" s="393"/>
      <c r="Q551" s="393"/>
      <c r="R551" s="393"/>
      <c r="S551" s="393"/>
      <c r="T551" s="393"/>
      <c r="U551" s="393"/>
      <c r="V551" s="393"/>
      <c r="W551" s="393"/>
      <c r="X551" s="393"/>
      <c r="Y551" s="393"/>
      <c r="Z551" s="393"/>
      <c r="AA551" s="393"/>
      <c r="AB551" s="393"/>
    </row>
    <row r="552" ht="22.5" customHeight="1">
      <c r="A552" s="499" t="s">
        <v>3204</v>
      </c>
      <c r="B552" s="500">
        <v>9.9388788E7</v>
      </c>
      <c r="C552" s="402" t="s">
        <v>74</v>
      </c>
      <c r="D552" s="49">
        <v>45953.0</v>
      </c>
      <c r="E552" s="508" t="s">
        <v>82</v>
      </c>
      <c r="F552" s="398">
        <v>45984.0</v>
      </c>
      <c r="G552" s="323" t="s">
        <v>98</v>
      </c>
      <c r="H552" s="401" t="s">
        <v>3205</v>
      </c>
      <c r="I552" s="402" t="s">
        <v>962</v>
      </c>
      <c r="J552" s="323" t="s">
        <v>1686</v>
      </c>
      <c r="K552" s="323" t="s">
        <v>3188</v>
      </c>
      <c r="L552" s="393"/>
      <c r="M552" s="539"/>
      <c r="N552" s="393"/>
      <c r="O552" s="393"/>
      <c r="P552" s="393"/>
      <c r="Q552" s="393"/>
      <c r="R552" s="393"/>
      <c r="S552" s="393"/>
      <c r="T552" s="393"/>
      <c r="U552" s="393"/>
      <c r="V552" s="393"/>
      <c r="W552" s="393"/>
      <c r="X552" s="393"/>
      <c r="Y552" s="393"/>
      <c r="Z552" s="393"/>
      <c r="AA552" s="393"/>
      <c r="AB552" s="393"/>
    </row>
    <row r="553" ht="22.5" customHeight="1">
      <c r="A553" s="499"/>
      <c r="B553" s="500">
        <v>9.4760948E7</v>
      </c>
      <c r="C553" s="323" t="s">
        <v>74</v>
      </c>
      <c r="D553" s="49">
        <v>45942.0</v>
      </c>
      <c r="E553" s="508" t="s">
        <v>82</v>
      </c>
      <c r="F553" s="49">
        <v>45942.0</v>
      </c>
      <c r="G553" s="323" t="s">
        <v>98</v>
      </c>
      <c r="H553" s="501" t="s">
        <v>3206</v>
      </c>
      <c r="I553" s="48"/>
      <c r="J553" s="323" t="s">
        <v>1669</v>
      </c>
      <c r="K553" s="323" t="s">
        <v>1102</v>
      </c>
      <c r="L553" s="393"/>
      <c r="M553" s="539"/>
      <c r="N553" s="393"/>
      <c r="O553" s="393"/>
      <c r="P553" s="393"/>
      <c r="Q553" s="393"/>
      <c r="R553" s="393"/>
      <c r="S553" s="393"/>
      <c r="T553" s="393"/>
      <c r="U553" s="393"/>
      <c r="V553" s="393"/>
      <c r="W553" s="393"/>
      <c r="X553" s="393"/>
      <c r="Y553" s="393"/>
      <c r="Z553" s="393"/>
      <c r="AA553" s="393"/>
      <c r="AB553" s="393"/>
    </row>
    <row r="554" ht="22.5" customHeight="1">
      <c r="A554" s="499" t="s">
        <v>3207</v>
      </c>
      <c r="B554" s="500">
        <v>9.4171E7</v>
      </c>
      <c r="C554" s="323" t="s">
        <v>74</v>
      </c>
      <c r="D554" s="49">
        <v>45942.0</v>
      </c>
      <c r="E554" s="508" t="s">
        <v>82</v>
      </c>
      <c r="F554" s="49">
        <v>45963.0</v>
      </c>
      <c r="G554" s="323" t="s">
        <v>98</v>
      </c>
      <c r="H554" s="501" t="s">
        <v>3208</v>
      </c>
      <c r="I554" s="323" t="s">
        <v>962</v>
      </c>
      <c r="J554" s="323" t="s">
        <v>1669</v>
      </c>
      <c r="K554" s="323" t="s">
        <v>1102</v>
      </c>
      <c r="L554" s="393"/>
      <c r="M554" s="539"/>
      <c r="N554" s="393"/>
      <c r="O554" s="393"/>
      <c r="P554" s="393"/>
      <c r="Q554" s="393"/>
      <c r="R554" s="393"/>
      <c r="S554" s="393"/>
      <c r="T554" s="393"/>
      <c r="U554" s="393"/>
      <c r="V554" s="393"/>
      <c r="W554" s="393"/>
      <c r="X554" s="393"/>
      <c r="Y554" s="393"/>
      <c r="Z554" s="393"/>
      <c r="AA554" s="393"/>
      <c r="AB554" s="393"/>
    </row>
    <row r="555" ht="22.5" customHeight="1">
      <c r="A555" s="499"/>
      <c r="B555" s="500">
        <v>9.321005E7</v>
      </c>
      <c r="C555" s="323" t="s">
        <v>74</v>
      </c>
      <c r="D555" s="49">
        <v>45942.0</v>
      </c>
      <c r="E555" s="508" t="s">
        <v>82</v>
      </c>
      <c r="F555" s="49">
        <v>45942.0</v>
      </c>
      <c r="G555" s="323" t="s">
        <v>98</v>
      </c>
      <c r="H555" s="501" t="s">
        <v>3209</v>
      </c>
      <c r="I555" s="323" t="s">
        <v>962</v>
      </c>
      <c r="J555" s="323" t="s">
        <v>1669</v>
      </c>
      <c r="K555" s="323" t="s">
        <v>1102</v>
      </c>
      <c r="L555" s="393"/>
      <c r="M555" s="539"/>
      <c r="N555" s="393"/>
      <c r="O555" s="393"/>
      <c r="P555" s="393"/>
      <c r="Q555" s="393"/>
      <c r="R555" s="393"/>
      <c r="S555" s="393"/>
      <c r="T555" s="393"/>
      <c r="U555" s="393"/>
      <c r="V555" s="393"/>
      <c r="W555" s="393"/>
      <c r="X555" s="393"/>
      <c r="Y555" s="393"/>
      <c r="Z555" s="393"/>
      <c r="AA555" s="393"/>
      <c r="AB555" s="393"/>
    </row>
    <row r="556" ht="22.5" customHeight="1">
      <c r="A556" s="499" t="s">
        <v>3210</v>
      </c>
      <c r="B556" s="500">
        <v>9.7022272E7</v>
      </c>
      <c r="C556" s="323" t="s">
        <v>413</v>
      </c>
      <c r="D556" s="49">
        <v>45942.0</v>
      </c>
      <c r="E556" s="508" t="s">
        <v>82</v>
      </c>
      <c r="F556" s="49">
        <v>45942.0</v>
      </c>
      <c r="G556" s="323" t="s">
        <v>98</v>
      </c>
      <c r="H556" s="501" t="s">
        <v>3211</v>
      </c>
      <c r="I556" s="323" t="s">
        <v>962</v>
      </c>
      <c r="J556" s="323" t="s">
        <v>1669</v>
      </c>
      <c r="K556" s="323" t="s">
        <v>1102</v>
      </c>
      <c r="L556" s="393"/>
      <c r="M556" s="539"/>
      <c r="N556" s="393"/>
      <c r="O556" s="393"/>
      <c r="P556" s="393"/>
      <c r="Q556" s="393"/>
      <c r="R556" s="393"/>
      <c r="S556" s="393"/>
      <c r="T556" s="393"/>
      <c r="U556" s="393"/>
      <c r="V556" s="393"/>
      <c r="W556" s="393"/>
      <c r="X556" s="393"/>
      <c r="Y556" s="393"/>
      <c r="Z556" s="393"/>
      <c r="AA556" s="393"/>
      <c r="AB556" s="393"/>
    </row>
    <row r="557" ht="22.5" customHeight="1">
      <c r="A557" s="499" t="s">
        <v>3212</v>
      </c>
      <c r="B557" s="500">
        <v>9.7070034E7</v>
      </c>
      <c r="C557" s="323" t="s">
        <v>413</v>
      </c>
      <c r="D557" s="49">
        <v>45956.0</v>
      </c>
      <c r="E557" s="508" t="s">
        <v>1208</v>
      </c>
      <c r="F557" s="49">
        <v>45956.0</v>
      </c>
      <c r="G557" s="323" t="s">
        <v>498</v>
      </c>
      <c r="H557" s="501" t="s">
        <v>3213</v>
      </c>
      <c r="I557" s="323" t="s">
        <v>962</v>
      </c>
      <c r="J557" s="323" t="s">
        <v>1686</v>
      </c>
      <c r="K557" s="323" t="s">
        <v>3188</v>
      </c>
      <c r="L557" s="393"/>
      <c r="M557" s="539"/>
      <c r="N557" s="393"/>
      <c r="O557" s="393"/>
      <c r="P557" s="393"/>
      <c r="Q557" s="393"/>
      <c r="R557" s="393"/>
      <c r="S557" s="393"/>
      <c r="T557" s="393"/>
      <c r="U557" s="393"/>
      <c r="V557" s="393"/>
      <c r="W557" s="393"/>
      <c r="X557" s="393"/>
      <c r="Y557" s="393"/>
      <c r="Z557" s="393"/>
      <c r="AA557" s="393"/>
      <c r="AB557" s="393"/>
    </row>
    <row r="558" ht="22.5" customHeight="1">
      <c r="A558" s="499"/>
      <c r="B558" s="500">
        <v>9.6255565E7</v>
      </c>
      <c r="C558" s="402" t="s">
        <v>413</v>
      </c>
      <c r="D558" s="49">
        <v>45956.0</v>
      </c>
      <c r="E558" s="508" t="s">
        <v>82</v>
      </c>
      <c r="F558" s="49">
        <v>45956.0</v>
      </c>
      <c r="G558" s="323" t="s">
        <v>98</v>
      </c>
      <c r="H558" s="401" t="s">
        <v>3214</v>
      </c>
      <c r="I558" s="402" t="s">
        <v>962</v>
      </c>
      <c r="J558" s="323" t="s">
        <v>1686</v>
      </c>
      <c r="K558" s="323" t="s">
        <v>427</v>
      </c>
      <c r="L558" s="393"/>
      <c r="M558" s="539"/>
      <c r="N558" s="393"/>
      <c r="O558" s="393"/>
      <c r="P558" s="393"/>
      <c r="Q558" s="393"/>
      <c r="R558" s="393"/>
      <c r="S558" s="393"/>
      <c r="T558" s="393"/>
      <c r="U558" s="393"/>
      <c r="V558" s="393"/>
      <c r="W558" s="393"/>
      <c r="X558" s="393"/>
      <c r="Y558" s="393"/>
      <c r="Z558" s="393"/>
      <c r="AA558" s="393"/>
      <c r="AB558" s="393"/>
    </row>
    <row r="559" ht="22.5" customHeight="1">
      <c r="A559" s="499"/>
      <c r="B559" s="500">
        <v>7.96317E7</v>
      </c>
      <c r="C559" s="402" t="s">
        <v>74</v>
      </c>
      <c r="D559" s="49">
        <v>45956.0</v>
      </c>
      <c r="E559" s="508" t="s">
        <v>82</v>
      </c>
      <c r="F559" s="49">
        <v>45956.0</v>
      </c>
      <c r="G559" s="402" t="s">
        <v>228</v>
      </c>
      <c r="H559" s="501" t="s">
        <v>3213</v>
      </c>
      <c r="I559" s="402" t="s">
        <v>962</v>
      </c>
      <c r="J559" s="323" t="s">
        <v>1686</v>
      </c>
      <c r="K559" s="323" t="s">
        <v>3188</v>
      </c>
      <c r="L559" s="393"/>
      <c r="M559" s="539"/>
      <c r="N559" s="393"/>
      <c r="O559" s="393"/>
      <c r="P559" s="393"/>
      <c r="Q559" s="393"/>
      <c r="R559" s="393"/>
      <c r="S559" s="393"/>
      <c r="T559" s="393"/>
      <c r="U559" s="393"/>
      <c r="V559" s="393"/>
      <c r="W559" s="393"/>
      <c r="X559" s="393"/>
      <c r="Y559" s="393"/>
      <c r="Z559" s="393"/>
      <c r="AA559" s="393"/>
      <c r="AB559" s="393"/>
    </row>
    <row r="560" ht="22.5" customHeight="1">
      <c r="A560" s="499" t="s">
        <v>3215</v>
      </c>
      <c r="B560" s="500">
        <v>9.4452422E7</v>
      </c>
      <c r="C560" s="323" t="s">
        <v>74</v>
      </c>
      <c r="D560" s="49">
        <v>45942.0</v>
      </c>
      <c r="E560" s="508" t="s">
        <v>82</v>
      </c>
      <c r="F560" s="49">
        <v>45949.0</v>
      </c>
      <c r="G560" s="323" t="s">
        <v>98</v>
      </c>
      <c r="H560" s="501" t="s">
        <v>3216</v>
      </c>
      <c r="I560" s="48"/>
      <c r="J560" s="323" t="s">
        <v>479</v>
      </c>
      <c r="K560" s="323" t="s">
        <v>2978</v>
      </c>
      <c r="L560" s="393"/>
      <c r="M560" s="539"/>
      <c r="N560" s="393"/>
      <c r="O560" s="393"/>
      <c r="P560" s="393"/>
      <c r="Q560" s="393"/>
      <c r="R560" s="393"/>
      <c r="S560" s="393"/>
      <c r="T560" s="393"/>
      <c r="U560" s="393"/>
      <c r="V560" s="393"/>
      <c r="W560" s="393"/>
      <c r="X560" s="393"/>
      <c r="Y560" s="393"/>
      <c r="Z560" s="393"/>
      <c r="AA560" s="393"/>
      <c r="AB560" s="393"/>
    </row>
    <row r="561" ht="22.5" customHeight="1">
      <c r="A561" s="499" t="s">
        <v>3217</v>
      </c>
      <c r="B561" s="500">
        <v>9.6004868E7</v>
      </c>
      <c r="C561" s="323" t="s">
        <v>224</v>
      </c>
      <c r="D561" s="49">
        <v>45942.0</v>
      </c>
      <c r="E561" s="508" t="s">
        <v>82</v>
      </c>
      <c r="F561" s="49">
        <v>45949.0</v>
      </c>
      <c r="G561" s="323" t="s">
        <v>98</v>
      </c>
      <c r="H561" s="501" t="s">
        <v>3218</v>
      </c>
      <c r="I561" s="323" t="s">
        <v>437</v>
      </c>
      <c r="J561" s="323" t="s">
        <v>479</v>
      </c>
      <c r="K561" s="323" t="s">
        <v>2978</v>
      </c>
      <c r="L561" s="393"/>
      <c r="M561" s="539"/>
      <c r="N561" s="393"/>
      <c r="O561" s="393"/>
      <c r="P561" s="393"/>
      <c r="Q561" s="393"/>
      <c r="R561" s="393"/>
      <c r="S561" s="393"/>
      <c r="T561" s="393"/>
      <c r="U561" s="393"/>
      <c r="V561" s="393"/>
      <c r="W561" s="393"/>
      <c r="X561" s="393"/>
      <c r="Y561" s="393"/>
      <c r="Z561" s="393"/>
      <c r="AA561" s="393"/>
      <c r="AB561" s="393"/>
    </row>
    <row r="562" ht="22.5" customHeight="1">
      <c r="A562" s="499" t="s">
        <v>3219</v>
      </c>
      <c r="B562" s="500">
        <v>9.1355637E7</v>
      </c>
      <c r="C562" s="323" t="s">
        <v>224</v>
      </c>
      <c r="D562" s="49">
        <v>45942.0</v>
      </c>
      <c r="E562" s="508" t="s">
        <v>82</v>
      </c>
      <c r="F562" s="49">
        <v>45949.0</v>
      </c>
      <c r="G562" s="323" t="s">
        <v>98</v>
      </c>
      <c r="H562" s="501" t="s">
        <v>1488</v>
      </c>
      <c r="I562" s="48"/>
      <c r="J562" s="323" t="s">
        <v>479</v>
      </c>
      <c r="K562" s="323" t="s">
        <v>2978</v>
      </c>
      <c r="L562" s="393"/>
      <c r="M562" s="539"/>
      <c r="N562" s="393"/>
      <c r="O562" s="393"/>
      <c r="P562" s="393"/>
      <c r="Q562" s="393"/>
      <c r="R562" s="393"/>
      <c r="S562" s="393"/>
      <c r="T562" s="393"/>
      <c r="U562" s="393"/>
      <c r="V562" s="393"/>
      <c r="W562" s="393"/>
      <c r="X562" s="393"/>
      <c r="Y562" s="393"/>
      <c r="Z562" s="393"/>
      <c r="AA562" s="393"/>
      <c r="AB562" s="393"/>
    </row>
    <row r="563" ht="22.5" customHeight="1">
      <c r="A563" s="499" t="s">
        <v>3220</v>
      </c>
      <c r="B563" s="500">
        <v>9.8925109E7</v>
      </c>
      <c r="C563" s="402" t="s">
        <v>74</v>
      </c>
      <c r="D563" s="49">
        <v>45956.0</v>
      </c>
      <c r="E563" s="508" t="s">
        <v>82</v>
      </c>
      <c r="F563" s="398">
        <v>45999.0</v>
      </c>
      <c r="G563" s="323" t="s">
        <v>98</v>
      </c>
      <c r="H563" s="401" t="s">
        <v>3221</v>
      </c>
      <c r="I563" s="402" t="s">
        <v>962</v>
      </c>
      <c r="J563" s="323" t="s">
        <v>1686</v>
      </c>
      <c r="K563" s="323" t="s">
        <v>3188</v>
      </c>
      <c r="L563" s="393"/>
      <c r="M563" s="539"/>
      <c r="N563" s="393"/>
      <c r="O563" s="393"/>
      <c r="P563" s="393"/>
      <c r="Q563" s="393"/>
      <c r="R563" s="393"/>
      <c r="S563" s="393"/>
      <c r="T563" s="393"/>
      <c r="U563" s="393"/>
      <c r="V563" s="393"/>
      <c r="W563" s="393"/>
      <c r="X563" s="393"/>
      <c r="Y563" s="393"/>
      <c r="Z563" s="393"/>
      <c r="AA563" s="393"/>
      <c r="AB563" s="393"/>
    </row>
    <row r="564" ht="22.5" customHeight="1">
      <c r="A564" s="499"/>
      <c r="B564" s="500">
        <v>9.6004868E7</v>
      </c>
      <c r="C564" s="48"/>
      <c r="D564" s="49"/>
      <c r="E564" s="51"/>
      <c r="F564" s="49"/>
      <c r="G564" s="48"/>
      <c r="H564" s="501"/>
      <c r="I564" s="48"/>
      <c r="J564" s="48"/>
      <c r="K564" s="48"/>
      <c r="L564" s="393"/>
      <c r="M564" s="539"/>
      <c r="N564" s="393"/>
      <c r="O564" s="393"/>
      <c r="P564" s="393"/>
      <c r="Q564" s="393"/>
      <c r="R564" s="393"/>
      <c r="S564" s="393"/>
      <c r="T564" s="393"/>
      <c r="U564" s="393"/>
      <c r="V564" s="393"/>
      <c r="W564" s="393"/>
      <c r="X564" s="393"/>
      <c r="Y564" s="393"/>
      <c r="Z564" s="393"/>
      <c r="AA564" s="393"/>
      <c r="AB564" s="393"/>
    </row>
    <row r="565" ht="22.5" customHeight="1">
      <c r="A565" s="499" t="s">
        <v>3222</v>
      </c>
      <c r="B565" s="500">
        <v>9.1460333E7</v>
      </c>
      <c r="C565" s="323" t="s">
        <v>224</v>
      </c>
      <c r="D565" s="49">
        <v>45942.0</v>
      </c>
      <c r="E565" s="508" t="s">
        <v>82</v>
      </c>
      <c r="F565" s="49">
        <v>45949.0</v>
      </c>
      <c r="G565" s="323" t="s">
        <v>98</v>
      </c>
      <c r="H565" s="501" t="s">
        <v>3223</v>
      </c>
      <c r="I565" s="48"/>
      <c r="J565" s="323" t="s">
        <v>479</v>
      </c>
      <c r="K565" s="323" t="s">
        <v>2978</v>
      </c>
      <c r="L565" s="393"/>
      <c r="M565" s="539"/>
      <c r="N565" s="393"/>
      <c r="O565" s="393"/>
      <c r="P565" s="393"/>
      <c r="Q565" s="393"/>
      <c r="R565" s="393"/>
      <c r="S565" s="393"/>
      <c r="T565" s="393"/>
      <c r="U565" s="393"/>
      <c r="V565" s="393"/>
      <c r="W565" s="393"/>
      <c r="X565" s="393"/>
      <c r="Y565" s="393"/>
      <c r="Z565" s="393"/>
      <c r="AA565" s="393"/>
      <c r="AB565" s="393"/>
    </row>
    <row r="566" ht="22.5" customHeight="1">
      <c r="A566" s="499" t="s">
        <v>3224</v>
      </c>
      <c r="B566" s="500">
        <v>9.2571342E7</v>
      </c>
      <c r="C566" s="402" t="s">
        <v>413</v>
      </c>
      <c r="D566" s="49">
        <v>45956.0</v>
      </c>
      <c r="E566" s="508" t="s">
        <v>82</v>
      </c>
      <c r="F566" s="49">
        <v>45956.0</v>
      </c>
      <c r="G566" s="323" t="s">
        <v>498</v>
      </c>
      <c r="H566" s="401" t="s">
        <v>413</v>
      </c>
      <c r="I566" s="402" t="s">
        <v>962</v>
      </c>
      <c r="J566" s="323" t="s">
        <v>1686</v>
      </c>
      <c r="K566" s="323" t="s">
        <v>3188</v>
      </c>
      <c r="L566" s="393"/>
      <c r="M566" s="539"/>
      <c r="N566" s="393"/>
      <c r="O566" s="393"/>
      <c r="P566" s="393"/>
      <c r="Q566" s="393"/>
      <c r="R566" s="393"/>
      <c r="S566" s="393"/>
      <c r="T566" s="393"/>
      <c r="U566" s="393"/>
      <c r="V566" s="393"/>
      <c r="W566" s="393"/>
      <c r="X566" s="393"/>
      <c r="Y566" s="393"/>
      <c r="Z566" s="393"/>
      <c r="AA566" s="393"/>
      <c r="AB566" s="393"/>
    </row>
    <row r="567" ht="22.5" customHeight="1">
      <c r="A567" s="499" t="s">
        <v>3225</v>
      </c>
      <c r="B567" s="545" t="s">
        <v>3226</v>
      </c>
      <c r="C567" s="323" t="s">
        <v>224</v>
      </c>
      <c r="D567" s="49">
        <v>45941.0</v>
      </c>
      <c r="E567" s="508" t="s">
        <v>82</v>
      </c>
      <c r="F567" s="49">
        <v>45942.0</v>
      </c>
      <c r="G567" s="323" t="s">
        <v>98</v>
      </c>
      <c r="H567" s="401" t="s">
        <v>3227</v>
      </c>
      <c r="I567" s="323" t="s">
        <v>897</v>
      </c>
      <c r="J567" s="323" t="s">
        <v>181</v>
      </c>
      <c r="K567" s="323" t="s">
        <v>111</v>
      </c>
      <c r="L567" s="393"/>
      <c r="M567" s="539"/>
      <c r="N567" s="393"/>
      <c r="O567" s="393"/>
      <c r="P567" s="393"/>
      <c r="Q567" s="393"/>
      <c r="R567" s="393"/>
      <c r="S567" s="393"/>
      <c r="T567" s="393"/>
      <c r="U567" s="393"/>
      <c r="V567" s="393"/>
      <c r="W567" s="393"/>
      <c r="X567" s="393"/>
      <c r="Y567" s="393"/>
      <c r="Z567" s="393"/>
      <c r="AA567" s="393"/>
      <c r="AB567" s="393"/>
    </row>
    <row r="568" ht="22.5" customHeight="1">
      <c r="A568" s="499" t="s">
        <v>3228</v>
      </c>
      <c r="B568" s="500" t="s">
        <v>3229</v>
      </c>
      <c r="C568" s="323" t="s">
        <v>74</v>
      </c>
      <c r="D568" s="49">
        <v>45944.0</v>
      </c>
      <c r="E568" s="508" t="s">
        <v>82</v>
      </c>
      <c r="F568" s="49">
        <v>45949.0</v>
      </c>
      <c r="G568" s="323" t="s">
        <v>228</v>
      </c>
      <c r="H568" s="501" t="s">
        <v>3230</v>
      </c>
      <c r="I568" s="323" t="s">
        <v>962</v>
      </c>
      <c r="J568" s="323" t="s">
        <v>1669</v>
      </c>
      <c r="K568" s="323" t="s">
        <v>1102</v>
      </c>
      <c r="L568" s="393"/>
      <c r="M568" s="539"/>
      <c r="N568" s="393"/>
      <c r="O568" s="393"/>
      <c r="P568" s="393"/>
      <c r="Q568" s="393"/>
      <c r="R568" s="393"/>
      <c r="S568" s="393"/>
      <c r="T568" s="393"/>
      <c r="U568" s="393"/>
      <c r="V568" s="393"/>
      <c r="W568" s="393"/>
      <c r="X568" s="393"/>
      <c r="Y568" s="393"/>
      <c r="Z568" s="393"/>
      <c r="AA568" s="393"/>
      <c r="AB568" s="393"/>
    </row>
    <row r="569" ht="22.5" customHeight="1">
      <c r="A569" s="499" t="s">
        <v>3231</v>
      </c>
      <c r="B569" s="500" t="s">
        <v>3232</v>
      </c>
      <c r="C569" s="323" t="s">
        <v>74</v>
      </c>
      <c r="D569" s="49">
        <v>45944.0</v>
      </c>
      <c r="E569" s="508" t="s">
        <v>82</v>
      </c>
      <c r="F569" s="49">
        <v>45949.0</v>
      </c>
      <c r="G569" s="323" t="s">
        <v>228</v>
      </c>
      <c r="H569" s="501" t="s">
        <v>3233</v>
      </c>
      <c r="I569" s="323" t="s">
        <v>962</v>
      </c>
      <c r="J569" s="323" t="s">
        <v>1669</v>
      </c>
      <c r="K569" s="323" t="s">
        <v>1102</v>
      </c>
      <c r="L569" s="393"/>
      <c r="M569" s="539"/>
      <c r="N569" s="393"/>
      <c r="O569" s="393"/>
      <c r="P569" s="393"/>
      <c r="Q569" s="393"/>
      <c r="R569" s="393"/>
      <c r="S569" s="393"/>
      <c r="T569" s="393"/>
      <c r="U569" s="393"/>
      <c r="V569" s="393"/>
      <c r="W569" s="393"/>
      <c r="X569" s="393"/>
      <c r="Y569" s="393"/>
      <c r="Z569" s="393"/>
      <c r="AA569" s="393"/>
      <c r="AB569" s="393"/>
    </row>
    <row r="570" ht="22.5" customHeight="1">
      <c r="A570" s="499"/>
      <c r="B570" s="500">
        <v>9.7221997E7</v>
      </c>
      <c r="C570" s="323" t="s">
        <v>74</v>
      </c>
      <c r="D570" s="49">
        <v>45945.0</v>
      </c>
      <c r="E570" s="508" t="s">
        <v>82</v>
      </c>
      <c r="F570" s="49">
        <v>45949.0</v>
      </c>
      <c r="G570" s="323" t="s">
        <v>228</v>
      </c>
      <c r="H570" s="501" t="s">
        <v>3234</v>
      </c>
      <c r="I570" s="323" t="s">
        <v>962</v>
      </c>
      <c r="J570" s="323" t="s">
        <v>1669</v>
      </c>
      <c r="K570" s="323" t="s">
        <v>1102</v>
      </c>
      <c r="L570" s="393"/>
      <c r="M570" s="539"/>
      <c r="N570" s="393"/>
      <c r="O570" s="393"/>
      <c r="P570" s="393"/>
      <c r="Q570" s="393"/>
      <c r="R570" s="393"/>
      <c r="S570" s="393"/>
      <c r="T570" s="393"/>
      <c r="U570" s="393"/>
      <c r="V570" s="393"/>
      <c r="W570" s="393"/>
      <c r="X570" s="393"/>
      <c r="Y570" s="393"/>
      <c r="Z570" s="393"/>
      <c r="AA570" s="393"/>
      <c r="AB570" s="393"/>
    </row>
    <row r="571" ht="22.5" customHeight="1">
      <c r="A571" s="499" t="s">
        <v>3235</v>
      </c>
      <c r="B571" s="500">
        <v>9.3969389E7</v>
      </c>
      <c r="C571" s="323" t="s">
        <v>74</v>
      </c>
      <c r="D571" s="49">
        <v>45945.0</v>
      </c>
      <c r="E571" s="508" t="s">
        <v>82</v>
      </c>
      <c r="F571" s="49">
        <v>45945.0</v>
      </c>
      <c r="G571" s="323" t="s">
        <v>98</v>
      </c>
      <c r="H571" s="501" t="s">
        <v>3236</v>
      </c>
      <c r="I571" s="323" t="s">
        <v>962</v>
      </c>
      <c r="J571" s="323" t="s">
        <v>1669</v>
      </c>
      <c r="K571" s="323" t="s">
        <v>1102</v>
      </c>
      <c r="L571" s="393"/>
      <c r="M571" s="539"/>
      <c r="N571" s="393"/>
      <c r="O571" s="393"/>
      <c r="P571" s="393"/>
      <c r="Q571" s="393"/>
      <c r="R571" s="393"/>
      <c r="S571" s="393"/>
      <c r="T571" s="393"/>
      <c r="U571" s="393"/>
      <c r="V571" s="393"/>
      <c r="W571" s="393"/>
      <c r="X571" s="393"/>
      <c r="Y571" s="393"/>
      <c r="Z571" s="393"/>
      <c r="AA571" s="393"/>
      <c r="AB571" s="393"/>
    </row>
    <row r="572" ht="22.5" customHeight="1">
      <c r="A572" s="499" t="s">
        <v>3237</v>
      </c>
      <c r="B572" s="500">
        <v>9.9633663E7</v>
      </c>
      <c r="C572" s="323" t="s">
        <v>74</v>
      </c>
      <c r="D572" s="49">
        <v>45945.0</v>
      </c>
      <c r="E572" s="508" t="s">
        <v>82</v>
      </c>
      <c r="F572" s="398">
        <v>46005.0</v>
      </c>
      <c r="G572" s="323" t="s">
        <v>498</v>
      </c>
      <c r="H572" s="401" t="s">
        <v>3238</v>
      </c>
      <c r="I572" s="402" t="s">
        <v>962</v>
      </c>
      <c r="J572" s="323" t="s">
        <v>1669</v>
      </c>
      <c r="K572" s="323" t="s">
        <v>1102</v>
      </c>
      <c r="L572" s="393"/>
      <c r="M572" s="539"/>
      <c r="N572" s="393"/>
      <c r="O572" s="393"/>
      <c r="P572" s="393"/>
      <c r="Q572" s="393"/>
      <c r="R572" s="393"/>
      <c r="S572" s="393"/>
      <c r="T572" s="393"/>
      <c r="U572" s="393"/>
      <c r="V572" s="393"/>
      <c r="W572" s="393"/>
      <c r="X572" s="393"/>
      <c r="Y572" s="393"/>
      <c r="Z572" s="393"/>
      <c r="AA572" s="393"/>
      <c r="AB572" s="393"/>
    </row>
    <row r="573" ht="22.5" customHeight="1">
      <c r="A573" s="499" t="s">
        <v>3239</v>
      </c>
      <c r="B573" s="500">
        <v>9.2383046E7</v>
      </c>
      <c r="C573" s="323" t="s">
        <v>74</v>
      </c>
      <c r="D573" s="49">
        <v>45945.0</v>
      </c>
      <c r="E573" s="508" t="s">
        <v>82</v>
      </c>
      <c r="F573" s="49">
        <v>45945.0</v>
      </c>
      <c r="G573" s="323" t="s">
        <v>98</v>
      </c>
      <c r="H573" s="501" t="s">
        <v>3240</v>
      </c>
      <c r="I573" s="323" t="s">
        <v>962</v>
      </c>
      <c r="J573" s="323" t="s">
        <v>1669</v>
      </c>
      <c r="K573" s="323" t="s">
        <v>1102</v>
      </c>
      <c r="L573" s="393"/>
      <c r="M573" s="539"/>
      <c r="N573" s="393"/>
      <c r="O573" s="393"/>
      <c r="P573" s="393"/>
      <c r="Q573" s="393"/>
      <c r="R573" s="393"/>
      <c r="S573" s="393"/>
      <c r="T573" s="393"/>
      <c r="U573" s="393"/>
      <c r="V573" s="393"/>
      <c r="W573" s="393"/>
      <c r="X573" s="393"/>
      <c r="Y573" s="393"/>
      <c r="Z573" s="393"/>
      <c r="AA573" s="393"/>
      <c r="AB573" s="393"/>
    </row>
    <row r="574" ht="22.5" customHeight="1">
      <c r="A574" s="499"/>
      <c r="B574" s="500">
        <v>9.76542E7</v>
      </c>
      <c r="C574" s="323" t="s">
        <v>74</v>
      </c>
      <c r="D574" s="49">
        <v>45956.0</v>
      </c>
      <c r="E574" s="508" t="s">
        <v>82</v>
      </c>
      <c r="F574" s="49">
        <v>45956.0</v>
      </c>
      <c r="G574" s="323" t="s">
        <v>98</v>
      </c>
      <c r="H574" s="501" t="s">
        <v>3241</v>
      </c>
      <c r="I574" s="323" t="s">
        <v>962</v>
      </c>
      <c r="J574" s="323" t="s">
        <v>1686</v>
      </c>
      <c r="K574" s="323" t="s">
        <v>1102</v>
      </c>
      <c r="L574" s="393"/>
      <c r="M574" s="539"/>
      <c r="N574" s="393"/>
      <c r="O574" s="393"/>
      <c r="P574" s="393"/>
      <c r="Q574" s="393"/>
      <c r="R574" s="393"/>
      <c r="S574" s="393"/>
      <c r="T574" s="393"/>
      <c r="U574" s="393"/>
      <c r="V574" s="393"/>
      <c r="W574" s="393"/>
      <c r="X574" s="393"/>
      <c r="Y574" s="393"/>
      <c r="Z574" s="393"/>
      <c r="AA574" s="393"/>
      <c r="AB574" s="393"/>
    </row>
    <row r="575" ht="22.5" customHeight="1">
      <c r="A575" s="499" t="s">
        <v>3242</v>
      </c>
      <c r="B575" s="500">
        <v>9.59587E7</v>
      </c>
      <c r="C575" s="323" t="s">
        <v>224</v>
      </c>
      <c r="D575" s="49">
        <v>45942.0</v>
      </c>
      <c r="E575" s="508" t="s">
        <v>723</v>
      </c>
      <c r="F575" s="49">
        <v>45942.0</v>
      </c>
      <c r="G575" s="323" t="s">
        <v>98</v>
      </c>
      <c r="H575" s="501" t="s">
        <v>3243</v>
      </c>
      <c r="I575" s="323" t="s">
        <v>897</v>
      </c>
      <c r="J575" s="323" t="s">
        <v>181</v>
      </c>
      <c r="K575" s="48"/>
      <c r="L575" s="393"/>
      <c r="M575" s="539"/>
      <c r="N575" s="393"/>
      <c r="O575" s="393"/>
      <c r="P575" s="393"/>
      <c r="Q575" s="393"/>
      <c r="R575" s="393"/>
      <c r="S575" s="393"/>
      <c r="T575" s="393"/>
      <c r="U575" s="393"/>
      <c r="V575" s="393"/>
      <c r="W575" s="393"/>
      <c r="X575" s="393"/>
      <c r="Y575" s="393"/>
      <c r="Z575" s="393"/>
      <c r="AA575" s="393"/>
      <c r="AB575" s="393"/>
    </row>
    <row r="576" ht="22.5" customHeight="1">
      <c r="A576" s="499"/>
      <c r="B576" s="500">
        <v>9.9203968E7</v>
      </c>
      <c r="C576" s="323" t="s">
        <v>224</v>
      </c>
      <c r="D576" s="49">
        <v>45956.0</v>
      </c>
      <c r="E576" s="508" t="s">
        <v>82</v>
      </c>
      <c r="F576" s="49">
        <v>45956.0</v>
      </c>
      <c r="G576" s="323" t="s">
        <v>98</v>
      </c>
      <c r="H576" s="501" t="s">
        <v>3244</v>
      </c>
      <c r="I576" s="323" t="s">
        <v>897</v>
      </c>
      <c r="J576" s="323" t="s">
        <v>1686</v>
      </c>
      <c r="K576" s="402" t="s">
        <v>1273</v>
      </c>
      <c r="L576" s="393"/>
      <c r="M576" s="539"/>
      <c r="N576" s="393"/>
      <c r="O576" s="393"/>
      <c r="P576" s="393"/>
      <c r="Q576" s="393"/>
      <c r="R576" s="393"/>
      <c r="S576" s="393"/>
      <c r="T576" s="393"/>
      <c r="U576" s="393"/>
      <c r="V576" s="393"/>
      <c r="W576" s="393"/>
      <c r="X576" s="393"/>
      <c r="Y576" s="393"/>
      <c r="Z576" s="393"/>
      <c r="AA576" s="393"/>
      <c r="AB576" s="393"/>
    </row>
    <row r="577" ht="22.5" customHeight="1">
      <c r="A577" s="499" t="s">
        <v>3245</v>
      </c>
      <c r="B577" s="500" t="s">
        <v>3246</v>
      </c>
      <c r="C577" s="48"/>
      <c r="D577" s="49">
        <v>45946.0</v>
      </c>
      <c r="E577" s="508" t="s">
        <v>82</v>
      </c>
      <c r="F577" s="49"/>
      <c r="G577" s="323" t="s">
        <v>98</v>
      </c>
      <c r="H577" s="501" t="s">
        <v>3247</v>
      </c>
      <c r="I577" s="48"/>
      <c r="J577" s="323" t="s">
        <v>1669</v>
      </c>
      <c r="K577" s="323" t="s">
        <v>3123</v>
      </c>
      <c r="L577" s="393"/>
      <c r="M577" s="539"/>
      <c r="N577" s="393"/>
      <c r="O577" s="393"/>
      <c r="P577" s="393"/>
      <c r="Q577" s="393"/>
      <c r="R577" s="393"/>
      <c r="S577" s="393"/>
      <c r="T577" s="393"/>
      <c r="U577" s="393"/>
      <c r="V577" s="393"/>
      <c r="W577" s="393"/>
      <c r="X577" s="393"/>
      <c r="Y577" s="393"/>
      <c r="Z577" s="393"/>
      <c r="AA577" s="393"/>
      <c r="AB577" s="393"/>
    </row>
    <row r="578" ht="22.5" customHeight="1">
      <c r="A578" s="499" t="s">
        <v>3248</v>
      </c>
      <c r="B578" s="500" t="s">
        <v>2474</v>
      </c>
      <c r="C578" s="48"/>
      <c r="D578" s="49">
        <v>45946.0</v>
      </c>
      <c r="E578" s="508" t="s">
        <v>82</v>
      </c>
      <c r="F578" s="49"/>
      <c r="G578" s="323" t="s">
        <v>98</v>
      </c>
      <c r="H578" s="501" t="s">
        <v>3249</v>
      </c>
      <c r="I578" s="48"/>
      <c r="J578" s="323" t="s">
        <v>1669</v>
      </c>
      <c r="K578" s="323" t="s">
        <v>3123</v>
      </c>
      <c r="L578" s="393"/>
      <c r="M578" s="539"/>
      <c r="N578" s="393"/>
      <c r="O578" s="393"/>
      <c r="P578" s="393"/>
      <c r="Q578" s="393"/>
      <c r="R578" s="393"/>
      <c r="S578" s="393"/>
      <c r="T578" s="393"/>
      <c r="U578" s="393"/>
      <c r="V578" s="393"/>
      <c r="W578" s="393"/>
      <c r="X578" s="393"/>
      <c r="Y578" s="393"/>
      <c r="Z578" s="393"/>
      <c r="AA578" s="393"/>
      <c r="AB578" s="393"/>
    </row>
    <row r="579" ht="22.5" customHeight="1">
      <c r="A579" s="499" t="s">
        <v>3250</v>
      </c>
      <c r="B579" s="500" t="s">
        <v>3251</v>
      </c>
      <c r="C579" s="48"/>
      <c r="D579" s="49">
        <v>45946.0</v>
      </c>
      <c r="E579" s="508" t="s">
        <v>82</v>
      </c>
      <c r="F579" s="49"/>
      <c r="G579" s="323" t="s">
        <v>98</v>
      </c>
      <c r="H579" s="501" t="s">
        <v>3252</v>
      </c>
      <c r="I579" s="48"/>
      <c r="J579" s="323" t="s">
        <v>1669</v>
      </c>
      <c r="K579" s="323" t="s">
        <v>3123</v>
      </c>
      <c r="L579" s="393"/>
      <c r="M579" s="539"/>
      <c r="N579" s="393"/>
      <c r="O579" s="393"/>
      <c r="P579" s="393"/>
      <c r="Q579" s="393"/>
      <c r="R579" s="393"/>
      <c r="S579" s="393"/>
      <c r="T579" s="393"/>
      <c r="U579" s="393"/>
      <c r="V579" s="393"/>
      <c r="W579" s="393"/>
      <c r="X579" s="393"/>
      <c r="Y579" s="393"/>
      <c r="Z579" s="393"/>
      <c r="AA579" s="393"/>
      <c r="AB579" s="393"/>
    </row>
    <row r="580" ht="22.5" customHeight="1">
      <c r="A580" s="499" t="s">
        <v>3253</v>
      </c>
      <c r="B580" s="500" t="s">
        <v>2547</v>
      </c>
      <c r="C580" s="323" t="s">
        <v>224</v>
      </c>
      <c r="D580" s="49">
        <v>45946.0</v>
      </c>
      <c r="E580" s="508" t="s">
        <v>82</v>
      </c>
      <c r="F580" s="49">
        <v>45971.0</v>
      </c>
      <c r="G580" s="323" t="s">
        <v>228</v>
      </c>
      <c r="H580" s="501" t="s">
        <v>2746</v>
      </c>
      <c r="I580" s="48"/>
      <c r="J580" s="323" t="s">
        <v>1669</v>
      </c>
      <c r="K580" s="323" t="s">
        <v>3123</v>
      </c>
      <c r="L580" s="393"/>
      <c r="M580" s="539"/>
      <c r="N580" s="393"/>
      <c r="O580" s="393"/>
      <c r="P580" s="393"/>
      <c r="Q580" s="393"/>
      <c r="R580" s="393"/>
      <c r="S580" s="393"/>
      <c r="T580" s="393"/>
      <c r="U580" s="393"/>
      <c r="V580" s="393"/>
      <c r="W580" s="393"/>
      <c r="X580" s="393"/>
      <c r="Y580" s="393"/>
      <c r="Z580" s="393"/>
      <c r="AA580" s="393"/>
      <c r="AB580" s="393"/>
    </row>
    <row r="581" ht="22.5" customHeight="1">
      <c r="A581" s="499" t="s">
        <v>3254</v>
      </c>
      <c r="B581" s="500" t="s">
        <v>3255</v>
      </c>
      <c r="C581" s="48"/>
      <c r="D581" s="49">
        <v>45946.0</v>
      </c>
      <c r="E581" s="508" t="s">
        <v>82</v>
      </c>
      <c r="F581" s="49"/>
      <c r="G581" s="323" t="s">
        <v>98</v>
      </c>
      <c r="H581" s="501" t="s">
        <v>3256</v>
      </c>
      <c r="I581" s="48"/>
      <c r="J581" s="323" t="s">
        <v>1669</v>
      </c>
      <c r="K581" s="323" t="s">
        <v>3123</v>
      </c>
      <c r="L581" s="393"/>
      <c r="M581" s="539"/>
      <c r="N581" s="393"/>
      <c r="O581" s="393"/>
      <c r="P581" s="393"/>
      <c r="Q581" s="393"/>
      <c r="R581" s="393"/>
      <c r="S581" s="393"/>
      <c r="T581" s="393"/>
      <c r="U581" s="393"/>
      <c r="V581" s="393"/>
      <c r="W581" s="393"/>
      <c r="X581" s="393"/>
      <c r="Y581" s="393"/>
      <c r="Z581" s="393"/>
      <c r="AA581" s="393"/>
      <c r="AB581" s="393"/>
    </row>
    <row r="582" ht="22.5" customHeight="1">
      <c r="A582" s="499" t="s">
        <v>3257</v>
      </c>
      <c r="B582" s="500">
        <v>9.76147E7</v>
      </c>
      <c r="C582" s="323" t="s">
        <v>224</v>
      </c>
      <c r="D582" s="49">
        <v>45956.0</v>
      </c>
      <c r="E582" s="508" t="s">
        <v>82</v>
      </c>
      <c r="F582" s="49">
        <v>45956.0</v>
      </c>
      <c r="G582" s="323" t="s">
        <v>98</v>
      </c>
      <c r="H582" s="501" t="s">
        <v>3258</v>
      </c>
      <c r="I582" s="323" t="s">
        <v>897</v>
      </c>
      <c r="J582" s="323" t="s">
        <v>1686</v>
      </c>
      <c r="K582" s="323" t="s">
        <v>1102</v>
      </c>
      <c r="L582" s="393"/>
      <c r="M582" s="539"/>
      <c r="N582" s="393"/>
      <c r="O582" s="393"/>
      <c r="P582" s="393"/>
      <c r="Q582" s="393"/>
      <c r="R582" s="393"/>
      <c r="S582" s="393"/>
      <c r="T582" s="393"/>
      <c r="U582" s="393"/>
      <c r="V582" s="393"/>
      <c r="W582" s="393"/>
      <c r="X582" s="393"/>
      <c r="Y582" s="393"/>
      <c r="Z582" s="393"/>
      <c r="AA582" s="393"/>
      <c r="AB582" s="393"/>
    </row>
    <row r="583" ht="22.5" customHeight="1">
      <c r="A583" s="499" t="s">
        <v>3259</v>
      </c>
      <c r="B583" s="500">
        <v>9.9209663E7</v>
      </c>
      <c r="C583" s="323" t="s">
        <v>74</v>
      </c>
      <c r="D583" s="49">
        <v>45956.0</v>
      </c>
      <c r="E583" s="508" t="s">
        <v>82</v>
      </c>
      <c r="F583" s="49">
        <v>45956.0</v>
      </c>
      <c r="G583" s="323" t="s">
        <v>98</v>
      </c>
      <c r="H583" s="501" t="s">
        <v>3260</v>
      </c>
      <c r="I583" s="323" t="s">
        <v>962</v>
      </c>
      <c r="J583" s="323" t="s">
        <v>1686</v>
      </c>
      <c r="K583" s="323" t="s">
        <v>1102</v>
      </c>
      <c r="L583" s="393"/>
      <c r="M583" s="539"/>
      <c r="N583" s="393"/>
      <c r="O583" s="393"/>
      <c r="P583" s="393"/>
      <c r="Q583" s="393"/>
      <c r="R583" s="393"/>
      <c r="S583" s="393"/>
      <c r="T583" s="393"/>
      <c r="U583" s="393"/>
      <c r="V583" s="393"/>
      <c r="W583" s="393"/>
      <c r="X583" s="393"/>
      <c r="Y583" s="393"/>
      <c r="Z583" s="393"/>
      <c r="AA583" s="393"/>
      <c r="AB583" s="393"/>
    </row>
    <row r="584" ht="22.5" customHeight="1">
      <c r="A584" s="499" t="s">
        <v>3261</v>
      </c>
      <c r="B584" s="500">
        <v>7.1199991E7</v>
      </c>
      <c r="C584" s="402" t="s">
        <v>74</v>
      </c>
      <c r="D584" s="49">
        <v>45959.0</v>
      </c>
      <c r="E584" s="508" t="s">
        <v>82</v>
      </c>
      <c r="F584" s="49">
        <v>45959.0</v>
      </c>
      <c r="G584" s="323" t="s">
        <v>98</v>
      </c>
      <c r="H584" s="401" t="s">
        <v>3262</v>
      </c>
      <c r="I584" s="402" t="s">
        <v>962</v>
      </c>
      <c r="J584" s="323" t="s">
        <v>1686</v>
      </c>
      <c r="K584" s="323" t="s">
        <v>3188</v>
      </c>
      <c r="L584" s="393"/>
      <c r="M584" s="539"/>
      <c r="N584" s="393"/>
      <c r="O584" s="393"/>
      <c r="P584" s="393"/>
      <c r="Q584" s="393"/>
      <c r="R584" s="393"/>
      <c r="S584" s="393"/>
      <c r="T584" s="393"/>
      <c r="U584" s="393"/>
      <c r="V584" s="393"/>
      <c r="W584" s="393"/>
      <c r="X584" s="393"/>
      <c r="Y584" s="393"/>
      <c r="Z584" s="393"/>
      <c r="AA584" s="393"/>
      <c r="AB584" s="393"/>
    </row>
    <row r="585" ht="22.5" customHeight="1">
      <c r="A585" s="499" t="s">
        <v>3263</v>
      </c>
      <c r="B585" s="500">
        <v>9.6561029E7</v>
      </c>
      <c r="C585" s="323" t="s">
        <v>224</v>
      </c>
      <c r="D585" s="49">
        <v>45959.0</v>
      </c>
      <c r="E585" s="508" t="s">
        <v>82</v>
      </c>
      <c r="F585" s="398">
        <v>45980.0</v>
      </c>
      <c r="G585" s="323" t="s">
        <v>98</v>
      </c>
      <c r="H585" s="401" t="s">
        <v>3265</v>
      </c>
      <c r="I585" s="323" t="s">
        <v>437</v>
      </c>
      <c r="J585" s="323" t="s">
        <v>1686</v>
      </c>
      <c r="K585" s="323" t="s">
        <v>427</v>
      </c>
      <c r="L585" s="393"/>
      <c r="M585" s="539"/>
      <c r="N585" s="393"/>
      <c r="O585" s="393"/>
      <c r="P585" s="393"/>
      <c r="Q585" s="393"/>
      <c r="R585" s="393"/>
      <c r="S585" s="393"/>
      <c r="T585" s="393"/>
      <c r="U585" s="393"/>
      <c r="V585" s="393"/>
      <c r="W585" s="393"/>
      <c r="X585" s="393"/>
      <c r="Y585" s="393"/>
      <c r="Z585" s="393"/>
      <c r="AA585" s="393"/>
      <c r="AB585" s="393"/>
    </row>
    <row r="586" ht="22.5" customHeight="1">
      <c r="A586" s="499" t="s">
        <v>3266</v>
      </c>
      <c r="B586" s="40" t="s">
        <v>1697</v>
      </c>
      <c r="C586" s="323" t="s">
        <v>74</v>
      </c>
      <c r="D586" s="49">
        <v>45932.0</v>
      </c>
      <c r="E586" s="51" t="s">
        <v>82</v>
      </c>
      <c r="F586" s="49">
        <v>45960.0</v>
      </c>
      <c r="G586" s="323" t="s">
        <v>98</v>
      </c>
      <c r="H586" s="501" t="s">
        <v>3267</v>
      </c>
      <c r="I586" s="323" t="s">
        <v>962</v>
      </c>
      <c r="J586" s="323" t="s">
        <v>1686</v>
      </c>
      <c r="K586" s="323" t="s">
        <v>427</v>
      </c>
      <c r="L586" s="393"/>
      <c r="M586" s="539"/>
      <c r="N586" s="393"/>
      <c r="O586" s="393"/>
      <c r="P586" s="393"/>
      <c r="Q586" s="393"/>
      <c r="R586" s="393"/>
      <c r="S586" s="393"/>
      <c r="T586" s="393"/>
      <c r="U586" s="393"/>
      <c r="V586" s="393"/>
      <c r="W586" s="393"/>
      <c r="X586" s="393"/>
      <c r="Y586" s="393"/>
      <c r="Z586" s="393"/>
      <c r="AA586" s="393"/>
      <c r="AB586" s="393"/>
    </row>
    <row r="587" ht="22.5" customHeight="1">
      <c r="A587" s="499" t="s">
        <v>3268</v>
      </c>
      <c r="B587" s="500">
        <v>9.8943028E7</v>
      </c>
      <c r="C587" s="323" t="s">
        <v>74</v>
      </c>
      <c r="D587" s="49">
        <v>45936.0</v>
      </c>
      <c r="E587" s="508" t="s">
        <v>82</v>
      </c>
      <c r="F587" s="49">
        <v>45960.0</v>
      </c>
      <c r="G587" s="323" t="s">
        <v>98</v>
      </c>
      <c r="H587" s="501" t="s">
        <v>3269</v>
      </c>
      <c r="I587" s="323" t="s">
        <v>962</v>
      </c>
      <c r="J587" s="323" t="s">
        <v>1686</v>
      </c>
      <c r="K587" s="323" t="s">
        <v>3270</v>
      </c>
      <c r="L587" s="393"/>
      <c r="M587" s="539"/>
      <c r="N587" s="393"/>
      <c r="O587" s="393"/>
      <c r="P587" s="393"/>
      <c r="Q587" s="393"/>
      <c r="R587" s="393"/>
      <c r="S587" s="393"/>
      <c r="T587" s="393"/>
      <c r="U587" s="393"/>
      <c r="V587" s="393"/>
      <c r="W587" s="393"/>
      <c r="X587" s="393"/>
      <c r="Y587" s="393"/>
      <c r="Z587" s="393"/>
      <c r="AA587" s="393"/>
      <c r="AB587" s="393"/>
    </row>
    <row r="588" ht="22.5" customHeight="1">
      <c r="A588" s="499" t="s">
        <v>3271</v>
      </c>
      <c r="B588" s="500">
        <v>7.2333024E7</v>
      </c>
      <c r="C588" s="402" t="s">
        <v>74</v>
      </c>
      <c r="D588" s="49">
        <v>45937.0</v>
      </c>
      <c r="E588" s="508" t="s">
        <v>82</v>
      </c>
      <c r="F588" s="49">
        <v>45960.0</v>
      </c>
      <c r="G588" s="323" t="s">
        <v>98</v>
      </c>
      <c r="H588" s="501" t="s">
        <v>3272</v>
      </c>
      <c r="I588" s="402" t="s">
        <v>962</v>
      </c>
      <c r="J588" s="323" t="s">
        <v>1686</v>
      </c>
      <c r="K588" s="48" t="s">
        <v>111</v>
      </c>
      <c r="L588" s="393"/>
      <c r="M588" s="539"/>
      <c r="N588" s="393"/>
      <c r="O588" s="393"/>
      <c r="P588" s="393"/>
      <c r="Q588" s="393"/>
      <c r="R588" s="393"/>
      <c r="S588" s="393"/>
      <c r="T588" s="393"/>
      <c r="U588" s="393"/>
      <c r="V588" s="393"/>
      <c r="W588" s="393"/>
      <c r="X588" s="393"/>
      <c r="Y588" s="393"/>
      <c r="Z588" s="393"/>
      <c r="AA588" s="393"/>
      <c r="AB588" s="393"/>
    </row>
    <row r="589" ht="22.5" customHeight="1">
      <c r="A589" s="499" t="s">
        <v>3273</v>
      </c>
      <c r="B589" s="500" t="s">
        <v>3274</v>
      </c>
      <c r="C589" s="323" t="s">
        <v>413</v>
      </c>
      <c r="D589" s="49">
        <v>45946.0</v>
      </c>
      <c r="E589" s="508" t="s">
        <v>82</v>
      </c>
      <c r="F589" s="49">
        <v>45949.0</v>
      </c>
      <c r="G589" s="323" t="s">
        <v>98</v>
      </c>
      <c r="H589" s="501" t="s">
        <v>3126</v>
      </c>
      <c r="I589" s="323" t="s">
        <v>962</v>
      </c>
      <c r="J589" s="323" t="s">
        <v>1669</v>
      </c>
      <c r="K589" s="323" t="s">
        <v>3123</v>
      </c>
      <c r="L589" s="393"/>
      <c r="M589" s="539"/>
      <c r="N589" s="393"/>
      <c r="O589" s="393"/>
      <c r="P589" s="393"/>
      <c r="Q589" s="393"/>
      <c r="R589" s="393"/>
      <c r="S589" s="393"/>
      <c r="T589" s="393"/>
      <c r="U589" s="393"/>
      <c r="V589" s="393"/>
      <c r="W589" s="393"/>
      <c r="X589" s="393"/>
      <c r="Y589" s="393"/>
      <c r="Z589" s="393"/>
      <c r="AA589" s="393"/>
      <c r="AB589" s="393"/>
    </row>
    <row r="590" ht="22.5" customHeight="1">
      <c r="A590" s="499" t="s">
        <v>3279</v>
      </c>
      <c r="B590" s="500" t="s">
        <v>3280</v>
      </c>
      <c r="C590" s="323" t="s">
        <v>413</v>
      </c>
      <c r="D590" s="49">
        <v>45946.0</v>
      </c>
      <c r="E590" s="508" t="s">
        <v>82</v>
      </c>
      <c r="F590" s="49">
        <v>45949.0</v>
      </c>
      <c r="G590" s="323" t="s">
        <v>98</v>
      </c>
      <c r="H590" s="501" t="s">
        <v>2756</v>
      </c>
      <c r="I590" s="323" t="s">
        <v>962</v>
      </c>
      <c r="J590" s="323" t="s">
        <v>1669</v>
      </c>
      <c r="K590" s="323" t="s">
        <v>3123</v>
      </c>
      <c r="L590" s="393"/>
      <c r="M590" s="539"/>
      <c r="N590" s="393"/>
      <c r="O590" s="393"/>
      <c r="P590" s="393"/>
      <c r="Q590" s="393"/>
      <c r="R590" s="393"/>
      <c r="S590" s="393"/>
      <c r="T590" s="393"/>
      <c r="U590" s="393"/>
      <c r="V590" s="393"/>
      <c r="W590" s="393"/>
      <c r="X590" s="393"/>
      <c r="Y590" s="393"/>
      <c r="Z590" s="393"/>
      <c r="AA590" s="393"/>
      <c r="AB590" s="393"/>
    </row>
    <row r="591" ht="22.5" customHeight="1">
      <c r="A591" s="499" t="s">
        <v>3281</v>
      </c>
      <c r="B591" s="500" t="s">
        <v>3282</v>
      </c>
      <c r="C591" s="402" t="s">
        <v>74</v>
      </c>
      <c r="D591" s="49">
        <v>45946.0</v>
      </c>
      <c r="E591" s="508" t="s">
        <v>82</v>
      </c>
      <c r="F591" s="398">
        <v>46012.0</v>
      </c>
      <c r="G591" s="323" t="s">
        <v>98</v>
      </c>
      <c r="H591" s="401" t="s">
        <v>3283</v>
      </c>
      <c r="I591" s="402" t="s">
        <v>962</v>
      </c>
      <c r="J591" s="323" t="s">
        <v>1669</v>
      </c>
      <c r="K591" s="323" t="s">
        <v>3123</v>
      </c>
      <c r="L591" s="393"/>
      <c r="M591" s="539"/>
      <c r="N591" s="393"/>
      <c r="O591" s="393"/>
      <c r="P591" s="393"/>
      <c r="Q591" s="393"/>
      <c r="R591" s="393"/>
      <c r="S591" s="393"/>
      <c r="T591" s="393"/>
      <c r="U591" s="393"/>
      <c r="V591" s="393"/>
      <c r="W591" s="393"/>
      <c r="X591" s="393"/>
      <c r="Y591" s="393"/>
      <c r="Z591" s="393"/>
      <c r="AA591" s="393"/>
      <c r="AB591" s="393"/>
    </row>
    <row r="592" ht="22.5" customHeight="1">
      <c r="A592" s="499" t="s">
        <v>3284</v>
      </c>
      <c r="B592" s="500">
        <v>9.6363944E7</v>
      </c>
      <c r="C592" s="323" t="s">
        <v>74</v>
      </c>
      <c r="D592" s="49">
        <v>45937.0</v>
      </c>
      <c r="E592" s="508" t="s">
        <v>82</v>
      </c>
      <c r="F592" s="49">
        <v>45960.0</v>
      </c>
      <c r="G592" s="323" t="s">
        <v>98</v>
      </c>
      <c r="H592" s="501" t="s">
        <v>3285</v>
      </c>
      <c r="I592" s="323" t="s">
        <v>962</v>
      </c>
      <c r="J592" s="323" t="s">
        <v>1686</v>
      </c>
      <c r="K592" s="323" t="s">
        <v>1102</v>
      </c>
      <c r="L592" s="393"/>
      <c r="M592" s="539"/>
      <c r="N592" s="393"/>
      <c r="O592" s="393"/>
      <c r="P592" s="393"/>
      <c r="Q592" s="393"/>
      <c r="R592" s="393"/>
      <c r="S592" s="393"/>
      <c r="T592" s="393"/>
      <c r="U592" s="393"/>
      <c r="V592" s="393"/>
      <c r="W592" s="393"/>
      <c r="X592" s="393"/>
      <c r="Y592" s="393"/>
      <c r="Z592" s="393"/>
      <c r="AA592" s="393"/>
      <c r="AB592" s="393"/>
    </row>
    <row r="593" ht="22.5" customHeight="1">
      <c r="A593" s="499" t="s">
        <v>3287</v>
      </c>
      <c r="B593" s="500">
        <v>9.6400649E7</v>
      </c>
      <c r="C593" s="323" t="s">
        <v>74</v>
      </c>
      <c r="D593" s="49">
        <v>45939.0</v>
      </c>
      <c r="E593" s="508" t="s">
        <v>82</v>
      </c>
      <c r="F593" s="49">
        <v>45960.0</v>
      </c>
      <c r="G593" s="323" t="s">
        <v>98</v>
      </c>
      <c r="H593" s="501" t="s">
        <v>3288</v>
      </c>
      <c r="I593" s="323" t="s">
        <v>962</v>
      </c>
      <c r="J593" s="323" t="s">
        <v>1686</v>
      </c>
      <c r="K593" s="323" t="s">
        <v>427</v>
      </c>
      <c r="L593" s="393"/>
      <c r="M593" s="539"/>
      <c r="N593" s="393"/>
      <c r="O593" s="393"/>
      <c r="P593" s="393"/>
      <c r="Q593" s="393"/>
      <c r="R593" s="393"/>
      <c r="S593" s="393"/>
      <c r="T593" s="393"/>
      <c r="U593" s="393"/>
      <c r="V593" s="393"/>
      <c r="W593" s="393"/>
      <c r="X593" s="393"/>
      <c r="Y593" s="393"/>
      <c r="Z593" s="393"/>
      <c r="AA593" s="393"/>
      <c r="AB593" s="393"/>
    </row>
    <row r="594" ht="22.5" customHeight="1">
      <c r="A594" s="499" t="s">
        <v>3290</v>
      </c>
      <c r="B594" s="500">
        <v>9.8988924E7</v>
      </c>
      <c r="C594" s="402" t="s">
        <v>74</v>
      </c>
      <c r="D594" s="49">
        <v>45939.0</v>
      </c>
      <c r="E594" s="508" t="s">
        <v>82</v>
      </c>
      <c r="F594" s="49">
        <v>45960.0</v>
      </c>
      <c r="G594" s="323" t="s">
        <v>98</v>
      </c>
      <c r="H594" s="401" t="s">
        <v>3291</v>
      </c>
      <c r="I594" s="402" t="s">
        <v>962</v>
      </c>
      <c r="J594" s="323" t="s">
        <v>1686</v>
      </c>
      <c r="K594" s="323" t="s">
        <v>427</v>
      </c>
      <c r="L594" s="393"/>
      <c r="M594" s="539"/>
      <c r="N594" s="393"/>
      <c r="O594" s="393"/>
      <c r="P594" s="393"/>
      <c r="Q594" s="393"/>
      <c r="R594" s="393"/>
      <c r="S594" s="393"/>
      <c r="T594" s="393"/>
      <c r="U594" s="393"/>
      <c r="V594" s="393"/>
      <c r="W594" s="393"/>
      <c r="X594" s="393"/>
      <c r="Y594" s="393"/>
      <c r="Z594" s="393"/>
      <c r="AA594" s="393"/>
      <c r="AB594" s="393"/>
    </row>
    <row r="595" ht="22.5" customHeight="1">
      <c r="A595" s="499" t="s">
        <v>3292</v>
      </c>
      <c r="B595" s="500" t="s">
        <v>3293</v>
      </c>
      <c r="C595" s="323" t="s">
        <v>74</v>
      </c>
      <c r="D595" s="49">
        <v>45939.0</v>
      </c>
      <c r="E595" s="508" t="s">
        <v>82</v>
      </c>
      <c r="F595" s="49">
        <v>45960.0</v>
      </c>
      <c r="G595" s="323" t="s">
        <v>98</v>
      </c>
      <c r="H595" s="501" t="s">
        <v>3294</v>
      </c>
      <c r="I595" s="323" t="s">
        <v>962</v>
      </c>
      <c r="J595" s="323" t="s">
        <v>1686</v>
      </c>
      <c r="K595" s="323" t="s">
        <v>2978</v>
      </c>
      <c r="L595" s="393"/>
      <c r="M595" s="539"/>
      <c r="N595" s="393"/>
      <c r="O595" s="393"/>
      <c r="P595" s="393"/>
      <c r="Q595" s="393"/>
      <c r="R595" s="393"/>
      <c r="S595" s="393"/>
      <c r="T595" s="393"/>
      <c r="U595" s="393"/>
      <c r="V595" s="393"/>
      <c r="W595" s="393"/>
      <c r="X595" s="393"/>
      <c r="Y595" s="393"/>
      <c r="Z595" s="393"/>
      <c r="AA595" s="393"/>
      <c r="AB595" s="393"/>
    </row>
    <row r="596" ht="22.5" customHeight="1">
      <c r="A596" s="499" t="s">
        <v>3295</v>
      </c>
      <c r="B596" s="500">
        <v>7.1559355E7</v>
      </c>
      <c r="C596" s="323" t="s">
        <v>74</v>
      </c>
      <c r="D596" s="49">
        <v>45942.0</v>
      </c>
      <c r="E596" s="508" t="s">
        <v>1208</v>
      </c>
      <c r="F596" s="49">
        <v>45960.0</v>
      </c>
      <c r="G596" s="323" t="s">
        <v>98</v>
      </c>
      <c r="H596" s="501" t="s">
        <v>3296</v>
      </c>
      <c r="I596" s="323" t="s">
        <v>962</v>
      </c>
      <c r="J596" s="323" t="s">
        <v>1686</v>
      </c>
      <c r="K596" s="323" t="s">
        <v>2978</v>
      </c>
      <c r="L596" s="393"/>
      <c r="M596" s="539"/>
      <c r="N596" s="393"/>
      <c r="O596" s="393"/>
      <c r="P596" s="393"/>
      <c r="Q596" s="393"/>
      <c r="R596" s="393"/>
      <c r="S596" s="393"/>
      <c r="T596" s="393"/>
      <c r="U596" s="393"/>
      <c r="V596" s="393"/>
      <c r="W596" s="393"/>
      <c r="X596" s="393"/>
      <c r="Y596" s="393"/>
      <c r="Z596" s="393"/>
      <c r="AA596" s="393"/>
      <c r="AB596" s="393"/>
    </row>
    <row r="597" ht="22.5" customHeight="1">
      <c r="A597" s="499" t="s">
        <v>3297</v>
      </c>
      <c r="B597" s="500" t="s">
        <v>3298</v>
      </c>
      <c r="C597" s="323" t="s">
        <v>74</v>
      </c>
      <c r="D597" s="49">
        <v>45946.0</v>
      </c>
      <c r="E597" s="508" t="s">
        <v>82</v>
      </c>
      <c r="F597" s="49">
        <v>45949.0</v>
      </c>
      <c r="G597" s="323" t="s">
        <v>98</v>
      </c>
      <c r="H597" s="501" t="s">
        <v>3299</v>
      </c>
      <c r="I597" s="323" t="s">
        <v>962</v>
      </c>
      <c r="J597" s="323" t="s">
        <v>1669</v>
      </c>
      <c r="K597" s="323" t="s">
        <v>3123</v>
      </c>
      <c r="L597" s="393"/>
      <c r="M597" s="539"/>
      <c r="N597" s="393"/>
      <c r="O597" s="393"/>
      <c r="P597" s="393"/>
      <c r="Q597" s="393"/>
      <c r="R597" s="393"/>
      <c r="S597" s="393"/>
      <c r="T597" s="393"/>
      <c r="U597" s="393"/>
      <c r="V597" s="393"/>
      <c r="W597" s="393"/>
      <c r="X597" s="393"/>
      <c r="Y597" s="393"/>
      <c r="Z597" s="393"/>
      <c r="AA597" s="393"/>
      <c r="AB597" s="393"/>
    </row>
    <row r="598" ht="22.5" customHeight="1">
      <c r="A598" s="499" t="s">
        <v>3301</v>
      </c>
      <c r="B598" s="500" t="s">
        <v>3302</v>
      </c>
      <c r="C598" s="323" t="s">
        <v>74</v>
      </c>
      <c r="D598" s="49">
        <v>45946.0</v>
      </c>
      <c r="E598" s="508" t="s">
        <v>82</v>
      </c>
      <c r="F598" s="49">
        <v>45964.0</v>
      </c>
      <c r="G598" s="323" t="s">
        <v>98</v>
      </c>
      <c r="H598" s="501" t="s">
        <v>2756</v>
      </c>
      <c r="I598" s="323" t="s">
        <v>962</v>
      </c>
      <c r="J598" s="323" t="s">
        <v>1669</v>
      </c>
      <c r="K598" s="323" t="s">
        <v>3123</v>
      </c>
      <c r="L598" s="393"/>
      <c r="M598" s="539"/>
      <c r="N598" s="393"/>
      <c r="O598" s="393"/>
      <c r="P598" s="393"/>
      <c r="Q598" s="393"/>
      <c r="R598" s="393"/>
      <c r="S598" s="393"/>
      <c r="T598" s="393"/>
      <c r="U598" s="393"/>
      <c r="V598" s="393"/>
      <c r="W598" s="393"/>
      <c r="X598" s="393"/>
      <c r="Y598" s="393"/>
      <c r="Z598" s="393"/>
      <c r="AA598" s="393"/>
      <c r="AB598" s="393"/>
    </row>
    <row r="599" ht="22.5" customHeight="1">
      <c r="A599" s="499" t="s">
        <v>3304</v>
      </c>
      <c r="B599" s="500">
        <v>7.1111941E7</v>
      </c>
      <c r="C599" s="402" t="s">
        <v>74</v>
      </c>
      <c r="D599" s="49">
        <v>44853.0</v>
      </c>
      <c r="E599" s="508" t="s">
        <v>82</v>
      </c>
      <c r="F599" s="49">
        <v>45960.0</v>
      </c>
      <c r="G599" s="323" t="s">
        <v>98</v>
      </c>
      <c r="H599" s="401" t="s">
        <v>3305</v>
      </c>
      <c r="I599" s="402" t="s">
        <v>962</v>
      </c>
      <c r="J599" s="323" t="s">
        <v>1686</v>
      </c>
      <c r="K599" s="323" t="s">
        <v>1102</v>
      </c>
      <c r="L599" s="393"/>
      <c r="M599" s="539"/>
      <c r="N599" s="393"/>
      <c r="O599" s="393"/>
      <c r="P599" s="393"/>
      <c r="Q599" s="393"/>
      <c r="R599" s="393"/>
      <c r="S599" s="393"/>
      <c r="T599" s="393"/>
      <c r="U599" s="393"/>
      <c r="V599" s="393"/>
      <c r="W599" s="393"/>
      <c r="X599" s="393"/>
      <c r="Y599" s="393"/>
      <c r="Z599" s="393"/>
      <c r="AA599" s="393"/>
      <c r="AB599" s="393"/>
    </row>
    <row r="600" ht="22.5" customHeight="1">
      <c r="A600" s="499" t="s">
        <v>3306</v>
      </c>
      <c r="B600" s="500" t="s">
        <v>3307</v>
      </c>
      <c r="C600" s="323" t="s">
        <v>74</v>
      </c>
      <c r="D600" s="49">
        <v>45946.0</v>
      </c>
      <c r="E600" s="508" t="s">
        <v>82</v>
      </c>
      <c r="F600" s="49">
        <v>45949.0</v>
      </c>
      <c r="G600" s="323" t="s">
        <v>98</v>
      </c>
      <c r="H600" s="501" t="s">
        <v>3308</v>
      </c>
      <c r="I600" s="323" t="s">
        <v>962</v>
      </c>
      <c r="J600" s="323" t="s">
        <v>1669</v>
      </c>
      <c r="K600" s="323" t="s">
        <v>3123</v>
      </c>
      <c r="L600" s="393"/>
      <c r="M600" s="539"/>
      <c r="N600" s="393"/>
      <c r="O600" s="393"/>
      <c r="P600" s="393"/>
      <c r="Q600" s="393"/>
      <c r="R600" s="393"/>
      <c r="S600" s="393"/>
      <c r="T600" s="393"/>
      <c r="U600" s="393"/>
      <c r="V600" s="393"/>
      <c r="W600" s="393"/>
      <c r="X600" s="393"/>
      <c r="Y600" s="393"/>
      <c r="Z600" s="393"/>
      <c r="AA600" s="393"/>
      <c r="AB600" s="393"/>
    </row>
    <row r="601" ht="22.5" customHeight="1">
      <c r="A601" s="499" t="s">
        <v>3309</v>
      </c>
      <c r="B601" s="500">
        <v>9.9177886E7</v>
      </c>
      <c r="C601" s="323" t="s">
        <v>74</v>
      </c>
      <c r="D601" s="49">
        <v>45946.0</v>
      </c>
      <c r="E601" s="508" t="s">
        <v>82</v>
      </c>
      <c r="F601" s="49">
        <v>45964.0</v>
      </c>
      <c r="G601" s="323" t="s">
        <v>98</v>
      </c>
      <c r="H601" s="501" t="s">
        <v>3310</v>
      </c>
      <c r="I601" s="323" t="s">
        <v>962</v>
      </c>
      <c r="J601" s="323" t="s">
        <v>1669</v>
      </c>
      <c r="K601" s="323" t="s">
        <v>1102</v>
      </c>
      <c r="L601" s="393"/>
      <c r="M601" s="539"/>
      <c r="N601" s="393"/>
      <c r="O601" s="393"/>
      <c r="P601" s="393"/>
      <c r="Q601" s="393"/>
      <c r="R601" s="393"/>
      <c r="S601" s="393"/>
      <c r="T601" s="393"/>
      <c r="U601" s="393"/>
      <c r="V601" s="393"/>
      <c r="W601" s="393"/>
      <c r="X601" s="393"/>
      <c r="Y601" s="393"/>
      <c r="Z601" s="393"/>
      <c r="AA601" s="393"/>
      <c r="AB601" s="393"/>
    </row>
    <row r="602" ht="22.5" customHeight="1">
      <c r="A602" s="395" t="s">
        <v>3311</v>
      </c>
      <c r="B602" s="227">
        <v>9.4492444E7</v>
      </c>
      <c r="C602" s="48"/>
      <c r="D602" s="49">
        <v>45947.0</v>
      </c>
      <c r="E602" s="51"/>
      <c r="F602" s="49"/>
      <c r="G602" s="48"/>
      <c r="H602" s="501"/>
      <c r="I602" s="48"/>
      <c r="J602" s="48"/>
      <c r="K602" s="402" t="s">
        <v>3312</v>
      </c>
      <c r="L602" s="393"/>
      <c r="M602" s="539"/>
      <c r="N602" s="393"/>
      <c r="O602" s="393"/>
      <c r="P602" s="393"/>
      <c r="Q602" s="393"/>
      <c r="R602" s="393"/>
      <c r="S602" s="393"/>
      <c r="T602" s="393"/>
      <c r="U602" s="393"/>
      <c r="V602" s="393"/>
      <c r="W602" s="393"/>
      <c r="X602" s="393"/>
      <c r="Y602" s="393"/>
      <c r="Z602" s="393"/>
      <c r="AA602" s="393"/>
      <c r="AB602" s="393"/>
    </row>
    <row r="603" ht="22.5" customHeight="1">
      <c r="A603" s="499" t="s">
        <v>3313</v>
      </c>
      <c r="B603" s="500">
        <v>9.78331391E8</v>
      </c>
      <c r="C603" s="323" t="s">
        <v>74</v>
      </c>
      <c r="D603" s="49">
        <v>45960.0</v>
      </c>
      <c r="E603" s="508" t="s">
        <v>82</v>
      </c>
      <c r="F603" s="49">
        <v>45960.0</v>
      </c>
      <c r="G603" s="323" t="s">
        <v>98</v>
      </c>
      <c r="H603" s="501" t="s">
        <v>3314</v>
      </c>
      <c r="I603" s="323" t="s">
        <v>962</v>
      </c>
      <c r="J603" s="323" t="s">
        <v>1686</v>
      </c>
      <c r="K603" s="323" t="s">
        <v>1102</v>
      </c>
      <c r="L603" s="393"/>
      <c r="M603" s="539"/>
      <c r="N603" s="393"/>
      <c r="O603" s="393"/>
      <c r="P603" s="393"/>
      <c r="Q603" s="393"/>
      <c r="R603" s="393"/>
      <c r="S603" s="393"/>
      <c r="T603" s="393"/>
      <c r="U603" s="393"/>
      <c r="V603" s="393"/>
      <c r="W603" s="393"/>
      <c r="X603" s="393"/>
      <c r="Y603" s="393"/>
      <c r="Z603" s="393"/>
      <c r="AA603" s="393"/>
      <c r="AB603" s="393"/>
    </row>
    <row r="604" ht="22.5" customHeight="1">
      <c r="A604" s="499" t="s">
        <v>3317</v>
      </c>
      <c r="B604" s="500">
        <v>7.2333025E7</v>
      </c>
      <c r="C604" s="323" t="s">
        <v>74</v>
      </c>
      <c r="D604" s="49">
        <v>45937.0</v>
      </c>
      <c r="E604" s="508" t="s">
        <v>82</v>
      </c>
      <c r="F604" s="49">
        <v>45963.0</v>
      </c>
      <c r="G604" s="323" t="s">
        <v>98</v>
      </c>
      <c r="H604" s="501" t="s">
        <v>3318</v>
      </c>
      <c r="I604" s="323" t="s">
        <v>962</v>
      </c>
      <c r="J604" s="323" t="s">
        <v>1686</v>
      </c>
      <c r="K604" s="48" t="s">
        <v>111</v>
      </c>
      <c r="L604" s="393"/>
      <c r="M604" s="539"/>
      <c r="N604" s="393"/>
      <c r="O604" s="393"/>
      <c r="P604" s="393"/>
      <c r="Q604" s="393"/>
      <c r="R604" s="393"/>
      <c r="S604" s="393"/>
      <c r="T604" s="393"/>
      <c r="U604" s="393"/>
      <c r="V604" s="393"/>
      <c r="W604" s="393"/>
      <c r="X604" s="393"/>
      <c r="Y604" s="393"/>
      <c r="Z604" s="393"/>
      <c r="AA604" s="393"/>
      <c r="AB604" s="393"/>
    </row>
    <row r="605" ht="22.5" customHeight="1">
      <c r="A605" s="499" t="s">
        <v>3321</v>
      </c>
      <c r="B605" s="500">
        <v>7.716084E7</v>
      </c>
      <c r="C605" s="402" t="s">
        <v>74</v>
      </c>
      <c r="D605" s="49">
        <v>45942.0</v>
      </c>
      <c r="E605" s="508" t="s">
        <v>1208</v>
      </c>
      <c r="F605" s="49">
        <v>45963.0</v>
      </c>
      <c r="G605" s="323" t="s">
        <v>498</v>
      </c>
      <c r="H605" s="401" t="s">
        <v>3322</v>
      </c>
      <c r="I605" s="402" t="s">
        <v>962</v>
      </c>
      <c r="J605" s="323" t="s">
        <v>1686</v>
      </c>
      <c r="K605" s="323" t="s">
        <v>2978</v>
      </c>
      <c r="L605" s="393"/>
      <c r="M605" s="539"/>
      <c r="N605" s="393"/>
      <c r="O605" s="393"/>
      <c r="P605" s="393"/>
      <c r="Q605" s="393"/>
      <c r="R605" s="393"/>
      <c r="S605" s="393"/>
      <c r="T605" s="393"/>
      <c r="U605" s="393"/>
      <c r="V605" s="393"/>
      <c r="W605" s="393"/>
      <c r="X605" s="393"/>
      <c r="Y605" s="393"/>
      <c r="Z605" s="393"/>
      <c r="AA605" s="393"/>
      <c r="AB605" s="393"/>
    </row>
    <row r="606" ht="22.5" customHeight="1">
      <c r="A606" s="499" t="s">
        <v>2742</v>
      </c>
      <c r="B606" s="500" t="s">
        <v>2745</v>
      </c>
      <c r="C606" s="402" t="s">
        <v>74</v>
      </c>
      <c r="D606" s="49">
        <v>45946.0</v>
      </c>
      <c r="E606" s="508" t="s">
        <v>82</v>
      </c>
      <c r="F606" s="398">
        <v>46013.0</v>
      </c>
      <c r="G606" s="323" t="s">
        <v>98</v>
      </c>
      <c r="H606" s="401" t="s">
        <v>3325</v>
      </c>
      <c r="I606" s="402" t="s">
        <v>962</v>
      </c>
      <c r="J606" s="323" t="s">
        <v>1686</v>
      </c>
      <c r="K606" s="323" t="s">
        <v>3123</v>
      </c>
      <c r="L606" s="393"/>
      <c r="M606" s="539"/>
      <c r="N606" s="393"/>
      <c r="O606" s="393"/>
      <c r="P606" s="393"/>
      <c r="Q606" s="393"/>
      <c r="R606" s="393"/>
      <c r="S606" s="393"/>
      <c r="T606" s="393"/>
      <c r="U606" s="393"/>
      <c r="V606" s="393"/>
      <c r="W606" s="393"/>
      <c r="X606" s="393"/>
      <c r="Y606" s="393"/>
      <c r="Z606" s="393"/>
      <c r="AA606" s="393"/>
      <c r="AB606" s="393"/>
    </row>
    <row r="607" ht="22.5" customHeight="1">
      <c r="A607" s="499" t="s">
        <v>3326</v>
      </c>
      <c r="B607" s="500" t="s">
        <v>3328</v>
      </c>
      <c r="C607" s="323" t="s">
        <v>74</v>
      </c>
      <c r="D607" s="49">
        <v>45949.0</v>
      </c>
      <c r="E607" s="508" t="s">
        <v>82</v>
      </c>
      <c r="F607" s="49">
        <v>45950.0</v>
      </c>
      <c r="G607" s="323" t="s">
        <v>98</v>
      </c>
      <c r="H607" s="501" t="s">
        <v>3236</v>
      </c>
      <c r="I607" s="323" t="s">
        <v>962</v>
      </c>
      <c r="J607" s="323" t="s">
        <v>1669</v>
      </c>
      <c r="K607" s="323" t="s">
        <v>3123</v>
      </c>
      <c r="L607" s="393"/>
      <c r="M607" s="539"/>
      <c r="N607" s="393"/>
      <c r="O607" s="393"/>
      <c r="P607" s="393"/>
      <c r="Q607" s="393"/>
      <c r="R607" s="393"/>
      <c r="S607" s="393"/>
      <c r="T607" s="393"/>
      <c r="U607" s="393"/>
      <c r="V607" s="393"/>
      <c r="W607" s="393"/>
      <c r="X607" s="393"/>
      <c r="Y607" s="393"/>
      <c r="Z607" s="393"/>
      <c r="AA607" s="393"/>
      <c r="AB607" s="393"/>
    </row>
    <row r="608" ht="22.5" customHeight="1">
      <c r="A608" s="499" t="s">
        <v>3330</v>
      </c>
      <c r="B608" s="500" t="s">
        <v>3331</v>
      </c>
      <c r="C608" s="402" t="s">
        <v>74</v>
      </c>
      <c r="D608" s="49">
        <v>45946.0</v>
      </c>
      <c r="E608" s="508" t="s">
        <v>82</v>
      </c>
      <c r="F608" s="49">
        <v>45963.0</v>
      </c>
      <c r="G608" s="323" t="s">
        <v>98</v>
      </c>
      <c r="H608" s="401" t="s">
        <v>3333</v>
      </c>
      <c r="I608" s="402" t="s">
        <v>962</v>
      </c>
      <c r="J608" s="323" t="s">
        <v>1686</v>
      </c>
      <c r="K608" s="323" t="s">
        <v>3123</v>
      </c>
      <c r="L608" s="393"/>
      <c r="M608" s="539"/>
      <c r="N608" s="393"/>
      <c r="O608" s="393"/>
      <c r="P608" s="393"/>
      <c r="Q608" s="393"/>
      <c r="R608" s="393"/>
      <c r="S608" s="393"/>
      <c r="T608" s="393"/>
      <c r="U608" s="393"/>
      <c r="V608" s="393"/>
      <c r="W608" s="393"/>
      <c r="X608" s="393"/>
      <c r="Y608" s="393"/>
      <c r="Z608" s="393"/>
      <c r="AA608" s="393"/>
      <c r="AB608" s="393"/>
    </row>
    <row r="609" ht="22.5" customHeight="1">
      <c r="A609" s="499" t="s">
        <v>2595</v>
      </c>
      <c r="B609" s="500">
        <v>7.747507E7</v>
      </c>
      <c r="C609" s="323" t="s">
        <v>74</v>
      </c>
      <c r="D609" s="49">
        <v>45949.0</v>
      </c>
      <c r="E609" s="508" t="s">
        <v>82</v>
      </c>
      <c r="F609" s="49">
        <v>45950.0</v>
      </c>
      <c r="G609" s="323" t="s">
        <v>228</v>
      </c>
      <c r="H609" s="501" t="s">
        <v>3336</v>
      </c>
      <c r="I609" s="323" t="s">
        <v>962</v>
      </c>
      <c r="J609" s="323" t="s">
        <v>1669</v>
      </c>
      <c r="K609" s="323" t="s">
        <v>3123</v>
      </c>
      <c r="L609" s="393"/>
      <c r="M609" s="539"/>
      <c r="N609" s="393"/>
      <c r="O609" s="393"/>
      <c r="P609" s="393"/>
      <c r="Q609" s="393"/>
      <c r="R609" s="393"/>
      <c r="S609" s="393"/>
      <c r="T609" s="393"/>
      <c r="U609" s="393"/>
      <c r="V609" s="393"/>
      <c r="W609" s="393"/>
      <c r="X609" s="393"/>
      <c r="Y609" s="393"/>
      <c r="Z609" s="393"/>
      <c r="AA609" s="393"/>
      <c r="AB609" s="393"/>
    </row>
    <row r="610" ht="22.5" customHeight="1">
      <c r="A610" s="499" t="s">
        <v>2504</v>
      </c>
      <c r="B610" s="500">
        <v>9.6666943E7</v>
      </c>
      <c r="C610" s="402" t="s">
        <v>224</v>
      </c>
      <c r="D610" s="49">
        <v>45949.0</v>
      </c>
      <c r="E610" s="508" t="s">
        <v>82</v>
      </c>
      <c r="F610" s="398">
        <v>46013.0</v>
      </c>
      <c r="G610" s="323" t="s">
        <v>98</v>
      </c>
      <c r="H610" s="401" t="s">
        <v>3341</v>
      </c>
      <c r="I610" s="402" t="s">
        <v>897</v>
      </c>
      <c r="J610" s="323" t="s">
        <v>1669</v>
      </c>
      <c r="K610" s="323" t="s">
        <v>3123</v>
      </c>
      <c r="L610" s="393"/>
      <c r="M610" s="539"/>
      <c r="N610" s="393"/>
      <c r="O610" s="393"/>
      <c r="P610" s="393"/>
      <c r="Q610" s="393"/>
      <c r="R610" s="393"/>
      <c r="S610" s="393"/>
      <c r="T610" s="393"/>
      <c r="U610" s="393"/>
      <c r="V610" s="393"/>
      <c r="W610" s="393"/>
      <c r="X610" s="393"/>
      <c r="Y610" s="393"/>
      <c r="Z610" s="393"/>
      <c r="AA610" s="393"/>
      <c r="AB610" s="393"/>
    </row>
    <row r="611" ht="22.5" customHeight="1">
      <c r="A611" s="499" t="s">
        <v>2442</v>
      </c>
      <c r="B611" s="500">
        <v>9.9571863E7</v>
      </c>
      <c r="C611" s="323" t="s">
        <v>224</v>
      </c>
      <c r="D611" s="49">
        <v>45949.0</v>
      </c>
      <c r="E611" s="508" t="s">
        <v>82</v>
      </c>
      <c r="F611" s="49">
        <v>45950.0</v>
      </c>
      <c r="G611" s="323" t="s">
        <v>98</v>
      </c>
      <c r="H611" s="501" t="s">
        <v>3343</v>
      </c>
      <c r="I611" s="323" t="s">
        <v>962</v>
      </c>
      <c r="J611" s="323" t="s">
        <v>1669</v>
      </c>
      <c r="K611" s="323" t="s">
        <v>3123</v>
      </c>
      <c r="L611" s="393"/>
      <c r="M611" s="539"/>
      <c r="N611" s="393"/>
      <c r="O611" s="393"/>
      <c r="P611" s="393"/>
      <c r="Q611" s="393"/>
      <c r="R611" s="393"/>
      <c r="S611" s="393"/>
      <c r="T611" s="393"/>
      <c r="U611" s="393"/>
      <c r="V611" s="393"/>
      <c r="W611" s="393"/>
      <c r="X611" s="393"/>
      <c r="Y611" s="393"/>
      <c r="Z611" s="393"/>
      <c r="AA611" s="393"/>
      <c r="AB611" s="393"/>
    </row>
    <row r="612" ht="22.5" customHeight="1">
      <c r="A612" s="499" t="s">
        <v>3344</v>
      </c>
      <c r="B612" s="500" t="s">
        <v>2488</v>
      </c>
      <c r="C612" s="323" t="s">
        <v>224</v>
      </c>
      <c r="D612" s="49">
        <v>45946.0</v>
      </c>
      <c r="E612" s="508" t="s">
        <v>82</v>
      </c>
      <c r="F612" s="49">
        <v>45963.0</v>
      </c>
      <c r="G612" s="323" t="s">
        <v>98</v>
      </c>
      <c r="H612" s="501" t="s">
        <v>3345</v>
      </c>
      <c r="I612" s="323" t="s">
        <v>437</v>
      </c>
      <c r="J612" s="323" t="s">
        <v>1686</v>
      </c>
      <c r="K612" s="323" t="s">
        <v>3123</v>
      </c>
      <c r="L612" s="393"/>
      <c r="M612" s="539"/>
      <c r="N612" s="393"/>
      <c r="O612" s="393"/>
      <c r="P612" s="393"/>
      <c r="Q612" s="393"/>
      <c r="R612" s="393"/>
      <c r="S612" s="393"/>
      <c r="T612" s="393"/>
      <c r="U612" s="393"/>
      <c r="V612" s="393"/>
      <c r="W612" s="393"/>
      <c r="X612" s="393"/>
      <c r="Y612" s="393"/>
      <c r="Z612" s="393"/>
      <c r="AA612" s="393"/>
      <c r="AB612" s="393"/>
    </row>
    <row r="613" ht="22.5" customHeight="1">
      <c r="A613" s="499" t="s">
        <v>3347</v>
      </c>
      <c r="B613" s="500">
        <v>9.1917333E7</v>
      </c>
      <c r="C613" s="402" t="s">
        <v>74</v>
      </c>
      <c r="D613" s="49">
        <v>45963.0</v>
      </c>
      <c r="E613" s="508" t="s">
        <v>82</v>
      </c>
      <c r="F613" s="49">
        <v>45963.0</v>
      </c>
      <c r="G613" s="48"/>
      <c r="H613" s="501"/>
      <c r="I613" s="402" t="s">
        <v>962</v>
      </c>
      <c r="J613" s="323" t="s">
        <v>1686</v>
      </c>
      <c r="K613" s="323" t="s">
        <v>1102</v>
      </c>
      <c r="L613" s="393"/>
      <c r="M613" s="539"/>
      <c r="N613" s="393"/>
      <c r="O613" s="393"/>
      <c r="P613" s="393"/>
      <c r="Q613" s="393"/>
      <c r="R613" s="393"/>
      <c r="S613" s="393"/>
      <c r="T613" s="393"/>
      <c r="U613" s="393"/>
      <c r="V613" s="393"/>
      <c r="W613" s="393"/>
      <c r="X613" s="393"/>
      <c r="Y613" s="393"/>
      <c r="Z613" s="393"/>
      <c r="AA613" s="393"/>
      <c r="AB613" s="393"/>
    </row>
    <row r="614" ht="22.5" customHeight="1">
      <c r="A614" s="499" t="s">
        <v>3348</v>
      </c>
      <c r="B614" s="500">
        <v>9.1334524E7</v>
      </c>
      <c r="C614" s="402" t="s">
        <v>74</v>
      </c>
      <c r="D614" s="49">
        <v>45963.0</v>
      </c>
      <c r="E614" s="508" t="s">
        <v>82</v>
      </c>
      <c r="F614" s="49">
        <v>45963.0</v>
      </c>
      <c r="G614" s="323" t="s">
        <v>228</v>
      </c>
      <c r="H614" s="501" t="s">
        <v>2468</v>
      </c>
      <c r="I614" s="323" t="s">
        <v>897</v>
      </c>
      <c r="J614" s="323" t="s">
        <v>1686</v>
      </c>
      <c r="K614" s="323" t="s">
        <v>1102</v>
      </c>
      <c r="L614" s="393"/>
      <c r="M614" s="539"/>
      <c r="N614" s="393"/>
      <c r="O614" s="393"/>
      <c r="P614" s="393"/>
      <c r="Q614" s="393"/>
      <c r="R614" s="393"/>
      <c r="S614" s="393"/>
      <c r="T614" s="393"/>
      <c r="U614" s="393"/>
      <c r="V614" s="393"/>
      <c r="W614" s="393"/>
      <c r="X614" s="393"/>
      <c r="Y614" s="393"/>
      <c r="Z614" s="393"/>
      <c r="AA614" s="393"/>
      <c r="AB614" s="393"/>
    </row>
    <row r="615" ht="22.5" customHeight="1">
      <c r="A615" s="499" t="s">
        <v>3349</v>
      </c>
      <c r="B615" s="500">
        <v>9.72973E7</v>
      </c>
      <c r="C615" s="402" t="s">
        <v>74</v>
      </c>
      <c r="D615" s="49">
        <v>45963.0</v>
      </c>
      <c r="E615" s="508" t="s">
        <v>82</v>
      </c>
      <c r="F615" s="49">
        <v>45963.0</v>
      </c>
      <c r="G615" s="323" t="s">
        <v>98</v>
      </c>
      <c r="H615" s="501" t="s">
        <v>3350</v>
      </c>
      <c r="I615" s="402" t="s">
        <v>962</v>
      </c>
      <c r="J615" s="323" t="s">
        <v>1686</v>
      </c>
      <c r="K615" s="323" t="s">
        <v>1102</v>
      </c>
      <c r="L615" s="393"/>
      <c r="M615" s="539"/>
      <c r="N615" s="393"/>
      <c r="O615" s="393"/>
      <c r="P615" s="393"/>
      <c r="Q615" s="393"/>
      <c r="R615" s="393"/>
      <c r="S615" s="393"/>
      <c r="T615" s="393"/>
      <c r="U615" s="393"/>
      <c r="V615" s="393"/>
      <c r="W615" s="393"/>
      <c r="X615" s="393"/>
      <c r="Y615" s="393"/>
      <c r="Z615" s="393"/>
      <c r="AA615" s="393"/>
      <c r="AB615" s="393"/>
    </row>
    <row r="616" ht="22.5" customHeight="1">
      <c r="A616" s="499" t="s">
        <v>3351</v>
      </c>
      <c r="B616" s="500">
        <v>9.6184844E7</v>
      </c>
      <c r="C616" s="323" t="s">
        <v>74</v>
      </c>
      <c r="D616" s="49">
        <v>45963.0</v>
      </c>
      <c r="E616" s="508" t="s">
        <v>82</v>
      </c>
      <c r="F616" s="49">
        <v>45963.0</v>
      </c>
      <c r="G616" s="323" t="s">
        <v>98</v>
      </c>
      <c r="H616" s="501" t="s">
        <v>3109</v>
      </c>
      <c r="I616" s="323" t="s">
        <v>962</v>
      </c>
      <c r="J616" s="323" t="s">
        <v>1686</v>
      </c>
      <c r="K616" s="323" t="s">
        <v>1102</v>
      </c>
      <c r="L616" s="393"/>
      <c r="M616" s="539"/>
      <c r="N616" s="393"/>
      <c r="O616" s="393"/>
      <c r="P616" s="393"/>
      <c r="Q616" s="393"/>
      <c r="R616" s="393"/>
      <c r="S616" s="393"/>
      <c r="T616" s="393"/>
      <c r="U616" s="393"/>
      <c r="V616" s="393"/>
      <c r="W616" s="393"/>
      <c r="X616" s="393"/>
      <c r="Y616" s="393"/>
      <c r="Z616" s="393"/>
      <c r="AA616" s="393"/>
      <c r="AB616" s="393"/>
    </row>
    <row r="617" ht="22.5" customHeight="1">
      <c r="A617" s="499" t="s">
        <v>3352</v>
      </c>
      <c r="B617" s="227" t="s">
        <v>3353</v>
      </c>
      <c r="C617" s="323" t="s">
        <v>224</v>
      </c>
      <c r="D617" s="49">
        <v>45946.0</v>
      </c>
      <c r="E617" s="508" t="s">
        <v>82</v>
      </c>
      <c r="F617" s="398">
        <v>46013.0</v>
      </c>
      <c r="G617" s="323" t="s">
        <v>98</v>
      </c>
      <c r="H617" s="501" t="s">
        <v>3354</v>
      </c>
      <c r="I617" s="323" t="s">
        <v>897</v>
      </c>
      <c r="J617" s="323" t="s">
        <v>1686</v>
      </c>
      <c r="K617" s="323" t="s">
        <v>3123</v>
      </c>
      <c r="L617" s="393"/>
      <c r="M617" s="539"/>
      <c r="N617" s="393"/>
      <c r="O617" s="393"/>
      <c r="P617" s="393"/>
      <c r="Q617" s="393"/>
      <c r="R617" s="393"/>
      <c r="S617" s="393"/>
      <c r="T617" s="393"/>
      <c r="U617" s="393"/>
      <c r="V617" s="393"/>
      <c r="W617" s="393"/>
      <c r="X617" s="393"/>
      <c r="Y617" s="393"/>
      <c r="Z617" s="393"/>
      <c r="AA617" s="393"/>
      <c r="AB617" s="393"/>
    </row>
    <row r="618" ht="22.5" customHeight="1">
      <c r="A618" s="499" t="s">
        <v>3355</v>
      </c>
      <c r="B618" s="500" t="s">
        <v>3356</v>
      </c>
      <c r="C618" s="323" t="s">
        <v>224</v>
      </c>
      <c r="D618" s="49">
        <v>45946.0</v>
      </c>
      <c r="E618" s="508" t="s">
        <v>82</v>
      </c>
      <c r="F618" s="398">
        <v>46013.0</v>
      </c>
      <c r="G618" s="323" t="s">
        <v>98</v>
      </c>
      <c r="H618" s="401" t="s">
        <v>3357</v>
      </c>
      <c r="I618" s="323" t="s">
        <v>897</v>
      </c>
      <c r="J618" s="323" t="s">
        <v>1686</v>
      </c>
      <c r="K618" s="323" t="s">
        <v>3123</v>
      </c>
      <c r="L618" s="393"/>
      <c r="M618" s="539"/>
      <c r="N618" s="393"/>
      <c r="O618" s="393"/>
      <c r="P618" s="393"/>
      <c r="Q618" s="393"/>
      <c r="R618" s="393"/>
      <c r="S618" s="393"/>
      <c r="T618" s="393"/>
      <c r="U618" s="393"/>
      <c r="V618" s="393"/>
      <c r="W618" s="393"/>
      <c r="X618" s="393"/>
      <c r="Y618" s="393"/>
      <c r="Z618" s="393"/>
      <c r="AA618" s="393"/>
      <c r="AB618" s="393"/>
    </row>
    <row r="619" ht="22.5" customHeight="1">
      <c r="A619" s="499"/>
      <c r="B619" s="500"/>
      <c r="C619" s="48"/>
      <c r="D619" s="49"/>
      <c r="E619" s="51"/>
      <c r="F619" s="398"/>
      <c r="G619" s="48"/>
      <c r="H619" s="401"/>
      <c r="I619" s="48"/>
      <c r="J619" s="48"/>
      <c r="K619" s="48"/>
      <c r="L619" s="393"/>
      <c r="M619" s="539"/>
      <c r="N619" s="393"/>
      <c r="O619" s="393"/>
      <c r="P619" s="393"/>
      <c r="Q619" s="393"/>
      <c r="R619" s="393"/>
      <c r="S619" s="393"/>
      <c r="T619" s="393"/>
      <c r="U619" s="393"/>
      <c r="V619" s="393"/>
      <c r="W619" s="393"/>
      <c r="X619" s="393"/>
      <c r="Y619" s="393"/>
      <c r="Z619" s="393"/>
      <c r="AA619" s="393"/>
      <c r="AB619" s="393"/>
    </row>
    <row r="620" ht="22.5" customHeight="1">
      <c r="A620" s="499" t="s">
        <v>3359</v>
      </c>
      <c r="B620" s="500" t="s">
        <v>3360</v>
      </c>
      <c r="C620" s="323" t="s">
        <v>74</v>
      </c>
      <c r="D620" s="49">
        <v>45946.0</v>
      </c>
      <c r="E620" s="508" t="s">
        <v>82</v>
      </c>
      <c r="F620" s="49">
        <v>45964.0</v>
      </c>
      <c r="G620" s="323" t="s">
        <v>98</v>
      </c>
      <c r="H620" s="501" t="s">
        <v>3361</v>
      </c>
      <c r="I620" s="323" t="s">
        <v>962</v>
      </c>
      <c r="J620" s="323" t="s">
        <v>1686</v>
      </c>
      <c r="K620" s="323" t="s">
        <v>3123</v>
      </c>
      <c r="L620" s="393"/>
      <c r="M620" s="539"/>
      <c r="N620" s="393"/>
      <c r="O620" s="393"/>
      <c r="P620" s="393"/>
      <c r="Q620" s="393"/>
      <c r="R620" s="393"/>
      <c r="S620" s="393"/>
      <c r="T620" s="393"/>
      <c r="U620" s="393"/>
      <c r="V620" s="393"/>
      <c r="W620" s="393"/>
      <c r="X620" s="393"/>
      <c r="Y620" s="393"/>
      <c r="Z620" s="393"/>
      <c r="AA620" s="393"/>
      <c r="AB620" s="393"/>
    </row>
    <row r="621" ht="22.5" customHeight="1">
      <c r="A621" s="499" t="s">
        <v>3362</v>
      </c>
      <c r="B621" s="500" t="s">
        <v>3363</v>
      </c>
      <c r="C621" s="323" t="s">
        <v>74</v>
      </c>
      <c r="D621" s="49">
        <v>45946.0</v>
      </c>
      <c r="E621" s="508" t="s">
        <v>82</v>
      </c>
      <c r="F621" s="49">
        <v>45964.0</v>
      </c>
      <c r="G621" s="323" t="s">
        <v>98</v>
      </c>
      <c r="H621" s="501" t="s">
        <v>2756</v>
      </c>
      <c r="I621" s="323" t="s">
        <v>962</v>
      </c>
      <c r="J621" s="323" t="s">
        <v>1686</v>
      </c>
      <c r="K621" s="323" t="s">
        <v>3123</v>
      </c>
      <c r="L621" s="393"/>
      <c r="M621" s="539"/>
      <c r="N621" s="393"/>
      <c r="O621" s="393"/>
      <c r="P621" s="393"/>
      <c r="Q621" s="393"/>
      <c r="R621" s="393"/>
      <c r="S621" s="393"/>
      <c r="T621" s="393"/>
      <c r="U621" s="393"/>
      <c r="V621" s="393"/>
      <c r="W621" s="393"/>
      <c r="X621" s="393"/>
      <c r="Y621" s="393"/>
      <c r="Z621" s="393"/>
      <c r="AA621" s="393"/>
      <c r="AB621" s="393"/>
    </row>
    <row r="622" ht="22.5" customHeight="1">
      <c r="A622" s="499" t="s">
        <v>3364</v>
      </c>
      <c r="B622" s="500" t="s">
        <v>3365</v>
      </c>
      <c r="C622" s="323" t="s">
        <v>224</v>
      </c>
      <c r="D622" s="49">
        <v>45946.0</v>
      </c>
      <c r="E622" s="508" t="s">
        <v>82</v>
      </c>
      <c r="F622" s="49">
        <v>45964.0</v>
      </c>
      <c r="G622" s="323" t="s">
        <v>98</v>
      </c>
      <c r="H622" s="401" t="s">
        <v>3366</v>
      </c>
      <c r="I622" s="402" t="s">
        <v>962</v>
      </c>
      <c r="J622" s="323" t="s">
        <v>1686</v>
      </c>
      <c r="K622" s="323" t="s">
        <v>3123</v>
      </c>
      <c r="L622" s="393"/>
      <c r="M622" s="539"/>
      <c r="N622" s="393"/>
      <c r="O622" s="393"/>
      <c r="P622" s="393"/>
      <c r="Q622" s="393"/>
      <c r="R622" s="393"/>
      <c r="S622" s="393"/>
      <c r="T622" s="393"/>
      <c r="U622" s="393"/>
      <c r="V622" s="393"/>
      <c r="W622" s="393"/>
      <c r="X622" s="393"/>
      <c r="Y622" s="393"/>
      <c r="Z622" s="393"/>
      <c r="AA622" s="393"/>
      <c r="AB622" s="393"/>
    </row>
    <row r="623" ht="22.5" customHeight="1">
      <c r="A623" s="499" t="s">
        <v>3367</v>
      </c>
      <c r="B623" s="500">
        <v>9.01027E7</v>
      </c>
      <c r="C623" s="323" t="s">
        <v>224</v>
      </c>
      <c r="D623" s="49">
        <v>45964.0</v>
      </c>
      <c r="E623" s="508" t="s">
        <v>82</v>
      </c>
      <c r="F623" s="398">
        <v>45983.0</v>
      </c>
      <c r="G623" s="323" t="s">
        <v>98</v>
      </c>
      <c r="H623" s="501" t="s">
        <v>1540</v>
      </c>
      <c r="I623" s="323" t="s">
        <v>897</v>
      </c>
      <c r="J623" s="323" t="s">
        <v>1686</v>
      </c>
      <c r="K623" s="323" t="s">
        <v>3123</v>
      </c>
      <c r="L623" s="393"/>
      <c r="M623" s="539"/>
      <c r="N623" s="393"/>
      <c r="O623" s="393"/>
      <c r="P623" s="393"/>
      <c r="Q623" s="393"/>
      <c r="R623" s="393"/>
      <c r="S623" s="393"/>
      <c r="T623" s="393"/>
      <c r="U623" s="393"/>
      <c r="V623" s="393"/>
      <c r="W623" s="393"/>
      <c r="X623" s="393"/>
      <c r="Y623" s="393"/>
      <c r="Z623" s="393"/>
      <c r="AA623" s="393"/>
      <c r="AB623" s="393"/>
    </row>
    <row r="624" ht="22.5" customHeight="1">
      <c r="A624" s="499" t="s">
        <v>2627</v>
      </c>
      <c r="B624" s="500">
        <v>9.5064803E7</v>
      </c>
      <c r="C624" s="323" t="s">
        <v>74</v>
      </c>
      <c r="D624" s="49">
        <v>45949.0</v>
      </c>
      <c r="E624" s="508" t="s">
        <v>82</v>
      </c>
      <c r="F624" s="49">
        <v>45964.0</v>
      </c>
      <c r="G624" s="323" t="s">
        <v>98</v>
      </c>
      <c r="H624" s="501" t="s">
        <v>3369</v>
      </c>
      <c r="I624" s="323" t="s">
        <v>897</v>
      </c>
      <c r="J624" s="323" t="s">
        <v>1686</v>
      </c>
      <c r="K624" s="323" t="s">
        <v>3123</v>
      </c>
      <c r="L624" s="393"/>
      <c r="M624" s="539"/>
      <c r="N624" s="393"/>
      <c r="O624" s="393"/>
      <c r="P624" s="393"/>
      <c r="Q624" s="393"/>
      <c r="R624" s="393"/>
      <c r="S624" s="393"/>
      <c r="T624" s="393"/>
      <c r="U624" s="393"/>
      <c r="V624" s="393"/>
      <c r="W624" s="393"/>
      <c r="X624" s="393"/>
      <c r="Y624" s="393"/>
      <c r="Z624" s="393"/>
      <c r="AA624" s="393"/>
      <c r="AB624" s="393"/>
    </row>
    <row r="625" ht="22.5" customHeight="1">
      <c r="A625" s="499" t="s">
        <v>3370</v>
      </c>
      <c r="B625" s="500">
        <v>9.9200005E7</v>
      </c>
      <c r="C625" s="402" t="s">
        <v>74</v>
      </c>
      <c r="D625" s="49">
        <v>45952.0</v>
      </c>
      <c r="E625" s="508" t="s">
        <v>82</v>
      </c>
      <c r="F625" s="49">
        <v>45964.0</v>
      </c>
      <c r="G625" s="323" t="s">
        <v>98</v>
      </c>
      <c r="H625" s="401" t="s">
        <v>3371</v>
      </c>
      <c r="I625" s="402" t="s">
        <v>962</v>
      </c>
      <c r="J625" s="323" t="s">
        <v>1686</v>
      </c>
      <c r="K625" s="323" t="s">
        <v>427</v>
      </c>
      <c r="L625" s="393"/>
      <c r="M625" s="539"/>
      <c r="N625" s="393"/>
      <c r="O625" s="393"/>
      <c r="P625" s="393"/>
      <c r="Q625" s="393"/>
      <c r="R625" s="393"/>
      <c r="S625" s="393"/>
      <c r="T625" s="393"/>
      <c r="U625" s="393"/>
      <c r="V625" s="393"/>
      <c r="W625" s="393"/>
      <c r="X625" s="393"/>
      <c r="Y625" s="393"/>
      <c r="Z625" s="393"/>
      <c r="AA625" s="393"/>
      <c r="AB625" s="393"/>
    </row>
    <row r="626" ht="22.5" customHeight="1">
      <c r="A626" s="499" t="s">
        <v>3372</v>
      </c>
      <c r="B626" s="500">
        <v>7.2228611E7</v>
      </c>
      <c r="C626" s="323" t="s">
        <v>224</v>
      </c>
      <c r="D626" s="49">
        <v>45964.0</v>
      </c>
      <c r="E626" s="508" t="s">
        <v>82</v>
      </c>
      <c r="F626" s="49">
        <v>45964.0</v>
      </c>
      <c r="G626" s="323" t="s">
        <v>98</v>
      </c>
      <c r="H626" s="501" t="s">
        <v>3373</v>
      </c>
      <c r="I626" s="323" t="s">
        <v>897</v>
      </c>
      <c r="J626" s="323" t="s">
        <v>1686</v>
      </c>
      <c r="K626" s="323" t="s">
        <v>1102</v>
      </c>
      <c r="L626" s="393"/>
      <c r="M626" s="539"/>
      <c r="N626" s="393"/>
      <c r="O626" s="393"/>
      <c r="P626" s="393"/>
      <c r="Q626" s="393"/>
      <c r="R626" s="393"/>
      <c r="S626" s="393"/>
      <c r="T626" s="393"/>
      <c r="U626" s="393"/>
      <c r="V626" s="393"/>
      <c r="W626" s="393"/>
      <c r="X626" s="393"/>
      <c r="Y626" s="393"/>
      <c r="Z626" s="393"/>
      <c r="AA626" s="393"/>
      <c r="AB626" s="393"/>
    </row>
    <row r="627" ht="22.5" customHeight="1">
      <c r="A627" s="499" t="s">
        <v>3374</v>
      </c>
      <c r="B627" s="500">
        <v>9.9352037E7</v>
      </c>
      <c r="C627" s="323" t="s">
        <v>224</v>
      </c>
      <c r="D627" s="49">
        <v>45949.0</v>
      </c>
      <c r="E627" s="508" t="s">
        <v>82</v>
      </c>
      <c r="F627" s="398">
        <v>46013.0</v>
      </c>
      <c r="G627" s="323" t="s">
        <v>98</v>
      </c>
      <c r="H627" s="401" t="s">
        <v>3376</v>
      </c>
      <c r="I627" s="323" t="s">
        <v>897</v>
      </c>
      <c r="J627" s="323" t="s">
        <v>1686</v>
      </c>
      <c r="K627" s="323" t="s">
        <v>3123</v>
      </c>
      <c r="L627" s="393"/>
      <c r="M627" s="539"/>
      <c r="N627" s="393"/>
      <c r="O627" s="393"/>
      <c r="P627" s="393"/>
      <c r="Q627" s="393"/>
      <c r="R627" s="393"/>
      <c r="S627" s="393"/>
      <c r="T627" s="393"/>
      <c r="U627" s="393"/>
      <c r="V627" s="393"/>
      <c r="W627" s="393"/>
      <c r="X627" s="393"/>
      <c r="Y627" s="393"/>
      <c r="Z627" s="393"/>
      <c r="AA627" s="393"/>
      <c r="AB627" s="393"/>
    </row>
    <row r="628" ht="22.5" customHeight="1">
      <c r="A628" s="499" t="s">
        <v>3377</v>
      </c>
      <c r="B628" s="500">
        <v>9.2422338E7</v>
      </c>
      <c r="C628" s="323" t="s">
        <v>74</v>
      </c>
      <c r="D628" s="49">
        <v>45949.0</v>
      </c>
      <c r="E628" s="508" t="s">
        <v>82</v>
      </c>
      <c r="F628" s="49">
        <v>45965.0</v>
      </c>
      <c r="G628" s="323" t="s">
        <v>98</v>
      </c>
      <c r="H628" s="501" t="s">
        <v>3378</v>
      </c>
      <c r="I628" s="323" t="s">
        <v>962</v>
      </c>
      <c r="J628" s="323" t="s">
        <v>1686</v>
      </c>
      <c r="K628" s="323" t="s">
        <v>3123</v>
      </c>
      <c r="L628" s="393"/>
      <c r="M628" s="539"/>
      <c r="N628" s="393"/>
      <c r="O628" s="393"/>
      <c r="P628" s="393"/>
      <c r="Q628" s="393"/>
      <c r="R628" s="393"/>
      <c r="S628" s="393"/>
      <c r="T628" s="393"/>
      <c r="U628" s="393"/>
      <c r="V628" s="393"/>
      <c r="W628" s="393"/>
      <c r="X628" s="393"/>
      <c r="Y628" s="393"/>
      <c r="Z628" s="393"/>
      <c r="AA628" s="393"/>
      <c r="AB628" s="393"/>
    </row>
    <row r="629" ht="22.5" customHeight="1">
      <c r="A629" s="499" t="s">
        <v>3379</v>
      </c>
      <c r="B629" s="500">
        <v>9.4085929E7</v>
      </c>
      <c r="C629" s="323" t="s">
        <v>224</v>
      </c>
      <c r="D629" s="49">
        <v>45949.0</v>
      </c>
      <c r="E629" s="508" t="s">
        <v>82</v>
      </c>
      <c r="F629" s="398">
        <v>46013.0</v>
      </c>
      <c r="G629" s="323" t="s">
        <v>228</v>
      </c>
      <c r="H629" s="401" t="s">
        <v>3380</v>
      </c>
      <c r="I629" s="402" t="s">
        <v>437</v>
      </c>
      <c r="J629" s="323" t="s">
        <v>1686</v>
      </c>
      <c r="K629" s="323" t="s">
        <v>3123</v>
      </c>
      <c r="L629" s="393"/>
      <c r="M629" s="539"/>
      <c r="N629" s="393"/>
      <c r="O629" s="393"/>
      <c r="P629" s="393"/>
      <c r="Q629" s="393"/>
      <c r="R629" s="393"/>
      <c r="S629" s="393"/>
      <c r="T629" s="393"/>
      <c r="U629" s="393"/>
      <c r="V629" s="393"/>
      <c r="W629" s="393"/>
      <c r="X629" s="393"/>
      <c r="Y629" s="393"/>
      <c r="Z629" s="393"/>
      <c r="AA629" s="393"/>
      <c r="AB629" s="393"/>
    </row>
    <row r="630" ht="22.5" customHeight="1">
      <c r="A630" s="499" t="s">
        <v>3382</v>
      </c>
      <c r="B630" s="500" t="s">
        <v>3383</v>
      </c>
      <c r="C630" s="323" t="s">
        <v>224</v>
      </c>
      <c r="D630" s="49">
        <v>45950.0</v>
      </c>
      <c r="E630" s="508" t="s">
        <v>82</v>
      </c>
      <c r="F630" s="398">
        <v>45994.0</v>
      </c>
      <c r="G630" s="323" t="s">
        <v>98</v>
      </c>
      <c r="H630" s="401" t="s">
        <v>3384</v>
      </c>
      <c r="I630" s="323" t="s">
        <v>897</v>
      </c>
      <c r="J630" s="323" t="s">
        <v>1686</v>
      </c>
      <c r="K630" s="323" t="s">
        <v>3123</v>
      </c>
      <c r="L630" s="393"/>
      <c r="M630" s="539"/>
      <c r="N630" s="393"/>
      <c r="O630" s="393"/>
      <c r="P630" s="393"/>
      <c r="Q630" s="393"/>
      <c r="R630" s="393"/>
      <c r="S630" s="393"/>
      <c r="T630" s="393"/>
      <c r="U630" s="393"/>
      <c r="V630" s="393"/>
      <c r="W630" s="393"/>
      <c r="X630" s="393"/>
      <c r="Y630" s="393"/>
      <c r="Z630" s="393"/>
      <c r="AA630" s="393"/>
      <c r="AB630" s="393"/>
    </row>
    <row r="631" ht="22.5" customHeight="1">
      <c r="A631" s="499" t="s">
        <v>3385</v>
      </c>
      <c r="B631" s="500">
        <v>9.7163241E7</v>
      </c>
      <c r="C631" s="323" t="s">
        <v>74</v>
      </c>
      <c r="D631" s="49">
        <v>45950.0</v>
      </c>
      <c r="E631" s="508" t="s">
        <v>82</v>
      </c>
      <c r="F631" s="49">
        <v>45965.0</v>
      </c>
      <c r="G631" s="323" t="s">
        <v>98</v>
      </c>
      <c r="H631" s="501" t="s">
        <v>3151</v>
      </c>
      <c r="I631" s="323" t="s">
        <v>962</v>
      </c>
      <c r="J631" s="323" t="s">
        <v>1686</v>
      </c>
      <c r="K631" s="323" t="s">
        <v>3123</v>
      </c>
      <c r="L631" s="393"/>
      <c r="M631" s="539"/>
      <c r="N631" s="393"/>
      <c r="O631" s="393"/>
      <c r="P631" s="393"/>
      <c r="Q631" s="393"/>
      <c r="R631" s="393"/>
      <c r="S631" s="393"/>
      <c r="T631" s="393"/>
      <c r="U631" s="393"/>
      <c r="V631" s="393"/>
      <c r="W631" s="393"/>
      <c r="X631" s="393"/>
      <c r="Y631" s="393"/>
      <c r="Z631" s="393"/>
      <c r="AA631" s="393"/>
      <c r="AB631" s="393"/>
    </row>
    <row r="632" ht="22.5" customHeight="1">
      <c r="A632" s="499" t="s">
        <v>3386</v>
      </c>
      <c r="B632" s="500">
        <v>9.3407699E7</v>
      </c>
      <c r="C632" s="323" t="s">
        <v>74</v>
      </c>
      <c r="D632" s="49">
        <v>45950.0</v>
      </c>
      <c r="E632" s="508" t="s">
        <v>82</v>
      </c>
      <c r="F632" s="49">
        <v>45965.0</v>
      </c>
      <c r="G632" s="323" t="s">
        <v>98</v>
      </c>
      <c r="H632" s="501" t="s">
        <v>3388</v>
      </c>
      <c r="I632" s="323" t="s">
        <v>962</v>
      </c>
      <c r="J632" s="323" t="s">
        <v>1686</v>
      </c>
      <c r="K632" s="323" t="s">
        <v>3123</v>
      </c>
      <c r="L632" s="393"/>
      <c r="M632" s="539"/>
      <c r="N632" s="393"/>
      <c r="O632" s="393"/>
      <c r="P632" s="393"/>
      <c r="Q632" s="393"/>
      <c r="R632" s="393"/>
      <c r="S632" s="393"/>
      <c r="T632" s="393"/>
      <c r="U632" s="393"/>
      <c r="V632" s="393"/>
      <c r="W632" s="393"/>
      <c r="X632" s="393"/>
      <c r="Y632" s="393"/>
      <c r="Z632" s="393"/>
      <c r="AA632" s="393"/>
      <c r="AB632" s="393"/>
    </row>
    <row r="633" ht="22.5" customHeight="1">
      <c r="A633" s="499" t="s">
        <v>3389</v>
      </c>
      <c r="B633" s="500">
        <v>9.8876744E7</v>
      </c>
      <c r="C633" s="323" t="s">
        <v>224</v>
      </c>
      <c r="D633" s="49">
        <v>45950.0</v>
      </c>
      <c r="E633" s="508" t="s">
        <v>82</v>
      </c>
      <c r="F633" s="49">
        <v>45965.0</v>
      </c>
      <c r="G633" s="323" t="s">
        <v>98</v>
      </c>
      <c r="H633" s="501" t="s">
        <v>3390</v>
      </c>
      <c r="I633" s="323" t="s">
        <v>962</v>
      </c>
      <c r="J633" s="323" t="s">
        <v>1686</v>
      </c>
      <c r="K633" s="323" t="s">
        <v>3123</v>
      </c>
      <c r="L633" s="393"/>
      <c r="M633" s="539"/>
      <c r="N633" s="393"/>
      <c r="O633" s="393"/>
      <c r="P633" s="393"/>
      <c r="Q633" s="393"/>
      <c r="R633" s="393"/>
      <c r="S633" s="393"/>
      <c r="T633" s="393"/>
      <c r="U633" s="393"/>
      <c r="V633" s="393"/>
      <c r="W633" s="393"/>
      <c r="X633" s="393"/>
      <c r="Y633" s="393"/>
      <c r="Z633" s="393"/>
      <c r="AA633" s="393"/>
      <c r="AB633" s="393"/>
    </row>
    <row r="634" ht="22.5" customHeight="1">
      <c r="A634" s="499" t="s">
        <v>3392</v>
      </c>
      <c r="B634" s="500" t="s">
        <v>3393</v>
      </c>
      <c r="C634" s="402" t="s">
        <v>224</v>
      </c>
      <c r="D634" s="49">
        <v>45950.0</v>
      </c>
      <c r="E634" s="508" t="s">
        <v>82</v>
      </c>
      <c r="F634" s="398">
        <v>46013.0</v>
      </c>
      <c r="G634" s="323" t="s">
        <v>98</v>
      </c>
      <c r="H634" s="401" t="s">
        <v>3394</v>
      </c>
      <c r="I634" s="402" t="s">
        <v>897</v>
      </c>
      <c r="J634" s="323" t="s">
        <v>1686</v>
      </c>
      <c r="K634" s="323" t="s">
        <v>3123</v>
      </c>
      <c r="L634" s="393"/>
      <c r="M634" s="539"/>
      <c r="N634" s="393"/>
      <c r="O634" s="393"/>
      <c r="P634" s="393"/>
      <c r="Q634" s="393"/>
      <c r="R634" s="393"/>
      <c r="S634" s="393"/>
      <c r="T634" s="393"/>
      <c r="U634" s="393"/>
      <c r="V634" s="393"/>
      <c r="W634" s="393"/>
      <c r="X634" s="393"/>
      <c r="Y634" s="393"/>
      <c r="Z634" s="393"/>
      <c r="AA634" s="393"/>
      <c r="AB634" s="393"/>
    </row>
    <row r="635" ht="22.5" customHeight="1">
      <c r="A635" s="499" t="s">
        <v>2477</v>
      </c>
      <c r="B635" s="500" t="s">
        <v>2479</v>
      </c>
      <c r="C635" s="323" t="s">
        <v>74</v>
      </c>
      <c r="D635" s="49">
        <v>45950.0</v>
      </c>
      <c r="E635" s="508" t="s">
        <v>82</v>
      </c>
      <c r="F635" s="49">
        <v>45965.0</v>
      </c>
      <c r="G635" s="323" t="s">
        <v>228</v>
      </c>
      <c r="H635" s="401" t="s">
        <v>3395</v>
      </c>
      <c r="I635" s="323" t="s">
        <v>962</v>
      </c>
      <c r="J635" s="323" t="s">
        <v>1686</v>
      </c>
      <c r="K635" s="323" t="s">
        <v>3123</v>
      </c>
      <c r="L635" s="393"/>
      <c r="M635" s="539"/>
      <c r="N635" s="393"/>
      <c r="O635" s="393"/>
      <c r="P635" s="393"/>
      <c r="Q635" s="393"/>
      <c r="R635" s="393"/>
      <c r="S635" s="393"/>
      <c r="T635" s="393"/>
      <c r="U635" s="393"/>
      <c r="V635" s="393"/>
      <c r="W635" s="393"/>
      <c r="X635" s="393"/>
      <c r="Y635" s="393"/>
      <c r="Z635" s="393"/>
      <c r="AA635" s="393"/>
      <c r="AB635" s="393"/>
    </row>
    <row r="636" ht="22.5" customHeight="1">
      <c r="A636" s="499" t="s">
        <v>3397</v>
      </c>
      <c r="B636" s="500" t="s">
        <v>3398</v>
      </c>
      <c r="C636" s="323" t="s">
        <v>224</v>
      </c>
      <c r="D636" s="49">
        <v>45951.0</v>
      </c>
      <c r="E636" s="508" t="s">
        <v>82</v>
      </c>
      <c r="F636" s="398">
        <v>46013.0</v>
      </c>
      <c r="G636" s="323" t="s">
        <v>228</v>
      </c>
      <c r="H636" s="401" t="s">
        <v>3399</v>
      </c>
      <c r="I636" s="48"/>
      <c r="J636" s="323" t="s">
        <v>1686</v>
      </c>
      <c r="K636" s="323" t="s">
        <v>3123</v>
      </c>
      <c r="L636" s="393"/>
      <c r="M636" s="539"/>
      <c r="N636" s="393"/>
      <c r="O636" s="393"/>
      <c r="P636" s="393"/>
      <c r="Q636" s="393"/>
      <c r="R636" s="393"/>
      <c r="S636" s="393"/>
      <c r="T636" s="393"/>
      <c r="U636" s="393"/>
      <c r="V636" s="393"/>
      <c r="W636" s="393"/>
      <c r="X636" s="393"/>
      <c r="Y636" s="393"/>
      <c r="Z636" s="393"/>
      <c r="AA636" s="393"/>
      <c r="AB636" s="393"/>
    </row>
    <row r="637" ht="22.5" customHeight="1">
      <c r="A637" s="499" t="s">
        <v>3401</v>
      </c>
      <c r="B637" s="500">
        <v>7.91174E7</v>
      </c>
      <c r="C637" s="323" t="s">
        <v>74</v>
      </c>
      <c r="D637" s="49">
        <v>45951.0</v>
      </c>
      <c r="E637" s="508" t="s">
        <v>82</v>
      </c>
      <c r="F637" s="49">
        <v>45965.0</v>
      </c>
      <c r="G637" s="323" t="s">
        <v>98</v>
      </c>
      <c r="H637" s="501" t="s">
        <v>3402</v>
      </c>
      <c r="I637" s="323" t="s">
        <v>962</v>
      </c>
      <c r="J637" s="323" t="s">
        <v>1686</v>
      </c>
      <c r="K637" s="323" t="s">
        <v>3123</v>
      </c>
      <c r="L637" s="393"/>
      <c r="M637" s="539"/>
      <c r="N637" s="393"/>
      <c r="O637" s="393"/>
      <c r="P637" s="393"/>
      <c r="Q637" s="393"/>
      <c r="R637" s="393"/>
      <c r="S637" s="393"/>
      <c r="T637" s="393"/>
      <c r="U637" s="393"/>
      <c r="V637" s="393"/>
      <c r="W637" s="393"/>
      <c r="X637" s="393"/>
      <c r="Y637" s="393"/>
      <c r="Z637" s="393"/>
      <c r="AA637" s="393"/>
      <c r="AB637" s="393"/>
    </row>
    <row r="638" ht="22.5" customHeight="1">
      <c r="A638" s="499" t="s">
        <v>3404</v>
      </c>
      <c r="B638" s="500" t="s">
        <v>3405</v>
      </c>
      <c r="C638" s="323" t="s">
        <v>224</v>
      </c>
      <c r="D638" s="49">
        <v>45951.0</v>
      </c>
      <c r="E638" s="508" t="s">
        <v>82</v>
      </c>
      <c r="F638" s="49">
        <v>45965.0</v>
      </c>
      <c r="G638" s="323" t="s">
        <v>98</v>
      </c>
      <c r="H638" s="501" t="s">
        <v>3407</v>
      </c>
      <c r="I638" s="48"/>
      <c r="J638" s="323" t="s">
        <v>1686</v>
      </c>
      <c r="K638" s="323" t="s">
        <v>3123</v>
      </c>
      <c r="L638" s="393"/>
      <c r="M638" s="539"/>
      <c r="N638" s="393"/>
      <c r="O638" s="393"/>
      <c r="P638" s="393"/>
      <c r="Q638" s="393"/>
      <c r="R638" s="393"/>
      <c r="S638" s="393"/>
      <c r="T638" s="393"/>
      <c r="U638" s="393"/>
      <c r="V638" s="393"/>
      <c r="W638" s="393"/>
      <c r="X638" s="393"/>
      <c r="Y638" s="393"/>
      <c r="Z638" s="393"/>
      <c r="AA638" s="393"/>
      <c r="AB638" s="393"/>
    </row>
    <row r="639" ht="22.5" customHeight="1">
      <c r="A639" s="499" t="s">
        <v>3408</v>
      </c>
      <c r="B639" s="500" t="s">
        <v>3409</v>
      </c>
      <c r="C639" s="323" t="s">
        <v>74</v>
      </c>
      <c r="D639" s="49">
        <v>45951.0</v>
      </c>
      <c r="E639" s="508" t="s">
        <v>82</v>
      </c>
      <c r="F639" s="49">
        <v>45965.0</v>
      </c>
      <c r="G639" s="323" t="s">
        <v>98</v>
      </c>
      <c r="H639" s="501" t="s">
        <v>3402</v>
      </c>
      <c r="I639" s="323" t="s">
        <v>962</v>
      </c>
      <c r="J639" s="323" t="s">
        <v>1686</v>
      </c>
      <c r="K639" s="323" t="s">
        <v>3123</v>
      </c>
      <c r="L639" s="393"/>
      <c r="M639" s="539"/>
      <c r="N639" s="393"/>
      <c r="O639" s="393"/>
      <c r="P639" s="393"/>
      <c r="Q639" s="393"/>
      <c r="R639" s="393"/>
      <c r="S639" s="393"/>
      <c r="T639" s="393"/>
      <c r="U639" s="393"/>
      <c r="V639" s="393"/>
      <c r="W639" s="393"/>
      <c r="X639" s="393"/>
      <c r="Y639" s="393"/>
      <c r="Z639" s="393"/>
      <c r="AA639" s="393"/>
      <c r="AB639" s="393"/>
    </row>
    <row r="640" ht="22.5" customHeight="1">
      <c r="A640" s="499" t="s">
        <v>3411</v>
      </c>
      <c r="B640" s="500" t="s">
        <v>3412</v>
      </c>
      <c r="C640" s="323" t="s">
        <v>74</v>
      </c>
      <c r="D640" s="49">
        <v>45951.0</v>
      </c>
      <c r="E640" s="508" t="s">
        <v>82</v>
      </c>
      <c r="F640" s="49">
        <v>45965.0</v>
      </c>
      <c r="G640" s="323" t="s">
        <v>98</v>
      </c>
      <c r="H640" s="501" t="s">
        <v>3413</v>
      </c>
      <c r="I640" s="323" t="s">
        <v>962</v>
      </c>
      <c r="J640" s="323" t="s">
        <v>1686</v>
      </c>
      <c r="K640" s="323" t="s">
        <v>3123</v>
      </c>
      <c r="L640" s="393"/>
      <c r="M640" s="539"/>
      <c r="N640" s="393"/>
      <c r="O640" s="393"/>
      <c r="P640" s="393"/>
      <c r="Q640" s="393"/>
      <c r="R640" s="393"/>
      <c r="S640" s="393"/>
      <c r="T640" s="393"/>
      <c r="U640" s="393"/>
      <c r="V640" s="393"/>
      <c r="W640" s="393"/>
      <c r="X640" s="393"/>
      <c r="Y640" s="393"/>
      <c r="Z640" s="393"/>
      <c r="AA640" s="393"/>
      <c r="AB640" s="393"/>
    </row>
    <row r="641" ht="22.5" customHeight="1">
      <c r="A641" s="499" t="s">
        <v>3414</v>
      </c>
      <c r="B641" s="500" t="s">
        <v>3415</v>
      </c>
      <c r="C641" s="323" t="s">
        <v>74</v>
      </c>
      <c r="D641" s="49">
        <v>45951.0</v>
      </c>
      <c r="E641" s="508" t="s">
        <v>82</v>
      </c>
      <c r="F641" s="49">
        <v>45965.0</v>
      </c>
      <c r="G641" s="323" t="s">
        <v>228</v>
      </c>
      <c r="H641" s="501" t="s">
        <v>3416</v>
      </c>
      <c r="I641" s="323" t="s">
        <v>962</v>
      </c>
      <c r="J641" s="323" t="s">
        <v>1686</v>
      </c>
      <c r="K641" s="323" t="s">
        <v>3123</v>
      </c>
      <c r="L641" s="393"/>
      <c r="M641" s="539"/>
      <c r="N641" s="393"/>
      <c r="O641" s="393"/>
      <c r="P641" s="393"/>
      <c r="Q641" s="393"/>
      <c r="R641" s="393"/>
      <c r="S641" s="393"/>
      <c r="T641" s="393"/>
      <c r="U641" s="393"/>
      <c r="V641" s="393"/>
      <c r="W641" s="393"/>
      <c r="X641" s="393"/>
      <c r="Y641" s="393"/>
      <c r="Z641" s="393"/>
      <c r="AA641" s="393"/>
      <c r="AB641" s="393"/>
    </row>
    <row r="642" ht="22.5" customHeight="1">
      <c r="A642" s="499" t="s">
        <v>3417</v>
      </c>
      <c r="B642" s="500" t="s">
        <v>3418</v>
      </c>
      <c r="C642" s="323" t="s">
        <v>74</v>
      </c>
      <c r="D642" s="49">
        <v>45951.0</v>
      </c>
      <c r="E642" s="508" t="s">
        <v>82</v>
      </c>
      <c r="F642" s="49">
        <v>45965.0</v>
      </c>
      <c r="G642" s="323" t="s">
        <v>98</v>
      </c>
      <c r="H642" s="501" t="s">
        <v>3420</v>
      </c>
      <c r="I642" s="323" t="s">
        <v>962</v>
      </c>
      <c r="J642" s="323" t="s">
        <v>1686</v>
      </c>
      <c r="K642" s="323" t="s">
        <v>3123</v>
      </c>
      <c r="L642" s="393"/>
      <c r="M642" s="539"/>
      <c r="N642" s="393"/>
      <c r="O642" s="393"/>
      <c r="P642" s="393"/>
      <c r="Q642" s="393"/>
      <c r="R642" s="393"/>
      <c r="S642" s="393"/>
      <c r="T642" s="393"/>
      <c r="U642" s="393"/>
      <c r="V642" s="393"/>
      <c r="W642" s="393"/>
      <c r="X642" s="393"/>
      <c r="Y642" s="393"/>
      <c r="Z642" s="393"/>
      <c r="AA642" s="393"/>
      <c r="AB642" s="393"/>
    </row>
    <row r="643" ht="22.5" customHeight="1">
      <c r="A643" s="499" t="s">
        <v>3421</v>
      </c>
      <c r="B643" s="500" t="s">
        <v>3415</v>
      </c>
      <c r="C643" s="323" t="s">
        <v>74</v>
      </c>
      <c r="D643" s="49">
        <v>45951.0</v>
      </c>
      <c r="E643" s="508" t="s">
        <v>82</v>
      </c>
      <c r="F643" s="49">
        <v>45965.0</v>
      </c>
      <c r="G643" s="323" t="s">
        <v>228</v>
      </c>
      <c r="H643" s="501" t="s">
        <v>3422</v>
      </c>
      <c r="I643" s="323" t="s">
        <v>962</v>
      </c>
      <c r="J643" s="323" t="s">
        <v>1686</v>
      </c>
      <c r="K643" s="323" t="s">
        <v>3123</v>
      </c>
      <c r="L643" s="393"/>
      <c r="M643" s="539"/>
      <c r="N643" s="393"/>
      <c r="O643" s="393"/>
      <c r="P643" s="393"/>
      <c r="Q643" s="393"/>
      <c r="R643" s="393"/>
      <c r="S643" s="393"/>
      <c r="T643" s="393"/>
      <c r="U643" s="393"/>
      <c r="V643" s="393"/>
      <c r="W643" s="393"/>
      <c r="X643" s="393"/>
      <c r="Y643" s="393"/>
      <c r="Z643" s="393"/>
      <c r="AA643" s="393"/>
      <c r="AB643" s="393"/>
    </row>
    <row r="644" ht="22.5" customHeight="1">
      <c r="A644" s="556" t="s">
        <v>3424</v>
      </c>
      <c r="B644" s="40"/>
      <c r="C644" s="48"/>
      <c r="D644" s="49"/>
      <c r="E644" s="51"/>
      <c r="F644" s="49"/>
      <c r="G644" s="48"/>
      <c r="H644" s="83"/>
      <c r="I644" s="48"/>
      <c r="J644" s="48"/>
      <c r="K644" s="48"/>
      <c r="L644" s="393"/>
      <c r="M644" s="539"/>
      <c r="N644" s="393"/>
      <c r="O644" s="393"/>
      <c r="P644" s="393"/>
      <c r="Q644" s="393"/>
      <c r="R644" s="393"/>
      <c r="S644" s="393"/>
      <c r="T644" s="393"/>
      <c r="U644" s="393"/>
      <c r="V644" s="393"/>
      <c r="W644" s="393"/>
      <c r="X644" s="393"/>
      <c r="Y644" s="393"/>
      <c r="Z644" s="393"/>
      <c r="AA644" s="393"/>
      <c r="AB644" s="393"/>
    </row>
    <row r="645" ht="22.5" customHeight="1">
      <c r="A645" s="499" t="s">
        <v>3425</v>
      </c>
      <c r="B645" s="500">
        <v>9.9448474E7</v>
      </c>
      <c r="C645" s="323" t="s">
        <v>224</v>
      </c>
      <c r="D645" s="49">
        <v>45949.0</v>
      </c>
      <c r="E645" s="508" t="s">
        <v>82</v>
      </c>
      <c r="F645" s="49">
        <v>45971.0</v>
      </c>
      <c r="G645" s="323" t="s">
        <v>98</v>
      </c>
      <c r="H645" s="501" t="s">
        <v>3426</v>
      </c>
      <c r="I645" s="323" t="s">
        <v>897</v>
      </c>
      <c r="J645" s="323" t="s">
        <v>479</v>
      </c>
      <c r="K645" s="323" t="s">
        <v>427</v>
      </c>
      <c r="L645" s="393"/>
      <c r="M645" s="539"/>
      <c r="N645" s="393"/>
      <c r="O645" s="393"/>
      <c r="P645" s="393"/>
      <c r="Q645" s="393"/>
      <c r="R645" s="393"/>
      <c r="S645" s="393"/>
      <c r="T645" s="393"/>
      <c r="U645" s="393"/>
      <c r="V645" s="393"/>
      <c r="W645" s="393"/>
      <c r="X645" s="393"/>
      <c r="Y645" s="393"/>
      <c r="Z645" s="393"/>
      <c r="AA645" s="393"/>
      <c r="AB645" s="393"/>
    </row>
    <row r="646" ht="22.5" customHeight="1">
      <c r="A646" s="499" t="s">
        <v>3428</v>
      </c>
      <c r="B646" s="500" t="s">
        <v>3429</v>
      </c>
      <c r="C646" s="323" t="s">
        <v>74</v>
      </c>
      <c r="D646" s="49">
        <v>45951.0</v>
      </c>
      <c r="E646" s="508" t="s">
        <v>82</v>
      </c>
      <c r="F646" s="49">
        <v>45965.0</v>
      </c>
      <c r="G646" s="323" t="s">
        <v>98</v>
      </c>
      <c r="H646" s="501" t="s">
        <v>3430</v>
      </c>
      <c r="I646" s="323" t="s">
        <v>962</v>
      </c>
      <c r="J646" s="323" t="s">
        <v>1686</v>
      </c>
      <c r="K646" s="323" t="s">
        <v>3123</v>
      </c>
      <c r="L646" s="393"/>
      <c r="M646" s="539"/>
      <c r="N646" s="393"/>
      <c r="O646" s="393"/>
      <c r="P646" s="393"/>
      <c r="Q646" s="393"/>
      <c r="R646" s="393"/>
      <c r="S646" s="393"/>
      <c r="T646" s="393"/>
      <c r="U646" s="393"/>
      <c r="V646" s="393"/>
      <c r="W646" s="393"/>
      <c r="X646" s="393"/>
      <c r="Y646" s="393"/>
      <c r="Z646" s="393"/>
      <c r="AA646" s="393"/>
      <c r="AB646" s="393"/>
    </row>
    <row r="647" ht="22.5" customHeight="1">
      <c r="A647" s="499" t="s">
        <v>3431</v>
      </c>
      <c r="B647" s="500">
        <v>9.1446288E7</v>
      </c>
      <c r="C647" s="402" t="s">
        <v>74</v>
      </c>
      <c r="D647" s="49">
        <v>45950.0</v>
      </c>
      <c r="E647" s="508" t="s">
        <v>82</v>
      </c>
      <c r="F647" s="49">
        <v>45965.0</v>
      </c>
      <c r="G647" s="323" t="s">
        <v>98</v>
      </c>
      <c r="H647" s="401" t="s">
        <v>3433</v>
      </c>
      <c r="I647" s="402" t="s">
        <v>962</v>
      </c>
      <c r="J647" s="323" t="s">
        <v>1686</v>
      </c>
      <c r="K647" s="323" t="s">
        <v>427</v>
      </c>
      <c r="L647" s="393"/>
      <c r="M647" s="539"/>
      <c r="N647" s="393"/>
      <c r="O647" s="393"/>
      <c r="P647" s="393"/>
      <c r="Q647" s="393"/>
      <c r="R647" s="393"/>
      <c r="S647" s="393"/>
      <c r="T647" s="393"/>
      <c r="U647" s="393"/>
      <c r="V647" s="393"/>
      <c r="W647" s="393"/>
      <c r="X647" s="393"/>
      <c r="Y647" s="393"/>
      <c r="Z647" s="393"/>
      <c r="AA647" s="393"/>
      <c r="AB647" s="393"/>
    </row>
    <row r="648" ht="22.5" customHeight="1">
      <c r="A648" s="499" t="s">
        <v>3434</v>
      </c>
      <c r="B648" s="500">
        <v>9.2231029E7</v>
      </c>
      <c r="C648" s="323" t="s">
        <v>224</v>
      </c>
      <c r="D648" s="49">
        <v>45951.0</v>
      </c>
      <c r="E648" s="508" t="s">
        <v>82</v>
      </c>
      <c r="F648" s="398">
        <v>46012.0</v>
      </c>
      <c r="G648" s="323" t="s">
        <v>98</v>
      </c>
      <c r="H648" s="501" t="s">
        <v>3435</v>
      </c>
      <c r="I648" s="323" t="s">
        <v>897</v>
      </c>
      <c r="J648" s="323" t="s">
        <v>1686</v>
      </c>
      <c r="K648" s="323" t="s">
        <v>427</v>
      </c>
      <c r="L648" s="393"/>
      <c r="M648" s="539"/>
      <c r="N648" s="393"/>
      <c r="O648" s="393"/>
      <c r="P648" s="393"/>
      <c r="Q648" s="393"/>
      <c r="R648" s="393"/>
      <c r="S648" s="393"/>
      <c r="T648" s="393"/>
      <c r="U648" s="393"/>
      <c r="V648" s="393"/>
      <c r="W648" s="393"/>
      <c r="X648" s="393"/>
      <c r="Y648" s="393"/>
      <c r="Z648" s="393"/>
      <c r="AA648" s="393"/>
      <c r="AB648" s="393"/>
    </row>
    <row r="649" ht="22.5" customHeight="1">
      <c r="A649" s="499" t="s">
        <v>3437</v>
      </c>
      <c r="B649" s="500">
        <v>9.229553E7</v>
      </c>
      <c r="C649" s="323" t="s">
        <v>224</v>
      </c>
      <c r="D649" s="49">
        <v>45939.0</v>
      </c>
      <c r="E649" s="508" t="s">
        <v>82</v>
      </c>
      <c r="F649" s="49">
        <v>45966.0</v>
      </c>
      <c r="G649" s="323" t="s">
        <v>98</v>
      </c>
      <c r="H649" s="501" t="s">
        <v>3438</v>
      </c>
      <c r="I649" s="323" t="s">
        <v>897</v>
      </c>
      <c r="J649" s="323" t="s">
        <v>1686</v>
      </c>
      <c r="K649" s="323" t="s">
        <v>2978</v>
      </c>
      <c r="L649" s="393"/>
      <c r="M649" s="539"/>
      <c r="N649" s="393"/>
      <c r="O649" s="393"/>
      <c r="P649" s="393"/>
      <c r="Q649" s="393"/>
      <c r="R649" s="393"/>
      <c r="S649" s="393"/>
      <c r="T649" s="393"/>
      <c r="U649" s="393"/>
      <c r="V649" s="393"/>
      <c r="W649" s="393"/>
      <c r="X649" s="393"/>
      <c r="Y649" s="393"/>
      <c r="Z649" s="393"/>
      <c r="AA649" s="393"/>
      <c r="AB649" s="393"/>
    </row>
    <row r="650" ht="22.5" customHeight="1">
      <c r="A650" s="499" t="s">
        <v>3439</v>
      </c>
      <c r="B650" s="500">
        <v>9.7771231E7</v>
      </c>
      <c r="C650" s="402" t="s">
        <v>74</v>
      </c>
      <c r="D650" s="49">
        <v>45952.0</v>
      </c>
      <c r="E650" s="508" t="s">
        <v>82</v>
      </c>
      <c r="F650" s="49">
        <v>45971.0</v>
      </c>
      <c r="G650" s="323" t="s">
        <v>98</v>
      </c>
      <c r="H650" s="501" t="s">
        <v>3440</v>
      </c>
      <c r="I650" s="323" t="s">
        <v>897</v>
      </c>
      <c r="J650" s="323" t="s">
        <v>479</v>
      </c>
      <c r="K650" s="323" t="s">
        <v>427</v>
      </c>
      <c r="L650" s="393"/>
      <c r="M650" s="539"/>
      <c r="N650" s="393"/>
      <c r="O650" s="393"/>
      <c r="P650" s="393"/>
      <c r="Q650" s="393"/>
      <c r="R650" s="393"/>
      <c r="S650" s="393"/>
      <c r="T650" s="393"/>
      <c r="U650" s="393"/>
      <c r="V650" s="393"/>
      <c r="W650" s="393"/>
      <c r="X650" s="393"/>
      <c r="Y650" s="393"/>
      <c r="Z650" s="393"/>
      <c r="AA650" s="393"/>
      <c r="AB650" s="393"/>
    </row>
    <row r="651" ht="22.5" customHeight="1">
      <c r="A651" s="499" t="s">
        <v>3442</v>
      </c>
      <c r="B651" s="500">
        <v>9.4644449E7</v>
      </c>
      <c r="C651" s="323" t="s">
        <v>224</v>
      </c>
      <c r="D651" s="49">
        <v>45951.0</v>
      </c>
      <c r="E651" s="508" t="s">
        <v>82</v>
      </c>
      <c r="F651" s="398">
        <v>46016.0</v>
      </c>
      <c r="G651" s="323" t="s">
        <v>98</v>
      </c>
      <c r="H651" s="501" t="s">
        <v>3443</v>
      </c>
      <c r="I651" s="323" t="s">
        <v>897</v>
      </c>
      <c r="J651" s="323" t="s">
        <v>479</v>
      </c>
      <c r="K651" s="323" t="s">
        <v>427</v>
      </c>
      <c r="L651" s="393"/>
      <c r="M651" s="539"/>
      <c r="N651" s="393"/>
      <c r="O651" s="393"/>
      <c r="P651" s="393"/>
      <c r="Q651" s="393"/>
      <c r="R651" s="393"/>
      <c r="S651" s="393"/>
      <c r="T651" s="393"/>
      <c r="U651" s="393"/>
      <c r="V651" s="393"/>
      <c r="W651" s="393"/>
      <c r="X651" s="393"/>
      <c r="Y651" s="393"/>
      <c r="Z651" s="393"/>
      <c r="AA651" s="393"/>
      <c r="AB651" s="393"/>
    </row>
    <row r="652" ht="22.5" customHeight="1">
      <c r="A652" s="499" t="s">
        <v>3222</v>
      </c>
      <c r="B652" s="500">
        <v>9.1460333E7</v>
      </c>
      <c r="C652" s="323" t="s">
        <v>74</v>
      </c>
      <c r="D652" s="49">
        <v>45951.0</v>
      </c>
      <c r="E652" s="508" t="s">
        <v>82</v>
      </c>
      <c r="F652" s="49">
        <v>45950.0</v>
      </c>
      <c r="G652" s="323" t="s">
        <v>98</v>
      </c>
      <c r="H652" s="501" t="s">
        <v>3445</v>
      </c>
      <c r="I652" s="323" t="s">
        <v>962</v>
      </c>
      <c r="J652" s="323" t="s">
        <v>479</v>
      </c>
      <c r="K652" s="323" t="s">
        <v>2978</v>
      </c>
      <c r="L652" s="393"/>
      <c r="M652" s="539"/>
      <c r="N652" s="393"/>
      <c r="O652" s="393"/>
      <c r="P652" s="393"/>
      <c r="Q652" s="393"/>
      <c r="R652" s="393"/>
      <c r="S652" s="393"/>
      <c r="T652" s="393"/>
      <c r="U652" s="393"/>
      <c r="V652" s="393"/>
      <c r="W652" s="393"/>
      <c r="X652" s="393"/>
      <c r="Y652" s="393"/>
      <c r="Z652" s="393"/>
      <c r="AA652" s="393"/>
      <c r="AB652" s="393"/>
    </row>
    <row r="653" ht="22.5" customHeight="1">
      <c r="A653" s="499" t="s">
        <v>3446</v>
      </c>
      <c r="B653" s="500">
        <v>7.2215577E7</v>
      </c>
      <c r="C653" s="323" t="s">
        <v>74</v>
      </c>
      <c r="D653" s="49">
        <v>45950.0</v>
      </c>
      <c r="E653" s="508" t="s">
        <v>82</v>
      </c>
      <c r="F653" s="49">
        <v>45971.0</v>
      </c>
      <c r="G653" s="323" t="s">
        <v>98</v>
      </c>
      <c r="H653" s="501" t="s">
        <v>3447</v>
      </c>
      <c r="I653" s="48"/>
      <c r="J653" s="323" t="s">
        <v>479</v>
      </c>
      <c r="K653" s="323" t="s">
        <v>427</v>
      </c>
      <c r="L653" s="393"/>
      <c r="M653" s="539"/>
      <c r="N653" s="393"/>
      <c r="O653" s="393"/>
      <c r="P653" s="393"/>
      <c r="Q653" s="393"/>
      <c r="R653" s="393"/>
      <c r="S653" s="393"/>
      <c r="T653" s="393"/>
      <c r="U653" s="393"/>
      <c r="V653" s="393"/>
      <c r="W653" s="393"/>
      <c r="X653" s="393"/>
      <c r="Y653" s="393"/>
      <c r="Z653" s="393"/>
      <c r="AA653" s="393"/>
      <c r="AB653" s="393"/>
    </row>
    <row r="654" ht="22.5" customHeight="1">
      <c r="A654" s="499" t="s">
        <v>3448</v>
      </c>
      <c r="B654" s="500">
        <v>9.5455845E7</v>
      </c>
      <c r="C654" s="323" t="s">
        <v>224</v>
      </c>
      <c r="D654" s="49">
        <v>45951.0</v>
      </c>
      <c r="E654" s="508" t="s">
        <v>82</v>
      </c>
      <c r="F654" s="49">
        <v>45971.0</v>
      </c>
      <c r="G654" s="323" t="s">
        <v>98</v>
      </c>
      <c r="H654" s="501" t="s">
        <v>3450</v>
      </c>
      <c r="I654" s="48"/>
      <c r="J654" s="323" t="s">
        <v>479</v>
      </c>
      <c r="K654" s="323" t="s">
        <v>427</v>
      </c>
      <c r="L654" s="393"/>
      <c r="M654" s="539"/>
      <c r="N654" s="393"/>
      <c r="O654" s="393"/>
      <c r="P654" s="393"/>
      <c r="Q654" s="393"/>
      <c r="R654" s="393"/>
      <c r="S654" s="393"/>
      <c r="T654" s="393"/>
      <c r="U654" s="393"/>
      <c r="V654" s="393"/>
      <c r="W654" s="393"/>
      <c r="X654" s="393"/>
      <c r="Y654" s="393"/>
      <c r="Z654" s="393"/>
      <c r="AA654" s="393"/>
      <c r="AB654" s="393"/>
    </row>
    <row r="655" ht="22.5" customHeight="1">
      <c r="A655" s="499" t="s">
        <v>3451</v>
      </c>
      <c r="B655" s="500">
        <v>7.2335555E7</v>
      </c>
      <c r="C655" s="323" t="s">
        <v>224</v>
      </c>
      <c r="D655" s="49">
        <v>45952.0</v>
      </c>
      <c r="E655" s="508" t="s">
        <v>82</v>
      </c>
      <c r="F655" s="49">
        <v>45971.0</v>
      </c>
      <c r="G655" s="323" t="s">
        <v>98</v>
      </c>
      <c r="H655" s="501" t="s">
        <v>3452</v>
      </c>
      <c r="I655" s="48"/>
      <c r="J655" s="323" t="s">
        <v>479</v>
      </c>
      <c r="K655" s="323" t="s">
        <v>2978</v>
      </c>
      <c r="L655" s="393"/>
      <c r="M655" s="539"/>
      <c r="N655" s="393"/>
      <c r="O655" s="393"/>
      <c r="P655" s="393"/>
      <c r="Q655" s="393"/>
      <c r="R655" s="393"/>
      <c r="S655" s="393"/>
      <c r="T655" s="393"/>
      <c r="U655" s="393"/>
      <c r="V655" s="393"/>
      <c r="W655" s="393"/>
      <c r="X655" s="393"/>
      <c r="Y655" s="393"/>
      <c r="Z655" s="393"/>
      <c r="AA655" s="393"/>
      <c r="AB655" s="393"/>
    </row>
    <row r="656" ht="22.5" customHeight="1">
      <c r="A656" s="499" t="s">
        <v>3454</v>
      </c>
      <c r="B656" s="500">
        <v>9.9415311E7</v>
      </c>
      <c r="C656" s="323" t="s">
        <v>74</v>
      </c>
      <c r="D656" s="49">
        <v>45952.0</v>
      </c>
      <c r="E656" s="508" t="s">
        <v>82</v>
      </c>
      <c r="F656" s="49">
        <v>45971.0</v>
      </c>
      <c r="G656" s="323" t="s">
        <v>98</v>
      </c>
      <c r="H656" s="501" t="s">
        <v>3455</v>
      </c>
      <c r="I656" s="48"/>
      <c r="J656" s="323" t="s">
        <v>479</v>
      </c>
      <c r="K656" s="323" t="s">
        <v>427</v>
      </c>
      <c r="L656" s="393"/>
      <c r="M656" s="539"/>
      <c r="N656" s="393"/>
      <c r="O656" s="393"/>
      <c r="P656" s="393"/>
      <c r="Q656" s="393"/>
      <c r="R656" s="393"/>
      <c r="S656" s="393"/>
      <c r="T656" s="393"/>
      <c r="U656" s="393"/>
      <c r="V656" s="393"/>
      <c r="W656" s="393"/>
      <c r="X656" s="393"/>
      <c r="Y656" s="393"/>
      <c r="Z656" s="393"/>
      <c r="AA656" s="393"/>
      <c r="AB656" s="393"/>
    </row>
    <row r="657" ht="22.5" customHeight="1">
      <c r="A657" s="499" t="s">
        <v>3456</v>
      </c>
      <c r="B657" s="500">
        <v>7.2724744E7</v>
      </c>
      <c r="C657" s="323" t="s">
        <v>74</v>
      </c>
      <c r="D657" s="49">
        <v>45939.0</v>
      </c>
      <c r="E657" s="508" t="s">
        <v>82</v>
      </c>
      <c r="F657" s="49">
        <v>45966.0</v>
      </c>
      <c r="G657" s="323" t="s">
        <v>98</v>
      </c>
      <c r="H657" s="501" t="s">
        <v>3457</v>
      </c>
      <c r="I657" s="323" t="s">
        <v>962</v>
      </c>
      <c r="J657" s="323" t="s">
        <v>1686</v>
      </c>
      <c r="K657" s="323" t="s">
        <v>2978</v>
      </c>
      <c r="L657" s="393"/>
      <c r="M657" s="539"/>
      <c r="N657" s="393"/>
      <c r="O657" s="393"/>
      <c r="P657" s="393"/>
      <c r="Q657" s="393"/>
      <c r="R657" s="393"/>
      <c r="S657" s="393"/>
      <c r="T657" s="393"/>
      <c r="U657" s="393"/>
      <c r="V657" s="393"/>
      <c r="W657" s="393"/>
      <c r="X657" s="393"/>
      <c r="Y657" s="393"/>
      <c r="Z657" s="393"/>
      <c r="AA657" s="393"/>
      <c r="AB657" s="393"/>
    </row>
    <row r="658" ht="22.5" customHeight="1">
      <c r="A658" s="499" t="s">
        <v>3458</v>
      </c>
      <c r="B658" s="500">
        <v>9.9337105E7</v>
      </c>
      <c r="C658" s="323" t="s">
        <v>74</v>
      </c>
      <c r="D658" s="49">
        <v>45939.0</v>
      </c>
      <c r="E658" s="508" t="s">
        <v>82</v>
      </c>
      <c r="F658" s="49">
        <v>45967.0</v>
      </c>
      <c r="G658" s="323" t="s">
        <v>98</v>
      </c>
      <c r="H658" s="501" t="s">
        <v>3459</v>
      </c>
      <c r="I658" s="402" t="s">
        <v>962</v>
      </c>
      <c r="J658" s="323" t="s">
        <v>1686</v>
      </c>
      <c r="K658" s="323" t="s">
        <v>2978</v>
      </c>
      <c r="L658" s="393"/>
      <c r="M658" s="539"/>
      <c r="N658" s="393"/>
      <c r="O658" s="393"/>
      <c r="P658" s="393"/>
      <c r="Q658" s="393"/>
      <c r="R658" s="393"/>
      <c r="S658" s="393"/>
      <c r="T658" s="393"/>
      <c r="U658" s="393"/>
      <c r="V658" s="393"/>
      <c r="W658" s="393"/>
      <c r="X658" s="393"/>
      <c r="Y658" s="393"/>
      <c r="Z658" s="393"/>
      <c r="AA658" s="393"/>
      <c r="AB658" s="393"/>
    </row>
    <row r="659" ht="22.5" customHeight="1">
      <c r="A659" s="499" t="s">
        <v>3461</v>
      </c>
      <c r="B659" s="500">
        <v>9.9111784E7</v>
      </c>
      <c r="C659" s="323" t="s">
        <v>74</v>
      </c>
      <c r="D659" s="49">
        <v>45937.0</v>
      </c>
      <c r="E659" s="508" t="s">
        <v>82</v>
      </c>
      <c r="F659" s="49">
        <v>45971.0</v>
      </c>
      <c r="G659" s="323" t="s">
        <v>98</v>
      </c>
      <c r="H659" s="501" t="s">
        <v>3462</v>
      </c>
      <c r="I659" s="323" t="s">
        <v>962</v>
      </c>
      <c r="J659" s="323" t="s">
        <v>1686</v>
      </c>
      <c r="K659" s="48" t="s">
        <v>111</v>
      </c>
      <c r="L659" s="393"/>
      <c r="M659" s="539"/>
      <c r="N659" s="393"/>
      <c r="O659" s="393"/>
      <c r="P659" s="393"/>
      <c r="Q659" s="393"/>
      <c r="R659" s="393"/>
      <c r="S659" s="393"/>
      <c r="T659" s="393"/>
      <c r="U659" s="393"/>
      <c r="V659" s="393"/>
      <c r="W659" s="393"/>
      <c r="X659" s="393"/>
      <c r="Y659" s="393"/>
      <c r="Z659" s="393"/>
      <c r="AA659" s="393"/>
      <c r="AB659" s="393"/>
    </row>
    <row r="660" ht="22.5" customHeight="1">
      <c r="A660" s="499" t="s">
        <v>3463</v>
      </c>
      <c r="B660" s="500">
        <v>9.9452227E7</v>
      </c>
      <c r="C660" s="323" t="s">
        <v>74</v>
      </c>
      <c r="D660" s="49">
        <v>45937.0</v>
      </c>
      <c r="E660" s="508" t="s">
        <v>82</v>
      </c>
      <c r="F660" s="49">
        <v>45971.0</v>
      </c>
      <c r="G660" s="323" t="s">
        <v>98</v>
      </c>
      <c r="H660" s="501" t="s">
        <v>3464</v>
      </c>
      <c r="I660" s="323" t="s">
        <v>962</v>
      </c>
      <c r="J660" s="323" t="s">
        <v>1686</v>
      </c>
      <c r="K660" s="48" t="s">
        <v>111</v>
      </c>
      <c r="L660" s="393"/>
      <c r="M660" s="539"/>
      <c r="N660" s="393"/>
      <c r="O660" s="393"/>
      <c r="P660" s="393"/>
      <c r="Q660" s="393"/>
      <c r="R660" s="393"/>
      <c r="S660" s="393"/>
      <c r="T660" s="393"/>
      <c r="U660" s="393"/>
      <c r="V660" s="393"/>
      <c r="W660" s="393"/>
      <c r="X660" s="393"/>
      <c r="Y660" s="393"/>
      <c r="Z660" s="393"/>
      <c r="AA660" s="393"/>
      <c r="AB660" s="393"/>
    </row>
    <row r="661" ht="22.5" customHeight="1">
      <c r="A661" s="499" t="s">
        <v>3102</v>
      </c>
      <c r="B661" s="500" t="s">
        <v>3466</v>
      </c>
      <c r="C661" s="402" t="s">
        <v>74</v>
      </c>
      <c r="D661" s="49">
        <v>45937.0</v>
      </c>
      <c r="E661" s="508" t="s">
        <v>82</v>
      </c>
      <c r="F661" s="49">
        <v>45971.0</v>
      </c>
      <c r="G661" s="323" t="s">
        <v>98</v>
      </c>
      <c r="H661" s="401" t="s">
        <v>3467</v>
      </c>
      <c r="I661" s="402" t="s">
        <v>962</v>
      </c>
      <c r="J661" s="323" t="s">
        <v>1686</v>
      </c>
      <c r="K661" s="48" t="s">
        <v>111</v>
      </c>
      <c r="L661" s="393"/>
      <c r="M661" s="539"/>
      <c r="N661" s="393"/>
      <c r="O661" s="393"/>
      <c r="P661" s="393"/>
      <c r="Q661" s="393"/>
      <c r="R661" s="393"/>
      <c r="S661" s="393"/>
      <c r="T661" s="393"/>
      <c r="U661" s="393"/>
      <c r="V661" s="393"/>
      <c r="W661" s="393"/>
      <c r="X661" s="393"/>
      <c r="Y661" s="393"/>
      <c r="Z661" s="393"/>
      <c r="AA661" s="393"/>
      <c r="AB661" s="393"/>
    </row>
    <row r="662" ht="22.5" customHeight="1">
      <c r="A662" s="499" t="s">
        <v>3468</v>
      </c>
      <c r="B662" s="500">
        <v>9.6229295E7</v>
      </c>
      <c r="C662" s="323" t="s">
        <v>224</v>
      </c>
      <c r="D662" s="49">
        <v>45937.0</v>
      </c>
      <c r="E662" s="508" t="s">
        <v>82</v>
      </c>
      <c r="F662" s="49">
        <v>45971.0</v>
      </c>
      <c r="G662" s="323" t="s">
        <v>228</v>
      </c>
      <c r="H662" s="501" t="s">
        <v>2746</v>
      </c>
      <c r="I662" s="48"/>
      <c r="J662" s="323" t="s">
        <v>1686</v>
      </c>
      <c r="K662" s="48" t="s">
        <v>111</v>
      </c>
      <c r="L662" s="393"/>
      <c r="M662" s="539"/>
      <c r="N662" s="393"/>
      <c r="O662" s="393"/>
      <c r="P662" s="393"/>
      <c r="Q662" s="393"/>
      <c r="R662" s="393"/>
      <c r="S662" s="393"/>
      <c r="T662" s="393"/>
      <c r="U662" s="393"/>
      <c r="V662" s="393"/>
      <c r="W662" s="393"/>
      <c r="X662" s="393"/>
      <c r="Y662" s="393"/>
      <c r="Z662" s="393"/>
      <c r="AA662" s="393"/>
      <c r="AB662" s="393"/>
    </row>
    <row r="663" ht="22.5" customHeight="1">
      <c r="A663" s="499" t="s">
        <v>3470</v>
      </c>
      <c r="B663" s="500">
        <v>9.7775325E7</v>
      </c>
      <c r="C663" s="323" t="s">
        <v>74</v>
      </c>
      <c r="D663" s="49">
        <v>45937.0</v>
      </c>
      <c r="E663" s="508" t="s">
        <v>82</v>
      </c>
      <c r="F663" s="49">
        <v>45971.0</v>
      </c>
      <c r="G663" s="323" t="s">
        <v>98</v>
      </c>
      <c r="H663" s="501" t="s">
        <v>3471</v>
      </c>
      <c r="I663" s="323" t="s">
        <v>962</v>
      </c>
      <c r="J663" s="323" t="s">
        <v>1686</v>
      </c>
      <c r="K663" s="48" t="s">
        <v>111</v>
      </c>
      <c r="L663" s="393"/>
      <c r="M663" s="539"/>
      <c r="N663" s="393"/>
      <c r="O663" s="393"/>
      <c r="P663" s="393"/>
      <c r="Q663" s="393"/>
      <c r="R663" s="393"/>
      <c r="S663" s="393"/>
      <c r="T663" s="393"/>
      <c r="U663" s="393"/>
      <c r="V663" s="393"/>
      <c r="W663" s="393"/>
      <c r="X663" s="393"/>
      <c r="Y663" s="393"/>
      <c r="Z663" s="393"/>
      <c r="AA663" s="393"/>
      <c r="AB663" s="393"/>
    </row>
    <row r="664" ht="22.5" customHeight="1">
      <c r="A664" s="499" t="s">
        <v>3473</v>
      </c>
      <c r="B664" s="500">
        <v>9.6663001E7</v>
      </c>
      <c r="C664" s="323" t="s">
        <v>74</v>
      </c>
      <c r="D664" s="49">
        <v>45937.0</v>
      </c>
      <c r="E664" s="508" t="s">
        <v>82</v>
      </c>
      <c r="F664" s="49">
        <v>45971.0</v>
      </c>
      <c r="G664" s="323" t="s">
        <v>98</v>
      </c>
      <c r="H664" s="501" t="s">
        <v>3474</v>
      </c>
      <c r="I664" s="323" t="s">
        <v>962</v>
      </c>
      <c r="J664" s="323" t="s">
        <v>1686</v>
      </c>
      <c r="K664" s="48" t="s">
        <v>111</v>
      </c>
      <c r="L664" s="393"/>
      <c r="M664" s="539"/>
      <c r="N664" s="393"/>
      <c r="O664" s="393"/>
      <c r="P664" s="393"/>
      <c r="Q664" s="393"/>
      <c r="R664" s="393"/>
      <c r="S664" s="393"/>
      <c r="T664" s="393"/>
      <c r="U664" s="393"/>
      <c r="V664" s="393"/>
      <c r="W664" s="393"/>
      <c r="X664" s="393"/>
      <c r="Y664" s="393"/>
      <c r="Z664" s="393"/>
      <c r="AA664" s="393"/>
      <c r="AB664" s="393"/>
    </row>
    <row r="665" ht="22.5" customHeight="1">
      <c r="A665" s="499" t="s">
        <v>3476</v>
      </c>
      <c r="B665" s="500" t="s">
        <v>3477</v>
      </c>
      <c r="C665" s="323" t="s">
        <v>74</v>
      </c>
      <c r="D665" s="49">
        <v>45946.0</v>
      </c>
      <c r="E665" s="508" t="s">
        <v>82</v>
      </c>
      <c r="F665" s="49">
        <v>45971.0</v>
      </c>
      <c r="G665" s="323" t="s">
        <v>98</v>
      </c>
      <c r="H665" s="501" t="s">
        <v>3478</v>
      </c>
      <c r="I665" s="323" t="s">
        <v>962</v>
      </c>
      <c r="J665" s="323" t="s">
        <v>1686</v>
      </c>
      <c r="K665" s="323" t="s">
        <v>3123</v>
      </c>
      <c r="L665" s="393"/>
      <c r="M665" s="539"/>
      <c r="N665" s="393"/>
      <c r="O665" s="393"/>
      <c r="P665" s="393"/>
      <c r="Q665" s="393"/>
      <c r="R665" s="393"/>
      <c r="S665" s="393"/>
      <c r="T665" s="393"/>
      <c r="U665" s="393"/>
      <c r="V665" s="393"/>
      <c r="W665" s="393"/>
      <c r="X665" s="393"/>
      <c r="Y665" s="393"/>
      <c r="Z665" s="393"/>
      <c r="AA665" s="393"/>
      <c r="AB665" s="393"/>
    </row>
    <row r="666" ht="22.5" customHeight="1">
      <c r="A666" s="44" t="s">
        <v>1724</v>
      </c>
      <c r="B666" s="500">
        <v>9.7006907E7</v>
      </c>
      <c r="C666" s="323" t="s">
        <v>74</v>
      </c>
      <c r="D666" s="49">
        <v>45932.0</v>
      </c>
      <c r="E666" s="51" t="s">
        <v>82</v>
      </c>
      <c r="F666" s="49">
        <v>45972.0</v>
      </c>
      <c r="G666" s="323" t="s">
        <v>98</v>
      </c>
      <c r="H666" s="501" t="s">
        <v>3480</v>
      </c>
      <c r="I666" s="323" t="s">
        <v>962</v>
      </c>
      <c r="J666" s="323" t="s">
        <v>1686</v>
      </c>
      <c r="K666" s="323" t="s">
        <v>427</v>
      </c>
      <c r="L666" s="393"/>
      <c r="M666" s="539"/>
      <c r="N666" s="393"/>
      <c r="O666" s="393"/>
      <c r="P666" s="393"/>
      <c r="Q666" s="393"/>
      <c r="R666" s="393"/>
      <c r="S666" s="393"/>
      <c r="T666" s="393"/>
      <c r="U666" s="393"/>
      <c r="V666" s="393"/>
      <c r="W666" s="393"/>
      <c r="X666" s="393"/>
      <c r="Y666" s="393"/>
      <c r="Z666" s="393"/>
      <c r="AA666" s="393"/>
      <c r="AB666" s="393"/>
    </row>
    <row r="667" ht="22.5" customHeight="1">
      <c r="A667" s="499" t="s">
        <v>3481</v>
      </c>
      <c r="B667" s="500">
        <v>9.5594983E7</v>
      </c>
      <c r="C667" s="323" t="s">
        <v>74</v>
      </c>
      <c r="D667" s="49">
        <v>45937.0</v>
      </c>
      <c r="E667" s="508" t="s">
        <v>82</v>
      </c>
      <c r="F667" s="49">
        <v>45972.0</v>
      </c>
      <c r="G667" s="323" t="s">
        <v>98</v>
      </c>
      <c r="H667" s="501" t="s">
        <v>3482</v>
      </c>
      <c r="I667" s="323" t="s">
        <v>962</v>
      </c>
      <c r="J667" s="323" t="s">
        <v>1686</v>
      </c>
      <c r="K667" s="48" t="s">
        <v>111</v>
      </c>
      <c r="L667" s="393"/>
      <c r="M667" s="539"/>
      <c r="N667" s="393"/>
      <c r="O667" s="393"/>
      <c r="P667" s="393"/>
      <c r="Q667" s="393"/>
      <c r="R667" s="393"/>
      <c r="S667" s="393"/>
      <c r="T667" s="393"/>
      <c r="U667" s="393"/>
      <c r="V667" s="393"/>
      <c r="W667" s="393"/>
      <c r="X667" s="393"/>
      <c r="Y667" s="393"/>
      <c r="Z667" s="393"/>
      <c r="AA667" s="393"/>
      <c r="AB667" s="393"/>
    </row>
    <row r="668" ht="22.5" customHeight="1">
      <c r="A668" s="499" t="s">
        <v>2697</v>
      </c>
      <c r="B668" s="500">
        <v>7.2645908E7</v>
      </c>
      <c r="C668" s="402" t="s">
        <v>74</v>
      </c>
      <c r="D668" s="49">
        <v>45949.0</v>
      </c>
      <c r="E668" s="508" t="s">
        <v>82</v>
      </c>
      <c r="F668" s="398">
        <v>46013.0</v>
      </c>
      <c r="G668" s="402" t="s">
        <v>98</v>
      </c>
      <c r="H668" s="401" t="s">
        <v>3483</v>
      </c>
      <c r="I668" s="402" t="s">
        <v>962</v>
      </c>
      <c r="J668" s="323" t="s">
        <v>1686</v>
      </c>
      <c r="K668" s="323" t="s">
        <v>3123</v>
      </c>
      <c r="L668" s="393"/>
      <c r="M668" s="539"/>
      <c r="N668" s="393"/>
      <c r="O668" s="393"/>
      <c r="P668" s="393"/>
      <c r="Q668" s="393"/>
      <c r="R668" s="393"/>
      <c r="S668" s="393"/>
      <c r="T668" s="393"/>
      <c r="U668" s="393"/>
      <c r="V668" s="393"/>
      <c r="W668" s="393"/>
      <c r="X668" s="393"/>
      <c r="Y668" s="393"/>
      <c r="Z668" s="393"/>
      <c r="AA668" s="393"/>
      <c r="AB668" s="393"/>
    </row>
    <row r="669" ht="22.5" customHeight="1">
      <c r="A669" s="499"/>
      <c r="B669" s="500">
        <v>9.8886643E7</v>
      </c>
      <c r="C669" s="402" t="s">
        <v>74</v>
      </c>
      <c r="D669" s="49">
        <v>45953.0</v>
      </c>
      <c r="E669" s="508" t="s">
        <v>82</v>
      </c>
      <c r="F669" s="49">
        <v>45972.0</v>
      </c>
      <c r="G669" s="323" t="s">
        <v>98</v>
      </c>
      <c r="H669" s="401" t="s">
        <v>3484</v>
      </c>
      <c r="I669" s="402" t="s">
        <v>962</v>
      </c>
      <c r="J669" s="323" t="s">
        <v>1686</v>
      </c>
      <c r="K669" s="323" t="s">
        <v>427</v>
      </c>
      <c r="L669" s="393"/>
      <c r="M669" s="539"/>
      <c r="N669" s="393"/>
      <c r="O669" s="393"/>
      <c r="P669" s="393"/>
      <c r="Q669" s="393"/>
      <c r="R669" s="393"/>
      <c r="S669" s="393"/>
      <c r="T669" s="393"/>
      <c r="U669" s="393"/>
      <c r="V669" s="393"/>
      <c r="W669" s="393"/>
      <c r="X669" s="393"/>
      <c r="Y669" s="393"/>
      <c r="Z669" s="393"/>
      <c r="AA669" s="393"/>
      <c r="AB669" s="393"/>
    </row>
    <row r="670" ht="22.5" customHeight="1">
      <c r="A670" s="499" t="s">
        <v>3485</v>
      </c>
      <c r="B670" s="500">
        <v>9.0996418E7</v>
      </c>
      <c r="C670" s="323" t="s">
        <v>224</v>
      </c>
      <c r="D670" s="49">
        <v>45953.0</v>
      </c>
      <c r="E670" s="508" t="s">
        <v>82</v>
      </c>
      <c r="F670" s="49">
        <v>45972.0</v>
      </c>
      <c r="G670" s="323" t="s">
        <v>98</v>
      </c>
      <c r="H670" s="501" t="s">
        <v>3486</v>
      </c>
      <c r="I670" s="323" t="s">
        <v>897</v>
      </c>
      <c r="J670" s="323" t="s">
        <v>1686</v>
      </c>
      <c r="K670" s="323" t="s">
        <v>427</v>
      </c>
      <c r="L670" s="393"/>
      <c r="M670" s="539"/>
      <c r="N670" s="393"/>
      <c r="O670" s="393"/>
      <c r="P670" s="393"/>
      <c r="Q670" s="393"/>
      <c r="R670" s="393"/>
      <c r="S670" s="393"/>
      <c r="T670" s="393"/>
      <c r="U670" s="393"/>
      <c r="V670" s="393"/>
      <c r="W670" s="393"/>
      <c r="X670" s="393"/>
      <c r="Y670" s="393"/>
      <c r="Z670" s="393"/>
      <c r="AA670" s="393"/>
      <c r="AB670" s="393"/>
    </row>
    <row r="671" ht="22.5" customHeight="1">
      <c r="A671" s="395" t="s">
        <v>3487</v>
      </c>
      <c r="B671" s="500">
        <v>9.0107778E7</v>
      </c>
      <c r="C671" s="323" t="s">
        <v>224</v>
      </c>
      <c r="D671" s="49">
        <v>45953.0</v>
      </c>
      <c r="E671" s="508" t="s">
        <v>82</v>
      </c>
      <c r="F671" s="49">
        <v>45972.0</v>
      </c>
      <c r="G671" s="323" t="s">
        <v>98</v>
      </c>
      <c r="H671" s="501" t="s">
        <v>3489</v>
      </c>
      <c r="I671" s="323" t="s">
        <v>897</v>
      </c>
      <c r="J671" s="323" t="s">
        <v>1686</v>
      </c>
      <c r="K671" s="323" t="s">
        <v>3188</v>
      </c>
      <c r="L671" s="393"/>
      <c r="M671" s="539"/>
      <c r="N671" s="393"/>
      <c r="O671" s="393"/>
      <c r="P671" s="393"/>
      <c r="Q671" s="393"/>
      <c r="R671" s="393"/>
      <c r="S671" s="393"/>
      <c r="T671" s="393"/>
      <c r="U671" s="393"/>
      <c r="V671" s="393"/>
      <c r="W671" s="393"/>
      <c r="X671" s="393"/>
      <c r="Y671" s="393"/>
      <c r="Z671" s="393"/>
      <c r="AA671" s="393"/>
      <c r="AB671" s="393"/>
    </row>
    <row r="672" ht="22.5" customHeight="1">
      <c r="A672" s="499" t="s">
        <v>3490</v>
      </c>
      <c r="B672" s="500">
        <v>9.9102255E7</v>
      </c>
      <c r="C672" s="323" t="s">
        <v>74</v>
      </c>
      <c r="D672" s="49">
        <v>45953.0</v>
      </c>
      <c r="E672" s="508" t="s">
        <v>82</v>
      </c>
      <c r="F672" s="49">
        <v>45972.0</v>
      </c>
      <c r="G672" s="323" t="s">
        <v>98</v>
      </c>
      <c r="H672" s="501" t="s">
        <v>3491</v>
      </c>
      <c r="I672" s="323" t="s">
        <v>962</v>
      </c>
      <c r="J672" s="323" t="s">
        <v>1686</v>
      </c>
      <c r="K672" s="323" t="s">
        <v>427</v>
      </c>
      <c r="L672" s="393"/>
      <c r="M672" s="539"/>
      <c r="N672" s="393"/>
      <c r="O672" s="393"/>
      <c r="P672" s="393"/>
      <c r="Q672" s="393"/>
      <c r="R672" s="393"/>
      <c r="S672" s="393"/>
      <c r="T672" s="393"/>
      <c r="U672" s="393"/>
      <c r="V672" s="393"/>
      <c r="W672" s="393"/>
      <c r="X672" s="393"/>
      <c r="Y672" s="393"/>
      <c r="Z672" s="393"/>
      <c r="AA672" s="393"/>
      <c r="AB672" s="393"/>
    </row>
    <row r="673" ht="22.5" customHeight="1">
      <c r="A673" s="499" t="s">
        <v>3493</v>
      </c>
      <c r="B673" s="500">
        <v>9.2187879E7</v>
      </c>
      <c r="C673" s="323" t="s">
        <v>224</v>
      </c>
      <c r="D673" s="49">
        <v>45956.0</v>
      </c>
      <c r="E673" s="508" t="s">
        <v>82</v>
      </c>
      <c r="F673" s="398">
        <v>45994.0</v>
      </c>
      <c r="G673" s="323" t="s">
        <v>98</v>
      </c>
      <c r="H673" s="501" t="s">
        <v>3494</v>
      </c>
      <c r="I673" s="323" t="s">
        <v>897</v>
      </c>
      <c r="J673" s="323" t="s">
        <v>1686</v>
      </c>
      <c r="K673" s="323" t="s">
        <v>427</v>
      </c>
      <c r="L673" s="393"/>
      <c r="M673" s="539"/>
      <c r="N673" s="393"/>
      <c r="O673" s="393"/>
      <c r="P673" s="393"/>
      <c r="Q673" s="393"/>
      <c r="R673" s="393"/>
      <c r="S673" s="393"/>
      <c r="T673" s="393"/>
      <c r="U673" s="393"/>
      <c r="V673" s="393"/>
      <c r="W673" s="393"/>
      <c r="X673" s="393"/>
      <c r="Y673" s="393"/>
      <c r="Z673" s="393"/>
      <c r="AA673" s="393"/>
      <c r="AB673" s="393"/>
    </row>
    <row r="674" ht="22.5" customHeight="1">
      <c r="A674" s="499" t="s">
        <v>3496</v>
      </c>
      <c r="B674" s="500">
        <v>9.7463633E7</v>
      </c>
      <c r="C674" s="323" t="s">
        <v>74</v>
      </c>
      <c r="D674" s="49">
        <v>45956.0</v>
      </c>
      <c r="E674" s="508" t="s">
        <v>82</v>
      </c>
      <c r="F674" s="49">
        <v>45972.0</v>
      </c>
      <c r="G674" s="323" t="s">
        <v>498</v>
      </c>
      <c r="H674" s="501" t="s">
        <v>3497</v>
      </c>
      <c r="I674" s="323" t="s">
        <v>962</v>
      </c>
      <c r="J674" s="323" t="s">
        <v>1686</v>
      </c>
      <c r="K674" s="323" t="s">
        <v>3188</v>
      </c>
      <c r="L674" s="393"/>
      <c r="M674" s="539"/>
      <c r="N674" s="393"/>
      <c r="O674" s="393"/>
      <c r="P674" s="393"/>
      <c r="Q674" s="393"/>
      <c r="R674" s="393"/>
      <c r="S674" s="393"/>
      <c r="T674" s="393"/>
      <c r="U674" s="393"/>
      <c r="V674" s="393"/>
      <c r="W674" s="393"/>
      <c r="X674" s="393"/>
      <c r="Y674" s="393"/>
      <c r="Z674" s="393"/>
      <c r="AA674" s="393"/>
      <c r="AB674" s="393"/>
    </row>
    <row r="675" ht="22.5" customHeight="1">
      <c r="A675" s="499" t="s">
        <v>3499</v>
      </c>
      <c r="B675" s="500">
        <v>9.3300167E7</v>
      </c>
      <c r="C675" s="402" t="s">
        <v>74</v>
      </c>
      <c r="D675" s="49">
        <v>45956.0</v>
      </c>
      <c r="E675" s="508" t="s">
        <v>82</v>
      </c>
      <c r="F675" s="49">
        <v>45972.0</v>
      </c>
      <c r="G675" s="323" t="s">
        <v>98</v>
      </c>
      <c r="H675" s="501" t="s">
        <v>3500</v>
      </c>
      <c r="I675" s="402" t="s">
        <v>962</v>
      </c>
      <c r="J675" s="323" t="s">
        <v>1686</v>
      </c>
      <c r="K675" s="323" t="s">
        <v>427</v>
      </c>
      <c r="L675" s="393"/>
      <c r="M675" s="539"/>
      <c r="N675" s="393"/>
      <c r="O675" s="393"/>
      <c r="P675" s="393"/>
      <c r="Q675" s="393"/>
      <c r="R675" s="393"/>
      <c r="S675" s="393"/>
      <c r="T675" s="393"/>
      <c r="U675" s="393"/>
      <c r="V675" s="393"/>
      <c r="W675" s="393"/>
      <c r="X675" s="393"/>
      <c r="Y675" s="393"/>
      <c r="Z675" s="393"/>
      <c r="AA675" s="393"/>
      <c r="AB675" s="393"/>
    </row>
    <row r="676" ht="22.5" customHeight="1">
      <c r="A676" s="499" t="s">
        <v>3502</v>
      </c>
      <c r="B676" s="500">
        <v>7.2213999E7</v>
      </c>
      <c r="C676" s="402" t="s">
        <v>74</v>
      </c>
      <c r="D676" s="49">
        <v>45956.0</v>
      </c>
      <c r="E676" s="508" t="s">
        <v>82</v>
      </c>
      <c r="F676" s="398">
        <v>45999.0</v>
      </c>
      <c r="G676" s="323" t="s">
        <v>98</v>
      </c>
      <c r="H676" s="401" t="s">
        <v>3503</v>
      </c>
      <c r="I676" s="323" t="s">
        <v>437</v>
      </c>
      <c r="J676" s="323" t="s">
        <v>1686</v>
      </c>
      <c r="K676" s="323" t="s">
        <v>427</v>
      </c>
      <c r="L676" s="393"/>
      <c r="M676" s="539"/>
      <c r="N676" s="393"/>
      <c r="O676" s="393"/>
      <c r="P676" s="393"/>
      <c r="Q676" s="393"/>
      <c r="R676" s="393"/>
      <c r="S676" s="393"/>
      <c r="T676" s="393"/>
      <c r="U676" s="393"/>
      <c r="V676" s="393"/>
      <c r="W676" s="393"/>
      <c r="X676" s="393"/>
      <c r="Y676" s="393"/>
      <c r="Z676" s="393"/>
      <c r="AA676" s="393"/>
      <c r="AB676" s="393"/>
    </row>
    <row r="677" ht="22.5" customHeight="1">
      <c r="A677" s="499"/>
      <c r="B677" s="500">
        <v>9.2597488E7</v>
      </c>
      <c r="C677" s="402" t="s">
        <v>74</v>
      </c>
      <c r="D677" s="49">
        <v>45956.0</v>
      </c>
      <c r="E677" s="508" t="s">
        <v>82</v>
      </c>
      <c r="F677" s="49">
        <v>45972.0</v>
      </c>
      <c r="G677" s="323" t="s">
        <v>98</v>
      </c>
      <c r="H677" s="501" t="s">
        <v>3504</v>
      </c>
      <c r="I677" s="402" t="s">
        <v>962</v>
      </c>
      <c r="J677" s="323" t="s">
        <v>1686</v>
      </c>
      <c r="K677" s="323" t="s">
        <v>3188</v>
      </c>
      <c r="L677" s="393"/>
      <c r="M677" s="539"/>
      <c r="N677" s="393"/>
      <c r="O677" s="393"/>
      <c r="P677" s="393"/>
      <c r="Q677" s="393"/>
      <c r="R677" s="393"/>
      <c r="S677" s="393"/>
      <c r="T677" s="393"/>
      <c r="U677" s="393"/>
      <c r="V677" s="393"/>
      <c r="W677" s="393"/>
      <c r="X677" s="393"/>
      <c r="Y677" s="393"/>
      <c r="Z677" s="393"/>
      <c r="AA677" s="393"/>
      <c r="AB677" s="393"/>
    </row>
    <row r="678" ht="22.5" customHeight="1">
      <c r="A678" s="499" t="s">
        <v>3505</v>
      </c>
      <c r="B678" s="500" t="s">
        <v>3506</v>
      </c>
      <c r="C678" s="323" t="s">
        <v>224</v>
      </c>
      <c r="D678" s="49">
        <v>45956.0</v>
      </c>
      <c r="E678" s="508" t="s">
        <v>82</v>
      </c>
      <c r="F678" s="398">
        <v>45999.0</v>
      </c>
      <c r="G678" s="323" t="s">
        <v>98</v>
      </c>
      <c r="H678" s="401" t="s">
        <v>3507</v>
      </c>
      <c r="I678" s="323" t="s">
        <v>897</v>
      </c>
      <c r="J678" s="323" t="s">
        <v>1686</v>
      </c>
      <c r="K678" s="323" t="s">
        <v>427</v>
      </c>
      <c r="L678" s="393"/>
      <c r="M678" s="539"/>
      <c r="N678" s="393"/>
      <c r="O678" s="393"/>
      <c r="P678" s="393"/>
      <c r="Q678" s="393"/>
      <c r="R678" s="393"/>
      <c r="S678" s="393"/>
      <c r="T678" s="393"/>
      <c r="U678" s="393"/>
      <c r="V678" s="393"/>
      <c r="W678" s="393"/>
      <c r="X678" s="393"/>
      <c r="Y678" s="393"/>
      <c r="Z678" s="393"/>
      <c r="AA678" s="393"/>
      <c r="AB678" s="393"/>
    </row>
    <row r="679" ht="22.5" customHeight="1">
      <c r="A679" s="499" t="s">
        <v>3508</v>
      </c>
      <c r="B679" s="500">
        <v>7.1877871E7</v>
      </c>
      <c r="C679" s="323" t="s">
        <v>224</v>
      </c>
      <c r="D679" s="49">
        <v>45956.0</v>
      </c>
      <c r="E679" s="508" t="s">
        <v>82</v>
      </c>
      <c r="F679" s="398">
        <v>46014.0</v>
      </c>
      <c r="G679" s="323" t="s">
        <v>98</v>
      </c>
      <c r="H679" s="401" t="s">
        <v>3509</v>
      </c>
      <c r="I679" s="323" t="s">
        <v>897</v>
      </c>
      <c r="J679" s="323" t="s">
        <v>1686</v>
      </c>
      <c r="K679" s="323" t="s">
        <v>427</v>
      </c>
      <c r="L679" s="393"/>
      <c r="M679" s="539"/>
      <c r="N679" s="393"/>
      <c r="O679" s="393"/>
      <c r="P679" s="393"/>
      <c r="Q679" s="393"/>
      <c r="R679" s="393"/>
      <c r="S679" s="393"/>
      <c r="T679" s="393"/>
      <c r="U679" s="393"/>
      <c r="V679" s="393"/>
      <c r="W679" s="393"/>
      <c r="X679" s="393"/>
      <c r="Y679" s="393"/>
      <c r="Z679" s="393"/>
      <c r="AA679" s="393"/>
      <c r="AB679" s="393"/>
    </row>
    <row r="680" ht="22.5" customHeight="1">
      <c r="A680" s="499" t="s">
        <v>3487</v>
      </c>
      <c r="B680" s="500">
        <v>9.0107778E7</v>
      </c>
      <c r="C680" s="323" t="s">
        <v>224</v>
      </c>
      <c r="D680" s="49">
        <v>45956.0</v>
      </c>
      <c r="E680" s="508" t="s">
        <v>82</v>
      </c>
      <c r="F680" s="398">
        <v>45999.0</v>
      </c>
      <c r="G680" s="323" t="s">
        <v>98</v>
      </c>
      <c r="H680" s="401" t="s">
        <v>3511</v>
      </c>
      <c r="I680" s="323" t="s">
        <v>897</v>
      </c>
      <c r="J680" s="323" t="s">
        <v>1686</v>
      </c>
      <c r="K680" s="323" t="s">
        <v>3188</v>
      </c>
      <c r="L680" s="393"/>
      <c r="M680" s="539"/>
      <c r="N680" s="393"/>
      <c r="O680" s="393"/>
      <c r="P680" s="393"/>
      <c r="Q680" s="393"/>
      <c r="R680" s="393"/>
      <c r="S680" s="393"/>
      <c r="T680" s="393"/>
      <c r="U680" s="393"/>
      <c r="V680" s="393"/>
      <c r="W680" s="393"/>
      <c r="X680" s="393"/>
      <c r="Y680" s="393"/>
      <c r="Z680" s="393"/>
      <c r="AA680" s="393"/>
      <c r="AB680" s="393"/>
    </row>
    <row r="681" ht="22.5" customHeight="1">
      <c r="A681" s="499" t="s">
        <v>3513</v>
      </c>
      <c r="B681" s="500">
        <v>9.9888334E7</v>
      </c>
      <c r="C681" s="323" t="s">
        <v>74</v>
      </c>
      <c r="D681" s="49">
        <v>45956.0</v>
      </c>
      <c r="E681" s="508" t="s">
        <v>82</v>
      </c>
      <c r="F681" s="49">
        <v>45972.0</v>
      </c>
      <c r="G681" s="323" t="s">
        <v>98</v>
      </c>
      <c r="H681" s="501" t="s">
        <v>3514</v>
      </c>
      <c r="I681" s="323" t="s">
        <v>962</v>
      </c>
      <c r="J681" s="323" t="s">
        <v>1686</v>
      </c>
      <c r="K681" s="323" t="s">
        <v>427</v>
      </c>
      <c r="L681" s="393"/>
      <c r="M681" s="539"/>
      <c r="N681" s="393"/>
      <c r="O681" s="393"/>
      <c r="P681" s="393"/>
      <c r="Q681" s="393"/>
      <c r="R681" s="393"/>
      <c r="S681" s="393"/>
      <c r="T681" s="393"/>
      <c r="U681" s="393"/>
      <c r="V681" s="393"/>
      <c r="W681" s="393"/>
      <c r="X681" s="393"/>
      <c r="Y681" s="393"/>
      <c r="Z681" s="393"/>
      <c r="AA681" s="393"/>
      <c r="AB681" s="393"/>
    </row>
    <row r="682" ht="22.5" customHeight="1">
      <c r="A682" s="499" t="s">
        <v>3516</v>
      </c>
      <c r="B682" s="500">
        <v>7.7166777E7</v>
      </c>
      <c r="C682" s="323" t="s">
        <v>224</v>
      </c>
      <c r="D682" s="49">
        <v>45956.0</v>
      </c>
      <c r="E682" s="508" t="s">
        <v>923</v>
      </c>
      <c r="F682" s="49">
        <v>45972.0</v>
      </c>
      <c r="G682" s="323" t="s">
        <v>98</v>
      </c>
      <c r="H682" s="501" t="s">
        <v>3518</v>
      </c>
      <c r="I682" s="323" t="s">
        <v>897</v>
      </c>
      <c r="J682" s="323" t="s">
        <v>1686</v>
      </c>
      <c r="K682" s="323" t="s">
        <v>427</v>
      </c>
      <c r="L682" s="393"/>
      <c r="M682" s="539"/>
      <c r="N682" s="393"/>
      <c r="O682" s="393"/>
      <c r="P682" s="393"/>
      <c r="Q682" s="393"/>
      <c r="R682" s="393"/>
      <c r="S682" s="393"/>
      <c r="T682" s="393"/>
      <c r="U682" s="393"/>
      <c r="V682" s="393"/>
      <c r="W682" s="393"/>
      <c r="X682" s="393"/>
      <c r="Y682" s="393"/>
      <c r="Z682" s="393"/>
      <c r="AA682" s="393"/>
      <c r="AB682" s="393"/>
    </row>
    <row r="683" ht="22.5" customHeight="1">
      <c r="A683" s="499" t="s">
        <v>3520</v>
      </c>
      <c r="B683" s="500">
        <v>7.1136222E7</v>
      </c>
      <c r="C683" s="323" t="s">
        <v>74</v>
      </c>
      <c r="D683" s="49">
        <v>45956.0</v>
      </c>
      <c r="E683" s="508" t="s">
        <v>923</v>
      </c>
      <c r="F683" s="49">
        <v>45972.0</v>
      </c>
      <c r="G683" s="323" t="s">
        <v>98</v>
      </c>
      <c r="H683" s="501" t="s">
        <v>3521</v>
      </c>
      <c r="I683" s="323" t="s">
        <v>962</v>
      </c>
      <c r="J683" s="323" t="s">
        <v>1686</v>
      </c>
      <c r="K683" s="323" t="s">
        <v>427</v>
      </c>
      <c r="L683" s="393"/>
      <c r="M683" s="539"/>
      <c r="N683" s="393"/>
      <c r="O683" s="393"/>
      <c r="P683" s="393"/>
      <c r="Q683" s="393"/>
      <c r="R683" s="393"/>
      <c r="S683" s="393"/>
      <c r="T683" s="393"/>
      <c r="U683" s="393"/>
      <c r="V683" s="393"/>
      <c r="W683" s="393"/>
      <c r="X683" s="393"/>
      <c r="Y683" s="393"/>
      <c r="Z683" s="393"/>
      <c r="AA683" s="393"/>
      <c r="AB683" s="393"/>
    </row>
    <row r="684" ht="22.5" customHeight="1">
      <c r="A684" s="499" t="s">
        <v>3523</v>
      </c>
      <c r="B684" s="500">
        <v>9.1113201E7</v>
      </c>
      <c r="C684" s="323" t="s">
        <v>74</v>
      </c>
      <c r="D684" s="49">
        <v>45956.0</v>
      </c>
      <c r="E684" s="508" t="s">
        <v>1208</v>
      </c>
      <c r="F684" s="49">
        <v>45972.0</v>
      </c>
      <c r="G684" s="323" t="s">
        <v>98</v>
      </c>
      <c r="H684" s="501" t="s">
        <v>3524</v>
      </c>
      <c r="I684" s="323" t="s">
        <v>962</v>
      </c>
      <c r="J684" s="323" t="s">
        <v>1686</v>
      </c>
      <c r="K684" s="323" t="s">
        <v>427</v>
      </c>
      <c r="L684" s="393"/>
      <c r="M684" s="539"/>
      <c r="N684" s="393"/>
      <c r="O684" s="393"/>
      <c r="P684" s="393"/>
      <c r="Q684" s="393"/>
      <c r="R684" s="393"/>
      <c r="S684" s="393"/>
      <c r="T684" s="393"/>
      <c r="U684" s="393"/>
      <c r="V684" s="393"/>
      <c r="W684" s="393"/>
      <c r="X684" s="393"/>
      <c r="Y684" s="393"/>
      <c r="Z684" s="393"/>
      <c r="AA684" s="393"/>
      <c r="AB684" s="393"/>
    </row>
    <row r="685" ht="22.5" customHeight="1">
      <c r="A685" s="499"/>
      <c r="B685" s="500">
        <v>9.9510908E7</v>
      </c>
      <c r="C685" s="402" t="s">
        <v>74</v>
      </c>
      <c r="D685" s="49">
        <v>45956.0</v>
      </c>
      <c r="E685" s="508" t="s">
        <v>82</v>
      </c>
      <c r="F685" s="49">
        <v>45972.0</v>
      </c>
      <c r="G685" s="323" t="s">
        <v>98</v>
      </c>
      <c r="H685" s="501" t="s">
        <v>3526</v>
      </c>
      <c r="I685" s="402" t="s">
        <v>962</v>
      </c>
      <c r="J685" s="323" t="s">
        <v>1686</v>
      </c>
      <c r="K685" s="323" t="s">
        <v>427</v>
      </c>
      <c r="L685" s="393"/>
      <c r="M685" s="539"/>
      <c r="N685" s="393"/>
      <c r="O685" s="393"/>
      <c r="P685" s="393"/>
      <c r="Q685" s="393"/>
      <c r="R685" s="393"/>
      <c r="S685" s="393"/>
      <c r="T685" s="393"/>
      <c r="U685" s="393"/>
      <c r="V685" s="393"/>
      <c r="W685" s="393"/>
      <c r="X685" s="393"/>
      <c r="Y685" s="393"/>
      <c r="Z685" s="393"/>
      <c r="AA685" s="393"/>
      <c r="AB685" s="393"/>
    </row>
    <row r="686" ht="22.5" customHeight="1">
      <c r="A686" s="499" t="s">
        <v>3527</v>
      </c>
      <c r="B686" s="500">
        <v>9.2219977E7</v>
      </c>
      <c r="C686" s="402" t="s">
        <v>74</v>
      </c>
      <c r="D686" s="49">
        <v>45957.0</v>
      </c>
      <c r="E686" s="508" t="s">
        <v>723</v>
      </c>
      <c r="F686" s="398">
        <v>46006.0</v>
      </c>
      <c r="G686" s="323" t="s">
        <v>98</v>
      </c>
      <c r="H686" s="401" t="s">
        <v>3528</v>
      </c>
      <c r="I686" s="402" t="s">
        <v>962</v>
      </c>
      <c r="J686" s="323" t="s">
        <v>1686</v>
      </c>
      <c r="K686" s="323" t="s">
        <v>427</v>
      </c>
      <c r="L686" s="393"/>
      <c r="M686" s="539"/>
      <c r="N686" s="393"/>
      <c r="O686" s="393"/>
      <c r="P686" s="393"/>
      <c r="Q686" s="393"/>
      <c r="R686" s="393"/>
      <c r="S686" s="393"/>
      <c r="T686" s="393"/>
      <c r="U686" s="393"/>
      <c r="V686" s="393"/>
      <c r="W686" s="393"/>
      <c r="X686" s="393"/>
      <c r="Y686" s="393"/>
      <c r="Z686" s="393"/>
      <c r="AA686" s="393"/>
      <c r="AB686" s="393"/>
    </row>
    <row r="687" ht="22.5" customHeight="1">
      <c r="A687" s="499" t="s">
        <v>3529</v>
      </c>
      <c r="B687" s="500">
        <v>7.7599644E7</v>
      </c>
      <c r="C687" s="323" t="s">
        <v>74</v>
      </c>
      <c r="D687" s="49">
        <v>45957.0</v>
      </c>
      <c r="E687" s="508" t="s">
        <v>723</v>
      </c>
      <c r="F687" s="49">
        <v>45972.0</v>
      </c>
      <c r="G687" s="323" t="s">
        <v>98</v>
      </c>
      <c r="H687" s="501" t="s">
        <v>3530</v>
      </c>
      <c r="I687" s="323" t="s">
        <v>962</v>
      </c>
      <c r="J687" s="323" t="s">
        <v>1686</v>
      </c>
      <c r="K687" s="323" t="s">
        <v>427</v>
      </c>
      <c r="L687" s="393"/>
      <c r="M687" s="539"/>
      <c r="N687" s="393"/>
      <c r="O687" s="393"/>
      <c r="P687" s="393"/>
      <c r="Q687" s="393"/>
      <c r="R687" s="393"/>
      <c r="S687" s="393"/>
      <c r="T687" s="393"/>
      <c r="U687" s="393"/>
      <c r="V687" s="393"/>
      <c r="W687" s="393"/>
      <c r="X687" s="393"/>
      <c r="Y687" s="393"/>
      <c r="Z687" s="393"/>
      <c r="AA687" s="393"/>
      <c r="AB687" s="393"/>
    </row>
    <row r="688" ht="22.5" customHeight="1">
      <c r="A688" s="499" t="s">
        <v>3531</v>
      </c>
      <c r="B688" s="500">
        <v>9.9336729E7</v>
      </c>
      <c r="C688" s="402" t="s">
        <v>74</v>
      </c>
      <c r="D688" s="49">
        <v>45957.0</v>
      </c>
      <c r="E688" s="569" t="s">
        <v>1208</v>
      </c>
      <c r="F688" s="398">
        <v>46014.0</v>
      </c>
      <c r="G688" s="323" t="s">
        <v>98</v>
      </c>
      <c r="H688" s="401" t="s">
        <v>3532</v>
      </c>
      <c r="I688" s="402" t="s">
        <v>962</v>
      </c>
      <c r="J688" s="323" t="s">
        <v>1686</v>
      </c>
      <c r="K688" s="323" t="s">
        <v>427</v>
      </c>
      <c r="L688" s="393"/>
      <c r="M688" s="539"/>
      <c r="N688" s="393"/>
      <c r="O688" s="393"/>
      <c r="P688" s="393"/>
      <c r="Q688" s="393"/>
      <c r="R688" s="393"/>
      <c r="S688" s="393"/>
      <c r="T688" s="393"/>
      <c r="U688" s="393"/>
      <c r="V688" s="393"/>
      <c r="W688" s="393"/>
      <c r="X688" s="393"/>
      <c r="Y688" s="393"/>
      <c r="Z688" s="393"/>
      <c r="AA688" s="393"/>
      <c r="AB688" s="393"/>
    </row>
    <row r="689" ht="22.5" customHeight="1">
      <c r="A689" s="499"/>
      <c r="B689" s="500">
        <v>9.6499817E7</v>
      </c>
      <c r="C689" s="323" t="s">
        <v>74</v>
      </c>
      <c r="D689" s="49">
        <v>45957.0</v>
      </c>
      <c r="E689" s="508" t="s">
        <v>1208</v>
      </c>
      <c r="F689" s="49">
        <v>45972.0</v>
      </c>
      <c r="G689" s="323" t="s">
        <v>98</v>
      </c>
      <c r="H689" s="501" t="s">
        <v>3152</v>
      </c>
      <c r="I689" s="323" t="s">
        <v>962</v>
      </c>
      <c r="J689" s="323" t="s">
        <v>1686</v>
      </c>
      <c r="K689" s="323" t="s">
        <v>427</v>
      </c>
      <c r="L689" s="393"/>
      <c r="M689" s="539"/>
      <c r="N689" s="393"/>
      <c r="O689" s="393"/>
      <c r="P689" s="393"/>
      <c r="Q689" s="393"/>
      <c r="R689" s="393"/>
      <c r="S689" s="393"/>
      <c r="T689" s="393"/>
      <c r="U689" s="393"/>
      <c r="V689" s="393"/>
      <c r="W689" s="393"/>
      <c r="X689" s="393"/>
      <c r="Y689" s="393"/>
      <c r="Z689" s="393"/>
      <c r="AA689" s="393"/>
      <c r="AB689" s="393"/>
    </row>
    <row r="690" ht="22.5" customHeight="1">
      <c r="A690" s="499" t="s">
        <v>3533</v>
      </c>
      <c r="B690" s="500">
        <v>9.9341148E7</v>
      </c>
      <c r="C690" s="323" t="s">
        <v>224</v>
      </c>
      <c r="D690" s="49">
        <v>45957.0</v>
      </c>
      <c r="E690" s="508" t="s">
        <v>82</v>
      </c>
      <c r="F690" s="398">
        <v>46005.0</v>
      </c>
      <c r="G690" s="323" t="s">
        <v>98</v>
      </c>
      <c r="H690" s="501" t="s">
        <v>3534</v>
      </c>
      <c r="I690" s="323" t="s">
        <v>897</v>
      </c>
      <c r="J690" s="323" t="s">
        <v>1686</v>
      </c>
      <c r="K690" s="323" t="s">
        <v>427</v>
      </c>
      <c r="L690" s="393"/>
      <c r="M690" s="539"/>
      <c r="N690" s="393"/>
      <c r="O690" s="393"/>
      <c r="P690" s="393"/>
      <c r="Q690" s="393"/>
      <c r="R690" s="393"/>
      <c r="S690" s="393"/>
      <c r="T690" s="393"/>
      <c r="U690" s="393"/>
      <c r="V690" s="393"/>
      <c r="W690" s="393"/>
      <c r="X690" s="393"/>
      <c r="Y690" s="393"/>
      <c r="Z690" s="393"/>
      <c r="AA690" s="393"/>
      <c r="AB690" s="393"/>
    </row>
    <row r="691" ht="22.5" customHeight="1">
      <c r="A691" s="499" t="s">
        <v>3535</v>
      </c>
      <c r="B691" s="500">
        <v>9.9531141E7</v>
      </c>
      <c r="C691" s="402" t="s">
        <v>74</v>
      </c>
      <c r="D691" s="49">
        <v>45957.0</v>
      </c>
      <c r="E691" s="508" t="s">
        <v>82</v>
      </c>
      <c r="F691" s="398">
        <v>45973.0</v>
      </c>
      <c r="G691" s="323" t="s">
        <v>98</v>
      </c>
      <c r="H691" s="401" t="s">
        <v>3536</v>
      </c>
      <c r="I691" s="402" t="s">
        <v>962</v>
      </c>
      <c r="J691" s="323" t="s">
        <v>1686</v>
      </c>
      <c r="K691" s="323" t="s">
        <v>427</v>
      </c>
      <c r="L691" s="393"/>
      <c r="M691" s="539"/>
      <c r="N691" s="393"/>
      <c r="O691" s="393"/>
      <c r="P691" s="393"/>
      <c r="Q691" s="393"/>
      <c r="R691" s="393"/>
      <c r="S691" s="393"/>
      <c r="T691" s="393"/>
      <c r="U691" s="393"/>
      <c r="V691" s="393"/>
      <c r="W691" s="393"/>
      <c r="X691" s="393"/>
      <c r="Y691" s="393"/>
      <c r="Z691" s="393"/>
      <c r="AA691" s="393"/>
      <c r="AB691" s="393"/>
    </row>
    <row r="692" ht="22.5" customHeight="1">
      <c r="A692" s="499"/>
      <c r="B692" s="500">
        <v>7.9029458E7</v>
      </c>
      <c r="C692" s="402" t="s">
        <v>74</v>
      </c>
      <c r="D692" s="49">
        <v>45957.0</v>
      </c>
      <c r="E692" s="508" t="s">
        <v>1208</v>
      </c>
      <c r="F692" s="49">
        <v>45972.0</v>
      </c>
      <c r="G692" s="323" t="s">
        <v>228</v>
      </c>
      <c r="H692" s="401" t="s">
        <v>3538</v>
      </c>
      <c r="I692" s="402" t="s">
        <v>962</v>
      </c>
      <c r="J692" s="323" t="s">
        <v>1686</v>
      </c>
      <c r="K692" s="323" t="s">
        <v>427</v>
      </c>
      <c r="L692" s="393"/>
      <c r="M692" s="539"/>
      <c r="N692" s="393"/>
      <c r="O692" s="393"/>
      <c r="P692" s="393"/>
      <c r="Q692" s="393"/>
      <c r="R692" s="393"/>
      <c r="S692" s="393"/>
      <c r="T692" s="393"/>
      <c r="U692" s="393"/>
      <c r="V692" s="393"/>
      <c r="W692" s="393"/>
      <c r="X692" s="393"/>
      <c r="Y692" s="393"/>
      <c r="Z692" s="393"/>
      <c r="AA692" s="393"/>
      <c r="AB692" s="393"/>
    </row>
    <row r="693" ht="22.5" customHeight="1">
      <c r="A693" s="499" t="s">
        <v>3539</v>
      </c>
      <c r="B693" s="500">
        <v>9.5910655E7</v>
      </c>
      <c r="C693" s="323" t="s">
        <v>224</v>
      </c>
      <c r="D693" s="49">
        <v>45957.0</v>
      </c>
      <c r="E693" s="508" t="s">
        <v>82</v>
      </c>
      <c r="F693" s="49">
        <v>45972.0</v>
      </c>
      <c r="G693" s="323" t="s">
        <v>98</v>
      </c>
      <c r="H693" s="501" t="s">
        <v>3534</v>
      </c>
      <c r="I693" s="323" t="s">
        <v>897</v>
      </c>
      <c r="J693" s="323" t="s">
        <v>1686</v>
      </c>
      <c r="K693" s="323" t="s">
        <v>427</v>
      </c>
      <c r="L693" s="393"/>
      <c r="M693" s="539"/>
      <c r="N693" s="393"/>
      <c r="O693" s="393"/>
      <c r="P693" s="393"/>
      <c r="Q693" s="393"/>
      <c r="R693" s="393"/>
      <c r="S693" s="393"/>
      <c r="T693" s="393"/>
      <c r="U693" s="393"/>
      <c r="V693" s="393"/>
      <c r="W693" s="393"/>
      <c r="X693" s="393"/>
      <c r="Y693" s="393"/>
      <c r="Z693" s="393"/>
      <c r="AA693" s="393"/>
      <c r="AB693" s="393"/>
    </row>
    <row r="694" ht="22.5" customHeight="1">
      <c r="A694" s="499"/>
      <c r="B694" s="500">
        <v>9.807301E7</v>
      </c>
      <c r="C694" s="323" t="s">
        <v>224</v>
      </c>
      <c r="D694" s="49">
        <v>45957.0</v>
      </c>
      <c r="E694" s="508" t="s">
        <v>82</v>
      </c>
      <c r="F694" s="49">
        <v>45972.0</v>
      </c>
      <c r="G694" s="323" t="s">
        <v>228</v>
      </c>
      <c r="H694" s="501" t="s">
        <v>3541</v>
      </c>
      <c r="I694" s="323" t="s">
        <v>897</v>
      </c>
      <c r="J694" s="323" t="s">
        <v>1686</v>
      </c>
      <c r="K694" s="323" t="s">
        <v>3188</v>
      </c>
      <c r="L694" s="393"/>
      <c r="M694" s="539"/>
      <c r="N694" s="393"/>
      <c r="O694" s="393"/>
      <c r="P694" s="393"/>
      <c r="Q694" s="393"/>
      <c r="R694" s="393"/>
      <c r="S694" s="393"/>
      <c r="T694" s="393"/>
      <c r="U694" s="393"/>
      <c r="V694" s="393"/>
      <c r="W694" s="393"/>
      <c r="X694" s="393"/>
      <c r="Y694" s="393"/>
      <c r="Z694" s="393"/>
      <c r="AA694" s="393"/>
      <c r="AB694" s="393"/>
    </row>
    <row r="695" ht="22.5" customHeight="1">
      <c r="A695" s="499" t="s">
        <v>3542</v>
      </c>
      <c r="B695" s="500">
        <v>9.8039777E7</v>
      </c>
      <c r="C695" s="323" t="s">
        <v>224</v>
      </c>
      <c r="D695" s="49">
        <v>45959.0</v>
      </c>
      <c r="E695" s="508" t="s">
        <v>82</v>
      </c>
      <c r="F695" s="49">
        <v>45972.0</v>
      </c>
      <c r="G695" s="323" t="s">
        <v>228</v>
      </c>
      <c r="H695" s="501" t="s">
        <v>2468</v>
      </c>
      <c r="I695" s="323" t="s">
        <v>897</v>
      </c>
      <c r="J695" s="323" t="s">
        <v>1686</v>
      </c>
      <c r="K695" s="323" t="s">
        <v>427</v>
      </c>
      <c r="L695" s="393"/>
      <c r="M695" s="539"/>
      <c r="N695" s="393"/>
      <c r="O695" s="393"/>
      <c r="P695" s="393"/>
      <c r="Q695" s="393"/>
      <c r="R695" s="393"/>
      <c r="S695" s="393"/>
      <c r="T695" s="393"/>
      <c r="U695" s="393"/>
      <c r="V695" s="393"/>
      <c r="W695" s="393"/>
      <c r="X695" s="393"/>
      <c r="Y695" s="393"/>
      <c r="Z695" s="393"/>
      <c r="AA695" s="393"/>
      <c r="AB695" s="393"/>
    </row>
    <row r="696" ht="22.5" customHeight="1">
      <c r="A696" s="499" t="s">
        <v>3543</v>
      </c>
      <c r="B696" s="500">
        <v>9.8515266E7</v>
      </c>
      <c r="C696" s="323" t="s">
        <v>224</v>
      </c>
      <c r="D696" s="49">
        <v>45959.0</v>
      </c>
      <c r="E696" s="508" t="s">
        <v>82</v>
      </c>
      <c r="F696" s="49">
        <v>45972.0</v>
      </c>
      <c r="G696" s="323" t="s">
        <v>228</v>
      </c>
      <c r="H696" s="501" t="s">
        <v>3152</v>
      </c>
      <c r="I696" s="323" t="s">
        <v>897</v>
      </c>
      <c r="J696" s="323" t="s">
        <v>1686</v>
      </c>
      <c r="K696" s="323" t="s">
        <v>3188</v>
      </c>
      <c r="L696" s="393"/>
      <c r="M696" s="539"/>
      <c r="N696" s="393"/>
      <c r="O696" s="393"/>
      <c r="P696" s="393"/>
      <c r="Q696" s="393"/>
      <c r="R696" s="393"/>
      <c r="S696" s="393"/>
      <c r="T696" s="393"/>
      <c r="U696" s="393"/>
      <c r="V696" s="393"/>
      <c r="W696" s="393"/>
      <c r="X696" s="393"/>
      <c r="Y696" s="393"/>
      <c r="Z696" s="393"/>
      <c r="AA696" s="393"/>
      <c r="AB696" s="393"/>
    </row>
    <row r="697" ht="22.5" customHeight="1">
      <c r="A697" s="499" t="s">
        <v>3545</v>
      </c>
      <c r="B697" s="500">
        <v>9.9469312E7</v>
      </c>
      <c r="C697" s="323" t="s">
        <v>74</v>
      </c>
      <c r="D697" s="49">
        <v>45959.0</v>
      </c>
      <c r="E697" s="508" t="s">
        <v>82</v>
      </c>
      <c r="F697" s="49">
        <v>45972.0</v>
      </c>
      <c r="G697" s="323" t="s">
        <v>98</v>
      </c>
      <c r="H697" s="501" t="s">
        <v>3471</v>
      </c>
      <c r="I697" s="323" t="s">
        <v>962</v>
      </c>
      <c r="J697" s="323" t="s">
        <v>1686</v>
      </c>
      <c r="K697" s="323" t="s">
        <v>3188</v>
      </c>
      <c r="L697" s="393"/>
      <c r="M697" s="539"/>
      <c r="N697" s="393"/>
      <c r="O697" s="393"/>
      <c r="P697" s="393"/>
      <c r="Q697" s="393"/>
      <c r="R697" s="393"/>
      <c r="S697" s="393"/>
      <c r="T697" s="393"/>
      <c r="U697" s="393"/>
      <c r="V697" s="393"/>
      <c r="W697" s="393"/>
      <c r="X697" s="393"/>
      <c r="Y697" s="393"/>
      <c r="Z697" s="393"/>
      <c r="AA697" s="393"/>
      <c r="AB697" s="393"/>
    </row>
    <row r="698" ht="22.5" customHeight="1">
      <c r="A698" s="499"/>
      <c r="B698" s="500">
        <v>9.639994E7</v>
      </c>
      <c r="C698" s="323" t="s">
        <v>224</v>
      </c>
      <c r="D698" s="49">
        <v>45959.0</v>
      </c>
      <c r="E698" s="508" t="s">
        <v>82</v>
      </c>
      <c r="F698" s="49">
        <v>45972.0</v>
      </c>
      <c r="G698" s="323" t="s">
        <v>228</v>
      </c>
      <c r="H698" s="501" t="s">
        <v>2468</v>
      </c>
      <c r="I698" s="323" t="s">
        <v>897</v>
      </c>
      <c r="J698" s="323" t="s">
        <v>1686</v>
      </c>
      <c r="K698" s="323" t="s">
        <v>427</v>
      </c>
      <c r="L698" s="393"/>
      <c r="M698" s="539"/>
      <c r="N698" s="393"/>
      <c r="O698" s="393"/>
      <c r="P698" s="393"/>
      <c r="Q698" s="393"/>
      <c r="R698" s="393"/>
      <c r="S698" s="393"/>
      <c r="T698" s="393"/>
      <c r="U698" s="393"/>
      <c r="V698" s="393"/>
      <c r="W698" s="393"/>
      <c r="X698" s="393"/>
      <c r="Y698" s="393"/>
      <c r="Z698" s="393"/>
      <c r="AA698" s="393"/>
      <c r="AB698" s="393"/>
    </row>
    <row r="699" ht="22.5" customHeight="1">
      <c r="A699" s="499"/>
      <c r="B699" s="500">
        <v>7.2616673E7</v>
      </c>
      <c r="C699" s="323" t="s">
        <v>224</v>
      </c>
      <c r="D699" s="49">
        <v>45959.0</v>
      </c>
      <c r="E699" s="508" t="s">
        <v>82</v>
      </c>
      <c r="F699" s="49">
        <v>45972.0</v>
      </c>
      <c r="G699" s="323" t="s">
        <v>228</v>
      </c>
      <c r="H699" s="501" t="s">
        <v>3213</v>
      </c>
      <c r="I699" s="323" t="s">
        <v>897</v>
      </c>
      <c r="J699" s="323" t="s">
        <v>1686</v>
      </c>
      <c r="K699" s="323" t="s">
        <v>427</v>
      </c>
      <c r="L699" s="393"/>
      <c r="M699" s="539"/>
      <c r="N699" s="393"/>
      <c r="O699" s="393"/>
      <c r="P699" s="393"/>
      <c r="Q699" s="393"/>
      <c r="R699" s="393"/>
      <c r="S699" s="393"/>
      <c r="T699" s="393"/>
      <c r="U699" s="393"/>
      <c r="V699" s="393"/>
      <c r="W699" s="393"/>
      <c r="X699" s="393"/>
      <c r="Y699" s="393"/>
      <c r="Z699" s="393"/>
      <c r="AA699" s="393"/>
      <c r="AB699" s="393"/>
    </row>
    <row r="700" ht="22.5" customHeight="1">
      <c r="A700" s="499" t="s">
        <v>3547</v>
      </c>
      <c r="B700" s="500">
        <v>9.6763196E7</v>
      </c>
      <c r="C700" s="323" t="s">
        <v>224</v>
      </c>
      <c r="D700" s="49">
        <v>45959.0</v>
      </c>
      <c r="E700" s="508" t="s">
        <v>82</v>
      </c>
      <c r="F700" s="49">
        <v>45972.0</v>
      </c>
      <c r="G700" s="323" t="s">
        <v>228</v>
      </c>
      <c r="H700" s="501" t="s">
        <v>3213</v>
      </c>
      <c r="I700" s="323" t="s">
        <v>897</v>
      </c>
      <c r="J700" s="323" t="s">
        <v>1686</v>
      </c>
      <c r="K700" s="323" t="s">
        <v>427</v>
      </c>
      <c r="L700" s="393"/>
      <c r="M700" s="539"/>
      <c r="N700" s="393"/>
      <c r="O700" s="393"/>
      <c r="P700" s="393"/>
      <c r="Q700" s="393"/>
      <c r="R700" s="393"/>
      <c r="S700" s="393"/>
      <c r="T700" s="393"/>
      <c r="U700" s="393"/>
      <c r="V700" s="393"/>
      <c r="W700" s="393"/>
      <c r="X700" s="393"/>
      <c r="Y700" s="393"/>
      <c r="Z700" s="393"/>
      <c r="AA700" s="393"/>
      <c r="AB700" s="393"/>
    </row>
    <row r="701" ht="22.5" customHeight="1">
      <c r="A701" s="499" t="s">
        <v>3549</v>
      </c>
      <c r="B701" s="500">
        <v>9.4970529E7</v>
      </c>
      <c r="C701" s="402" t="s">
        <v>74</v>
      </c>
      <c r="D701" s="49">
        <v>45959.0</v>
      </c>
      <c r="E701" s="508" t="s">
        <v>1208</v>
      </c>
      <c r="F701" s="49">
        <v>45972.0</v>
      </c>
      <c r="G701" s="323" t="s">
        <v>98</v>
      </c>
      <c r="H701" s="501" t="s">
        <v>3550</v>
      </c>
      <c r="I701" s="402" t="s">
        <v>962</v>
      </c>
      <c r="J701" s="323" t="s">
        <v>1686</v>
      </c>
      <c r="K701" s="323" t="s">
        <v>427</v>
      </c>
      <c r="L701" s="393"/>
      <c r="M701" s="539"/>
      <c r="N701" s="393"/>
      <c r="O701" s="393"/>
      <c r="P701" s="393"/>
      <c r="Q701" s="393"/>
      <c r="R701" s="393"/>
      <c r="S701" s="393"/>
      <c r="T701" s="393"/>
      <c r="U701" s="393"/>
      <c r="V701" s="393"/>
      <c r="W701" s="393"/>
      <c r="X701" s="393"/>
      <c r="Y701" s="393"/>
      <c r="Z701" s="393"/>
      <c r="AA701" s="393"/>
      <c r="AB701" s="393"/>
    </row>
    <row r="702" ht="22.5" customHeight="1">
      <c r="A702" s="44" t="s">
        <v>1702</v>
      </c>
      <c r="B702" s="40" t="s">
        <v>1703</v>
      </c>
      <c r="C702" s="323" t="s">
        <v>74</v>
      </c>
      <c r="D702" s="49">
        <v>45932.0</v>
      </c>
      <c r="E702" s="51" t="s">
        <v>82</v>
      </c>
      <c r="F702" s="49">
        <v>45973.0</v>
      </c>
      <c r="G702" s="323" t="s">
        <v>98</v>
      </c>
      <c r="H702" s="501" t="s">
        <v>3552</v>
      </c>
      <c r="I702" s="323" t="s">
        <v>962</v>
      </c>
      <c r="J702" s="323" t="s">
        <v>1686</v>
      </c>
      <c r="K702" s="48" t="s">
        <v>111</v>
      </c>
      <c r="L702" s="393"/>
      <c r="M702" s="539"/>
      <c r="N702" s="393"/>
      <c r="O702" s="393"/>
      <c r="P702" s="393"/>
      <c r="Q702" s="393"/>
      <c r="R702" s="393"/>
      <c r="S702" s="393"/>
      <c r="T702" s="393"/>
      <c r="U702" s="393"/>
      <c r="V702" s="393"/>
      <c r="W702" s="393"/>
      <c r="X702" s="393"/>
      <c r="Y702" s="393"/>
      <c r="Z702" s="393"/>
      <c r="AA702" s="393"/>
      <c r="AB702" s="393"/>
    </row>
    <row r="703" ht="22.5" customHeight="1">
      <c r="A703" s="499" t="s">
        <v>3553</v>
      </c>
      <c r="B703" s="500">
        <v>9.3344339E7</v>
      </c>
      <c r="C703" s="323" t="s">
        <v>224</v>
      </c>
      <c r="D703" s="49">
        <v>45937.0</v>
      </c>
      <c r="E703" s="508" t="s">
        <v>82</v>
      </c>
      <c r="F703" s="49">
        <v>45973.0</v>
      </c>
      <c r="G703" s="323" t="s">
        <v>98</v>
      </c>
      <c r="H703" s="501" t="s">
        <v>3554</v>
      </c>
      <c r="I703" s="323" t="s">
        <v>437</v>
      </c>
      <c r="J703" s="323" t="s">
        <v>1686</v>
      </c>
      <c r="K703" s="402" t="s">
        <v>3312</v>
      </c>
      <c r="L703" s="393"/>
      <c r="M703" s="539"/>
      <c r="N703" s="393"/>
      <c r="O703" s="393"/>
      <c r="P703" s="393"/>
      <c r="Q703" s="393"/>
      <c r="R703" s="393"/>
      <c r="S703" s="393"/>
      <c r="T703" s="393"/>
      <c r="U703" s="393"/>
      <c r="V703" s="393"/>
      <c r="W703" s="393"/>
      <c r="X703" s="393"/>
      <c r="Y703" s="393"/>
      <c r="Z703" s="393"/>
      <c r="AA703" s="393"/>
      <c r="AB703" s="393"/>
    </row>
    <row r="704" ht="22.5" customHeight="1">
      <c r="A704" s="499" t="s">
        <v>3555</v>
      </c>
      <c r="B704" s="500">
        <v>9.9855677E7</v>
      </c>
      <c r="C704" s="323" t="s">
        <v>74</v>
      </c>
      <c r="D704" s="49">
        <v>45939.0</v>
      </c>
      <c r="E704" s="508" t="s">
        <v>82</v>
      </c>
      <c r="F704" s="49">
        <v>45973.0</v>
      </c>
      <c r="G704" s="323" t="s">
        <v>98</v>
      </c>
      <c r="H704" s="501" t="s">
        <v>3556</v>
      </c>
      <c r="I704" s="323" t="s">
        <v>962</v>
      </c>
      <c r="J704" s="323" t="s">
        <v>1686</v>
      </c>
      <c r="K704" s="323" t="s">
        <v>427</v>
      </c>
      <c r="L704" s="393"/>
      <c r="M704" s="539"/>
      <c r="N704" s="393"/>
      <c r="O704" s="393"/>
      <c r="P704" s="393"/>
      <c r="Q704" s="393"/>
      <c r="R704" s="393"/>
      <c r="S704" s="393"/>
      <c r="T704" s="393"/>
      <c r="U704" s="393"/>
      <c r="V704" s="393"/>
      <c r="W704" s="393"/>
      <c r="X704" s="393"/>
      <c r="Y704" s="393"/>
      <c r="Z704" s="393"/>
      <c r="AA704" s="393"/>
      <c r="AB704" s="393"/>
    </row>
    <row r="705" ht="22.5" customHeight="1">
      <c r="A705" s="499"/>
      <c r="B705" s="500">
        <v>9.9147649E7</v>
      </c>
      <c r="C705" s="323" t="s">
        <v>413</v>
      </c>
      <c r="D705" s="49">
        <v>45957.0</v>
      </c>
      <c r="E705" s="508" t="s">
        <v>82</v>
      </c>
      <c r="F705" s="49">
        <v>45973.0</v>
      </c>
      <c r="G705" s="323" t="s">
        <v>498</v>
      </c>
      <c r="H705" s="501"/>
      <c r="I705" s="323" t="s">
        <v>962</v>
      </c>
      <c r="J705" s="323" t="s">
        <v>1686</v>
      </c>
      <c r="K705" s="323" t="s">
        <v>427</v>
      </c>
      <c r="L705" s="393"/>
      <c r="M705" s="539"/>
      <c r="N705" s="393"/>
      <c r="O705" s="393"/>
      <c r="P705" s="393"/>
      <c r="Q705" s="393"/>
      <c r="R705" s="393"/>
      <c r="S705" s="393"/>
      <c r="T705" s="393"/>
      <c r="U705" s="393"/>
      <c r="V705" s="393"/>
      <c r="W705" s="393"/>
      <c r="X705" s="393"/>
      <c r="Y705" s="393"/>
      <c r="Z705" s="393"/>
      <c r="AA705" s="393"/>
      <c r="AB705" s="393"/>
    </row>
    <row r="706" ht="22.5" customHeight="1">
      <c r="A706" s="499" t="s">
        <v>3557</v>
      </c>
      <c r="B706" s="500">
        <v>9.9351135E7</v>
      </c>
      <c r="C706" s="402" t="s">
        <v>74</v>
      </c>
      <c r="D706" s="49">
        <v>45959.0</v>
      </c>
      <c r="E706" s="508" t="s">
        <v>82</v>
      </c>
      <c r="F706" s="49">
        <v>45973.0</v>
      </c>
      <c r="G706" s="323" t="s">
        <v>98</v>
      </c>
      <c r="H706" s="501" t="s">
        <v>3184</v>
      </c>
      <c r="I706" s="402" t="s">
        <v>962</v>
      </c>
      <c r="J706" s="323" t="s">
        <v>1686</v>
      </c>
      <c r="K706" s="323" t="s">
        <v>3188</v>
      </c>
      <c r="L706" s="393"/>
      <c r="M706" s="539"/>
      <c r="N706" s="393"/>
      <c r="O706" s="393"/>
      <c r="P706" s="393"/>
      <c r="Q706" s="393"/>
      <c r="R706" s="393"/>
      <c r="S706" s="393"/>
      <c r="T706" s="393"/>
      <c r="U706" s="393"/>
      <c r="V706" s="393"/>
      <c r="W706" s="393"/>
      <c r="X706" s="393"/>
      <c r="Y706" s="393"/>
      <c r="Z706" s="393"/>
      <c r="AA706" s="393"/>
      <c r="AB706" s="393"/>
    </row>
    <row r="707" ht="22.5" customHeight="1">
      <c r="A707" s="499" t="s">
        <v>3559</v>
      </c>
      <c r="B707" s="500">
        <v>9.6286565E7</v>
      </c>
      <c r="C707" s="402" t="s">
        <v>74</v>
      </c>
      <c r="D707" s="49">
        <v>45959.0</v>
      </c>
      <c r="E707" s="508" t="s">
        <v>82</v>
      </c>
      <c r="F707" s="49">
        <v>45973.0</v>
      </c>
      <c r="G707" s="323" t="s">
        <v>98</v>
      </c>
      <c r="H707" s="501" t="s">
        <v>3560</v>
      </c>
      <c r="I707" s="402" t="s">
        <v>962</v>
      </c>
      <c r="J707" s="323" t="s">
        <v>1686</v>
      </c>
      <c r="K707" s="323" t="s">
        <v>427</v>
      </c>
      <c r="L707" s="393"/>
      <c r="M707" s="539"/>
      <c r="N707" s="393"/>
      <c r="O707" s="393"/>
      <c r="P707" s="393"/>
      <c r="Q707" s="393"/>
      <c r="R707" s="393"/>
      <c r="S707" s="393"/>
      <c r="T707" s="393"/>
      <c r="U707" s="393"/>
      <c r="V707" s="393"/>
      <c r="W707" s="393"/>
      <c r="X707" s="393"/>
      <c r="Y707" s="393"/>
      <c r="Z707" s="393"/>
      <c r="AA707" s="393"/>
      <c r="AB707" s="393"/>
    </row>
    <row r="708" ht="22.5" customHeight="1">
      <c r="A708" s="499" t="s">
        <v>3561</v>
      </c>
      <c r="B708" s="500">
        <v>9.4378692E7</v>
      </c>
      <c r="C708" s="402" t="s">
        <v>74</v>
      </c>
      <c r="D708" s="49">
        <v>45959.0</v>
      </c>
      <c r="E708" s="508" t="s">
        <v>82</v>
      </c>
      <c r="F708" s="49">
        <v>45973.0</v>
      </c>
      <c r="G708" s="323" t="s">
        <v>98</v>
      </c>
      <c r="H708" s="501" t="s">
        <v>3562</v>
      </c>
      <c r="I708" s="402" t="s">
        <v>962</v>
      </c>
      <c r="J708" s="323" t="s">
        <v>1686</v>
      </c>
      <c r="K708" s="323" t="s">
        <v>427</v>
      </c>
      <c r="L708" s="393"/>
      <c r="M708" s="539"/>
      <c r="N708" s="393"/>
      <c r="O708" s="393"/>
      <c r="P708" s="393"/>
      <c r="Q708" s="393"/>
      <c r="R708" s="393"/>
      <c r="S708" s="393"/>
      <c r="T708" s="393"/>
      <c r="U708" s="393"/>
      <c r="V708" s="393"/>
      <c r="W708" s="393"/>
      <c r="X708" s="393"/>
      <c r="Y708" s="393"/>
      <c r="Z708" s="393"/>
      <c r="AA708" s="393"/>
      <c r="AB708" s="393"/>
    </row>
    <row r="709" ht="22.5" customHeight="1">
      <c r="A709" s="499"/>
      <c r="B709" s="500">
        <v>7.9346877E7</v>
      </c>
      <c r="C709" s="323" t="s">
        <v>413</v>
      </c>
      <c r="D709" s="49">
        <v>45959.0</v>
      </c>
      <c r="E709" s="508" t="s">
        <v>82</v>
      </c>
      <c r="F709" s="49">
        <v>45973.0</v>
      </c>
      <c r="G709" s="323" t="s">
        <v>498</v>
      </c>
      <c r="H709" s="501"/>
      <c r="I709" s="323" t="s">
        <v>962</v>
      </c>
      <c r="J709" s="323" t="s">
        <v>1686</v>
      </c>
      <c r="K709" s="323" t="s">
        <v>427</v>
      </c>
      <c r="L709" s="393"/>
      <c r="M709" s="539"/>
      <c r="N709" s="393"/>
      <c r="O709" s="393"/>
      <c r="P709" s="393"/>
      <c r="Q709" s="393"/>
      <c r="R709" s="393"/>
      <c r="S709" s="393"/>
      <c r="T709" s="393"/>
      <c r="U709" s="393"/>
      <c r="V709" s="393"/>
      <c r="W709" s="393"/>
      <c r="X709" s="393"/>
      <c r="Y709" s="393"/>
      <c r="Z709" s="393"/>
      <c r="AA709" s="393"/>
      <c r="AB709" s="393"/>
    </row>
    <row r="710" ht="22.5" customHeight="1">
      <c r="A710" s="499" t="s">
        <v>3564</v>
      </c>
      <c r="B710" s="500">
        <v>9.090116E7</v>
      </c>
      <c r="C710" s="323" t="s">
        <v>224</v>
      </c>
      <c r="D710" s="49">
        <v>45959.0</v>
      </c>
      <c r="E710" s="508" t="s">
        <v>82</v>
      </c>
      <c r="F710" s="49">
        <v>45973.0</v>
      </c>
      <c r="G710" s="323" t="s">
        <v>228</v>
      </c>
      <c r="H710" s="501" t="s">
        <v>3213</v>
      </c>
      <c r="I710" s="323" t="s">
        <v>897</v>
      </c>
      <c r="J710" s="323" t="s">
        <v>1686</v>
      </c>
      <c r="K710" s="323" t="s">
        <v>427</v>
      </c>
      <c r="L710" s="393"/>
      <c r="M710" s="539"/>
      <c r="N710" s="393"/>
      <c r="O710" s="393"/>
      <c r="P710" s="393"/>
      <c r="Q710" s="393"/>
      <c r="R710" s="393"/>
      <c r="S710" s="393"/>
      <c r="T710" s="393"/>
      <c r="U710" s="393"/>
      <c r="V710" s="393"/>
      <c r="W710" s="393"/>
      <c r="X710" s="393"/>
      <c r="Y710" s="393"/>
      <c r="Z710" s="393"/>
      <c r="AA710" s="393"/>
      <c r="AB710" s="393"/>
    </row>
    <row r="711" ht="22.5" customHeight="1">
      <c r="A711" s="499" t="s">
        <v>3566</v>
      </c>
      <c r="B711" s="500">
        <v>9.9269412E7</v>
      </c>
      <c r="C711" s="323" t="s">
        <v>413</v>
      </c>
      <c r="D711" s="49">
        <v>45978.0</v>
      </c>
      <c r="E711" s="508" t="s">
        <v>1208</v>
      </c>
      <c r="F711" s="49">
        <v>45977.0</v>
      </c>
      <c r="G711" s="323" t="s">
        <v>98</v>
      </c>
      <c r="H711" s="501" t="s">
        <v>3567</v>
      </c>
      <c r="I711" s="323" t="s">
        <v>962</v>
      </c>
      <c r="J711" s="323" t="s">
        <v>1686</v>
      </c>
      <c r="K711" s="323" t="s">
        <v>427</v>
      </c>
      <c r="L711" s="393"/>
      <c r="M711" s="539"/>
      <c r="N711" s="393"/>
      <c r="O711" s="393"/>
      <c r="P711" s="393"/>
      <c r="Q711" s="393"/>
      <c r="R711" s="393"/>
      <c r="S711" s="393"/>
      <c r="T711" s="393"/>
      <c r="U711" s="393"/>
      <c r="V711" s="393"/>
      <c r="W711" s="393"/>
      <c r="X711" s="393"/>
      <c r="Y711" s="393"/>
      <c r="Z711" s="393"/>
      <c r="AA711" s="393"/>
      <c r="AB711" s="393"/>
    </row>
    <row r="712" ht="22.5" customHeight="1">
      <c r="A712" s="499"/>
      <c r="B712" s="500">
        <v>9.4064962E7</v>
      </c>
      <c r="C712" s="323" t="s">
        <v>413</v>
      </c>
      <c r="D712" s="49">
        <v>45978.0</v>
      </c>
      <c r="E712" s="508" t="s">
        <v>1208</v>
      </c>
      <c r="F712" s="49">
        <v>45977.0</v>
      </c>
      <c r="G712" s="323" t="s">
        <v>228</v>
      </c>
      <c r="H712" s="501" t="s">
        <v>3569</v>
      </c>
      <c r="I712" s="323" t="s">
        <v>962</v>
      </c>
      <c r="J712" s="323" t="s">
        <v>1686</v>
      </c>
      <c r="K712" s="323" t="s">
        <v>427</v>
      </c>
      <c r="L712" s="393"/>
      <c r="M712" s="539"/>
      <c r="N712" s="393"/>
      <c r="O712" s="393"/>
      <c r="P712" s="393"/>
      <c r="Q712" s="393"/>
      <c r="R712" s="393"/>
      <c r="S712" s="393"/>
      <c r="T712" s="393"/>
      <c r="U712" s="393"/>
      <c r="V712" s="393"/>
      <c r="W712" s="393"/>
      <c r="X712" s="393"/>
      <c r="Y712" s="393"/>
      <c r="Z712" s="393"/>
      <c r="AA712" s="393"/>
      <c r="AB712" s="393"/>
    </row>
    <row r="713" ht="22.5" customHeight="1">
      <c r="A713" s="499"/>
      <c r="B713" s="500">
        <v>7.9232055E7</v>
      </c>
      <c r="C713" s="323" t="s">
        <v>413</v>
      </c>
      <c r="D713" s="49">
        <v>45978.0</v>
      </c>
      <c r="E713" s="508" t="s">
        <v>1208</v>
      </c>
      <c r="F713" s="49">
        <v>45977.0</v>
      </c>
      <c r="G713" s="323" t="s">
        <v>98</v>
      </c>
      <c r="H713" s="501" t="s">
        <v>3567</v>
      </c>
      <c r="I713" s="323" t="s">
        <v>962</v>
      </c>
      <c r="J713" s="323" t="s">
        <v>1686</v>
      </c>
      <c r="K713" s="323" t="s">
        <v>427</v>
      </c>
      <c r="L713" s="393"/>
      <c r="M713" s="539"/>
      <c r="N713" s="393"/>
      <c r="O713" s="393"/>
      <c r="P713" s="393"/>
      <c r="Q713" s="393"/>
      <c r="R713" s="393"/>
      <c r="S713" s="393"/>
      <c r="T713" s="393"/>
      <c r="U713" s="393"/>
      <c r="V713" s="393"/>
      <c r="W713" s="393"/>
      <c r="X713" s="393"/>
      <c r="Y713" s="393"/>
      <c r="Z713" s="393"/>
      <c r="AA713" s="393"/>
      <c r="AB713" s="393"/>
    </row>
    <row r="714" ht="22.5" customHeight="1">
      <c r="A714" s="499" t="s">
        <v>3571</v>
      </c>
      <c r="B714" s="500" t="s">
        <v>3572</v>
      </c>
      <c r="C714" s="402" t="s">
        <v>74</v>
      </c>
      <c r="D714" s="49">
        <v>45956.0</v>
      </c>
      <c r="E714" s="508" t="s">
        <v>82</v>
      </c>
      <c r="F714" s="49">
        <v>45978.0</v>
      </c>
      <c r="G714" s="323" t="s">
        <v>98</v>
      </c>
      <c r="H714" s="401" t="s">
        <v>3573</v>
      </c>
      <c r="I714" s="402" t="s">
        <v>962</v>
      </c>
      <c r="J714" s="323" t="s">
        <v>1686</v>
      </c>
      <c r="K714" s="323" t="s">
        <v>427</v>
      </c>
      <c r="L714" s="393"/>
      <c r="M714" s="539"/>
      <c r="N714" s="393"/>
      <c r="O714" s="393"/>
      <c r="P714" s="393"/>
      <c r="Q714" s="393"/>
      <c r="R714" s="393"/>
      <c r="S714" s="393"/>
      <c r="T714" s="393"/>
      <c r="U714" s="393"/>
      <c r="V714" s="393"/>
      <c r="W714" s="393"/>
      <c r="X714" s="393"/>
      <c r="Y714" s="393"/>
      <c r="Z714" s="393"/>
      <c r="AA714" s="393"/>
      <c r="AB714" s="393"/>
    </row>
    <row r="715" ht="22.5" customHeight="1">
      <c r="A715" s="499" t="s">
        <v>3574</v>
      </c>
      <c r="B715" s="500" t="s">
        <v>3575</v>
      </c>
      <c r="C715" s="323" t="s">
        <v>224</v>
      </c>
      <c r="D715" s="49">
        <v>45978.0</v>
      </c>
      <c r="E715" s="508" t="s">
        <v>82</v>
      </c>
      <c r="F715" s="49">
        <v>45978.0</v>
      </c>
      <c r="G715" s="323" t="s">
        <v>98</v>
      </c>
      <c r="H715" s="501" t="s">
        <v>3576</v>
      </c>
      <c r="I715" s="402" t="s">
        <v>962</v>
      </c>
      <c r="J715" s="323" t="s">
        <v>1686</v>
      </c>
      <c r="K715" s="323" t="s">
        <v>427</v>
      </c>
      <c r="L715" s="393"/>
      <c r="M715" s="539"/>
      <c r="N715" s="393"/>
      <c r="O715" s="393"/>
      <c r="P715" s="393"/>
      <c r="Q715" s="393"/>
      <c r="R715" s="393"/>
      <c r="S715" s="393"/>
      <c r="T715" s="393"/>
      <c r="U715" s="393"/>
      <c r="V715" s="393"/>
      <c r="W715" s="393"/>
      <c r="X715" s="393"/>
      <c r="Y715" s="393"/>
      <c r="Z715" s="393"/>
      <c r="AA715" s="393"/>
      <c r="AB715" s="393"/>
    </row>
    <row r="716" ht="22.5" customHeight="1">
      <c r="A716" s="499" t="s">
        <v>3577</v>
      </c>
      <c r="B716" s="500">
        <v>9.1144778E7</v>
      </c>
      <c r="C716" s="402" t="s">
        <v>74</v>
      </c>
      <c r="D716" s="49">
        <v>45978.0</v>
      </c>
      <c r="E716" s="508" t="s">
        <v>82</v>
      </c>
      <c r="F716" s="49">
        <v>45978.0</v>
      </c>
      <c r="G716" s="323" t="s">
        <v>98</v>
      </c>
      <c r="H716" s="501" t="s">
        <v>3578</v>
      </c>
      <c r="I716" s="402" t="s">
        <v>962</v>
      </c>
      <c r="J716" s="323" t="s">
        <v>1686</v>
      </c>
      <c r="K716" s="323" t="s">
        <v>427</v>
      </c>
      <c r="L716" s="393"/>
      <c r="M716" s="539"/>
      <c r="N716" s="393"/>
      <c r="O716" s="393"/>
      <c r="P716" s="393"/>
      <c r="Q716" s="393"/>
      <c r="R716" s="393"/>
      <c r="S716" s="393"/>
      <c r="T716" s="393"/>
      <c r="U716" s="393"/>
      <c r="V716" s="393"/>
      <c r="W716" s="393"/>
      <c r="X716" s="393"/>
      <c r="Y716" s="393"/>
      <c r="Z716" s="393"/>
      <c r="AA716" s="393"/>
      <c r="AB716" s="393"/>
    </row>
    <row r="717" ht="22.5" customHeight="1">
      <c r="A717" s="499" t="s">
        <v>3579</v>
      </c>
      <c r="B717" s="500">
        <v>9.7806052E7</v>
      </c>
      <c r="C717" s="402" t="s">
        <v>74</v>
      </c>
      <c r="D717" s="49">
        <v>45978.0</v>
      </c>
      <c r="E717" s="508" t="s">
        <v>82</v>
      </c>
      <c r="F717" s="49">
        <v>45978.0</v>
      </c>
      <c r="G717" s="323" t="s">
        <v>228</v>
      </c>
      <c r="H717" s="501" t="s">
        <v>3580</v>
      </c>
      <c r="I717" s="402" t="s">
        <v>962</v>
      </c>
      <c r="J717" s="323" t="s">
        <v>1686</v>
      </c>
      <c r="K717" s="323" t="s">
        <v>427</v>
      </c>
      <c r="L717" s="393"/>
      <c r="M717" s="539"/>
      <c r="N717" s="393"/>
      <c r="O717" s="393"/>
      <c r="P717" s="393"/>
      <c r="Q717" s="393"/>
      <c r="R717" s="393"/>
      <c r="S717" s="393"/>
      <c r="T717" s="393"/>
      <c r="U717" s="393"/>
      <c r="V717" s="393"/>
      <c r="W717" s="393"/>
      <c r="X717" s="393"/>
      <c r="Y717" s="393"/>
      <c r="Z717" s="393"/>
      <c r="AA717" s="393"/>
      <c r="AB717" s="393"/>
    </row>
    <row r="718" ht="22.5" customHeight="1">
      <c r="A718" s="499"/>
      <c r="B718" s="500">
        <v>9.8673737E7</v>
      </c>
      <c r="C718" s="402" t="s">
        <v>74</v>
      </c>
      <c r="D718" s="49">
        <v>45978.0</v>
      </c>
      <c r="E718" s="508" t="s">
        <v>82</v>
      </c>
      <c r="F718" s="49">
        <v>45978.0</v>
      </c>
      <c r="G718" s="323" t="s">
        <v>228</v>
      </c>
      <c r="H718" s="501" t="s">
        <v>3580</v>
      </c>
      <c r="I718" s="402" t="s">
        <v>962</v>
      </c>
      <c r="J718" s="323" t="s">
        <v>1686</v>
      </c>
      <c r="K718" s="323" t="s">
        <v>427</v>
      </c>
      <c r="L718" s="393"/>
      <c r="M718" s="539"/>
      <c r="N718" s="393"/>
      <c r="O718" s="393"/>
      <c r="P718" s="393"/>
      <c r="Q718" s="393"/>
      <c r="R718" s="393"/>
      <c r="S718" s="393"/>
      <c r="T718" s="393"/>
      <c r="U718" s="393"/>
      <c r="V718" s="393"/>
      <c r="W718" s="393"/>
      <c r="X718" s="393"/>
      <c r="Y718" s="393"/>
      <c r="Z718" s="393"/>
      <c r="AA718" s="393"/>
      <c r="AB718" s="393"/>
    </row>
    <row r="719" ht="22.5" customHeight="1">
      <c r="A719" s="499"/>
      <c r="B719" s="500">
        <v>9.382396E7</v>
      </c>
      <c r="C719" s="402" t="s">
        <v>74</v>
      </c>
      <c r="D719" s="49">
        <v>45978.0</v>
      </c>
      <c r="E719" s="508" t="s">
        <v>723</v>
      </c>
      <c r="F719" s="49">
        <v>45978.0</v>
      </c>
      <c r="G719" s="323" t="s">
        <v>98</v>
      </c>
      <c r="H719" s="401" t="s">
        <v>3581</v>
      </c>
      <c r="I719" s="402" t="s">
        <v>962</v>
      </c>
      <c r="J719" s="323" t="s">
        <v>1686</v>
      </c>
      <c r="K719" s="323" t="s">
        <v>427</v>
      </c>
      <c r="L719" s="393"/>
      <c r="M719" s="539"/>
      <c r="N719" s="393"/>
      <c r="O719" s="393"/>
      <c r="P719" s="393"/>
      <c r="Q719" s="393"/>
      <c r="R719" s="393"/>
      <c r="S719" s="393"/>
      <c r="T719" s="393"/>
      <c r="U719" s="393"/>
      <c r="V719" s="393"/>
      <c r="W719" s="393"/>
      <c r="X719" s="393"/>
      <c r="Y719" s="393"/>
      <c r="Z719" s="393"/>
      <c r="AA719" s="393"/>
      <c r="AB719" s="393"/>
    </row>
    <row r="720" ht="22.5" customHeight="1">
      <c r="A720" s="499" t="s">
        <v>3582</v>
      </c>
      <c r="B720" s="500">
        <v>9.7772077E7</v>
      </c>
      <c r="C720" s="323" t="s">
        <v>224</v>
      </c>
      <c r="D720" s="49">
        <v>45937.0</v>
      </c>
      <c r="E720" s="508" t="s">
        <v>82</v>
      </c>
      <c r="F720" s="49">
        <v>45979.0</v>
      </c>
      <c r="G720" s="323" t="s">
        <v>98</v>
      </c>
      <c r="H720" s="501" t="s">
        <v>3583</v>
      </c>
      <c r="I720" s="323" t="s">
        <v>962</v>
      </c>
      <c r="J720" s="323" t="s">
        <v>1686</v>
      </c>
      <c r="K720" s="323" t="s">
        <v>427</v>
      </c>
      <c r="L720" s="393"/>
      <c r="M720" s="539"/>
      <c r="N720" s="393"/>
      <c r="O720" s="393"/>
      <c r="P720" s="393"/>
      <c r="Q720" s="393"/>
      <c r="R720" s="393"/>
      <c r="S720" s="393"/>
      <c r="T720" s="393"/>
      <c r="U720" s="393"/>
      <c r="V720" s="393"/>
      <c r="W720" s="393"/>
      <c r="X720" s="393"/>
      <c r="Y720" s="393"/>
      <c r="Z720" s="393"/>
      <c r="AA720" s="393"/>
      <c r="AB720" s="393"/>
    </row>
    <row r="721" ht="22.5" customHeight="1">
      <c r="A721" s="499" t="s">
        <v>3585</v>
      </c>
      <c r="B721" s="500">
        <v>7.2070207E7</v>
      </c>
      <c r="C721" s="402" t="s">
        <v>74</v>
      </c>
      <c r="D721" s="49">
        <v>45942.0</v>
      </c>
      <c r="E721" s="508" t="s">
        <v>1208</v>
      </c>
      <c r="F721" s="49">
        <v>45979.0</v>
      </c>
      <c r="G721" s="323" t="s">
        <v>98</v>
      </c>
      <c r="H721" s="501" t="s">
        <v>3586</v>
      </c>
      <c r="I721" s="402" t="s">
        <v>962</v>
      </c>
      <c r="J721" s="323" t="s">
        <v>1686</v>
      </c>
      <c r="K721" s="323" t="s">
        <v>2978</v>
      </c>
      <c r="L721" s="393"/>
      <c r="M721" s="539"/>
      <c r="N721" s="393"/>
      <c r="O721" s="393"/>
      <c r="P721" s="393"/>
      <c r="Q721" s="393"/>
      <c r="R721" s="393"/>
      <c r="S721" s="393"/>
      <c r="T721" s="393"/>
      <c r="U721" s="393"/>
      <c r="V721" s="393"/>
      <c r="W721" s="393"/>
      <c r="X721" s="393"/>
      <c r="Y721" s="393"/>
      <c r="Z721" s="393"/>
      <c r="AA721" s="393"/>
      <c r="AB721" s="393"/>
    </row>
    <row r="722" ht="22.5" customHeight="1">
      <c r="A722" s="499" t="s">
        <v>3587</v>
      </c>
      <c r="B722" s="500" t="s">
        <v>3255</v>
      </c>
      <c r="C722" s="402" t="s">
        <v>74</v>
      </c>
      <c r="D722" s="49">
        <v>45937.0</v>
      </c>
      <c r="E722" s="508" t="s">
        <v>82</v>
      </c>
      <c r="F722" s="49">
        <v>45980.0</v>
      </c>
      <c r="G722" s="323" t="s">
        <v>98</v>
      </c>
      <c r="H722" s="501" t="s">
        <v>3588</v>
      </c>
      <c r="I722" s="402" t="s">
        <v>962</v>
      </c>
      <c r="J722" s="323" t="s">
        <v>1686</v>
      </c>
      <c r="K722" s="48" t="s">
        <v>111</v>
      </c>
      <c r="L722" s="393"/>
      <c r="M722" s="539"/>
      <c r="N722" s="393"/>
      <c r="O722" s="393"/>
      <c r="P722" s="393"/>
      <c r="Q722" s="393"/>
      <c r="R722" s="393"/>
      <c r="S722" s="393"/>
      <c r="T722" s="393"/>
      <c r="U722" s="393"/>
      <c r="V722" s="393"/>
      <c r="W722" s="393"/>
      <c r="X722" s="393"/>
      <c r="Y722" s="393"/>
      <c r="Z722" s="393"/>
      <c r="AA722" s="393"/>
      <c r="AB722" s="393"/>
    </row>
    <row r="723" ht="22.5" customHeight="1">
      <c r="A723" s="499" t="s">
        <v>3590</v>
      </c>
      <c r="B723" s="500">
        <v>9.8530642E7</v>
      </c>
      <c r="C723" s="402" t="s">
        <v>74</v>
      </c>
      <c r="D723" s="49">
        <v>45937.0</v>
      </c>
      <c r="E723" s="508" t="s">
        <v>82</v>
      </c>
      <c r="F723" s="49">
        <v>45980.0</v>
      </c>
      <c r="G723" s="323" t="s">
        <v>98</v>
      </c>
      <c r="H723" s="501" t="s">
        <v>3591</v>
      </c>
      <c r="I723" s="402" t="s">
        <v>962</v>
      </c>
      <c r="J723" s="323" t="s">
        <v>1686</v>
      </c>
      <c r="K723" s="48" t="s">
        <v>111</v>
      </c>
      <c r="L723" s="393"/>
      <c r="M723" s="539"/>
      <c r="N723" s="393"/>
      <c r="O723" s="393"/>
      <c r="P723" s="393"/>
      <c r="Q723" s="393"/>
      <c r="R723" s="393"/>
      <c r="S723" s="393"/>
      <c r="T723" s="393"/>
      <c r="U723" s="393"/>
      <c r="V723" s="393"/>
      <c r="W723" s="393"/>
      <c r="X723" s="393"/>
      <c r="Y723" s="393"/>
      <c r="Z723" s="393"/>
      <c r="AA723" s="393"/>
      <c r="AB723" s="393"/>
    </row>
    <row r="724" ht="22.5" customHeight="1">
      <c r="A724" s="499" t="s">
        <v>3592</v>
      </c>
      <c r="B724" s="500">
        <v>7.9991961E7</v>
      </c>
      <c r="C724" s="402" t="s">
        <v>74</v>
      </c>
      <c r="D724" s="49">
        <v>45937.0</v>
      </c>
      <c r="E724" s="508" t="s">
        <v>82</v>
      </c>
      <c r="F724" s="398">
        <v>46000.0</v>
      </c>
      <c r="G724" s="323" t="s">
        <v>98</v>
      </c>
      <c r="H724" s="401" t="s">
        <v>3594</v>
      </c>
      <c r="I724" s="402" t="s">
        <v>962</v>
      </c>
      <c r="J724" s="323" t="s">
        <v>1686</v>
      </c>
      <c r="K724" s="48" t="s">
        <v>111</v>
      </c>
      <c r="L724" s="393"/>
      <c r="M724" s="539"/>
      <c r="N724" s="393"/>
      <c r="O724" s="393"/>
      <c r="P724" s="393"/>
      <c r="Q724" s="393"/>
      <c r="R724" s="393"/>
      <c r="S724" s="393"/>
      <c r="T724" s="393"/>
      <c r="U724" s="393"/>
      <c r="V724" s="393"/>
      <c r="W724" s="393"/>
      <c r="X724" s="393"/>
      <c r="Y724" s="393"/>
      <c r="Z724" s="393"/>
      <c r="AA724" s="393"/>
      <c r="AB724" s="393"/>
    </row>
    <row r="725" ht="22.5" customHeight="1">
      <c r="A725" s="499" t="s">
        <v>3595</v>
      </c>
      <c r="B725" s="500">
        <v>9.5097234E7</v>
      </c>
      <c r="C725" s="323" t="s">
        <v>224</v>
      </c>
      <c r="D725" s="49">
        <v>44843.0</v>
      </c>
      <c r="E725" s="508" t="s">
        <v>82</v>
      </c>
      <c r="F725" s="49">
        <v>45980.0</v>
      </c>
      <c r="G725" s="323" t="s">
        <v>98</v>
      </c>
      <c r="H725" s="501" t="s">
        <v>3596</v>
      </c>
      <c r="I725" s="323" t="s">
        <v>897</v>
      </c>
      <c r="J725" s="323" t="s">
        <v>1686</v>
      </c>
      <c r="K725" s="323" t="s">
        <v>427</v>
      </c>
      <c r="L725" s="393"/>
      <c r="M725" s="539"/>
      <c r="N725" s="393"/>
      <c r="O725" s="393"/>
      <c r="P725" s="393"/>
      <c r="Q725" s="393"/>
      <c r="R725" s="393"/>
      <c r="S725" s="393"/>
      <c r="T725" s="393"/>
      <c r="U725" s="393"/>
      <c r="V725" s="393"/>
      <c r="W725" s="393"/>
      <c r="X725" s="393"/>
      <c r="Y725" s="393"/>
      <c r="Z725" s="393"/>
      <c r="AA725" s="393"/>
      <c r="AB725" s="393"/>
    </row>
    <row r="726" ht="22.5" customHeight="1">
      <c r="A726" s="499" t="s">
        <v>2282</v>
      </c>
      <c r="B726" s="500" t="s">
        <v>3598</v>
      </c>
      <c r="C726" s="323" t="s">
        <v>224</v>
      </c>
      <c r="D726" s="49">
        <v>45949.0</v>
      </c>
      <c r="E726" s="508" t="s">
        <v>82</v>
      </c>
      <c r="F726" s="49">
        <v>45980.0</v>
      </c>
      <c r="G726" s="323" t="s">
        <v>98</v>
      </c>
      <c r="H726" s="501" t="s">
        <v>3599</v>
      </c>
      <c r="I726" s="323" t="s">
        <v>897</v>
      </c>
      <c r="J726" s="323" t="s">
        <v>1686</v>
      </c>
      <c r="K726" s="323" t="s">
        <v>3123</v>
      </c>
      <c r="L726" s="393"/>
      <c r="M726" s="539"/>
      <c r="N726" s="393"/>
      <c r="O726" s="393"/>
      <c r="P726" s="393"/>
      <c r="Q726" s="393"/>
      <c r="R726" s="393"/>
      <c r="S726" s="393"/>
      <c r="T726" s="393"/>
      <c r="U726" s="393"/>
      <c r="V726" s="393"/>
      <c r="W726" s="393"/>
      <c r="X726" s="393"/>
      <c r="Y726" s="393"/>
      <c r="Z726" s="393"/>
      <c r="AA726" s="393"/>
      <c r="AB726" s="393"/>
    </row>
    <row r="727" ht="22.5" customHeight="1">
      <c r="A727" s="499" t="s">
        <v>3601</v>
      </c>
      <c r="B727" s="500">
        <v>7.6883391E7</v>
      </c>
      <c r="C727" s="323" t="s">
        <v>224</v>
      </c>
      <c r="D727" s="49">
        <v>45949.0</v>
      </c>
      <c r="E727" s="508" t="s">
        <v>923</v>
      </c>
      <c r="F727" s="398">
        <v>46000.0</v>
      </c>
      <c r="G727" s="323" t="s">
        <v>98</v>
      </c>
      <c r="H727" s="401" t="s">
        <v>3602</v>
      </c>
      <c r="I727" s="323" t="s">
        <v>437</v>
      </c>
      <c r="J727" s="323" t="s">
        <v>1686</v>
      </c>
      <c r="K727" s="323" t="s">
        <v>3123</v>
      </c>
      <c r="L727" s="393"/>
      <c r="M727" s="539"/>
      <c r="N727" s="393"/>
      <c r="O727" s="393"/>
      <c r="P727" s="393"/>
      <c r="Q727" s="393"/>
      <c r="R727" s="393"/>
      <c r="S727" s="393"/>
      <c r="T727" s="393"/>
      <c r="U727" s="393"/>
      <c r="V727" s="393"/>
      <c r="W727" s="393"/>
      <c r="X727" s="393"/>
      <c r="Y727" s="393"/>
      <c r="Z727" s="393"/>
      <c r="AA727" s="393"/>
      <c r="AB727" s="393"/>
    </row>
    <row r="728" ht="22.5" customHeight="1">
      <c r="A728" s="499" t="s">
        <v>3603</v>
      </c>
      <c r="B728" s="500">
        <v>9.7079097E7</v>
      </c>
      <c r="C728" s="323" t="s">
        <v>224</v>
      </c>
      <c r="D728" s="49">
        <v>45964.0</v>
      </c>
      <c r="E728" s="508" t="s">
        <v>82</v>
      </c>
      <c r="F728" s="49">
        <v>45964.0</v>
      </c>
      <c r="G728" s="323" t="s">
        <v>98</v>
      </c>
      <c r="H728" s="501" t="s">
        <v>2468</v>
      </c>
      <c r="I728" s="48"/>
      <c r="J728" s="48"/>
      <c r="K728" s="323" t="s">
        <v>1186</v>
      </c>
      <c r="L728" s="393"/>
      <c r="M728" s="539"/>
      <c r="N728" s="393"/>
      <c r="O728" s="393"/>
      <c r="P728" s="393"/>
      <c r="Q728" s="393"/>
      <c r="R728" s="393"/>
      <c r="S728" s="393"/>
      <c r="T728" s="393"/>
      <c r="U728" s="393"/>
      <c r="V728" s="393"/>
      <c r="W728" s="393"/>
      <c r="X728" s="393"/>
      <c r="Y728" s="393"/>
      <c r="Z728" s="393"/>
      <c r="AA728" s="393"/>
      <c r="AB728" s="393"/>
    </row>
    <row r="729" ht="22.5" customHeight="1">
      <c r="A729" s="395" t="s">
        <v>3604</v>
      </c>
      <c r="B729" s="227">
        <v>9.6665623E7</v>
      </c>
      <c r="C729" s="48"/>
      <c r="D729" s="398">
        <v>45966.0</v>
      </c>
      <c r="E729" s="51"/>
      <c r="F729" s="49"/>
      <c r="G729" s="48"/>
      <c r="H729" s="501"/>
      <c r="I729" s="48"/>
      <c r="J729" s="48"/>
      <c r="K729" s="402" t="s">
        <v>3312</v>
      </c>
      <c r="L729" s="393"/>
      <c r="M729" s="539"/>
      <c r="N729" s="393"/>
      <c r="O729" s="393"/>
      <c r="P729" s="393"/>
      <c r="Q729" s="393"/>
      <c r="R729" s="393"/>
      <c r="S729" s="393"/>
      <c r="T729" s="393"/>
      <c r="U729" s="393"/>
      <c r="V729" s="393"/>
      <c r="W729" s="393"/>
      <c r="X729" s="393"/>
      <c r="Y729" s="393"/>
      <c r="Z729" s="393"/>
      <c r="AA729" s="393"/>
      <c r="AB729" s="393"/>
    </row>
    <row r="730" ht="22.5" customHeight="1">
      <c r="A730" s="571" t="s">
        <v>3606</v>
      </c>
      <c r="B730" s="572"/>
      <c r="C730" s="48"/>
      <c r="D730" s="398">
        <v>45967.0</v>
      </c>
      <c r="E730" s="51"/>
      <c r="F730" s="49"/>
      <c r="G730" s="48"/>
      <c r="H730" s="401" t="s">
        <v>3607</v>
      </c>
      <c r="I730" s="48"/>
      <c r="J730" s="48"/>
      <c r="K730" s="402" t="s">
        <v>3608</v>
      </c>
      <c r="L730" s="393"/>
      <c r="M730" s="539"/>
      <c r="N730" s="393"/>
      <c r="O730" s="393"/>
      <c r="P730" s="393"/>
      <c r="Q730" s="393"/>
      <c r="R730" s="393"/>
      <c r="S730" s="393"/>
      <c r="T730" s="393"/>
      <c r="U730" s="393"/>
      <c r="V730" s="393"/>
      <c r="W730" s="393"/>
      <c r="X730" s="393"/>
      <c r="Y730" s="393"/>
      <c r="Z730" s="393"/>
      <c r="AA730" s="393"/>
      <c r="AB730" s="393"/>
    </row>
    <row r="731" ht="22.5" customHeight="1">
      <c r="A731" s="573" t="s">
        <v>3610</v>
      </c>
      <c r="B731" s="500"/>
      <c r="C731" s="48"/>
      <c r="D731" s="49"/>
      <c r="E731" s="51"/>
      <c r="F731" s="49"/>
      <c r="G731" s="48"/>
      <c r="H731" s="501"/>
      <c r="I731" s="48"/>
      <c r="J731" s="48"/>
      <c r="K731" s="48"/>
      <c r="L731" s="393"/>
      <c r="M731" s="539"/>
      <c r="N731" s="393"/>
      <c r="O731" s="393"/>
      <c r="P731" s="393"/>
      <c r="Q731" s="393"/>
      <c r="R731" s="393"/>
      <c r="S731" s="393"/>
      <c r="T731" s="393"/>
      <c r="U731" s="393"/>
      <c r="V731" s="393"/>
      <c r="W731" s="393"/>
      <c r="X731" s="393"/>
      <c r="Y731" s="393"/>
      <c r="Z731" s="393"/>
      <c r="AA731" s="393"/>
      <c r="AB731" s="393"/>
    </row>
    <row r="732" ht="22.5" customHeight="1">
      <c r="A732" s="499" t="s">
        <v>3611</v>
      </c>
      <c r="B732" s="500" t="s">
        <v>3612</v>
      </c>
      <c r="C732" s="323" t="s">
        <v>224</v>
      </c>
      <c r="D732" s="49">
        <v>45949.0</v>
      </c>
      <c r="E732" s="508" t="s">
        <v>82</v>
      </c>
      <c r="F732" s="398">
        <v>46013.0</v>
      </c>
      <c r="G732" s="323" t="s">
        <v>98</v>
      </c>
      <c r="H732" s="401" t="s">
        <v>3614</v>
      </c>
      <c r="I732" s="402" t="s">
        <v>897</v>
      </c>
      <c r="J732" s="323" t="s">
        <v>1686</v>
      </c>
      <c r="K732" s="323" t="s">
        <v>3123</v>
      </c>
      <c r="L732" s="393"/>
      <c r="M732" s="539"/>
      <c r="N732" s="393"/>
      <c r="O732" s="393"/>
      <c r="P732" s="393"/>
      <c r="Q732" s="393"/>
      <c r="R732" s="393"/>
      <c r="S732" s="393"/>
      <c r="T732" s="393"/>
      <c r="U732" s="393"/>
      <c r="V732" s="393"/>
      <c r="W732" s="393"/>
      <c r="X732" s="393"/>
      <c r="Y732" s="393"/>
      <c r="Z732" s="393"/>
      <c r="AA732" s="393"/>
      <c r="AB732" s="393"/>
    </row>
    <row r="733" ht="22.5" customHeight="1">
      <c r="A733" s="499" t="s">
        <v>3615</v>
      </c>
      <c r="B733" s="500" t="s">
        <v>3616</v>
      </c>
      <c r="C733" s="323" t="s">
        <v>224</v>
      </c>
      <c r="D733" s="49">
        <v>45950.0</v>
      </c>
      <c r="E733" s="508" t="s">
        <v>82</v>
      </c>
      <c r="F733" s="49">
        <v>45980.0</v>
      </c>
      <c r="G733" s="323" t="s">
        <v>228</v>
      </c>
      <c r="H733" s="501" t="s">
        <v>3617</v>
      </c>
      <c r="I733" s="48"/>
      <c r="J733" s="323" t="s">
        <v>1686</v>
      </c>
      <c r="K733" s="323" t="s">
        <v>3123</v>
      </c>
      <c r="L733" s="393"/>
      <c r="M733" s="539"/>
      <c r="N733" s="393"/>
      <c r="O733" s="393"/>
      <c r="P733" s="393"/>
      <c r="Q733" s="393"/>
      <c r="R733" s="393"/>
      <c r="S733" s="393"/>
      <c r="T733" s="393"/>
      <c r="U733" s="393"/>
      <c r="V733" s="393"/>
      <c r="W733" s="393"/>
      <c r="X733" s="393"/>
      <c r="Y733" s="393"/>
      <c r="Z733" s="393"/>
      <c r="AA733" s="393"/>
      <c r="AB733" s="393"/>
    </row>
    <row r="734" ht="22.5" customHeight="1">
      <c r="A734" s="499" t="s">
        <v>3619</v>
      </c>
      <c r="B734" s="500">
        <v>7.9377451E7</v>
      </c>
      <c r="C734" s="323" t="s">
        <v>413</v>
      </c>
      <c r="D734" s="49">
        <v>45981.0</v>
      </c>
      <c r="E734" s="508" t="s">
        <v>1208</v>
      </c>
      <c r="F734" s="49">
        <v>45980.0</v>
      </c>
      <c r="G734" s="323" t="s">
        <v>498</v>
      </c>
      <c r="H734" s="401" t="s">
        <v>3620</v>
      </c>
      <c r="I734" s="323" t="s">
        <v>962</v>
      </c>
      <c r="J734" s="323" t="s">
        <v>1686</v>
      </c>
      <c r="K734" s="323" t="s">
        <v>427</v>
      </c>
      <c r="L734" s="393"/>
      <c r="M734" s="539"/>
      <c r="N734" s="393"/>
      <c r="O734" s="393"/>
      <c r="P734" s="393"/>
      <c r="Q734" s="393"/>
      <c r="R734" s="393"/>
      <c r="S734" s="393"/>
      <c r="T734" s="393"/>
      <c r="U734" s="393"/>
      <c r="V734" s="393"/>
      <c r="W734" s="393"/>
      <c r="X734" s="393"/>
      <c r="Y734" s="393"/>
      <c r="Z734" s="393"/>
      <c r="AA734" s="393"/>
      <c r="AB734" s="393"/>
    </row>
    <row r="735" ht="22.5" customHeight="1">
      <c r="A735" s="499" t="s">
        <v>3621</v>
      </c>
      <c r="B735" s="500">
        <v>7.167E7</v>
      </c>
      <c r="C735" s="323" t="s">
        <v>224</v>
      </c>
      <c r="D735" s="49">
        <v>45981.0</v>
      </c>
      <c r="E735" s="508" t="s">
        <v>82</v>
      </c>
      <c r="F735" s="49">
        <v>45981.0</v>
      </c>
      <c r="G735" s="323" t="s">
        <v>98</v>
      </c>
      <c r="H735" s="501" t="s">
        <v>3622</v>
      </c>
      <c r="I735" s="323" t="s">
        <v>437</v>
      </c>
      <c r="J735" s="323" t="s">
        <v>1686</v>
      </c>
      <c r="K735" s="323" t="s">
        <v>427</v>
      </c>
      <c r="L735" s="393"/>
      <c r="M735" s="539"/>
      <c r="N735" s="393"/>
      <c r="O735" s="393"/>
      <c r="P735" s="393"/>
      <c r="Q735" s="393"/>
      <c r="R735" s="393"/>
      <c r="S735" s="393"/>
      <c r="T735" s="393"/>
      <c r="U735" s="393"/>
      <c r="V735" s="393"/>
      <c r="W735" s="393"/>
      <c r="X735" s="393"/>
      <c r="Y735" s="393"/>
      <c r="Z735" s="393"/>
      <c r="AA735" s="393"/>
      <c r="AB735" s="393"/>
    </row>
    <row r="736" ht="22.5" customHeight="1">
      <c r="A736" s="499" t="s">
        <v>3623</v>
      </c>
      <c r="B736" s="500">
        <v>7.178971E7</v>
      </c>
      <c r="C736" s="402" t="s">
        <v>74</v>
      </c>
      <c r="D736" s="49">
        <v>45953.0</v>
      </c>
      <c r="E736" s="508" t="s">
        <v>82</v>
      </c>
      <c r="F736" s="49">
        <v>45984.0</v>
      </c>
      <c r="G736" s="323" t="s">
        <v>98</v>
      </c>
      <c r="H736" s="501" t="s">
        <v>3624</v>
      </c>
      <c r="I736" s="402" t="s">
        <v>962</v>
      </c>
      <c r="J736" s="323" t="s">
        <v>1686</v>
      </c>
      <c r="K736" s="323" t="s">
        <v>427</v>
      </c>
      <c r="L736" s="393"/>
      <c r="M736" s="539"/>
      <c r="N736" s="393"/>
      <c r="O736" s="393"/>
      <c r="P736" s="393"/>
      <c r="Q736" s="393"/>
      <c r="R736" s="393"/>
      <c r="S736" s="393"/>
      <c r="T736" s="393"/>
      <c r="U736" s="393"/>
      <c r="V736" s="393"/>
      <c r="W736" s="393"/>
      <c r="X736" s="393"/>
      <c r="Y736" s="393"/>
      <c r="Z736" s="393"/>
      <c r="AA736" s="393"/>
      <c r="AB736" s="393"/>
    </row>
    <row r="737" ht="22.5" customHeight="1">
      <c r="A737" s="499"/>
      <c r="B737" s="500">
        <v>9.9855885E7</v>
      </c>
      <c r="C737" s="323" t="s">
        <v>413</v>
      </c>
      <c r="D737" s="49">
        <v>45984.0</v>
      </c>
      <c r="E737" s="508" t="s">
        <v>1208</v>
      </c>
      <c r="F737" s="49">
        <v>45984.0</v>
      </c>
      <c r="G737" s="323" t="s">
        <v>498</v>
      </c>
      <c r="H737" s="501" t="s">
        <v>3567</v>
      </c>
      <c r="I737" s="323" t="s">
        <v>962</v>
      </c>
      <c r="J737" s="323" t="s">
        <v>1686</v>
      </c>
      <c r="K737" s="323" t="s">
        <v>427</v>
      </c>
      <c r="L737" s="393"/>
      <c r="M737" s="539"/>
      <c r="N737" s="393"/>
      <c r="O737" s="393"/>
      <c r="P737" s="393"/>
      <c r="Q737" s="393"/>
      <c r="R737" s="393"/>
      <c r="S737" s="393"/>
      <c r="T737" s="393"/>
      <c r="U737" s="393"/>
      <c r="V737" s="393"/>
      <c r="W737" s="393"/>
      <c r="X737" s="393"/>
      <c r="Y737" s="393"/>
      <c r="Z737" s="393"/>
      <c r="AA737" s="393"/>
      <c r="AB737" s="393"/>
    </row>
    <row r="738" ht="22.5" customHeight="1">
      <c r="A738" s="499"/>
      <c r="B738" s="500">
        <v>9.7998977E7</v>
      </c>
      <c r="C738" s="323" t="s">
        <v>224</v>
      </c>
      <c r="D738" s="49">
        <v>45984.0</v>
      </c>
      <c r="E738" s="508" t="s">
        <v>1208</v>
      </c>
      <c r="F738" s="49">
        <v>45984.0</v>
      </c>
      <c r="G738" s="323" t="s">
        <v>98</v>
      </c>
      <c r="H738" s="501" t="s">
        <v>3626</v>
      </c>
      <c r="I738" s="323" t="s">
        <v>897</v>
      </c>
      <c r="J738" s="323" t="s">
        <v>1686</v>
      </c>
      <c r="K738" s="323" t="s">
        <v>427</v>
      </c>
      <c r="L738" s="393"/>
      <c r="M738" s="539"/>
      <c r="N738" s="393"/>
      <c r="O738" s="393"/>
      <c r="P738" s="393"/>
      <c r="Q738" s="393"/>
      <c r="R738" s="393"/>
      <c r="S738" s="393"/>
      <c r="T738" s="393"/>
      <c r="U738" s="393"/>
      <c r="V738" s="393"/>
      <c r="W738" s="393"/>
      <c r="X738" s="393"/>
      <c r="Y738" s="393"/>
      <c r="Z738" s="393"/>
      <c r="AA738" s="393"/>
      <c r="AB738" s="393"/>
    </row>
    <row r="739" ht="22.5" customHeight="1">
      <c r="A739" s="499"/>
      <c r="B739" s="500">
        <v>9.6531617E7</v>
      </c>
      <c r="C739" s="402" t="s">
        <v>74</v>
      </c>
      <c r="D739" s="49">
        <v>45984.0</v>
      </c>
      <c r="E739" s="508" t="s">
        <v>82</v>
      </c>
      <c r="F739" s="49">
        <v>45984.0</v>
      </c>
      <c r="G739" s="323" t="s">
        <v>98</v>
      </c>
      <c r="H739" s="501" t="s">
        <v>3628</v>
      </c>
      <c r="I739" s="402" t="s">
        <v>962</v>
      </c>
      <c r="J739" s="323" t="s">
        <v>1686</v>
      </c>
      <c r="K739" s="323" t="s">
        <v>427</v>
      </c>
      <c r="L739" s="393"/>
      <c r="M739" s="539"/>
      <c r="N739" s="393"/>
      <c r="O739" s="393"/>
      <c r="P739" s="393"/>
      <c r="Q739" s="393"/>
      <c r="R739" s="393"/>
      <c r="S739" s="393"/>
      <c r="T739" s="393"/>
      <c r="U739" s="393"/>
      <c r="V739" s="393"/>
      <c r="W739" s="393"/>
      <c r="X739" s="393"/>
      <c r="Y739" s="393"/>
      <c r="Z739" s="393"/>
      <c r="AA739" s="393"/>
      <c r="AB739" s="393"/>
    </row>
    <row r="740" ht="22.5" customHeight="1">
      <c r="A740" s="499" t="s">
        <v>3629</v>
      </c>
      <c r="B740" s="545">
        <v>9.7009009E7</v>
      </c>
      <c r="C740" s="323" t="s">
        <v>224</v>
      </c>
      <c r="D740" s="49">
        <v>45980.0</v>
      </c>
      <c r="E740" s="508" t="s">
        <v>82</v>
      </c>
      <c r="F740" s="49">
        <v>45980.0</v>
      </c>
      <c r="G740" s="323" t="s">
        <v>98</v>
      </c>
      <c r="H740" s="401" t="s">
        <v>3630</v>
      </c>
      <c r="I740" s="323" t="s">
        <v>437</v>
      </c>
      <c r="J740" s="323" t="s">
        <v>181</v>
      </c>
      <c r="K740" s="48"/>
      <c r="L740" s="393"/>
      <c r="M740" s="539"/>
      <c r="N740" s="393"/>
      <c r="O740" s="393"/>
      <c r="P740" s="393"/>
      <c r="Q740" s="393"/>
      <c r="R740" s="393"/>
      <c r="S740" s="393"/>
      <c r="T740" s="393"/>
      <c r="U740" s="393"/>
      <c r="V740" s="393"/>
      <c r="W740" s="393"/>
      <c r="X740" s="393"/>
      <c r="Y740" s="393"/>
      <c r="Z740" s="393"/>
      <c r="AA740" s="393"/>
      <c r="AB740" s="393"/>
    </row>
    <row r="741" ht="22.5" customHeight="1">
      <c r="A741" s="499" t="s">
        <v>3631</v>
      </c>
      <c r="B741" s="500">
        <v>9.9132814E7</v>
      </c>
      <c r="C741" s="402" t="s">
        <v>413</v>
      </c>
      <c r="D741" s="49">
        <v>45953.0</v>
      </c>
      <c r="E741" s="508" t="s">
        <v>82</v>
      </c>
      <c r="F741" s="398">
        <v>45985.0</v>
      </c>
      <c r="G741" s="323" t="s">
        <v>98</v>
      </c>
      <c r="H741" s="401" t="s">
        <v>3632</v>
      </c>
      <c r="I741" s="402" t="s">
        <v>962</v>
      </c>
      <c r="J741" s="323" t="s">
        <v>1686</v>
      </c>
      <c r="K741" s="323" t="s">
        <v>3633</v>
      </c>
      <c r="L741" s="393"/>
      <c r="M741" s="539"/>
      <c r="N741" s="393"/>
      <c r="O741" s="393"/>
      <c r="P741" s="393"/>
      <c r="Q741" s="393"/>
      <c r="R741" s="393"/>
      <c r="S741" s="393"/>
      <c r="T741" s="393"/>
      <c r="U741" s="393"/>
      <c r="V741" s="393"/>
      <c r="W741" s="393"/>
      <c r="X741" s="393"/>
      <c r="Y741" s="393"/>
      <c r="Z741" s="393"/>
      <c r="AA741" s="393"/>
      <c r="AB741" s="393"/>
    </row>
    <row r="742" ht="22.5" customHeight="1">
      <c r="A742" s="499" t="s">
        <v>3634</v>
      </c>
      <c r="B742" s="500">
        <v>9.7002905E7</v>
      </c>
      <c r="C742" s="323" t="s">
        <v>74</v>
      </c>
      <c r="D742" s="49">
        <v>45956.0</v>
      </c>
      <c r="E742" s="508" t="s">
        <v>82</v>
      </c>
      <c r="F742" s="49">
        <v>45985.0</v>
      </c>
      <c r="G742" s="323" t="s">
        <v>98</v>
      </c>
      <c r="H742" s="501" t="s">
        <v>3635</v>
      </c>
      <c r="I742" s="323" t="s">
        <v>962</v>
      </c>
      <c r="J742" s="323" t="s">
        <v>1686</v>
      </c>
      <c r="K742" s="323" t="s">
        <v>427</v>
      </c>
      <c r="L742" s="393"/>
      <c r="M742" s="539"/>
      <c r="N742" s="393"/>
      <c r="O742" s="393"/>
      <c r="P742" s="393"/>
      <c r="Q742" s="393"/>
      <c r="R742" s="393"/>
      <c r="S742" s="393"/>
      <c r="T742" s="393"/>
      <c r="U742" s="393"/>
      <c r="V742" s="393"/>
      <c r="W742" s="393"/>
      <c r="X742" s="393"/>
      <c r="Y742" s="393"/>
      <c r="Z742" s="393"/>
      <c r="AA742" s="393"/>
      <c r="AB742" s="393"/>
    </row>
    <row r="743" ht="22.5" customHeight="1">
      <c r="A743" s="499"/>
      <c r="B743" s="500">
        <v>9.9443136E7</v>
      </c>
      <c r="C743" s="323" t="s">
        <v>74</v>
      </c>
      <c r="D743" s="49">
        <v>45981.0</v>
      </c>
      <c r="E743" s="508" t="s">
        <v>82</v>
      </c>
      <c r="F743" s="49">
        <v>45985.0</v>
      </c>
      <c r="G743" s="323" t="s">
        <v>98</v>
      </c>
      <c r="H743" s="501" t="s">
        <v>3636</v>
      </c>
      <c r="I743" s="323" t="s">
        <v>962</v>
      </c>
      <c r="J743" s="323" t="s">
        <v>1686</v>
      </c>
      <c r="K743" s="323" t="s">
        <v>427</v>
      </c>
      <c r="L743" s="393"/>
      <c r="M743" s="539"/>
      <c r="N743" s="393"/>
      <c r="O743" s="393"/>
      <c r="P743" s="393"/>
      <c r="Q743" s="393"/>
      <c r="R743" s="393"/>
      <c r="S743" s="393"/>
      <c r="T743" s="393"/>
      <c r="U743" s="393"/>
      <c r="V743" s="393"/>
      <c r="W743" s="393"/>
      <c r="X743" s="393"/>
      <c r="Y743" s="393"/>
      <c r="Z743" s="393"/>
      <c r="AA743" s="393"/>
      <c r="AB743" s="393"/>
    </row>
    <row r="744" ht="22.5" customHeight="1">
      <c r="A744" s="499"/>
      <c r="B744" s="500">
        <v>9.9591437E7</v>
      </c>
      <c r="C744" s="323" t="s">
        <v>74</v>
      </c>
      <c r="D744" s="49">
        <v>45981.0</v>
      </c>
      <c r="E744" s="508" t="s">
        <v>82</v>
      </c>
      <c r="F744" s="49">
        <v>45985.0</v>
      </c>
      <c r="G744" s="323" t="s">
        <v>98</v>
      </c>
      <c r="H744" s="501" t="s">
        <v>3636</v>
      </c>
      <c r="I744" s="323" t="s">
        <v>962</v>
      </c>
      <c r="J744" s="323" t="s">
        <v>1686</v>
      </c>
      <c r="K744" s="323" t="s">
        <v>427</v>
      </c>
      <c r="L744" s="393"/>
      <c r="M744" s="539"/>
      <c r="N744" s="393"/>
      <c r="O744" s="393"/>
      <c r="P744" s="393"/>
      <c r="Q744" s="393"/>
      <c r="R744" s="393"/>
      <c r="S744" s="393"/>
      <c r="T744" s="393"/>
      <c r="U744" s="393"/>
      <c r="V744" s="393"/>
      <c r="W744" s="393"/>
      <c r="X744" s="393"/>
      <c r="Y744" s="393"/>
      <c r="Z744" s="393"/>
      <c r="AA744" s="393"/>
      <c r="AB744" s="393"/>
    </row>
    <row r="745" ht="22.5" customHeight="1">
      <c r="A745" s="499" t="s">
        <v>3637</v>
      </c>
      <c r="B745" s="500">
        <v>9.6187801E7</v>
      </c>
      <c r="C745" s="323" t="s">
        <v>74</v>
      </c>
      <c r="D745" s="49">
        <v>45981.0</v>
      </c>
      <c r="E745" s="508" t="s">
        <v>82</v>
      </c>
      <c r="F745" s="49">
        <v>45985.0</v>
      </c>
      <c r="G745" s="323" t="s">
        <v>98</v>
      </c>
      <c r="H745" s="501" t="s">
        <v>3638</v>
      </c>
      <c r="I745" s="323" t="s">
        <v>962</v>
      </c>
      <c r="J745" s="323" t="s">
        <v>1686</v>
      </c>
      <c r="K745" s="323" t="s">
        <v>427</v>
      </c>
      <c r="L745" s="393"/>
      <c r="M745" s="539"/>
      <c r="N745" s="393"/>
      <c r="O745" s="393"/>
      <c r="P745" s="393"/>
      <c r="Q745" s="393"/>
      <c r="R745" s="393"/>
      <c r="S745" s="393"/>
      <c r="T745" s="393"/>
      <c r="U745" s="393"/>
      <c r="V745" s="393"/>
      <c r="W745" s="393"/>
      <c r="X745" s="393"/>
      <c r="Y745" s="393"/>
      <c r="Z745" s="393"/>
      <c r="AA745" s="393"/>
      <c r="AB745" s="393"/>
    </row>
    <row r="746" ht="22.5" customHeight="1">
      <c r="A746" s="395" t="s">
        <v>3639</v>
      </c>
      <c r="B746" s="500">
        <v>9.9741686E7</v>
      </c>
      <c r="C746" s="323" t="s">
        <v>224</v>
      </c>
      <c r="D746" s="49">
        <v>45956.0</v>
      </c>
      <c r="E746" s="508" t="s">
        <v>82</v>
      </c>
      <c r="F746" s="398">
        <v>45999.0</v>
      </c>
      <c r="G746" s="402" t="s">
        <v>98</v>
      </c>
      <c r="H746" s="401" t="s">
        <v>3640</v>
      </c>
      <c r="I746" s="402" t="s">
        <v>437</v>
      </c>
      <c r="J746" s="323" t="s">
        <v>1686</v>
      </c>
      <c r="K746" s="323" t="s">
        <v>427</v>
      </c>
      <c r="L746" s="393"/>
      <c r="M746" s="539"/>
      <c r="N746" s="393"/>
      <c r="O746" s="393"/>
      <c r="P746" s="393"/>
      <c r="Q746" s="393"/>
      <c r="R746" s="393"/>
      <c r="S746" s="393"/>
      <c r="T746" s="393"/>
      <c r="U746" s="393"/>
      <c r="V746" s="393"/>
      <c r="W746" s="393"/>
      <c r="X746" s="393"/>
      <c r="Y746" s="393"/>
      <c r="Z746" s="393"/>
      <c r="AA746" s="393"/>
      <c r="AB746" s="393"/>
    </row>
    <row r="747" ht="22.5" customHeight="1">
      <c r="A747" s="395" t="s">
        <v>3642</v>
      </c>
      <c r="B747" s="227">
        <v>9.6268499E7</v>
      </c>
      <c r="C747" s="402" t="s">
        <v>224</v>
      </c>
      <c r="D747" s="398">
        <v>45994.0</v>
      </c>
      <c r="E747" s="569" t="s">
        <v>1208</v>
      </c>
      <c r="F747" s="398">
        <v>46006.0</v>
      </c>
      <c r="G747" s="402" t="s">
        <v>98</v>
      </c>
      <c r="H747" s="401" t="s">
        <v>3643</v>
      </c>
      <c r="I747" s="402" t="s">
        <v>897</v>
      </c>
      <c r="J747" s="402" t="s">
        <v>1686</v>
      </c>
      <c r="K747" s="402" t="s">
        <v>427</v>
      </c>
      <c r="L747" s="393"/>
      <c r="M747" s="539"/>
      <c r="N747" s="393"/>
      <c r="O747" s="393"/>
      <c r="P747" s="393"/>
      <c r="Q747" s="393"/>
      <c r="R747" s="393"/>
      <c r="S747" s="393"/>
      <c r="T747" s="393"/>
      <c r="U747" s="393"/>
      <c r="V747" s="393"/>
      <c r="W747" s="393"/>
      <c r="X747" s="393"/>
      <c r="Y747" s="393"/>
      <c r="Z747" s="393"/>
      <c r="AA747" s="393"/>
      <c r="AB747" s="393"/>
    </row>
    <row r="748" ht="22.5" customHeight="1">
      <c r="A748" s="499" t="s">
        <v>3645</v>
      </c>
      <c r="B748" s="500">
        <v>9.5035031E7</v>
      </c>
      <c r="C748" s="323" t="s">
        <v>224</v>
      </c>
      <c r="D748" s="49">
        <v>45984.0</v>
      </c>
      <c r="E748" s="508" t="s">
        <v>82</v>
      </c>
      <c r="F748" s="398">
        <v>46006.0</v>
      </c>
      <c r="G748" s="323" t="s">
        <v>98</v>
      </c>
      <c r="H748" s="401" t="s">
        <v>3646</v>
      </c>
      <c r="I748" s="402" t="s">
        <v>437</v>
      </c>
      <c r="J748" s="323" t="s">
        <v>1686</v>
      </c>
      <c r="K748" s="323" t="s">
        <v>3188</v>
      </c>
      <c r="L748" s="393"/>
      <c r="M748" s="539"/>
      <c r="N748" s="393"/>
      <c r="O748" s="393"/>
      <c r="P748" s="393"/>
      <c r="Q748" s="393"/>
      <c r="R748" s="393"/>
      <c r="S748" s="393"/>
      <c r="T748" s="393"/>
      <c r="U748" s="393"/>
      <c r="V748" s="393"/>
      <c r="W748" s="393"/>
      <c r="X748" s="393"/>
      <c r="Y748" s="393"/>
      <c r="Z748" s="393"/>
      <c r="AA748" s="393"/>
      <c r="AB748" s="393"/>
    </row>
    <row r="749" ht="22.5" customHeight="1">
      <c r="A749" s="395" t="s">
        <v>3647</v>
      </c>
      <c r="B749" s="227">
        <v>9.5255561E7</v>
      </c>
      <c r="C749" s="402" t="s">
        <v>224</v>
      </c>
      <c r="D749" s="398">
        <v>45994.0</v>
      </c>
      <c r="E749" s="569" t="s">
        <v>1208</v>
      </c>
      <c r="F749" s="398">
        <v>45995.0</v>
      </c>
      <c r="G749" s="402" t="s">
        <v>98</v>
      </c>
      <c r="H749" s="401" t="s">
        <v>3648</v>
      </c>
      <c r="I749" s="402" t="s">
        <v>437</v>
      </c>
      <c r="J749" s="402" t="s">
        <v>1686</v>
      </c>
      <c r="K749" s="402" t="s">
        <v>427</v>
      </c>
      <c r="L749" s="393"/>
      <c r="M749" s="539"/>
      <c r="N749" s="393"/>
      <c r="O749" s="393"/>
      <c r="P749" s="393"/>
      <c r="Q749" s="393"/>
      <c r="R749" s="393"/>
      <c r="S749" s="393"/>
      <c r="T749" s="393"/>
      <c r="U749" s="393"/>
      <c r="V749" s="393"/>
      <c r="W749" s="393"/>
      <c r="X749" s="393"/>
      <c r="Y749" s="393"/>
      <c r="Z749" s="393"/>
      <c r="AA749" s="393"/>
      <c r="AB749" s="393"/>
    </row>
    <row r="750" ht="22.5" customHeight="1">
      <c r="A750" s="571" t="s">
        <v>3650</v>
      </c>
      <c r="B750" s="227">
        <v>9.9298985E7</v>
      </c>
      <c r="C750" s="402" t="s">
        <v>224</v>
      </c>
      <c r="D750" s="398">
        <v>45994.0</v>
      </c>
      <c r="E750" s="569" t="s">
        <v>82</v>
      </c>
      <c r="F750" s="398">
        <v>46005.0</v>
      </c>
      <c r="G750" s="402" t="s">
        <v>98</v>
      </c>
      <c r="H750" s="401" t="s">
        <v>3651</v>
      </c>
      <c r="I750" s="402" t="s">
        <v>437</v>
      </c>
      <c r="J750" s="402" t="s">
        <v>1686</v>
      </c>
      <c r="K750" s="402" t="s">
        <v>427</v>
      </c>
      <c r="L750" s="393"/>
      <c r="M750" s="539"/>
      <c r="N750" s="393"/>
      <c r="O750" s="393"/>
      <c r="P750" s="393"/>
      <c r="Q750" s="393"/>
      <c r="R750" s="393"/>
      <c r="S750" s="393"/>
      <c r="T750" s="393"/>
      <c r="U750" s="393"/>
      <c r="V750" s="393"/>
      <c r="W750" s="393"/>
      <c r="X750" s="393"/>
      <c r="Y750" s="393"/>
      <c r="Z750" s="393"/>
      <c r="AA750" s="393"/>
      <c r="AB750" s="393"/>
    </row>
    <row r="751" ht="22.5" customHeight="1">
      <c r="A751" s="395" t="s">
        <v>3652</v>
      </c>
      <c r="B751" s="227">
        <v>9.2303579E7</v>
      </c>
      <c r="C751" s="402" t="s">
        <v>413</v>
      </c>
      <c r="D751" s="398">
        <v>45995.0</v>
      </c>
      <c r="E751" s="569" t="s">
        <v>1208</v>
      </c>
      <c r="F751" s="398">
        <v>45995.0</v>
      </c>
      <c r="G751" s="402" t="s">
        <v>498</v>
      </c>
      <c r="H751" s="401" t="s">
        <v>3653</v>
      </c>
      <c r="I751" s="402" t="s">
        <v>962</v>
      </c>
      <c r="J751" s="402" t="s">
        <v>1686</v>
      </c>
      <c r="K751" s="402" t="s">
        <v>427</v>
      </c>
      <c r="L751" s="393"/>
      <c r="M751" s="539"/>
      <c r="N751" s="393"/>
      <c r="O751" s="393"/>
      <c r="P751" s="393"/>
      <c r="Q751" s="393"/>
      <c r="R751" s="393"/>
      <c r="S751" s="393"/>
      <c r="T751" s="393"/>
      <c r="U751" s="393"/>
      <c r="V751" s="393"/>
      <c r="W751" s="393"/>
      <c r="X751" s="393"/>
      <c r="Y751" s="393"/>
      <c r="Z751" s="393"/>
      <c r="AA751" s="393"/>
      <c r="AB751" s="393"/>
    </row>
    <row r="752" ht="22.5" customHeight="1">
      <c r="A752" s="499" t="s">
        <v>3655</v>
      </c>
      <c r="B752" s="500">
        <v>9.5073104E7</v>
      </c>
      <c r="C752" s="323" t="s">
        <v>224</v>
      </c>
      <c r="D752" s="49">
        <v>45981.0</v>
      </c>
      <c r="E752" s="508" t="s">
        <v>82</v>
      </c>
      <c r="F752" s="398">
        <v>45998.0</v>
      </c>
      <c r="G752" s="402" t="s">
        <v>228</v>
      </c>
      <c r="H752" s="401" t="s">
        <v>3656</v>
      </c>
      <c r="I752" s="402" t="s">
        <v>897</v>
      </c>
      <c r="J752" s="323" t="s">
        <v>1686</v>
      </c>
      <c r="K752" s="323" t="s">
        <v>427</v>
      </c>
      <c r="L752" s="393"/>
      <c r="M752" s="539"/>
      <c r="N752" s="393"/>
      <c r="O752" s="393"/>
      <c r="P752" s="393"/>
      <c r="Q752" s="393"/>
      <c r="R752" s="393"/>
      <c r="S752" s="393"/>
      <c r="T752" s="393"/>
      <c r="U752" s="393"/>
      <c r="V752" s="393"/>
      <c r="W752" s="393"/>
      <c r="X752" s="393"/>
      <c r="Y752" s="393"/>
      <c r="Z752" s="393"/>
      <c r="AA752" s="393"/>
      <c r="AB752" s="393"/>
    </row>
    <row r="753" ht="22.5" customHeight="1">
      <c r="A753" s="571" t="s">
        <v>3657</v>
      </c>
      <c r="B753" s="227">
        <v>9.757502E7</v>
      </c>
      <c r="C753" s="402" t="s">
        <v>224</v>
      </c>
      <c r="D753" s="398">
        <v>45959.0</v>
      </c>
      <c r="E753" s="569" t="s">
        <v>1208</v>
      </c>
      <c r="F753" s="398">
        <v>46016.0</v>
      </c>
      <c r="G753" s="402" t="s">
        <v>98</v>
      </c>
      <c r="H753" s="401" t="s">
        <v>3658</v>
      </c>
      <c r="I753" s="48"/>
      <c r="J753" s="402" t="s">
        <v>479</v>
      </c>
      <c r="K753" s="402" t="s">
        <v>427</v>
      </c>
      <c r="L753" s="393"/>
      <c r="M753" s="539"/>
      <c r="N753" s="393"/>
      <c r="O753" s="393"/>
      <c r="P753" s="393"/>
      <c r="Q753" s="393"/>
      <c r="R753" s="393"/>
      <c r="S753" s="393"/>
      <c r="T753" s="393"/>
      <c r="U753" s="393"/>
      <c r="V753" s="393"/>
      <c r="W753" s="393"/>
      <c r="X753" s="393"/>
      <c r="Y753" s="393"/>
      <c r="Z753" s="393"/>
      <c r="AA753" s="393"/>
      <c r="AB753" s="393"/>
    </row>
    <row r="754" ht="22.5" customHeight="1">
      <c r="A754" s="499"/>
      <c r="B754" s="227">
        <v>7.7198987E7</v>
      </c>
      <c r="C754" s="402" t="s">
        <v>74</v>
      </c>
      <c r="D754" s="398">
        <v>45947.0</v>
      </c>
      <c r="E754" s="569" t="s">
        <v>1208</v>
      </c>
      <c r="F754" s="398">
        <v>45949.0</v>
      </c>
      <c r="G754" s="402" t="s">
        <v>228</v>
      </c>
      <c r="H754" s="401" t="s">
        <v>3660</v>
      </c>
      <c r="I754" s="48"/>
      <c r="J754" s="402" t="s">
        <v>479</v>
      </c>
      <c r="K754" s="402" t="s">
        <v>111</v>
      </c>
      <c r="L754" s="393"/>
      <c r="M754" s="539"/>
      <c r="N754" s="393"/>
      <c r="O754" s="393"/>
      <c r="P754" s="393"/>
      <c r="Q754" s="393"/>
      <c r="R754" s="393"/>
      <c r="S754" s="393"/>
      <c r="T754" s="393"/>
      <c r="U754" s="393"/>
      <c r="V754" s="393"/>
      <c r="W754" s="393"/>
      <c r="X754" s="393"/>
      <c r="Y754" s="393"/>
      <c r="Z754" s="393"/>
      <c r="AA754" s="393"/>
      <c r="AB754" s="393"/>
    </row>
    <row r="755" ht="22.5" customHeight="1">
      <c r="A755" s="571" t="s">
        <v>3662</v>
      </c>
      <c r="B755" s="227">
        <v>9.5455845E7</v>
      </c>
      <c r="C755" s="402" t="s">
        <v>74</v>
      </c>
      <c r="D755" s="398">
        <v>45951.0</v>
      </c>
      <c r="E755" s="569" t="s">
        <v>82</v>
      </c>
      <c r="F755" s="398">
        <v>45951.0</v>
      </c>
      <c r="G755" s="402" t="s">
        <v>98</v>
      </c>
      <c r="H755" s="401" t="s">
        <v>3663</v>
      </c>
      <c r="I755" s="402" t="s">
        <v>897</v>
      </c>
      <c r="J755" s="402" t="s">
        <v>479</v>
      </c>
      <c r="K755" s="402" t="s">
        <v>111</v>
      </c>
      <c r="L755" s="393"/>
      <c r="M755" s="539"/>
      <c r="N755" s="393"/>
      <c r="O755" s="393"/>
      <c r="P755" s="393"/>
      <c r="Q755" s="393"/>
      <c r="R755" s="393"/>
      <c r="S755" s="393"/>
      <c r="T755" s="393"/>
      <c r="U755" s="393"/>
      <c r="V755" s="393"/>
      <c r="W755" s="393"/>
      <c r="X755" s="393"/>
      <c r="Y755" s="393"/>
      <c r="Z755" s="393"/>
      <c r="AA755" s="393"/>
      <c r="AB755" s="393"/>
    </row>
    <row r="756" ht="22.5" customHeight="1">
      <c r="A756" s="499"/>
      <c r="B756" s="227">
        <v>7.700078E7</v>
      </c>
      <c r="C756" s="402" t="s">
        <v>74</v>
      </c>
      <c r="D756" s="398">
        <v>45951.0</v>
      </c>
      <c r="E756" s="569" t="s">
        <v>1208</v>
      </c>
      <c r="F756" s="398">
        <v>45951.0</v>
      </c>
      <c r="G756" s="402" t="s">
        <v>228</v>
      </c>
      <c r="H756" s="401" t="s">
        <v>3665</v>
      </c>
      <c r="I756" s="48"/>
      <c r="J756" s="402" t="s">
        <v>479</v>
      </c>
      <c r="K756" s="402" t="s">
        <v>111</v>
      </c>
      <c r="L756" s="393"/>
      <c r="M756" s="539"/>
      <c r="N756" s="393"/>
      <c r="O756" s="393"/>
      <c r="P756" s="393"/>
      <c r="Q756" s="393"/>
      <c r="R756" s="393"/>
      <c r="S756" s="393"/>
      <c r="T756" s="393"/>
      <c r="U756" s="393"/>
      <c r="V756" s="393"/>
      <c r="W756" s="393"/>
      <c r="X756" s="393"/>
      <c r="Y756" s="393"/>
      <c r="Z756" s="393"/>
      <c r="AA756" s="393"/>
      <c r="AB756" s="393"/>
    </row>
    <row r="757" ht="22.5" customHeight="1">
      <c r="A757" s="571" t="s">
        <v>3666</v>
      </c>
      <c r="B757" s="227">
        <v>9.7111181E7</v>
      </c>
      <c r="C757" s="402" t="s">
        <v>74</v>
      </c>
      <c r="D757" s="398">
        <v>45950.0</v>
      </c>
      <c r="E757" s="569" t="s">
        <v>1208</v>
      </c>
      <c r="F757" s="398">
        <v>45950.0</v>
      </c>
      <c r="G757" s="402" t="s">
        <v>98</v>
      </c>
      <c r="H757" s="401" t="s">
        <v>3667</v>
      </c>
      <c r="I757" s="402" t="s">
        <v>897</v>
      </c>
      <c r="J757" s="402" t="s">
        <v>479</v>
      </c>
      <c r="K757" s="402" t="s">
        <v>111</v>
      </c>
      <c r="L757" s="393"/>
      <c r="M757" s="539"/>
      <c r="N757" s="393"/>
      <c r="O757" s="393"/>
      <c r="P757" s="393"/>
      <c r="Q757" s="393"/>
      <c r="R757" s="393"/>
      <c r="S757" s="393"/>
      <c r="T757" s="393"/>
      <c r="U757" s="393"/>
      <c r="V757" s="393"/>
      <c r="W757" s="393"/>
      <c r="X757" s="393"/>
      <c r="Y757" s="393"/>
      <c r="Z757" s="393"/>
      <c r="AA757" s="393"/>
      <c r="AB757" s="393"/>
    </row>
    <row r="758" ht="22.5" customHeight="1">
      <c r="A758" s="499" t="s">
        <v>3668</v>
      </c>
      <c r="B758" s="500">
        <v>9.7919999E7</v>
      </c>
      <c r="C758" s="323" t="s">
        <v>224</v>
      </c>
      <c r="D758" s="49">
        <v>45981.0</v>
      </c>
      <c r="E758" s="508" t="s">
        <v>82</v>
      </c>
      <c r="F758" s="398">
        <v>45998.0</v>
      </c>
      <c r="G758" s="323" t="s">
        <v>98</v>
      </c>
      <c r="H758" s="401" t="s">
        <v>3669</v>
      </c>
      <c r="I758" s="323" t="s">
        <v>897</v>
      </c>
      <c r="J758" s="323" t="s">
        <v>1686</v>
      </c>
      <c r="K758" s="323" t="s">
        <v>427</v>
      </c>
      <c r="L758" s="393"/>
      <c r="M758" s="539"/>
      <c r="N758" s="393"/>
      <c r="O758" s="393"/>
      <c r="P758" s="393"/>
      <c r="Q758" s="393"/>
      <c r="R758" s="393"/>
      <c r="S758" s="393"/>
      <c r="T758" s="393"/>
      <c r="U758" s="393"/>
      <c r="V758" s="393"/>
      <c r="W758" s="393"/>
      <c r="X758" s="393"/>
      <c r="Y758" s="393"/>
      <c r="Z758" s="393"/>
      <c r="AA758" s="393"/>
      <c r="AB758" s="393"/>
    </row>
    <row r="759" ht="22.5" customHeight="1">
      <c r="A759" s="499" t="s">
        <v>3670</v>
      </c>
      <c r="B759" s="500">
        <v>9.7908606E7</v>
      </c>
      <c r="C759" s="323" t="s">
        <v>224</v>
      </c>
      <c r="D759" s="49">
        <v>45984.0</v>
      </c>
      <c r="E759" s="508" t="s">
        <v>82</v>
      </c>
      <c r="F759" s="398">
        <v>45998.0</v>
      </c>
      <c r="G759" s="323" t="s">
        <v>98</v>
      </c>
      <c r="H759" s="401" t="s">
        <v>3671</v>
      </c>
      <c r="I759" s="323" t="s">
        <v>897</v>
      </c>
      <c r="J759" s="323" t="s">
        <v>1686</v>
      </c>
      <c r="K759" s="323" t="s">
        <v>427</v>
      </c>
      <c r="L759" s="393"/>
      <c r="M759" s="539"/>
      <c r="N759" s="393"/>
      <c r="O759" s="393"/>
      <c r="P759" s="393"/>
      <c r="Q759" s="393"/>
      <c r="R759" s="393"/>
      <c r="S759" s="393"/>
      <c r="T759" s="393"/>
      <c r="U759" s="393"/>
      <c r="V759" s="393"/>
      <c r="W759" s="393"/>
      <c r="X759" s="393"/>
      <c r="Y759" s="393"/>
      <c r="Z759" s="393"/>
      <c r="AA759" s="393"/>
      <c r="AB759" s="393"/>
    </row>
    <row r="760" ht="22.5" customHeight="1">
      <c r="A760" s="395"/>
      <c r="B760" s="227">
        <v>9.9591577E7</v>
      </c>
      <c r="C760" s="402" t="s">
        <v>224</v>
      </c>
      <c r="D760" s="398">
        <v>45994.0</v>
      </c>
      <c r="E760" s="569" t="s">
        <v>82</v>
      </c>
      <c r="F760" s="398">
        <v>45998.0</v>
      </c>
      <c r="G760" s="402" t="s">
        <v>228</v>
      </c>
      <c r="H760" s="401" t="s">
        <v>3213</v>
      </c>
      <c r="I760" s="402" t="s">
        <v>897</v>
      </c>
      <c r="J760" s="402" t="s">
        <v>1686</v>
      </c>
      <c r="K760" s="402" t="s">
        <v>427</v>
      </c>
      <c r="L760" s="393"/>
      <c r="M760" s="539"/>
      <c r="N760" s="393"/>
      <c r="O760" s="393"/>
      <c r="P760" s="393"/>
      <c r="Q760" s="393"/>
      <c r="R760" s="393"/>
      <c r="S760" s="393"/>
      <c r="T760" s="393"/>
      <c r="U760" s="393"/>
      <c r="V760" s="393"/>
      <c r="W760" s="393"/>
      <c r="X760" s="393"/>
      <c r="Y760" s="393"/>
      <c r="Z760" s="393"/>
      <c r="AA760" s="393"/>
      <c r="AB760" s="393"/>
    </row>
    <row r="761" ht="22.5" customHeight="1">
      <c r="A761" s="395" t="s">
        <v>3672</v>
      </c>
      <c r="B761" s="227">
        <v>9.33314E7</v>
      </c>
      <c r="C761" s="402" t="s">
        <v>74</v>
      </c>
      <c r="D761" s="398">
        <v>45994.0</v>
      </c>
      <c r="E761" s="569" t="s">
        <v>82</v>
      </c>
      <c r="F761" s="398">
        <v>45998.0</v>
      </c>
      <c r="G761" s="402" t="s">
        <v>98</v>
      </c>
      <c r="H761" s="401" t="s">
        <v>3673</v>
      </c>
      <c r="I761" s="402" t="s">
        <v>962</v>
      </c>
      <c r="J761" s="402" t="s">
        <v>1686</v>
      </c>
      <c r="K761" s="402" t="s">
        <v>427</v>
      </c>
      <c r="L761" s="393"/>
      <c r="M761" s="539"/>
      <c r="N761" s="393"/>
      <c r="O761" s="393"/>
      <c r="P761" s="393"/>
      <c r="Q761" s="393"/>
      <c r="R761" s="393"/>
      <c r="S761" s="393"/>
      <c r="T761" s="393"/>
      <c r="U761" s="393"/>
      <c r="V761" s="393"/>
      <c r="W761" s="393"/>
      <c r="X761" s="393"/>
      <c r="Y761" s="393"/>
      <c r="Z761" s="393"/>
      <c r="AA761" s="393"/>
      <c r="AB761" s="393"/>
    </row>
    <row r="762" ht="22.5" customHeight="1">
      <c r="A762" s="395" t="s">
        <v>3674</v>
      </c>
      <c r="B762" s="227">
        <v>9.9888577E7</v>
      </c>
      <c r="C762" s="402" t="s">
        <v>224</v>
      </c>
      <c r="D762" s="398">
        <v>45994.0</v>
      </c>
      <c r="E762" s="569" t="s">
        <v>82</v>
      </c>
      <c r="F762" s="398">
        <v>45998.0</v>
      </c>
      <c r="G762" s="402" t="s">
        <v>98</v>
      </c>
      <c r="H762" s="401" t="s">
        <v>3675</v>
      </c>
      <c r="I762" s="402" t="s">
        <v>897</v>
      </c>
      <c r="J762" s="402" t="s">
        <v>1686</v>
      </c>
      <c r="K762" s="402" t="s">
        <v>427</v>
      </c>
      <c r="L762" s="393"/>
      <c r="M762" s="539"/>
      <c r="N762" s="393"/>
      <c r="O762" s="393"/>
      <c r="P762" s="393"/>
      <c r="Q762" s="393"/>
      <c r="R762" s="393"/>
      <c r="S762" s="393"/>
      <c r="T762" s="393"/>
      <c r="U762" s="393"/>
      <c r="V762" s="393"/>
      <c r="W762" s="393"/>
      <c r="X762" s="393"/>
      <c r="Y762" s="393"/>
      <c r="Z762" s="393"/>
      <c r="AA762" s="393"/>
      <c r="AB762" s="393"/>
    </row>
    <row r="763" ht="22.5" customHeight="1">
      <c r="A763" s="395" t="s">
        <v>3677</v>
      </c>
      <c r="B763" s="227">
        <v>9.9217372E7</v>
      </c>
      <c r="C763" s="402" t="s">
        <v>224</v>
      </c>
      <c r="D763" s="398">
        <v>45994.0</v>
      </c>
      <c r="E763" s="569" t="s">
        <v>82</v>
      </c>
      <c r="F763" s="398">
        <v>45998.0</v>
      </c>
      <c r="G763" s="402" t="s">
        <v>98</v>
      </c>
      <c r="H763" s="401" t="s">
        <v>3578</v>
      </c>
      <c r="I763" s="402" t="s">
        <v>897</v>
      </c>
      <c r="J763" s="402" t="s">
        <v>1686</v>
      </c>
      <c r="K763" s="402" t="s">
        <v>427</v>
      </c>
      <c r="L763" s="393"/>
      <c r="M763" s="539"/>
      <c r="N763" s="393"/>
      <c r="O763" s="393"/>
      <c r="P763" s="393"/>
      <c r="Q763" s="393"/>
      <c r="R763" s="393"/>
      <c r="S763" s="393"/>
      <c r="T763" s="393"/>
      <c r="U763" s="393"/>
      <c r="V763" s="393"/>
      <c r="W763" s="393"/>
      <c r="X763" s="393"/>
      <c r="Y763" s="393"/>
      <c r="Z763" s="393"/>
      <c r="AA763" s="393"/>
      <c r="AB763" s="393"/>
    </row>
    <row r="764" ht="22.5" customHeight="1">
      <c r="A764" s="395" t="s">
        <v>3678</v>
      </c>
      <c r="B764" s="227">
        <v>9.6466433E7</v>
      </c>
      <c r="C764" s="402" t="s">
        <v>224</v>
      </c>
      <c r="D764" s="398">
        <v>45994.0</v>
      </c>
      <c r="E764" s="569" t="s">
        <v>82</v>
      </c>
      <c r="F764" s="398">
        <v>46009.0</v>
      </c>
      <c r="G764" s="402" t="s">
        <v>98</v>
      </c>
      <c r="H764" s="401" t="s">
        <v>3679</v>
      </c>
      <c r="I764" s="402" t="s">
        <v>437</v>
      </c>
      <c r="J764" s="402" t="s">
        <v>1686</v>
      </c>
      <c r="K764" s="402" t="s">
        <v>427</v>
      </c>
      <c r="L764" s="393"/>
      <c r="M764" s="539"/>
      <c r="N764" s="393"/>
      <c r="O764" s="393"/>
      <c r="P764" s="393"/>
      <c r="Q764" s="393"/>
      <c r="R764" s="393"/>
      <c r="S764" s="393"/>
      <c r="T764" s="393"/>
      <c r="U764" s="393"/>
      <c r="V764" s="393"/>
      <c r="W764" s="393"/>
      <c r="X764" s="393"/>
      <c r="Y764" s="393"/>
      <c r="Z764" s="393"/>
      <c r="AA764" s="393"/>
      <c r="AB764" s="393"/>
    </row>
    <row r="765" ht="22.5" customHeight="1">
      <c r="A765" s="571" t="s">
        <v>3680</v>
      </c>
      <c r="B765" s="227">
        <v>9.555508E7</v>
      </c>
      <c r="C765" s="402" t="s">
        <v>74</v>
      </c>
      <c r="D765" s="398">
        <v>45995.0</v>
      </c>
      <c r="E765" s="569" t="s">
        <v>82</v>
      </c>
      <c r="F765" s="398">
        <v>45998.0</v>
      </c>
      <c r="G765" s="402" t="s">
        <v>98</v>
      </c>
      <c r="H765" s="401" t="s">
        <v>3682</v>
      </c>
      <c r="I765" s="402" t="s">
        <v>962</v>
      </c>
      <c r="J765" s="402" t="s">
        <v>1686</v>
      </c>
      <c r="K765" s="402" t="s">
        <v>427</v>
      </c>
      <c r="L765" s="393"/>
      <c r="M765" s="539"/>
      <c r="N765" s="393"/>
      <c r="O765" s="393"/>
      <c r="P765" s="393"/>
      <c r="Q765" s="393"/>
      <c r="R765" s="393"/>
      <c r="S765" s="393"/>
      <c r="T765" s="393"/>
      <c r="U765" s="393"/>
      <c r="V765" s="393"/>
      <c r="W765" s="393"/>
      <c r="X765" s="393"/>
      <c r="Y765" s="393"/>
      <c r="Z765" s="393"/>
      <c r="AA765" s="393"/>
      <c r="AB765" s="393"/>
    </row>
    <row r="766" ht="22.5" customHeight="1">
      <c r="A766" s="499"/>
      <c r="B766" s="227">
        <v>9.3860629E7</v>
      </c>
      <c r="C766" s="402" t="s">
        <v>74</v>
      </c>
      <c r="D766" s="398">
        <v>45995.0</v>
      </c>
      <c r="E766" s="569" t="s">
        <v>82</v>
      </c>
      <c r="F766" s="398">
        <v>45995.0</v>
      </c>
      <c r="G766" s="48"/>
      <c r="H766" s="401" t="s">
        <v>3683</v>
      </c>
      <c r="I766" s="48"/>
      <c r="J766" s="402" t="s">
        <v>479</v>
      </c>
      <c r="K766" s="402" t="s">
        <v>111</v>
      </c>
      <c r="L766" s="393"/>
      <c r="M766" s="539"/>
      <c r="N766" s="393"/>
      <c r="O766" s="393"/>
      <c r="P766" s="393"/>
      <c r="Q766" s="393"/>
      <c r="R766" s="393"/>
      <c r="S766" s="393"/>
      <c r="T766" s="393"/>
      <c r="U766" s="393"/>
      <c r="V766" s="393"/>
      <c r="W766" s="393"/>
      <c r="X766" s="393"/>
      <c r="Y766" s="393"/>
      <c r="Z766" s="393"/>
      <c r="AA766" s="393"/>
      <c r="AB766" s="393"/>
    </row>
    <row r="767" ht="22.5" customHeight="1">
      <c r="A767" s="571" t="s">
        <v>3684</v>
      </c>
      <c r="B767" s="227">
        <v>9.4140065E7</v>
      </c>
      <c r="C767" s="402" t="s">
        <v>224</v>
      </c>
      <c r="D767" s="398">
        <v>45995.0</v>
      </c>
      <c r="E767" s="569" t="s">
        <v>82</v>
      </c>
      <c r="F767" s="398">
        <v>46016.0</v>
      </c>
      <c r="G767" s="402" t="s">
        <v>98</v>
      </c>
      <c r="H767" s="401" t="s">
        <v>3685</v>
      </c>
      <c r="I767" s="48"/>
      <c r="J767" s="402" t="s">
        <v>479</v>
      </c>
      <c r="K767" s="402" t="s">
        <v>111</v>
      </c>
      <c r="L767" s="393"/>
      <c r="M767" s="539"/>
      <c r="N767" s="393"/>
      <c r="O767" s="393"/>
      <c r="P767" s="393"/>
      <c r="Q767" s="393"/>
      <c r="R767" s="393"/>
      <c r="S767" s="393"/>
      <c r="T767" s="393"/>
      <c r="U767" s="393"/>
      <c r="V767" s="393"/>
      <c r="W767" s="393"/>
      <c r="X767" s="393"/>
      <c r="Y767" s="393"/>
      <c r="Z767" s="393"/>
      <c r="AA767" s="393"/>
      <c r="AB767" s="393"/>
    </row>
    <row r="768" ht="22.5" customHeight="1">
      <c r="A768" s="571" t="s">
        <v>3686</v>
      </c>
      <c r="B768" s="227">
        <v>9.193973E7</v>
      </c>
      <c r="C768" s="402" t="s">
        <v>224</v>
      </c>
      <c r="D768" s="398">
        <v>45995.0</v>
      </c>
      <c r="E768" s="569" t="s">
        <v>82</v>
      </c>
      <c r="F768" s="398">
        <v>46016.0</v>
      </c>
      <c r="G768" s="402" t="s">
        <v>98</v>
      </c>
      <c r="H768" s="401" t="s">
        <v>3685</v>
      </c>
      <c r="I768" s="48"/>
      <c r="J768" s="402" t="s">
        <v>479</v>
      </c>
      <c r="K768" s="402" t="s">
        <v>111</v>
      </c>
      <c r="L768" s="393"/>
      <c r="M768" s="539"/>
      <c r="N768" s="393"/>
      <c r="O768" s="393"/>
      <c r="P768" s="393"/>
      <c r="Q768" s="393"/>
      <c r="R768" s="393"/>
      <c r="S768" s="393"/>
      <c r="T768" s="393"/>
      <c r="U768" s="393"/>
      <c r="V768" s="393"/>
      <c r="W768" s="393"/>
      <c r="X768" s="393"/>
      <c r="Y768" s="393"/>
      <c r="Z768" s="393"/>
      <c r="AA768" s="393"/>
      <c r="AB768" s="393"/>
    </row>
    <row r="769" ht="22.5" customHeight="1">
      <c r="A769" s="499"/>
      <c r="B769" s="227">
        <v>9.9027015E7</v>
      </c>
      <c r="C769" s="402" t="s">
        <v>74</v>
      </c>
      <c r="D769" s="398">
        <v>45995.0</v>
      </c>
      <c r="E769" s="569" t="s">
        <v>82</v>
      </c>
      <c r="F769" s="398">
        <v>45995.0</v>
      </c>
      <c r="G769" s="48"/>
      <c r="H769" s="401" t="s">
        <v>3688</v>
      </c>
      <c r="I769" s="48"/>
      <c r="J769" s="402" t="s">
        <v>479</v>
      </c>
      <c r="K769" s="402" t="s">
        <v>111</v>
      </c>
      <c r="L769" s="393"/>
      <c r="M769" s="539"/>
      <c r="N769" s="393"/>
      <c r="O769" s="393"/>
      <c r="P769" s="393"/>
      <c r="Q769" s="393"/>
      <c r="R769" s="393"/>
      <c r="S769" s="393"/>
      <c r="T769" s="393"/>
      <c r="U769" s="393"/>
      <c r="V769" s="393"/>
      <c r="W769" s="393"/>
      <c r="X769" s="393"/>
      <c r="Y769" s="393"/>
      <c r="Z769" s="393"/>
      <c r="AA769" s="393"/>
      <c r="AB769" s="393"/>
    </row>
    <row r="770" ht="22.5" customHeight="1">
      <c r="A770" s="499"/>
      <c r="B770" s="227">
        <v>9.8889818E7</v>
      </c>
      <c r="C770" s="402" t="s">
        <v>74</v>
      </c>
      <c r="D770" s="398">
        <v>45995.0</v>
      </c>
      <c r="E770" s="569" t="s">
        <v>82</v>
      </c>
      <c r="F770" s="398">
        <v>45995.0</v>
      </c>
      <c r="G770" s="48"/>
      <c r="H770" s="401" t="s">
        <v>3688</v>
      </c>
      <c r="I770" s="48"/>
      <c r="J770" s="402" t="s">
        <v>479</v>
      </c>
      <c r="K770" s="402" t="s">
        <v>111</v>
      </c>
      <c r="L770" s="393"/>
      <c r="M770" s="539"/>
      <c r="N770" s="393"/>
      <c r="O770" s="393"/>
      <c r="P770" s="393"/>
      <c r="Q770" s="393"/>
      <c r="R770" s="393"/>
      <c r="S770" s="393"/>
      <c r="T770" s="393"/>
      <c r="U770" s="393"/>
      <c r="V770" s="393"/>
      <c r="W770" s="393"/>
      <c r="X770" s="393"/>
      <c r="Y770" s="393"/>
      <c r="Z770" s="393"/>
      <c r="AA770" s="393"/>
      <c r="AB770" s="393"/>
    </row>
    <row r="771" ht="22.5" customHeight="1">
      <c r="A771" s="571" t="s">
        <v>3689</v>
      </c>
      <c r="B771" s="227">
        <v>9.8814841E7</v>
      </c>
      <c r="C771" s="402" t="s">
        <v>224</v>
      </c>
      <c r="D771" s="398">
        <v>45995.0</v>
      </c>
      <c r="E771" s="569" t="s">
        <v>82</v>
      </c>
      <c r="F771" s="398">
        <v>46016.0</v>
      </c>
      <c r="G771" s="48"/>
      <c r="H771" s="401" t="s">
        <v>3690</v>
      </c>
      <c r="I771" s="48"/>
      <c r="J771" s="402" t="s">
        <v>479</v>
      </c>
      <c r="K771" s="402" t="s">
        <v>111</v>
      </c>
      <c r="L771" s="393"/>
      <c r="M771" s="539"/>
      <c r="N771" s="393"/>
      <c r="O771" s="393"/>
      <c r="P771" s="393"/>
      <c r="Q771" s="393"/>
      <c r="R771" s="393"/>
      <c r="S771" s="393"/>
      <c r="T771" s="393"/>
      <c r="U771" s="393"/>
      <c r="V771" s="393"/>
      <c r="W771" s="393"/>
      <c r="X771" s="393"/>
      <c r="Y771" s="393"/>
      <c r="Z771" s="393"/>
      <c r="AA771" s="393"/>
      <c r="AB771" s="393"/>
    </row>
    <row r="772" ht="22.5" customHeight="1">
      <c r="A772" s="499"/>
      <c r="B772" s="227">
        <v>9.7788117E7</v>
      </c>
      <c r="C772" s="402" t="s">
        <v>413</v>
      </c>
      <c r="D772" s="398">
        <v>45995.0</v>
      </c>
      <c r="E772" s="569" t="s">
        <v>82</v>
      </c>
      <c r="F772" s="398">
        <v>45995.0</v>
      </c>
      <c r="G772" s="48"/>
      <c r="H772" s="401" t="s">
        <v>3691</v>
      </c>
      <c r="I772" s="48"/>
      <c r="J772" s="402" t="s">
        <v>479</v>
      </c>
      <c r="K772" s="402" t="s">
        <v>111</v>
      </c>
      <c r="L772" s="393"/>
      <c r="M772" s="539"/>
      <c r="N772" s="393"/>
      <c r="O772" s="393"/>
      <c r="P772" s="393"/>
      <c r="Q772" s="393"/>
      <c r="R772" s="393"/>
      <c r="S772" s="393"/>
      <c r="T772" s="393"/>
      <c r="U772" s="393"/>
      <c r="V772" s="393"/>
      <c r="W772" s="393"/>
      <c r="X772" s="393"/>
      <c r="Y772" s="393"/>
      <c r="Z772" s="393"/>
      <c r="AA772" s="393"/>
      <c r="AB772" s="393"/>
    </row>
    <row r="773" ht="22.5" customHeight="1">
      <c r="A773" s="499"/>
      <c r="B773" s="227">
        <v>9.9193914E7</v>
      </c>
      <c r="C773" s="402" t="s">
        <v>74</v>
      </c>
      <c r="D773" s="398">
        <v>45995.0</v>
      </c>
      <c r="E773" s="569" t="s">
        <v>82</v>
      </c>
      <c r="F773" s="398">
        <v>45995.0</v>
      </c>
      <c r="G773" s="48"/>
      <c r="H773" s="401" t="s">
        <v>3688</v>
      </c>
      <c r="I773" s="48"/>
      <c r="J773" s="402" t="s">
        <v>479</v>
      </c>
      <c r="K773" s="402" t="s">
        <v>111</v>
      </c>
      <c r="L773" s="393"/>
      <c r="M773" s="539"/>
      <c r="N773" s="393"/>
      <c r="O773" s="393"/>
      <c r="P773" s="393"/>
      <c r="Q773" s="393"/>
      <c r="R773" s="393"/>
      <c r="S773" s="393"/>
      <c r="T773" s="393"/>
      <c r="U773" s="393"/>
      <c r="V773" s="393"/>
      <c r="W773" s="393"/>
      <c r="X773" s="393"/>
      <c r="Y773" s="393"/>
      <c r="Z773" s="393"/>
      <c r="AA773" s="393"/>
      <c r="AB773" s="393"/>
    </row>
    <row r="774" ht="22.5" customHeight="1">
      <c r="A774" s="499"/>
      <c r="B774" s="227">
        <v>9.9021222E7</v>
      </c>
      <c r="C774" s="402" t="s">
        <v>74</v>
      </c>
      <c r="D774" s="398">
        <v>45995.0</v>
      </c>
      <c r="E774" s="569" t="s">
        <v>82</v>
      </c>
      <c r="F774" s="398">
        <v>45995.0</v>
      </c>
      <c r="G774" s="48"/>
      <c r="H774" s="401" t="s">
        <v>3688</v>
      </c>
      <c r="I774" s="48"/>
      <c r="J774" s="402" t="s">
        <v>479</v>
      </c>
      <c r="K774" s="402" t="s">
        <v>111</v>
      </c>
      <c r="L774" s="393"/>
      <c r="M774" s="539"/>
      <c r="N774" s="393"/>
      <c r="O774" s="393"/>
      <c r="P774" s="393"/>
      <c r="Q774" s="393"/>
      <c r="R774" s="393"/>
      <c r="S774" s="393"/>
      <c r="T774" s="393"/>
      <c r="U774" s="393"/>
      <c r="V774" s="393"/>
      <c r="W774" s="393"/>
      <c r="X774" s="393"/>
      <c r="Y774" s="393"/>
      <c r="Z774" s="393"/>
      <c r="AA774" s="393"/>
      <c r="AB774" s="393"/>
    </row>
    <row r="775" ht="22.5" customHeight="1">
      <c r="A775" s="499"/>
      <c r="B775" s="227">
        <v>9.8979045E7</v>
      </c>
      <c r="C775" s="402" t="s">
        <v>74</v>
      </c>
      <c r="D775" s="398">
        <v>45995.0</v>
      </c>
      <c r="E775" s="569" t="s">
        <v>82</v>
      </c>
      <c r="F775" s="398">
        <v>45995.0</v>
      </c>
      <c r="G775" s="48"/>
      <c r="H775" s="401" t="s">
        <v>3688</v>
      </c>
      <c r="I775" s="48"/>
      <c r="J775" s="402" t="s">
        <v>479</v>
      </c>
      <c r="K775" s="402" t="s">
        <v>111</v>
      </c>
      <c r="L775" s="393"/>
      <c r="M775" s="539"/>
      <c r="N775" s="393"/>
      <c r="O775" s="393"/>
      <c r="P775" s="393"/>
      <c r="Q775" s="393"/>
      <c r="R775" s="393"/>
      <c r="S775" s="393"/>
      <c r="T775" s="393"/>
      <c r="U775" s="393"/>
      <c r="V775" s="393"/>
      <c r="W775" s="393"/>
      <c r="X775" s="393"/>
      <c r="Y775" s="393"/>
      <c r="Z775" s="393"/>
      <c r="AA775" s="393"/>
      <c r="AB775" s="393"/>
    </row>
    <row r="776" ht="22.5" customHeight="1">
      <c r="A776" s="395" t="s">
        <v>3693</v>
      </c>
      <c r="B776" s="227">
        <v>9.100095E7</v>
      </c>
      <c r="C776" s="402" t="s">
        <v>224</v>
      </c>
      <c r="D776" s="398">
        <v>45995.0</v>
      </c>
      <c r="E776" s="569" t="s">
        <v>82</v>
      </c>
      <c r="F776" s="398">
        <v>46019.0</v>
      </c>
      <c r="G776" s="402" t="s">
        <v>98</v>
      </c>
      <c r="H776" s="401" t="s">
        <v>3694</v>
      </c>
      <c r="I776" s="402" t="s">
        <v>897</v>
      </c>
      <c r="J776" s="402" t="s">
        <v>1686</v>
      </c>
      <c r="K776" s="402" t="s">
        <v>427</v>
      </c>
      <c r="L776" s="393"/>
      <c r="M776" s="539"/>
      <c r="N776" s="393"/>
      <c r="O776" s="393"/>
      <c r="P776" s="393"/>
      <c r="Q776" s="393"/>
      <c r="R776" s="393"/>
      <c r="S776" s="393"/>
      <c r="T776" s="393"/>
      <c r="U776" s="393"/>
      <c r="V776" s="393"/>
      <c r="W776" s="393"/>
      <c r="X776" s="393"/>
      <c r="Y776" s="393"/>
      <c r="Z776" s="393"/>
      <c r="AA776" s="393"/>
      <c r="AB776" s="393"/>
    </row>
    <row r="777" ht="22.5" customHeight="1">
      <c r="A777" s="571" t="s">
        <v>984</v>
      </c>
      <c r="B777" s="227">
        <v>9.5522682E7</v>
      </c>
      <c r="C777" s="402" t="s">
        <v>224</v>
      </c>
      <c r="D777" s="398">
        <v>45995.0</v>
      </c>
      <c r="E777" s="569" t="s">
        <v>82</v>
      </c>
      <c r="F777" s="398">
        <v>45998.0</v>
      </c>
      <c r="G777" s="402" t="s">
        <v>98</v>
      </c>
      <c r="H777" s="401" t="s">
        <v>3696</v>
      </c>
      <c r="I777" s="402" t="s">
        <v>897</v>
      </c>
      <c r="J777" s="402" t="s">
        <v>1686</v>
      </c>
      <c r="K777" s="402" t="s">
        <v>427</v>
      </c>
      <c r="L777" s="393"/>
      <c r="M777" s="539"/>
      <c r="N777" s="393"/>
      <c r="O777" s="393"/>
      <c r="P777" s="393"/>
      <c r="Q777" s="393"/>
      <c r="R777" s="393"/>
      <c r="S777" s="393"/>
      <c r="T777" s="393"/>
      <c r="U777" s="393"/>
      <c r="V777" s="393"/>
      <c r="W777" s="393"/>
      <c r="X777" s="393"/>
      <c r="Y777" s="393"/>
      <c r="Z777" s="393"/>
      <c r="AA777" s="393"/>
      <c r="AB777" s="393"/>
    </row>
    <row r="778" ht="22.5" customHeight="1">
      <c r="A778" s="571" t="s">
        <v>3697</v>
      </c>
      <c r="B778" s="227">
        <v>9.897333E7</v>
      </c>
      <c r="C778" s="402" t="s">
        <v>224</v>
      </c>
      <c r="D778" s="398">
        <v>45995.0</v>
      </c>
      <c r="E778" s="569" t="s">
        <v>82</v>
      </c>
      <c r="F778" s="398">
        <v>46019.0</v>
      </c>
      <c r="G778" s="402" t="s">
        <v>98</v>
      </c>
      <c r="H778" s="401" t="s">
        <v>3698</v>
      </c>
      <c r="I778" s="402" t="s">
        <v>897</v>
      </c>
      <c r="J778" s="402" t="s">
        <v>1686</v>
      </c>
      <c r="K778" s="402" t="s">
        <v>427</v>
      </c>
      <c r="L778" s="393"/>
      <c r="M778" s="539"/>
      <c r="N778" s="393"/>
      <c r="O778" s="393"/>
      <c r="P778" s="393"/>
      <c r="Q778" s="393"/>
      <c r="R778" s="393"/>
      <c r="S778" s="393"/>
      <c r="T778" s="393"/>
      <c r="U778" s="393"/>
      <c r="V778" s="393"/>
      <c r="W778" s="393"/>
      <c r="X778" s="393"/>
      <c r="Y778" s="393"/>
      <c r="Z778" s="393"/>
      <c r="AA778" s="393"/>
      <c r="AB778" s="393"/>
    </row>
    <row r="779" ht="22.5" customHeight="1">
      <c r="A779" s="395" t="s">
        <v>3699</v>
      </c>
      <c r="B779" s="227">
        <v>7.7399909E7</v>
      </c>
      <c r="C779" s="402" t="s">
        <v>224</v>
      </c>
      <c r="D779" s="398">
        <v>45995.0</v>
      </c>
      <c r="E779" s="569" t="s">
        <v>82</v>
      </c>
      <c r="F779" s="398">
        <v>45998.0</v>
      </c>
      <c r="G779" s="402" t="s">
        <v>98</v>
      </c>
      <c r="H779" s="401" t="s">
        <v>3700</v>
      </c>
      <c r="I779" s="402" t="s">
        <v>897</v>
      </c>
      <c r="J779" s="402" t="s">
        <v>1686</v>
      </c>
      <c r="K779" s="402" t="s">
        <v>427</v>
      </c>
      <c r="L779" s="393"/>
      <c r="M779" s="539"/>
      <c r="N779" s="393"/>
      <c r="O779" s="393"/>
      <c r="P779" s="393"/>
      <c r="Q779" s="393"/>
      <c r="R779" s="393"/>
      <c r="S779" s="393"/>
      <c r="T779" s="393"/>
      <c r="U779" s="393"/>
      <c r="V779" s="393"/>
      <c r="W779" s="393"/>
      <c r="X779" s="393"/>
      <c r="Y779" s="393"/>
      <c r="Z779" s="393"/>
      <c r="AA779" s="393"/>
      <c r="AB779" s="393"/>
    </row>
    <row r="780" ht="22.5" customHeight="1">
      <c r="A780" s="571" t="s">
        <v>3702</v>
      </c>
      <c r="B780" s="227">
        <v>9.911705E7</v>
      </c>
      <c r="C780" s="402" t="s">
        <v>224</v>
      </c>
      <c r="D780" s="398">
        <v>45995.0</v>
      </c>
      <c r="E780" s="569" t="s">
        <v>82</v>
      </c>
      <c r="F780" s="398">
        <v>46019.0</v>
      </c>
      <c r="G780" s="402" t="s">
        <v>98</v>
      </c>
      <c r="H780" s="401" t="s">
        <v>3703</v>
      </c>
      <c r="I780" s="402" t="s">
        <v>897</v>
      </c>
      <c r="J780" s="402" t="s">
        <v>1686</v>
      </c>
      <c r="K780" s="402" t="s">
        <v>427</v>
      </c>
      <c r="L780" s="393"/>
      <c r="M780" s="539"/>
      <c r="N780" s="393"/>
      <c r="O780" s="393"/>
      <c r="P780" s="393"/>
      <c r="Q780" s="393"/>
      <c r="R780" s="393"/>
      <c r="S780" s="393"/>
      <c r="T780" s="393"/>
      <c r="U780" s="393"/>
      <c r="V780" s="393"/>
      <c r="W780" s="393"/>
      <c r="X780" s="393"/>
      <c r="Y780" s="393"/>
      <c r="Z780" s="393"/>
      <c r="AA780" s="393"/>
      <c r="AB780" s="393"/>
    </row>
    <row r="781" ht="22.5" customHeight="1">
      <c r="A781" s="499"/>
      <c r="B781" s="227">
        <v>9.8047443E7</v>
      </c>
      <c r="C781" s="402" t="s">
        <v>224</v>
      </c>
      <c r="D781" s="398">
        <v>45995.0</v>
      </c>
      <c r="E781" s="569" t="s">
        <v>82</v>
      </c>
      <c r="F781" s="398">
        <v>45998.0</v>
      </c>
      <c r="G781" s="402" t="s">
        <v>228</v>
      </c>
      <c r="H781" s="401" t="s">
        <v>3704</v>
      </c>
      <c r="I781" s="402" t="s">
        <v>897</v>
      </c>
      <c r="J781" s="402" t="s">
        <v>1686</v>
      </c>
      <c r="K781" s="402" t="s">
        <v>427</v>
      </c>
      <c r="L781" s="393"/>
      <c r="M781" s="539"/>
      <c r="N781" s="393"/>
      <c r="O781" s="393"/>
      <c r="P781" s="393"/>
      <c r="Q781" s="393"/>
      <c r="R781" s="393"/>
      <c r="S781" s="393"/>
      <c r="T781" s="393"/>
      <c r="U781" s="393"/>
      <c r="V781" s="393"/>
      <c r="W781" s="393"/>
      <c r="X781" s="393"/>
      <c r="Y781" s="393"/>
      <c r="Z781" s="393"/>
      <c r="AA781" s="393"/>
      <c r="AB781" s="393"/>
    </row>
    <row r="782" ht="22.5" customHeight="1">
      <c r="A782" s="395" t="s">
        <v>3705</v>
      </c>
      <c r="B782" s="227">
        <v>9.5580087E7</v>
      </c>
      <c r="C782" s="402" t="s">
        <v>74</v>
      </c>
      <c r="D782" s="398">
        <v>45995.0</v>
      </c>
      <c r="E782" s="569" t="s">
        <v>82</v>
      </c>
      <c r="F782" s="398">
        <v>46012.0</v>
      </c>
      <c r="G782" s="402" t="s">
        <v>98</v>
      </c>
      <c r="H782" s="401" t="s">
        <v>3706</v>
      </c>
      <c r="I782" s="402" t="s">
        <v>962</v>
      </c>
      <c r="J782" s="402" t="s">
        <v>1686</v>
      </c>
      <c r="K782" s="402" t="s">
        <v>427</v>
      </c>
      <c r="L782" s="393"/>
      <c r="M782" s="539"/>
      <c r="N782" s="393"/>
      <c r="O782" s="393"/>
      <c r="P782" s="393"/>
      <c r="Q782" s="393"/>
      <c r="R782" s="393"/>
      <c r="S782" s="393"/>
      <c r="T782" s="393"/>
      <c r="U782" s="393"/>
      <c r="V782" s="393"/>
      <c r="W782" s="393"/>
      <c r="X782" s="393"/>
      <c r="Y782" s="393"/>
      <c r="Z782" s="393"/>
      <c r="AA782" s="393"/>
      <c r="AB782" s="393"/>
    </row>
    <row r="783" ht="22.5" customHeight="1">
      <c r="A783" s="395" t="s">
        <v>3707</v>
      </c>
      <c r="B783" s="227">
        <v>9.8806887E7</v>
      </c>
      <c r="C783" s="402" t="s">
        <v>224</v>
      </c>
      <c r="D783" s="398">
        <v>45995.0</v>
      </c>
      <c r="E783" s="569" t="s">
        <v>82</v>
      </c>
      <c r="F783" s="398">
        <v>46019.0</v>
      </c>
      <c r="G783" s="402" t="s">
        <v>98</v>
      </c>
      <c r="H783" s="401" t="s">
        <v>3708</v>
      </c>
      <c r="I783" s="402" t="s">
        <v>437</v>
      </c>
      <c r="J783" s="402" t="s">
        <v>1686</v>
      </c>
      <c r="K783" s="402" t="s">
        <v>427</v>
      </c>
      <c r="L783" s="393"/>
      <c r="M783" s="539"/>
      <c r="N783" s="393"/>
      <c r="O783" s="393"/>
      <c r="P783" s="393"/>
      <c r="Q783" s="393"/>
      <c r="R783" s="393"/>
      <c r="S783" s="393"/>
      <c r="T783" s="393"/>
      <c r="U783" s="393"/>
      <c r="V783" s="393"/>
      <c r="W783" s="393"/>
      <c r="X783" s="393"/>
      <c r="Y783" s="393"/>
      <c r="Z783" s="393"/>
      <c r="AA783" s="393"/>
      <c r="AB783" s="393"/>
    </row>
    <row r="784" ht="22.5" customHeight="1">
      <c r="A784" s="571" t="s">
        <v>3709</v>
      </c>
      <c r="B784" s="227">
        <v>7.9090609E7</v>
      </c>
      <c r="C784" s="402" t="s">
        <v>224</v>
      </c>
      <c r="D784" s="398">
        <v>46005.0</v>
      </c>
      <c r="E784" s="569" t="s">
        <v>82</v>
      </c>
      <c r="F784" s="398">
        <v>46019.0</v>
      </c>
      <c r="G784" s="402" t="s">
        <v>98</v>
      </c>
      <c r="H784" s="401" t="s">
        <v>3710</v>
      </c>
      <c r="I784" s="402" t="s">
        <v>897</v>
      </c>
      <c r="J784" s="402" t="s">
        <v>1686</v>
      </c>
      <c r="K784" s="402" t="s">
        <v>427</v>
      </c>
      <c r="L784" s="393"/>
      <c r="M784" s="539"/>
      <c r="N784" s="393"/>
      <c r="O784" s="393"/>
      <c r="P784" s="393"/>
      <c r="Q784" s="393"/>
      <c r="R784" s="393"/>
      <c r="S784" s="393"/>
      <c r="T784" s="393"/>
      <c r="U784" s="393"/>
      <c r="V784" s="393"/>
      <c r="W784" s="393"/>
      <c r="X784" s="393"/>
      <c r="Y784" s="393"/>
      <c r="Z784" s="393"/>
      <c r="AA784" s="393"/>
      <c r="AB784" s="393"/>
    </row>
    <row r="785" ht="22.5" customHeight="1">
      <c r="A785" s="571" t="s">
        <v>3712</v>
      </c>
      <c r="B785" s="227">
        <v>9.4005648E7</v>
      </c>
      <c r="C785" s="402" t="s">
        <v>74</v>
      </c>
      <c r="D785" s="398">
        <v>45995.0</v>
      </c>
      <c r="E785" s="569" t="s">
        <v>82</v>
      </c>
      <c r="F785" s="398">
        <v>45998.0</v>
      </c>
      <c r="G785" s="402" t="s">
        <v>98</v>
      </c>
      <c r="H785" s="401" t="s">
        <v>3713</v>
      </c>
      <c r="I785" s="402" t="s">
        <v>962</v>
      </c>
      <c r="J785" s="402" t="s">
        <v>1686</v>
      </c>
      <c r="K785" s="402" t="s">
        <v>427</v>
      </c>
      <c r="L785" s="393"/>
      <c r="M785" s="539"/>
      <c r="N785" s="393"/>
      <c r="O785" s="393"/>
      <c r="P785" s="393"/>
      <c r="Q785" s="393"/>
      <c r="R785" s="393"/>
      <c r="S785" s="393"/>
      <c r="T785" s="393"/>
      <c r="U785" s="393"/>
      <c r="V785" s="393"/>
      <c r="W785" s="393"/>
      <c r="X785" s="393"/>
      <c r="Y785" s="393"/>
      <c r="Z785" s="393"/>
      <c r="AA785" s="393"/>
      <c r="AB785" s="393"/>
    </row>
    <row r="786" ht="22.5" customHeight="1">
      <c r="A786" s="571" t="s">
        <v>3714</v>
      </c>
      <c r="B786" s="227">
        <v>9.98702E7</v>
      </c>
      <c r="C786" s="402" t="s">
        <v>224</v>
      </c>
      <c r="D786" s="398">
        <v>45998.0</v>
      </c>
      <c r="E786" s="569" t="s">
        <v>82</v>
      </c>
      <c r="F786" s="398">
        <v>45998.0</v>
      </c>
      <c r="G786" s="402" t="s">
        <v>228</v>
      </c>
      <c r="H786" s="401" t="s">
        <v>2468</v>
      </c>
      <c r="I786" s="48"/>
      <c r="J786" s="402" t="s">
        <v>1686</v>
      </c>
      <c r="K786" s="402" t="s">
        <v>427</v>
      </c>
      <c r="L786" s="393"/>
      <c r="M786" s="539"/>
      <c r="N786" s="393"/>
      <c r="O786" s="393"/>
      <c r="P786" s="393"/>
      <c r="Q786" s="393"/>
      <c r="R786" s="393"/>
      <c r="S786" s="393"/>
      <c r="T786" s="393"/>
      <c r="U786" s="393"/>
      <c r="V786" s="393"/>
      <c r="W786" s="393"/>
      <c r="X786" s="393"/>
      <c r="Y786" s="393"/>
      <c r="Z786" s="393"/>
      <c r="AA786" s="393"/>
      <c r="AB786" s="393"/>
    </row>
    <row r="787" ht="22.5" customHeight="1">
      <c r="A787" s="395" t="s">
        <v>3716</v>
      </c>
      <c r="B787" s="227">
        <v>7.2442785E7</v>
      </c>
      <c r="C787" s="402" t="s">
        <v>224</v>
      </c>
      <c r="D787" s="398">
        <v>45998.0</v>
      </c>
      <c r="E787" s="569" t="s">
        <v>82</v>
      </c>
      <c r="F787" s="398">
        <v>46019.0</v>
      </c>
      <c r="G787" s="402" t="s">
        <v>98</v>
      </c>
      <c r="H787" s="401" t="s">
        <v>3717</v>
      </c>
      <c r="I787" s="402" t="s">
        <v>897</v>
      </c>
      <c r="J787" s="402" t="s">
        <v>1686</v>
      </c>
      <c r="K787" s="402" t="s">
        <v>427</v>
      </c>
      <c r="L787" s="393"/>
      <c r="M787" s="539"/>
      <c r="N787" s="393"/>
      <c r="O787" s="393"/>
      <c r="P787" s="393"/>
      <c r="Q787" s="393"/>
      <c r="R787" s="393"/>
      <c r="S787" s="393"/>
      <c r="T787" s="393"/>
      <c r="U787" s="393"/>
      <c r="V787" s="393"/>
      <c r="W787" s="393"/>
      <c r="X787" s="393"/>
      <c r="Y787" s="393"/>
      <c r="Z787" s="393"/>
      <c r="AA787" s="393"/>
      <c r="AB787" s="393"/>
    </row>
    <row r="788" ht="22.5" customHeight="1">
      <c r="A788" s="395" t="s">
        <v>3718</v>
      </c>
      <c r="B788" s="227">
        <v>9.010161E7</v>
      </c>
      <c r="C788" s="402" t="s">
        <v>224</v>
      </c>
      <c r="D788" s="398">
        <v>45998.0</v>
      </c>
      <c r="E788" s="569" t="s">
        <v>82</v>
      </c>
      <c r="F788" s="398">
        <v>46007.0</v>
      </c>
      <c r="G788" s="402" t="s">
        <v>98</v>
      </c>
      <c r="H788" s="401" t="s">
        <v>3719</v>
      </c>
      <c r="I788" s="402" t="s">
        <v>437</v>
      </c>
      <c r="J788" s="402" t="s">
        <v>1686</v>
      </c>
      <c r="K788" s="402" t="s">
        <v>427</v>
      </c>
      <c r="L788" s="393"/>
      <c r="M788" s="539"/>
      <c r="N788" s="393"/>
      <c r="O788" s="393"/>
      <c r="P788" s="393"/>
      <c r="Q788" s="393"/>
      <c r="R788" s="393"/>
      <c r="S788" s="393"/>
      <c r="T788" s="393"/>
      <c r="U788" s="393"/>
      <c r="V788" s="393"/>
      <c r="W788" s="393"/>
      <c r="X788" s="393"/>
      <c r="Y788" s="393"/>
      <c r="Z788" s="393"/>
      <c r="AA788" s="393"/>
      <c r="AB788" s="393"/>
    </row>
    <row r="789" ht="22.5" customHeight="1">
      <c r="A789" s="571" t="s">
        <v>3720</v>
      </c>
      <c r="B789" s="227">
        <v>9.9321181E7</v>
      </c>
      <c r="C789" s="402" t="s">
        <v>74</v>
      </c>
      <c r="D789" s="398">
        <v>45998.0</v>
      </c>
      <c r="E789" s="569" t="s">
        <v>82</v>
      </c>
      <c r="F789" s="398">
        <v>45998.0</v>
      </c>
      <c r="G789" s="402" t="s">
        <v>98</v>
      </c>
      <c r="H789" s="401" t="s">
        <v>3721</v>
      </c>
      <c r="I789" s="402" t="s">
        <v>962</v>
      </c>
      <c r="J789" s="402" t="s">
        <v>1686</v>
      </c>
      <c r="K789" s="402" t="s">
        <v>427</v>
      </c>
      <c r="L789" s="393"/>
      <c r="M789" s="539"/>
      <c r="N789" s="393"/>
      <c r="O789" s="393"/>
      <c r="P789" s="393"/>
      <c r="Q789" s="393"/>
      <c r="R789" s="393"/>
      <c r="S789" s="393"/>
      <c r="T789" s="393"/>
      <c r="U789" s="393"/>
      <c r="V789" s="393"/>
      <c r="W789" s="393"/>
      <c r="X789" s="393"/>
      <c r="Y789" s="393"/>
      <c r="Z789" s="393"/>
      <c r="AA789" s="393"/>
      <c r="AB789" s="393"/>
    </row>
    <row r="790" ht="22.5" customHeight="1">
      <c r="B790" s="227">
        <v>9.9487888E7</v>
      </c>
      <c r="C790" s="402" t="s">
        <v>224</v>
      </c>
      <c r="D790" s="398">
        <v>45998.0</v>
      </c>
      <c r="E790" s="569" t="s">
        <v>82</v>
      </c>
      <c r="F790" s="398">
        <v>45998.0</v>
      </c>
      <c r="G790" s="402" t="s">
        <v>98</v>
      </c>
      <c r="H790" s="401" t="s">
        <v>3723</v>
      </c>
      <c r="I790" s="402" t="s">
        <v>897</v>
      </c>
      <c r="J790" s="402" t="s">
        <v>1686</v>
      </c>
      <c r="K790" s="402" t="s">
        <v>427</v>
      </c>
      <c r="L790" s="393"/>
      <c r="M790" s="539"/>
      <c r="N790" s="393"/>
      <c r="O790" s="393"/>
      <c r="P790" s="393"/>
      <c r="Q790" s="393"/>
      <c r="R790" s="393"/>
      <c r="S790" s="393"/>
      <c r="T790" s="393"/>
      <c r="U790" s="393"/>
      <c r="V790" s="393"/>
      <c r="W790" s="393"/>
      <c r="X790" s="393"/>
      <c r="Y790" s="393"/>
      <c r="Z790" s="393"/>
      <c r="AA790" s="393"/>
      <c r="AB790" s="393"/>
    </row>
    <row r="791" ht="22.5" customHeight="1">
      <c r="A791" s="571" t="s">
        <v>3725</v>
      </c>
      <c r="B791" s="227">
        <v>9.8171946E7</v>
      </c>
      <c r="C791" s="402" t="s">
        <v>224</v>
      </c>
      <c r="D791" s="398">
        <v>45998.0</v>
      </c>
      <c r="E791" s="569" t="s">
        <v>82</v>
      </c>
      <c r="F791" s="398">
        <v>46019.0</v>
      </c>
      <c r="G791" s="402" t="s">
        <v>228</v>
      </c>
      <c r="H791" s="401" t="s">
        <v>3726</v>
      </c>
      <c r="I791" s="402" t="s">
        <v>897</v>
      </c>
      <c r="J791" s="402" t="s">
        <v>1686</v>
      </c>
      <c r="K791" s="402" t="s">
        <v>427</v>
      </c>
      <c r="L791" s="393"/>
      <c r="M791" s="539"/>
      <c r="N791" s="393"/>
      <c r="O791" s="393"/>
      <c r="P791" s="393"/>
      <c r="Q791" s="393"/>
      <c r="R791" s="393"/>
      <c r="S791" s="393"/>
      <c r="T791" s="393"/>
      <c r="U791" s="393"/>
      <c r="V791" s="393"/>
      <c r="W791" s="393"/>
      <c r="X791" s="393"/>
      <c r="Y791" s="393"/>
      <c r="Z791" s="393"/>
      <c r="AA791" s="393"/>
      <c r="AB791" s="393"/>
    </row>
    <row r="792" ht="22.5" customHeight="1">
      <c r="B792" s="227">
        <v>9.2731007E7</v>
      </c>
      <c r="C792" s="402" t="s">
        <v>74</v>
      </c>
      <c r="D792" s="398">
        <v>45998.0</v>
      </c>
      <c r="E792" s="569" t="s">
        <v>82</v>
      </c>
      <c r="F792" s="398">
        <v>45998.0</v>
      </c>
      <c r="G792" s="402" t="s">
        <v>228</v>
      </c>
      <c r="H792" s="401" t="s">
        <v>3727</v>
      </c>
      <c r="I792" s="402" t="s">
        <v>962</v>
      </c>
      <c r="J792" s="402" t="s">
        <v>1686</v>
      </c>
      <c r="K792" s="402" t="s">
        <v>427</v>
      </c>
      <c r="L792" s="393"/>
      <c r="M792" s="539"/>
      <c r="N792" s="393"/>
      <c r="O792" s="393"/>
      <c r="P792" s="393"/>
      <c r="Q792" s="393"/>
      <c r="R792" s="393"/>
      <c r="S792" s="393"/>
      <c r="T792" s="393"/>
      <c r="U792" s="393"/>
      <c r="V792" s="393"/>
      <c r="W792" s="393"/>
      <c r="X792" s="393"/>
      <c r="Y792" s="393"/>
      <c r="Z792" s="393"/>
      <c r="AA792" s="393"/>
      <c r="AB792" s="393"/>
    </row>
    <row r="793" ht="22.5" customHeight="1">
      <c r="A793" s="395" t="s">
        <v>3729</v>
      </c>
      <c r="B793" s="227">
        <v>9.949407E7</v>
      </c>
      <c r="C793" s="402" t="s">
        <v>224</v>
      </c>
      <c r="D793" s="398">
        <v>45998.0</v>
      </c>
      <c r="E793" s="569" t="s">
        <v>82</v>
      </c>
      <c r="F793" s="398">
        <v>45998.0</v>
      </c>
      <c r="G793" s="402" t="s">
        <v>98</v>
      </c>
      <c r="H793" s="401" t="s">
        <v>3730</v>
      </c>
      <c r="I793" s="402" t="s">
        <v>897</v>
      </c>
      <c r="J793" s="402" t="s">
        <v>1686</v>
      </c>
      <c r="K793" s="402" t="s">
        <v>427</v>
      </c>
      <c r="L793" s="393"/>
      <c r="M793" s="539"/>
      <c r="N793" s="393"/>
      <c r="O793" s="393"/>
      <c r="P793" s="393"/>
      <c r="Q793" s="393"/>
      <c r="R793" s="393"/>
      <c r="S793" s="393"/>
      <c r="T793" s="393"/>
      <c r="U793" s="393"/>
      <c r="V793" s="393"/>
      <c r="W793" s="393"/>
      <c r="X793" s="393"/>
      <c r="Y793" s="393"/>
      <c r="Z793" s="393"/>
      <c r="AA793" s="393"/>
      <c r="AB793" s="393"/>
    </row>
    <row r="794" ht="22.5" customHeight="1">
      <c r="B794" s="227">
        <v>9.5950953E7</v>
      </c>
      <c r="C794" s="402" t="s">
        <v>224</v>
      </c>
      <c r="D794" s="398">
        <v>45998.0</v>
      </c>
      <c r="E794" s="569" t="s">
        <v>82</v>
      </c>
      <c r="F794" s="398">
        <v>45998.0</v>
      </c>
      <c r="G794" s="402" t="s">
        <v>228</v>
      </c>
      <c r="H794" s="83"/>
      <c r="I794" s="48"/>
      <c r="J794" s="402" t="s">
        <v>1686</v>
      </c>
      <c r="K794" s="402" t="s">
        <v>427</v>
      </c>
      <c r="L794" s="393"/>
      <c r="M794" s="539"/>
      <c r="N794" s="393"/>
      <c r="O794" s="393"/>
      <c r="P794" s="393"/>
      <c r="Q794" s="393"/>
      <c r="R794" s="393"/>
      <c r="S794" s="393"/>
      <c r="T794" s="393"/>
      <c r="U794" s="393"/>
      <c r="V794" s="393"/>
      <c r="W794" s="393"/>
      <c r="X794" s="393"/>
      <c r="Y794" s="393"/>
      <c r="Z794" s="393"/>
      <c r="AA794" s="393"/>
      <c r="AB794" s="393"/>
    </row>
    <row r="795" ht="22.5" customHeight="1">
      <c r="A795" s="395" t="s">
        <v>3731</v>
      </c>
      <c r="B795" s="227">
        <v>9.8808882E7</v>
      </c>
      <c r="C795" s="402" t="s">
        <v>413</v>
      </c>
      <c r="D795" s="398">
        <v>45998.0</v>
      </c>
      <c r="E795" s="569" t="s">
        <v>82</v>
      </c>
      <c r="F795" s="398">
        <v>45998.0</v>
      </c>
      <c r="G795" s="402" t="s">
        <v>98</v>
      </c>
      <c r="H795" s="401" t="s">
        <v>3567</v>
      </c>
      <c r="I795" s="402" t="s">
        <v>962</v>
      </c>
      <c r="J795" s="402" t="s">
        <v>1686</v>
      </c>
      <c r="K795" s="402" t="s">
        <v>427</v>
      </c>
      <c r="L795" s="393"/>
      <c r="M795" s="539"/>
      <c r="N795" s="393"/>
      <c r="O795" s="393"/>
      <c r="P795" s="393"/>
      <c r="Q795" s="393"/>
      <c r="R795" s="393"/>
      <c r="S795" s="393"/>
      <c r="T795" s="393"/>
      <c r="U795" s="393"/>
      <c r="V795" s="393"/>
      <c r="W795" s="393"/>
      <c r="X795" s="393"/>
      <c r="Y795" s="393"/>
      <c r="Z795" s="393"/>
      <c r="AA795" s="393"/>
      <c r="AB795" s="393"/>
    </row>
    <row r="796" ht="22.5" customHeight="1">
      <c r="A796" s="395" t="s">
        <v>3732</v>
      </c>
      <c r="B796" s="227">
        <v>9.9494563E7</v>
      </c>
      <c r="C796" s="402" t="s">
        <v>74</v>
      </c>
      <c r="D796" s="398">
        <v>45998.0</v>
      </c>
      <c r="E796" s="569" t="s">
        <v>82</v>
      </c>
      <c r="F796" s="398">
        <v>45998.0</v>
      </c>
      <c r="G796" s="402" t="s">
        <v>98</v>
      </c>
      <c r="H796" s="401" t="s">
        <v>3733</v>
      </c>
      <c r="I796" s="402" t="s">
        <v>962</v>
      </c>
      <c r="J796" s="402" t="s">
        <v>1686</v>
      </c>
      <c r="K796" s="402" t="s">
        <v>427</v>
      </c>
      <c r="L796" s="393"/>
      <c r="M796" s="539"/>
      <c r="N796" s="393"/>
      <c r="O796" s="393"/>
      <c r="P796" s="393"/>
      <c r="Q796" s="393"/>
      <c r="R796" s="393"/>
      <c r="S796" s="393"/>
      <c r="T796" s="393"/>
      <c r="U796" s="393"/>
      <c r="V796" s="393"/>
      <c r="W796" s="393"/>
      <c r="X796" s="393"/>
      <c r="Y796" s="393"/>
      <c r="Z796" s="393"/>
      <c r="AA796" s="393"/>
      <c r="AB796" s="393"/>
    </row>
    <row r="797" ht="22.5" customHeight="1">
      <c r="B797" s="227">
        <v>7.1939352E7</v>
      </c>
      <c r="C797" s="402" t="s">
        <v>224</v>
      </c>
      <c r="D797" s="398">
        <v>45998.0</v>
      </c>
      <c r="E797" s="569" t="s">
        <v>82</v>
      </c>
      <c r="F797" s="398">
        <v>45998.0</v>
      </c>
      <c r="G797" s="402" t="s">
        <v>498</v>
      </c>
      <c r="H797" s="401" t="s">
        <v>3734</v>
      </c>
      <c r="I797" s="402" t="s">
        <v>897</v>
      </c>
      <c r="J797" s="402" t="s">
        <v>1686</v>
      </c>
      <c r="K797" s="402" t="s">
        <v>427</v>
      </c>
      <c r="L797" s="393"/>
      <c r="M797" s="539"/>
      <c r="N797" s="393"/>
      <c r="O797" s="393"/>
      <c r="P797" s="393"/>
      <c r="Q797" s="393"/>
      <c r="R797" s="393"/>
      <c r="S797" s="393"/>
      <c r="T797" s="393"/>
      <c r="U797" s="393"/>
      <c r="V797" s="393"/>
      <c r="W797" s="393"/>
      <c r="X797" s="393"/>
      <c r="Y797" s="393"/>
      <c r="Z797" s="393"/>
      <c r="AA797" s="393"/>
      <c r="AB797" s="393"/>
    </row>
    <row r="798" ht="22.5" customHeight="1">
      <c r="A798" s="571" t="s">
        <v>3735</v>
      </c>
      <c r="B798" s="40"/>
      <c r="C798" s="402" t="s">
        <v>224</v>
      </c>
      <c r="D798" s="398">
        <v>45998.0</v>
      </c>
      <c r="E798" s="569" t="s">
        <v>82</v>
      </c>
      <c r="F798" s="398">
        <v>45998.0</v>
      </c>
      <c r="G798" s="402" t="s">
        <v>98</v>
      </c>
      <c r="H798" s="401" t="s">
        <v>3737</v>
      </c>
      <c r="I798" s="402" t="s">
        <v>897</v>
      </c>
      <c r="J798" s="402" t="s">
        <v>1686</v>
      </c>
      <c r="K798" s="402" t="s">
        <v>427</v>
      </c>
      <c r="L798" s="393"/>
      <c r="M798" s="539"/>
      <c r="N798" s="393"/>
      <c r="O798" s="393"/>
      <c r="P798" s="393"/>
      <c r="Q798" s="393"/>
      <c r="R798" s="393"/>
      <c r="S798" s="393"/>
      <c r="T798" s="393"/>
      <c r="U798" s="393"/>
      <c r="V798" s="393"/>
      <c r="W798" s="393"/>
      <c r="X798" s="393"/>
      <c r="Y798" s="393"/>
      <c r="Z798" s="393"/>
      <c r="AA798" s="393"/>
      <c r="AB798" s="393"/>
    </row>
    <row r="799" ht="22.5" customHeight="1">
      <c r="A799" s="395" t="s">
        <v>3738</v>
      </c>
      <c r="B799" s="227">
        <v>9.1118007E7</v>
      </c>
      <c r="C799" s="402" t="s">
        <v>224</v>
      </c>
      <c r="D799" s="398">
        <v>45998.0</v>
      </c>
      <c r="E799" s="569" t="s">
        <v>82</v>
      </c>
      <c r="F799" s="398">
        <v>45998.0</v>
      </c>
      <c r="G799" s="402" t="s">
        <v>98</v>
      </c>
      <c r="H799" s="401" t="s">
        <v>3739</v>
      </c>
      <c r="I799" s="402" t="s">
        <v>897</v>
      </c>
      <c r="J799" s="402" t="s">
        <v>1686</v>
      </c>
      <c r="K799" s="402" t="s">
        <v>427</v>
      </c>
      <c r="L799" s="393"/>
      <c r="M799" s="539"/>
      <c r="N799" s="393"/>
      <c r="O799" s="393"/>
      <c r="P799" s="393"/>
      <c r="Q799" s="393"/>
      <c r="R799" s="393"/>
      <c r="S799" s="393"/>
      <c r="T799" s="393"/>
      <c r="U799" s="393"/>
      <c r="V799" s="393"/>
      <c r="W799" s="393"/>
      <c r="X799" s="393"/>
      <c r="Y799" s="393"/>
      <c r="Z799" s="393"/>
      <c r="AA799" s="393"/>
      <c r="AB799" s="393"/>
    </row>
    <row r="800" ht="22.5" customHeight="1">
      <c r="B800" s="227">
        <v>9.9376333E7</v>
      </c>
      <c r="C800" s="402" t="s">
        <v>224</v>
      </c>
      <c r="D800" s="398">
        <v>45998.0</v>
      </c>
      <c r="E800" s="569" t="s">
        <v>82</v>
      </c>
      <c r="F800" s="398">
        <v>45999.0</v>
      </c>
      <c r="G800" s="402" t="s">
        <v>98</v>
      </c>
      <c r="H800" s="401" t="s">
        <v>3741</v>
      </c>
      <c r="I800" s="48"/>
      <c r="J800" s="402" t="s">
        <v>1686</v>
      </c>
      <c r="K800" s="402" t="s">
        <v>427</v>
      </c>
      <c r="L800" s="393"/>
      <c r="M800" s="539"/>
      <c r="N800" s="393"/>
      <c r="O800" s="393"/>
      <c r="P800" s="393"/>
      <c r="Q800" s="393"/>
      <c r="R800" s="393"/>
      <c r="S800" s="393"/>
      <c r="T800" s="393"/>
      <c r="U800" s="393"/>
      <c r="V800" s="393"/>
      <c r="W800" s="393"/>
      <c r="X800" s="393"/>
      <c r="Y800" s="393"/>
      <c r="Z800" s="393"/>
      <c r="AA800" s="393"/>
      <c r="AB800" s="393"/>
    </row>
    <row r="801" ht="22.5" customHeight="1">
      <c r="A801" s="571" t="s">
        <v>3742</v>
      </c>
      <c r="B801" s="227">
        <v>9.9385569E7</v>
      </c>
      <c r="C801" s="402" t="s">
        <v>224</v>
      </c>
      <c r="D801" s="398">
        <v>45998.0</v>
      </c>
      <c r="E801" s="569" t="s">
        <v>82</v>
      </c>
      <c r="F801" s="398">
        <v>45998.0</v>
      </c>
      <c r="G801" s="402" t="s">
        <v>228</v>
      </c>
      <c r="H801" s="83"/>
      <c r="I801" s="48"/>
      <c r="J801" s="402" t="s">
        <v>1686</v>
      </c>
      <c r="K801" s="402" t="s">
        <v>427</v>
      </c>
      <c r="L801" s="393"/>
      <c r="M801" s="539"/>
      <c r="N801" s="393"/>
      <c r="O801" s="393"/>
      <c r="P801" s="393"/>
      <c r="Q801" s="393"/>
      <c r="R801" s="393"/>
      <c r="S801" s="393"/>
      <c r="T801" s="393"/>
      <c r="U801" s="393"/>
      <c r="V801" s="393"/>
      <c r="W801" s="393"/>
      <c r="X801" s="393"/>
      <c r="Y801" s="393"/>
      <c r="Z801" s="393"/>
      <c r="AA801" s="393"/>
      <c r="AB801" s="393"/>
    </row>
    <row r="802" ht="22.5" customHeight="1">
      <c r="A802" s="395" t="s">
        <v>3743</v>
      </c>
      <c r="B802" s="227">
        <v>9.5575377E7</v>
      </c>
      <c r="C802" s="402" t="s">
        <v>74</v>
      </c>
      <c r="D802" s="398">
        <v>45998.0</v>
      </c>
      <c r="E802" s="569" t="s">
        <v>82</v>
      </c>
      <c r="F802" s="398">
        <v>46000.0</v>
      </c>
      <c r="G802" s="402" t="s">
        <v>98</v>
      </c>
      <c r="H802" s="401" t="s">
        <v>3744</v>
      </c>
      <c r="I802" s="402" t="s">
        <v>962</v>
      </c>
      <c r="J802" s="402" t="s">
        <v>1686</v>
      </c>
      <c r="K802" s="402" t="s">
        <v>427</v>
      </c>
      <c r="L802" s="393"/>
      <c r="M802" s="539"/>
      <c r="N802" s="393"/>
      <c r="O802" s="393"/>
      <c r="P802" s="393"/>
      <c r="Q802" s="393"/>
      <c r="R802" s="393"/>
      <c r="S802" s="393"/>
      <c r="T802" s="393"/>
      <c r="U802" s="393"/>
      <c r="V802" s="393"/>
      <c r="W802" s="393"/>
      <c r="X802" s="393"/>
      <c r="Y802" s="393"/>
      <c r="Z802" s="393"/>
      <c r="AA802" s="393"/>
      <c r="AB802" s="393"/>
    </row>
    <row r="803" ht="22.5" customHeight="1">
      <c r="A803" s="571" t="s">
        <v>3745</v>
      </c>
      <c r="B803" s="227">
        <v>9.17466E7</v>
      </c>
      <c r="C803" s="402" t="s">
        <v>224</v>
      </c>
      <c r="D803" s="398">
        <v>45998.0</v>
      </c>
      <c r="E803" s="569" t="s">
        <v>82</v>
      </c>
      <c r="F803" s="398">
        <v>46006.0</v>
      </c>
      <c r="G803" s="402" t="s">
        <v>98</v>
      </c>
      <c r="H803" s="401" t="s">
        <v>3746</v>
      </c>
      <c r="I803" s="402" t="s">
        <v>897</v>
      </c>
      <c r="J803" s="402" t="s">
        <v>1686</v>
      </c>
      <c r="K803" s="402" t="s">
        <v>427</v>
      </c>
      <c r="L803" s="393"/>
      <c r="M803" s="539"/>
      <c r="N803" s="393"/>
      <c r="O803" s="393"/>
      <c r="P803" s="393"/>
      <c r="Q803" s="393"/>
      <c r="R803" s="393"/>
      <c r="S803" s="393"/>
      <c r="T803" s="393"/>
      <c r="U803" s="393"/>
      <c r="V803" s="393"/>
      <c r="W803" s="393"/>
      <c r="X803" s="393"/>
      <c r="Y803" s="393"/>
      <c r="Z803" s="393"/>
      <c r="AA803" s="393"/>
      <c r="AB803" s="393"/>
    </row>
    <row r="804" ht="22.5" customHeight="1">
      <c r="B804" s="227">
        <v>9.4030896E7</v>
      </c>
      <c r="C804" s="402" t="s">
        <v>74</v>
      </c>
      <c r="D804" s="398">
        <v>45998.0</v>
      </c>
      <c r="E804" s="569" t="s">
        <v>82</v>
      </c>
      <c r="F804" s="398">
        <v>46000.0</v>
      </c>
      <c r="G804" s="402" t="s">
        <v>98</v>
      </c>
      <c r="H804" s="401" t="s">
        <v>3152</v>
      </c>
      <c r="I804" s="402" t="s">
        <v>962</v>
      </c>
      <c r="J804" s="402" t="s">
        <v>1686</v>
      </c>
      <c r="K804" s="402" t="s">
        <v>427</v>
      </c>
      <c r="L804" s="393"/>
      <c r="M804" s="539"/>
      <c r="N804" s="393"/>
      <c r="O804" s="393"/>
      <c r="P804" s="393"/>
      <c r="Q804" s="393"/>
      <c r="R804" s="393"/>
      <c r="S804" s="393"/>
      <c r="T804" s="393"/>
      <c r="U804" s="393"/>
      <c r="V804" s="393"/>
      <c r="W804" s="393"/>
      <c r="X804" s="393"/>
      <c r="Y804" s="393"/>
      <c r="Z804" s="393"/>
      <c r="AA804" s="393"/>
      <c r="AB804" s="393"/>
    </row>
    <row r="805" ht="22.5" customHeight="1">
      <c r="A805" s="395" t="s">
        <v>3748</v>
      </c>
      <c r="B805" s="227">
        <v>9.9357776E7</v>
      </c>
      <c r="C805" s="402" t="s">
        <v>224</v>
      </c>
      <c r="D805" s="398">
        <v>45998.0</v>
      </c>
      <c r="E805" s="569" t="s">
        <v>82</v>
      </c>
      <c r="F805" s="398">
        <v>46000.0</v>
      </c>
      <c r="G805" s="402" t="s">
        <v>98</v>
      </c>
      <c r="H805" s="401" t="s">
        <v>3749</v>
      </c>
      <c r="I805" s="402" t="s">
        <v>897</v>
      </c>
      <c r="J805" s="402" t="s">
        <v>1686</v>
      </c>
      <c r="K805" s="402" t="s">
        <v>427</v>
      </c>
      <c r="L805" s="393"/>
      <c r="M805" s="539"/>
      <c r="N805" s="393"/>
      <c r="O805" s="393"/>
      <c r="P805" s="393"/>
      <c r="Q805" s="393"/>
      <c r="R805" s="393"/>
      <c r="S805" s="393"/>
      <c r="T805" s="393"/>
      <c r="U805" s="393"/>
      <c r="V805" s="393"/>
      <c r="W805" s="393"/>
      <c r="X805" s="393"/>
      <c r="Y805" s="393"/>
      <c r="Z805" s="393"/>
      <c r="AA805" s="393"/>
      <c r="AB805" s="393"/>
    </row>
    <row r="806" ht="22.5" customHeight="1">
      <c r="A806" s="395" t="s">
        <v>3751</v>
      </c>
      <c r="B806" s="227">
        <v>9.570009E7</v>
      </c>
      <c r="C806" s="402" t="s">
        <v>224</v>
      </c>
      <c r="D806" s="398">
        <v>45998.0</v>
      </c>
      <c r="E806" s="569" t="s">
        <v>82</v>
      </c>
      <c r="F806" s="398">
        <v>46000.0</v>
      </c>
      <c r="G806" s="402" t="s">
        <v>98</v>
      </c>
      <c r="H806" s="401" t="s">
        <v>3752</v>
      </c>
      <c r="I806" s="402" t="s">
        <v>897</v>
      </c>
      <c r="J806" s="402" t="s">
        <v>1686</v>
      </c>
      <c r="K806" s="402" t="s">
        <v>427</v>
      </c>
      <c r="L806" s="393"/>
      <c r="M806" s="539"/>
      <c r="N806" s="393"/>
      <c r="O806" s="393"/>
      <c r="P806" s="393"/>
      <c r="Q806" s="393"/>
      <c r="R806" s="393"/>
      <c r="S806" s="393"/>
      <c r="T806" s="393"/>
      <c r="U806" s="393"/>
      <c r="V806" s="393"/>
      <c r="W806" s="393"/>
      <c r="X806" s="393"/>
      <c r="Y806" s="393"/>
      <c r="Z806" s="393"/>
      <c r="AA806" s="393"/>
      <c r="AB806" s="393"/>
    </row>
    <row r="807" ht="22.5" customHeight="1">
      <c r="A807" s="499" t="s">
        <v>3753</v>
      </c>
      <c r="B807" s="500">
        <v>9.5522229E7</v>
      </c>
      <c r="C807" s="323" t="s">
        <v>224</v>
      </c>
      <c r="D807" s="49">
        <v>45956.0</v>
      </c>
      <c r="E807" s="508" t="s">
        <v>82</v>
      </c>
      <c r="F807" s="398">
        <v>45999.0</v>
      </c>
      <c r="G807" s="323" t="s">
        <v>98</v>
      </c>
      <c r="H807" s="401" t="s">
        <v>3755</v>
      </c>
      <c r="I807" s="323" t="s">
        <v>437</v>
      </c>
      <c r="J807" s="323" t="s">
        <v>1686</v>
      </c>
      <c r="K807" s="323" t="s">
        <v>427</v>
      </c>
      <c r="L807" s="393"/>
      <c r="M807" s="539"/>
      <c r="N807" s="393"/>
      <c r="O807" s="393"/>
      <c r="P807" s="393"/>
      <c r="Q807" s="393"/>
      <c r="R807" s="393"/>
      <c r="S807" s="393"/>
      <c r="T807" s="393"/>
      <c r="U807" s="393"/>
      <c r="V807" s="393"/>
      <c r="W807" s="393"/>
      <c r="X807" s="393"/>
      <c r="Y807" s="393"/>
      <c r="Z807" s="393"/>
      <c r="AA807" s="393"/>
      <c r="AB807" s="393"/>
    </row>
    <row r="808" ht="22.5" customHeight="1">
      <c r="A808" s="499" t="s">
        <v>3756</v>
      </c>
      <c r="B808" s="500">
        <v>9.6196147E7</v>
      </c>
      <c r="C808" s="323" t="s">
        <v>224</v>
      </c>
      <c r="D808" s="49">
        <v>45956.0</v>
      </c>
      <c r="E808" s="508" t="s">
        <v>82</v>
      </c>
      <c r="F808" s="398">
        <v>45999.0</v>
      </c>
      <c r="G808" s="323" t="s">
        <v>228</v>
      </c>
      <c r="H808" s="401" t="s">
        <v>2468</v>
      </c>
      <c r="I808" s="323" t="s">
        <v>897</v>
      </c>
      <c r="J808" s="323" t="s">
        <v>1686</v>
      </c>
      <c r="K808" s="323" t="s">
        <v>3188</v>
      </c>
      <c r="L808" s="393"/>
      <c r="M808" s="539"/>
      <c r="N808" s="393"/>
      <c r="O808" s="393"/>
      <c r="P808" s="393"/>
      <c r="Q808" s="393"/>
      <c r="R808" s="393"/>
      <c r="S808" s="393"/>
      <c r="T808" s="393"/>
      <c r="U808" s="393"/>
      <c r="V808" s="393"/>
      <c r="W808" s="393"/>
      <c r="X808" s="393"/>
      <c r="Y808" s="393"/>
      <c r="Z808" s="393"/>
      <c r="AA808" s="393"/>
      <c r="AB808" s="393"/>
    </row>
    <row r="809" ht="22.5" customHeight="1">
      <c r="A809" s="571" t="s">
        <v>3758</v>
      </c>
      <c r="B809" s="227">
        <v>7.7095511E7</v>
      </c>
      <c r="C809" s="402" t="s">
        <v>224</v>
      </c>
      <c r="D809" s="398">
        <v>45998.0</v>
      </c>
      <c r="E809" s="569" t="s">
        <v>82</v>
      </c>
      <c r="F809" s="398">
        <v>46016.0</v>
      </c>
      <c r="G809" s="402" t="s">
        <v>98</v>
      </c>
      <c r="H809" s="401" t="s">
        <v>3759</v>
      </c>
      <c r="I809" s="48"/>
      <c r="J809" s="402" t="s">
        <v>479</v>
      </c>
      <c r="K809" s="402" t="s">
        <v>111</v>
      </c>
      <c r="L809" s="393"/>
      <c r="M809" s="539"/>
      <c r="N809" s="393"/>
      <c r="O809" s="393"/>
      <c r="P809" s="393"/>
      <c r="Q809" s="393"/>
      <c r="R809" s="393"/>
      <c r="S809" s="393"/>
      <c r="T809" s="393"/>
      <c r="U809" s="393"/>
      <c r="V809" s="393"/>
      <c r="W809" s="393"/>
      <c r="X809" s="393"/>
      <c r="Y809" s="393"/>
      <c r="Z809" s="393"/>
      <c r="AA809" s="393"/>
      <c r="AB809" s="393"/>
    </row>
    <row r="810" ht="22.5" customHeight="1">
      <c r="A810" s="571" t="s">
        <v>3760</v>
      </c>
      <c r="B810" s="227">
        <v>9.9808086E7</v>
      </c>
      <c r="C810" s="402" t="s">
        <v>74</v>
      </c>
      <c r="D810" s="398">
        <v>45998.0</v>
      </c>
      <c r="E810" s="569" t="s">
        <v>82</v>
      </c>
      <c r="F810" s="398">
        <v>45998.0</v>
      </c>
      <c r="G810" s="48"/>
      <c r="H810" s="401" t="s">
        <v>3761</v>
      </c>
      <c r="I810" s="48"/>
      <c r="J810" s="402" t="s">
        <v>479</v>
      </c>
      <c r="K810" s="402" t="s">
        <v>111</v>
      </c>
      <c r="L810" s="393"/>
      <c r="M810" s="539"/>
      <c r="N810" s="393"/>
      <c r="O810" s="393"/>
      <c r="P810" s="393"/>
      <c r="Q810" s="393"/>
      <c r="R810" s="393"/>
      <c r="S810" s="393"/>
      <c r="T810" s="393"/>
      <c r="U810" s="393"/>
      <c r="V810" s="393"/>
      <c r="W810" s="393"/>
      <c r="X810" s="393"/>
      <c r="Y810" s="393"/>
      <c r="Z810" s="393"/>
      <c r="AA810" s="393"/>
      <c r="AB810" s="393"/>
    </row>
    <row r="811" ht="22.5" customHeight="1">
      <c r="B811" s="227">
        <v>9.9388788E7</v>
      </c>
      <c r="C811" s="402" t="s">
        <v>224</v>
      </c>
      <c r="D811" s="398">
        <v>45998.0</v>
      </c>
      <c r="E811" s="569" t="s">
        <v>82</v>
      </c>
      <c r="F811" s="398">
        <v>46016.0</v>
      </c>
      <c r="G811" s="48"/>
      <c r="H811" s="401" t="s">
        <v>3762</v>
      </c>
      <c r="I811" s="48"/>
      <c r="J811" s="402" t="s">
        <v>479</v>
      </c>
      <c r="K811" s="402" t="s">
        <v>111</v>
      </c>
      <c r="L811" s="393"/>
      <c r="M811" s="539"/>
      <c r="N811" s="393"/>
      <c r="O811" s="393"/>
      <c r="P811" s="393"/>
      <c r="Q811" s="393"/>
      <c r="R811" s="393"/>
      <c r="S811" s="393"/>
      <c r="T811" s="393"/>
      <c r="U811" s="393"/>
      <c r="V811" s="393"/>
      <c r="W811" s="393"/>
      <c r="X811" s="393"/>
      <c r="Y811" s="393"/>
      <c r="Z811" s="393"/>
      <c r="AA811" s="393"/>
      <c r="AB811" s="393"/>
    </row>
    <row r="812" ht="22.5" customHeight="1">
      <c r="A812" s="571" t="s">
        <v>1644</v>
      </c>
      <c r="B812" s="227" t="s">
        <v>3763</v>
      </c>
      <c r="C812" s="402" t="s">
        <v>224</v>
      </c>
      <c r="D812" s="398">
        <v>45999.0</v>
      </c>
      <c r="E812" s="569" t="s">
        <v>3764</v>
      </c>
      <c r="F812" s="398">
        <v>45999.0</v>
      </c>
      <c r="G812" s="402" t="s">
        <v>98</v>
      </c>
      <c r="H812" s="401" t="s">
        <v>3765</v>
      </c>
      <c r="I812" s="402" t="s">
        <v>897</v>
      </c>
      <c r="J812" s="402" t="s">
        <v>181</v>
      </c>
      <c r="K812" s="402" t="s">
        <v>1186</v>
      </c>
      <c r="L812" s="393"/>
      <c r="M812" s="539"/>
      <c r="N812" s="393"/>
      <c r="O812" s="393"/>
      <c r="P812" s="393"/>
      <c r="Q812" s="393"/>
      <c r="R812" s="393"/>
      <c r="S812" s="393"/>
      <c r="T812" s="393"/>
      <c r="U812" s="393"/>
      <c r="V812" s="393"/>
      <c r="W812" s="393"/>
      <c r="X812" s="393"/>
      <c r="Y812" s="393"/>
      <c r="Z812" s="393"/>
      <c r="AA812" s="393"/>
      <c r="AB812" s="393"/>
    </row>
    <row r="813" ht="22.5" customHeight="1">
      <c r="A813" s="395" t="s">
        <v>3766</v>
      </c>
      <c r="B813" s="227">
        <v>9.9707623E7</v>
      </c>
      <c r="C813" s="402" t="s">
        <v>224</v>
      </c>
      <c r="D813" s="398">
        <v>46008.0</v>
      </c>
      <c r="E813" s="569" t="s">
        <v>82</v>
      </c>
      <c r="F813" s="398">
        <v>46008.0</v>
      </c>
      <c r="G813" s="402" t="s">
        <v>98</v>
      </c>
      <c r="H813" s="401" t="s">
        <v>3767</v>
      </c>
      <c r="I813" s="402" t="s">
        <v>897</v>
      </c>
      <c r="J813" s="402" t="s">
        <v>1686</v>
      </c>
      <c r="K813" s="402" t="s">
        <v>1186</v>
      </c>
      <c r="L813" s="393"/>
      <c r="M813" s="539"/>
      <c r="N813" s="393"/>
      <c r="O813" s="393"/>
      <c r="P813" s="393"/>
      <c r="Q813" s="393"/>
      <c r="R813" s="393"/>
      <c r="S813" s="393"/>
      <c r="T813" s="393"/>
      <c r="U813" s="393"/>
      <c r="V813" s="393"/>
      <c r="W813" s="393"/>
      <c r="X813" s="393"/>
      <c r="Y813" s="393"/>
      <c r="Z813" s="393"/>
      <c r="AA813" s="393"/>
      <c r="AB813" s="393"/>
    </row>
    <row r="814" ht="22.5" customHeight="1">
      <c r="A814" s="574" t="s">
        <v>3768</v>
      </c>
      <c r="B814" s="575"/>
      <c r="C814" s="576"/>
      <c r="D814" s="577"/>
      <c r="E814" s="578"/>
      <c r="F814" s="577"/>
      <c r="G814" s="576"/>
      <c r="H814" s="579"/>
      <c r="I814" s="576"/>
      <c r="J814" s="576"/>
      <c r="K814" s="576"/>
      <c r="L814" s="393"/>
      <c r="M814" s="539"/>
      <c r="N814" s="393"/>
      <c r="O814" s="393"/>
      <c r="P814" s="393"/>
      <c r="Q814" s="393"/>
      <c r="R814" s="393"/>
      <c r="S814" s="393"/>
      <c r="T814" s="393"/>
      <c r="U814" s="393"/>
      <c r="V814" s="393"/>
      <c r="W814" s="393"/>
      <c r="X814" s="393"/>
      <c r="Y814" s="393"/>
      <c r="Z814" s="393"/>
      <c r="AA814" s="393"/>
      <c r="AB814" s="393"/>
    </row>
    <row r="815" ht="22.5" customHeight="1">
      <c r="A815" s="571" t="s">
        <v>3769</v>
      </c>
      <c r="B815" s="227">
        <v>9.4549449E7</v>
      </c>
      <c r="C815" s="402" t="s">
        <v>224</v>
      </c>
      <c r="D815" s="398">
        <v>46019.0</v>
      </c>
      <c r="E815" s="569" t="s">
        <v>82</v>
      </c>
      <c r="F815" s="398">
        <v>46019.0</v>
      </c>
      <c r="G815" s="402" t="s">
        <v>98</v>
      </c>
      <c r="H815" s="401" t="s">
        <v>3770</v>
      </c>
      <c r="I815" s="402" t="s">
        <v>437</v>
      </c>
      <c r="J815" s="402" t="s">
        <v>479</v>
      </c>
      <c r="K815" s="402" t="s">
        <v>1102</v>
      </c>
      <c r="L815" s="393"/>
      <c r="M815" s="539"/>
      <c r="N815" s="393"/>
      <c r="O815" s="393"/>
      <c r="P815" s="393"/>
      <c r="Q815" s="393"/>
      <c r="R815" s="393"/>
      <c r="S815" s="393"/>
      <c r="T815" s="393"/>
      <c r="U815" s="393"/>
      <c r="V815" s="393"/>
      <c r="W815" s="393"/>
      <c r="X815" s="393"/>
      <c r="Y815" s="393"/>
      <c r="Z815" s="393"/>
      <c r="AA815" s="393"/>
      <c r="AB815" s="393"/>
    </row>
    <row r="816" ht="22.5" customHeight="1">
      <c r="B816" s="227">
        <v>7.2711125E7</v>
      </c>
      <c r="C816" s="402" t="s">
        <v>413</v>
      </c>
      <c r="D816" s="398">
        <v>46019.0</v>
      </c>
      <c r="E816" s="569" t="s">
        <v>82</v>
      </c>
      <c r="F816" s="398">
        <v>46019.0</v>
      </c>
      <c r="G816" s="402" t="s">
        <v>498</v>
      </c>
      <c r="H816" s="401" t="s">
        <v>3771</v>
      </c>
      <c r="I816" s="48"/>
      <c r="J816" s="402" t="s">
        <v>479</v>
      </c>
      <c r="K816" s="402" t="s">
        <v>111</v>
      </c>
      <c r="L816" s="393"/>
      <c r="M816" s="539"/>
      <c r="N816" s="393"/>
      <c r="O816" s="393"/>
      <c r="P816" s="393"/>
      <c r="Q816" s="393"/>
      <c r="R816" s="393"/>
      <c r="S816" s="393"/>
      <c r="T816" s="393"/>
      <c r="U816" s="393"/>
      <c r="V816" s="393"/>
      <c r="W816" s="393"/>
      <c r="X816" s="393"/>
      <c r="Y816" s="393"/>
      <c r="Z816" s="393"/>
      <c r="AA816" s="393"/>
      <c r="AB816" s="393"/>
    </row>
    <row r="817" ht="22.5" customHeight="1">
      <c r="A817" s="571" t="s">
        <v>3772</v>
      </c>
      <c r="B817" s="227">
        <v>9.9414688E7</v>
      </c>
      <c r="C817" s="402" t="s">
        <v>224</v>
      </c>
      <c r="D817" s="398">
        <v>46019.0</v>
      </c>
      <c r="E817" s="569" t="s">
        <v>1208</v>
      </c>
      <c r="F817" s="398">
        <v>46019.0</v>
      </c>
      <c r="G817" s="402" t="s">
        <v>498</v>
      </c>
      <c r="H817" s="401" t="s">
        <v>3773</v>
      </c>
      <c r="I817" s="48"/>
      <c r="J817" s="402" t="s">
        <v>479</v>
      </c>
      <c r="K817" s="402" t="s">
        <v>111</v>
      </c>
      <c r="L817" s="393"/>
      <c r="M817" s="539"/>
      <c r="N817" s="393"/>
      <c r="O817" s="393"/>
      <c r="P817" s="393"/>
      <c r="Q817" s="393"/>
      <c r="R817" s="393"/>
      <c r="S817" s="393"/>
      <c r="T817" s="393"/>
      <c r="U817" s="393"/>
      <c r="V817" s="393"/>
      <c r="W817" s="393"/>
      <c r="X817" s="393"/>
      <c r="Y817" s="393"/>
      <c r="Z817" s="393"/>
      <c r="AA817" s="393"/>
      <c r="AB817" s="393"/>
    </row>
    <row r="818" ht="22.5" customHeight="1">
      <c r="B818" s="227">
        <v>9.1190511E7</v>
      </c>
      <c r="C818" s="402" t="s">
        <v>413</v>
      </c>
      <c r="D818" s="398">
        <v>46019.0</v>
      </c>
      <c r="E818" s="569" t="s">
        <v>82</v>
      </c>
      <c r="F818" s="398">
        <v>46019.0</v>
      </c>
      <c r="G818" s="402" t="s">
        <v>498</v>
      </c>
      <c r="H818" s="401" t="s">
        <v>3774</v>
      </c>
      <c r="I818" s="48"/>
      <c r="J818" s="402" t="s">
        <v>479</v>
      </c>
      <c r="K818" s="402" t="s">
        <v>111</v>
      </c>
      <c r="L818" s="393"/>
      <c r="M818" s="539"/>
      <c r="N818" s="393"/>
      <c r="O818" s="393"/>
      <c r="P818" s="393"/>
      <c r="Q818" s="393"/>
      <c r="R818" s="393"/>
      <c r="S818" s="393"/>
      <c r="T818" s="393"/>
      <c r="U818" s="393"/>
      <c r="V818" s="393"/>
      <c r="W818" s="393"/>
      <c r="X818" s="393"/>
      <c r="Y818" s="393"/>
      <c r="Z818" s="393"/>
      <c r="AA818" s="393"/>
      <c r="AB818" s="393"/>
    </row>
    <row r="819" ht="22.5" customHeight="1">
      <c r="B819" s="227">
        <v>9.7852228E7</v>
      </c>
      <c r="C819" s="402" t="s">
        <v>74</v>
      </c>
      <c r="D819" s="398">
        <v>46019.0</v>
      </c>
      <c r="E819" s="569" t="s">
        <v>1208</v>
      </c>
      <c r="F819" s="398">
        <v>46019.0</v>
      </c>
      <c r="G819" s="402" t="s">
        <v>498</v>
      </c>
      <c r="H819" s="401" t="s">
        <v>3775</v>
      </c>
      <c r="I819" s="48"/>
      <c r="J819" s="402" t="s">
        <v>479</v>
      </c>
      <c r="K819" s="402" t="s">
        <v>111</v>
      </c>
      <c r="L819" s="393"/>
      <c r="M819" s="539"/>
      <c r="N819" s="393"/>
      <c r="O819" s="393"/>
      <c r="P819" s="393"/>
      <c r="Q819" s="393"/>
      <c r="R819" s="393"/>
      <c r="S819" s="393"/>
      <c r="T819" s="393"/>
      <c r="U819" s="393"/>
      <c r="V819" s="393"/>
      <c r="W819" s="393"/>
      <c r="X819" s="393"/>
      <c r="Y819" s="393"/>
      <c r="Z819" s="393"/>
      <c r="AA819" s="393"/>
      <c r="AB819" s="393"/>
    </row>
    <row r="820" ht="22.5" customHeight="1">
      <c r="A820" s="571" t="s">
        <v>3777</v>
      </c>
      <c r="B820" s="227">
        <v>9.9509819E7</v>
      </c>
      <c r="C820" s="402" t="s">
        <v>224</v>
      </c>
      <c r="D820" s="398">
        <v>46019.0</v>
      </c>
      <c r="E820" s="569" t="s">
        <v>82</v>
      </c>
      <c r="F820" s="398">
        <v>46019.0</v>
      </c>
      <c r="G820" s="402" t="s">
        <v>98</v>
      </c>
      <c r="H820" s="401" t="s">
        <v>3778</v>
      </c>
      <c r="I820" s="48"/>
      <c r="J820" s="402" t="s">
        <v>479</v>
      </c>
      <c r="K820" s="402" t="s">
        <v>111</v>
      </c>
      <c r="L820" s="393"/>
      <c r="M820" s="539"/>
      <c r="N820" s="393"/>
      <c r="O820" s="393"/>
      <c r="P820" s="393"/>
      <c r="Q820" s="393"/>
      <c r="R820" s="393"/>
      <c r="S820" s="393"/>
      <c r="T820" s="393"/>
      <c r="U820" s="393"/>
      <c r="V820" s="393"/>
      <c r="W820" s="393"/>
      <c r="X820" s="393"/>
      <c r="Y820" s="393"/>
      <c r="Z820" s="393"/>
      <c r="AA820" s="393"/>
      <c r="AB820" s="393"/>
    </row>
    <row r="821" ht="22.5" customHeight="1">
      <c r="B821" s="227">
        <v>9.266695E7</v>
      </c>
      <c r="C821" s="402" t="s">
        <v>413</v>
      </c>
      <c r="D821" s="398">
        <v>46019.0</v>
      </c>
      <c r="E821" s="569" t="s">
        <v>1208</v>
      </c>
      <c r="F821" s="398">
        <v>46019.0</v>
      </c>
      <c r="G821" s="402" t="s">
        <v>498</v>
      </c>
      <c r="H821" s="401" t="s">
        <v>3779</v>
      </c>
      <c r="I821" s="48"/>
      <c r="J821" s="402" t="s">
        <v>479</v>
      </c>
      <c r="K821" s="402" t="s">
        <v>111</v>
      </c>
      <c r="L821" s="393"/>
      <c r="M821" s="539"/>
      <c r="N821" s="393"/>
      <c r="O821" s="393"/>
      <c r="P821" s="393"/>
      <c r="Q821" s="393"/>
      <c r="R821" s="393"/>
      <c r="S821" s="393"/>
      <c r="T821" s="393"/>
      <c r="U821" s="393"/>
      <c r="V821" s="393"/>
      <c r="W821" s="393"/>
      <c r="X821" s="393"/>
      <c r="Y821" s="393"/>
      <c r="Z821" s="393"/>
      <c r="AA821" s="393"/>
      <c r="AB821" s="393"/>
    </row>
    <row r="822" ht="22.5" customHeight="1">
      <c r="A822" s="571" t="s">
        <v>3780</v>
      </c>
      <c r="B822" s="227">
        <v>9.77441E7</v>
      </c>
      <c r="C822" s="402" t="s">
        <v>224</v>
      </c>
      <c r="D822" s="398">
        <v>46019.0</v>
      </c>
      <c r="E822" s="569" t="s">
        <v>82</v>
      </c>
      <c r="F822" s="398">
        <v>46019.0</v>
      </c>
      <c r="G822" s="402" t="s">
        <v>498</v>
      </c>
      <c r="H822" s="401" t="s">
        <v>3782</v>
      </c>
      <c r="I822" s="48"/>
      <c r="J822" s="402" t="s">
        <v>479</v>
      </c>
      <c r="K822" s="402" t="s">
        <v>111</v>
      </c>
      <c r="L822" s="393"/>
      <c r="M822" s="539"/>
      <c r="N822" s="393"/>
      <c r="O822" s="393"/>
      <c r="P822" s="393"/>
      <c r="Q822" s="393"/>
      <c r="R822" s="393"/>
      <c r="S822" s="393"/>
      <c r="T822" s="393"/>
      <c r="U822" s="393"/>
      <c r="V822" s="393"/>
      <c r="W822" s="393"/>
      <c r="X822" s="393"/>
      <c r="Y822" s="393"/>
      <c r="Z822" s="393"/>
      <c r="AA822" s="393"/>
      <c r="AB822" s="393"/>
    </row>
    <row r="823" ht="22.5" customHeight="1">
      <c r="A823" s="571" t="s">
        <v>3783</v>
      </c>
      <c r="B823" s="227">
        <v>9.6976556E7</v>
      </c>
      <c r="C823" s="402" t="s">
        <v>224</v>
      </c>
      <c r="D823" s="398">
        <v>46019.0</v>
      </c>
      <c r="E823" s="569" t="s">
        <v>82</v>
      </c>
      <c r="F823" s="398">
        <v>46019.0</v>
      </c>
      <c r="G823" s="402" t="s">
        <v>228</v>
      </c>
      <c r="H823" s="401" t="s">
        <v>3784</v>
      </c>
      <c r="I823" s="48"/>
      <c r="J823" s="402" t="s">
        <v>479</v>
      </c>
      <c r="K823" s="402" t="s">
        <v>111</v>
      </c>
      <c r="L823" s="393"/>
      <c r="M823" s="539"/>
      <c r="N823" s="393"/>
      <c r="O823" s="393"/>
      <c r="P823" s="393"/>
      <c r="Q823" s="393"/>
      <c r="R823" s="393"/>
      <c r="S823" s="393"/>
      <c r="T823" s="393"/>
      <c r="U823" s="393"/>
      <c r="V823" s="393"/>
      <c r="W823" s="393"/>
      <c r="X823" s="393"/>
      <c r="Y823" s="393"/>
      <c r="Z823" s="393"/>
      <c r="AA823" s="393"/>
      <c r="AB823" s="393"/>
    </row>
    <row r="824" ht="22.5" customHeight="1">
      <c r="B824" s="227">
        <v>7.7297279E7</v>
      </c>
      <c r="C824" s="402" t="s">
        <v>224</v>
      </c>
      <c r="D824" s="398">
        <v>46019.0</v>
      </c>
      <c r="E824" s="569" t="s">
        <v>82</v>
      </c>
      <c r="F824" s="398">
        <v>46019.0</v>
      </c>
      <c r="G824" s="402" t="s">
        <v>228</v>
      </c>
      <c r="H824" s="401" t="s">
        <v>3784</v>
      </c>
      <c r="I824" s="48"/>
      <c r="J824" s="402" t="s">
        <v>479</v>
      </c>
      <c r="K824" s="402" t="s">
        <v>111</v>
      </c>
      <c r="L824" s="393"/>
      <c r="M824" s="539"/>
      <c r="N824" s="393"/>
      <c r="O824" s="393"/>
      <c r="P824" s="393"/>
      <c r="Q824" s="393"/>
      <c r="R824" s="393"/>
      <c r="S824" s="393"/>
      <c r="T824" s="393"/>
      <c r="U824" s="393"/>
      <c r="V824" s="393"/>
      <c r="W824" s="393"/>
      <c r="X824" s="393"/>
      <c r="Y824" s="393"/>
      <c r="Z824" s="393"/>
      <c r="AA824" s="393"/>
      <c r="AB824" s="393"/>
    </row>
    <row r="825" ht="22.5" customHeight="1">
      <c r="B825" s="227">
        <v>7.7095511E7</v>
      </c>
      <c r="C825" s="402" t="s">
        <v>224</v>
      </c>
      <c r="D825" s="398">
        <v>46019.0</v>
      </c>
      <c r="E825" s="569" t="s">
        <v>1208</v>
      </c>
      <c r="F825" s="398">
        <v>46019.0</v>
      </c>
      <c r="G825" s="402" t="s">
        <v>98</v>
      </c>
      <c r="H825" s="401" t="s">
        <v>3786</v>
      </c>
      <c r="I825" s="48"/>
      <c r="J825" s="402" t="s">
        <v>479</v>
      </c>
      <c r="K825" s="402" t="s">
        <v>111</v>
      </c>
      <c r="L825" s="393"/>
      <c r="M825" s="539"/>
      <c r="N825" s="393"/>
      <c r="O825" s="393"/>
      <c r="P825" s="393"/>
      <c r="Q825" s="393"/>
      <c r="R825" s="393"/>
      <c r="S825" s="393"/>
      <c r="T825" s="393"/>
      <c r="U825" s="393"/>
      <c r="V825" s="393"/>
      <c r="W825" s="393"/>
      <c r="X825" s="393"/>
      <c r="Y825" s="393"/>
      <c r="Z825" s="393"/>
      <c r="AA825" s="393"/>
      <c r="AB825" s="393"/>
    </row>
    <row r="826" ht="22.5" customHeight="1">
      <c r="A826" s="571" t="s">
        <v>1349</v>
      </c>
      <c r="B826" s="227">
        <v>9.2882274E7</v>
      </c>
      <c r="C826" s="402" t="s">
        <v>224</v>
      </c>
      <c r="D826" s="398">
        <v>46019.0</v>
      </c>
      <c r="E826" s="569" t="s">
        <v>1208</v>
      </c>
      <c r="F826" s="398">
        <v>46019.0</v>
      </c>
      <c r="G826" s="402" t="s">
        <v>498</v>
      </c>
      <c r="H826" s="401" t="s">
        <v>3788</v>
      </c>
      <c r="I826" s="48"/>
      <c r="J826" s="402" t="s">
        <v>479</v>
      </c>
      <c r="K826" s="402" t="s">
        <v>111</v>
      </c>
      <c r="L826" s="393"/>
      <c r="M826" s="539"/>
      <c r="N826" s="393"/>
      <c r="O826" s="393"/>
      <c r="P826" s="393"/>
      <c r="Q826" s="393"/>
      <c r="R826" s="393"/>
      <c r="S826" s="393"/>
      <c r="T826" s="393"/>
      <c r="U826" s="393"/>
      <c r="V826" s="393"/>
      <c r="W826" s="393"/>
      <c r="X826" s="393"/>
      <c r="Y826" s="393"/>
      <c r="Z826" s="393"/>
      <c r="AA826" s="393"/>
      <c r="AB826" s="393"/>
    </row>
    <row r="827" ht="22.5" customHeight="1">
      <c r="B827" s="227">
        <v>9.382396E7</v>
      </c>
      <c r="C827" s="402" t="s">
        <v>224</v>
      </c>
      <c r="D827" s="398">
        <v>46019.0</v>
      </c>
      <c r="E827" s="569" t="s">
        <v>1208</v>
      </c>
      <c r="F827" s="398">
        <v>46019.0</v>
      </c>
      <c r="G827" s="402" t="s">
        <v>498</v>
      </c>
      <c r="H827" s="401" t="s">
        <v>3790</v>
      </c>
      <c r="I827" s="48"/>
      <c r="J827" s="402" t="s">
        <v>479</v>
      </c>
      <c r="K827" s="402" t="s">
        <v>111</v>
      </c>
      <c r="L827" s="393"/>
      <c r="M827" s="539"/>
      <c r="N827" s="393"/>
      <c r="O827" s="393"/>
      <c r="P827" s="393"/>
      <c r="Q827" s="393"/>
      <c r="R827" s="393"/>
      <c r="S827" s="393"/>
      <c r="T827" s="393"/>
      <c r="U827" s="393"/>
      <c r="V827" s="393"/>
      <c r="W827" s="393"/>
      <c r="X827" s="393"/>
      <c r="Y827" s="393"/>
      <c r="Z827" s="393"/>
      <c r="AA827" s="393"/>
      <c r="AB827" s="393"/>
    </row>
    <row r="828" ht="22.5" customHeight="1">
      <c r="A828" s="571" t="s">
        <v>3791</v>
      </c>
      <c r="B828" s="227">
        <v>9.0424444E7</v>
      </c>
      <c r="C828" s="402" t="s">
        <v>224</v>
      </c>
      <c r="D828" s="398">
        <v>46019.0</v>
      </c>
      <c r="E828" s="569" t="s">
        <v>82</v>
      </c>
      <c r="F828" s="398">
        <v>46019.0</v>
      </c>
      <c r="G828" s="402" t="s">
        <v>228</v>
      </c>
      <c r="H828" s="401" t="s">
        <v>3784</v>
      </c>
      <c r="I828" s="48"/>
      <c r="J828" s="402" t="s">
        <v>479</v>
      </c>
      <c r="K828" s="402" t="s">
        <v>111</v>
      </c>
      <c r="L828" s="393"/>
      <c r="M828" s="539"/>
      <c r="N828" s="393"/>
      <c r="O828" s="393"/>
      <c r="P828" s="393"/>
      <c r="Q828" s="393"/>
      <c r="R828" s="393"/>
      <c r="S828" s="393"/>
      <c r="T828" s="393"/>
      <c r="U828" s="393"/>
      <c r="V828" s="393"/>
      <c r="W828" s="393"/>
      <c r="X828" s="393"/>
      <c r="Y828" s="393"/>
      <c r="Z828" s="393"/>
      <c r="AA828" s="393"/>
      <c r="AB828" s="393"/>
    </row>
    <row r="829" ht="22.5" customHeight="1">
      <c r="B829" s="227">
        <v>7.4127722E7</v>
      </c>
      <c r="C829" s="402" t="s">
        <v>74</v>
      </c>
      <c r="D829" s="398">
        <v>46019.0</v>
      </c>
      <c r="E829" s="569" t="s">
        <v>82</v>
      </c>
      <c r="F829" s="398">
        <v>46019.0</v>
      </c>
      <c r="G829" s="402" t="s">
        <v>498</v>
      </c>
      <c r="H829" s="401" t="s">
        <v>3793</v>
      </c>
      <c r="I829" s="48"/>
      <c r="J829" s="402" t="s">
        <v>479</v>
      </c>
      <c r="K829" s="402" t="s">
        <v>111</v>
      </c>
      <c r="L829" s="393"/>
      <c r="M829" s="539"/>
      <c r="N829" s="393"/>
      <c r="O829" s="393"/>
      <c r="P829" s="393"/>
      <c r="Q829" s="393"/>
      <c r="R829" s="393"/>
      <c r="S829" s="393"/>
      <c r="T829" s="393"/>
      <c r="U829" s="393"/>
      <c r="V829" s="393"/>
      <c r="W829" s="393"/>
      <c r="X829" s="393"/>
      <c r="Y829" s="393"/>
      <c r="Z829" s="393"/>
      <c r="AA829" s="393"/>
      <c r="AB829" s="393"/>
    </row>
    <row r="830" ht="22.5" customHeight="1">
      <c r="B830" s="227">
        <v>9.6358844E7</v>
      </c>
      <c r="C830" s="402" t="s">
        <v>74</v>
      </c>
      <c r="D830" s="398">
        <v>46019.0</v>
      </c>
      <c r="E830" s="569" t="s">
        <v>82</v>
      </c>
      <c r="F830" s="398">
        <v>46019.0</v>
      </c>
      <c r="G830" s="402" t="s">
        <v>498</v>
      </c>
      <c r="H830" s="401" t="s">
        <v>3784</v>
      </c>
      <c r="I830" s="48"/>
      <c r="J830" s="402" t="s">
        <v>479</v>
      </c>
      <c r="K830" s="402" t="s">
        <v>111</v>
      </c>
      <c r="L830" s="393"/>
      <c r="M830" s="539"/>
      <c r="N830" s="393"/>
      <c r="O830" s="393"/>
      <c r="P830" s="393"/>
      <c r="Q830" s="393"/>
      <c r="R830" s="393"/>
      <c r="S830" s="393"/>
      <c r="T830" s="393"/>
      <c r="U830" s="393"/>
      <c r="V830" s="393"/>
      <c r="W830" s="393"/>
      <c r="X830" s="393"/>
      <c r="Y830" s="393"/>
      <c r="Z830" s="393"/>
      <c r="AA830" s="393"/>
      <c r="AB830" s="393"/>
    </row>
    <row r="831" ht="22.5" customHeight="1">
      <c r="B831" s="227">
        <v>9.3335308E7</v>
      </c>
      <c r="C831" s="402" t="s">
        <v>74</v>
      </c>
      <c r="D831" s="398">
        <v>46019.0</v>
      </c>
      <c r="E831" s="569" t="s">
        <v>82</v>
      </c>
      <c r="F831" s="398">
        <v>46019.0</v>
      </c>
      <c r="G831" s="402" t="s">
        <v>498</v>
      </c>
      <c r="H831" s="401" t="s">
        <v>3784</v>
      </c>
      <c r="I831" s="48"/>
      <c r="J831" s="402" t="s">
        <v>479</v>
      </c>
      <c r="K831" s="402" t="s">
        <v>111</v>
      </c>
      <c r="L831" s="393"/>
      <c r="M831" s="539"/>
      <c r="N831" s="393"/>
      <c r="O831" s="393"/>
      <c r="P831" s="393"/>
      <c r="Q831" s="393"/>
      <c r="R831" s="393"/>
      <c r="S831" s="393"/>
      <c r="T831" s="393"/>
      <c r="U831" s="393"/>
      <c r="V831" s="393"/>
      <c r="W831" s="393"/>
      <c r="X831" s="393"/>
      <c r="Y831" s="393"/>
      <c r="Z831" s="393"/>
      <c r="AA831" s="393"/>
      <c r="AB831" s="393"/>
    </row>
    <row r="832" ht="22.5" customHeight="1">
      <c r="B832" s="227">
        <v>9.221948E7</v>
      </c>
      <c r="C832" s="402" t="s">
        <v>74</v>
      </c>
      <c r="D832" s="398">
        <v>46019.0</v>
      </c>
      <c r="E832" s="569" t="s">
        <v>82</v>
      </c>
      <c r="F832" s="398">
        <v>46019.0</v>
      </c>
      <c r="G832" s="402" t="s">
        <v>498</v>
      </c>
      <c r="H832" s="401" t="s">
        <v>3784</v>
      </c>
      <c r="I832" s="48"/>
      <c r="J832" s="402" t="s">
        <v>479</v>
      </c>
      <c r="K832" s="402" t="s">
        <v>111</v>
      </c>
      <c r="L832" s="393"/>
      <c r="M832" s="539"/>
      <c r="N832" s="393"/>
      <c r="O832" s="393"/>
      <c r="P832" s="393"/>
      <c r="Q832" s="393"/>
      <c r="R832" s="393"/>
      <c r="S832" s="393"/>
      <c r="T832" s="393"/>
      <c r="U832" s="393"/>
      <c r="V832" s="393"/>
      <c r="W832" s="393"/>
      <c r="X832" s="393"/>
      <c r="Y832" s="393"/>
      <c r="Z832" s="393"/>
      <c r="AA832" s="393"/>
      <c r="AB832" s="393"/>
    </row>
    <row r="833" ht="22.5" customHeight="1">
      <c r="B833" s="227">
        <v>7.9456597E7</v>
      </c>
      <c r="C833" s="402" t="s">
        <v>74</v>
      </c>
      <c r="D833" s="398">
        <v>46019.0</v>
      </c>
      <c r="E833" s="569" t="s">
        <v>82</v>
      </c>
      <c r="F833" s="398">
        <v>46019.0</v>
      </c>
      <c r="G833" s="402" t="s">
        <v>498</v>
      </c>
      <c r="H833" s="401" t="s">
        <v>3796</v>
      </c>
      <c r="I833" s="48"/>
      <c r="J833" s="402" t="s">
        <v>479</v>
      </c>
      <c r="K833" s="402" t="s">
        <v>111</v>
      </c>
      <c r="L833" s="393"/>
      <c r="M833" s="539"/>
      <c r="N833" s="393"/>
      <c r="O833" s="393"/>
      <c r="P833" s="393"/>
      <c r="Q833" s="393"/>
      <c r="R833" s="393"/>
      <c r="S833" s="393"/>
      <c r="T833" s="393"/>
      <c r="U833" s="393"/>
      <c r="V833" s="393"/>
      <c r="W833" s="393"/>
      <c r="X833" s="393"/>
      <c r="Y833" s="393"/>
      <c r="Z833" s="393"/>
      <c r="AA833" s="393"/>
      <c r="AB833" s="393"/>
    </row>
    <row r="834" ht="22.5" customHeight="1">
      <c r="B834" s="227">
        <v>9.0647477E7</v>
      </c>
      <c r="C834" s="402" t="s">
        <v>74</v>
      </c>
      <c r="D834" s="398">
        <v>46019.0</v>
      </c>
      <c r="E834" s="569" t="s">
        <v>82</v>
      </c>
      <c r="F834" s="398">
        <v>46019.0</v>
      </c>
      <c r="G834" s="402" t="s">
        <v>498</v>
      </c>
      <c r="H834" s="401" t="s">
        <v>3784</v>
      </c>
      <c r="I834" s="48"/>
      <c r="J834" s="402" t="s">
        <v>479</v>
      </c>
      <c r="K834" s="402" t="s">
        <v>111</v>
      </c>
      <c r="L834" s="393"/>
      <c r="M834" s="539"/>
      <c r="N834" s="393"/>
      <c r="O834" s="393"/>
      <c r="P834" s="393"/>
      <c r="Q834" s="393"/>
      <c r="R834" s="393"/>
      <c r="S834" s="393"/>
      <c r="T834" s="393"/>
      <c r="U834" s="393"/>
      <c r="V834" s="393"/>
      <c r="W834" s="393"/>
      <c r="X834" s="393"/>
      <c r="Y834" s="393"/>
      <c r="Z834" s="393"/>
      <c r="AA834" s="393"/>
      <c r="AB834" s="393"/>
    </row>
    <row r="835" ht="22.5" customHeight="1">
      <c r="A835" s="571" t="s">
        <v>3798</v>
      </c>
      <c r="B835" s="227">
        <v>9.1224999E7</v>
      </c>
      <c r="C835" s="402" t="s">
        <v>224</v>
      </c>
      <c r="D835" s="398">
        <v>46019.0</v>
      </c>
      <c r="E835" s="569" t="s">
        <v>82</v>
      </c>
      <c r="F835" s="398">
        <v>46019.0</v>
      </c>
      <c r="G835" s="402" t="s">
        <v>498</v>
      </c>
      <c r="H835" s="401" t="s">
        <v>3799</v>
      </c>
      <c r="I835" s="48"/>
      <c r="J835" s="402" t="s">
        <v>479</v>
      </c>
      <c r="K835" s="402" t="s">
        <v>111</v>
      </c>
      <c r="L835" s="393"/>
      <c r="M835" s="539"/>
      <c r="N835" s="393"/>
      <c r="O835" s="393"/>
      <c r="P835" s="393"/>
      <c r="Q835" s="393"/>
      <c r="R835" s="393"/>
      <c r="S835" s="393"/>
      <c r="T835" s="393"/>
      <c r="U835" s="393"/>
      <c r="V835" s="393"/>
      <c r="W835" s="393"/>
      <c r="X835" s="393"/>
      <c r="Y835" s="393"/>
      <c r="Z835" s="393"/>
      <c r="AA835" s="393"/>
      <c r="AB835" s="393"/>
    </row>
    <row r="836" ht="22.5" customHeight="1">
      <c r="A836" s="571" t="s">
        <v>3800</v>
      </c>
      <c r="B836" s="227">
        <v>9.4442334E7</v>
      </c>
      <c r="C836" s="402" t="s">
        <v>224</v>
      </c>
      <c r="D836" s="398">
        <v>46019.0</v>
      </c>
      <c r="E836" s="569" t="s">
        <v>82</v>
      </c>
      <c r="F836" s="398">
        <v>46019.0</v>
      </c>
      <c r="G836" s="402" t="s">
        <v>498</v>
      </c>
      <c r="H836" s="401" t="s">
        <v>3802</v>
      </c>
      <c r="I836" s="48"/>
      <c r="J836" s="402" t="s">
        <v>479</v>
      </c>
      <c r="K836" s="402" t="s">
        <v>111</v>
      </c>
      <c r="L836" s="393"/>
      <c r="M836" s="539"/>
      <c r="N836" s="393"/>
      <c r="O836" s="393"/>
      <c r="P836" s="393"/>
      <c r="Q836" s="393"/>
      <c r="R836" s="393"/>
      <c r="S836" s="393"/>
      <c r="T836" s="393"/>
      <c r="U836" s="393"/>
      <c r="V836" s="393"/>
      <c r="W836" s="393"/>
      <c r="X836" s="393"/>
      <c r="Y836" s="393"/>
      <c r="Z836" s="393"/>
      <c r="AA836" s="393"/>
      <c r="AB836" s="393"/>
    </row>
    <row r="837" ht="22.5" customHeight="1">
      <c r="A837" s="571" t="s">
        <v>3803</v>
      </c>
      <c r="B837" s="227">
        <v>9.949481E7</v>
      </c>
      <c r="C837" s="402" t="s">
        <v>74</v>
      </c>
      <c r="D837" s="398">
        <v>46019.0</v>
      </c>
      <c r="E837" s="569" t="s">
        <v>82</v>
      </c>
      <c r="F837" s="398">
        <v>46019.0</v>
      </c>
      <c r="G837" s="402" t="s">
        <v>498</v>
      </c>
      <c r="H837" s="401" t="s">
        <v>3784</v>
      </c>
      <c r="I837" s="48"/>
      <c r="J837" s="402" t="s">
        <v>479</v>
      </c>
      <c r="K837" s="402" t="s">
        <v>111</v>
      </c>
      <c r="L837" s="393"/>
      <c r="M837" s="539"/>
      <c r="N837" s="393"/>
      <c r="O837" s="393"/>
      <c r="P837" s="393"/>
      <c r="Q837" s="393"/>
      <c r="R837" s="393"/>
      <c r="S837" s="393"/>
      <c r="T837" s="393"/>
      <c r="U837" s="393"/>
      <c r="V837" s="393"/>
      <c r="W837" s="393"/>
      <c r="X837" s="393"/>
      <c r="Y837" s="393"/>
      <c r="Z837" s="393"/>
      <c r="AA837" s="393"/>
      <c r="AB837" s="393"/>
    </row>
    <row r="838" ht="22.5" customHeight="1">
      <c r="A838" s="571" t="s">
        <v>3804</v>
      </c>
      <c r="B838" s="227">
        <v>9.1221419E7</v>
      </c>
      <c r="C838" s="402" t="s">
        <v>224</v>
      </c>
      <c r="D838" s="398">
        <v>46019.0</v>
      </c>
      <c r="E838" s="569" t="s">
        <v>82</v>
      </c>
      <c r="F838" s="398">
        <v>46019.0</v>
      </c>
      <c r="G838" s="402" t="s">
        <v>498</v>
      </c>
      <c r="H838" s="401" t="s">
        <v>3805</v>
      </c>
      <c r="I838" s="48"/>
      <c r="J838" s="402" t="s">
        <v>479</v>
      </c>
      <c r="K838" s="402" t="s">
        <v>111</v>
      </c>
      <c r="L838" s="393"/>
      <c r="M838" s="539"/>
      <c r="N838" s="393"/>
      <c r="O838" s="393"/>
      <c r="P838" s="393"/>
      <c r="Q838" s="393"/>
      <c r="R838" s="393"/>
      <c r="S838" s="393"/>
      <c r="T838" s="393"/>
      <c r="U838" s="393"/>
      <c r="V838" s="393"/>
      <c r="W838" s="393"/>
      <c r="X838" s="393"/>
      <c r="Y838" s="393"/>
      <c r="Z838" s="393"/>
      <c r="AA838" s="393"/>
      <c r="AB838" s="393"/>
    </row>
    <row r="839" ht="22.5" customHeight="1">
      <c r="A839" s="571" t="s">
        <v>3806</v>
      </c>
      <c r="B839" s="227">
        <v>9.9892289E7</v>
      </c>
      <c r="C839" s="402" t="s">
        <v>74</v>
      </c>
      <c r="D839" s="398">
        <v>46019.0</v>
      </c>
      <c r="E839" s="569" t="s">
        <v>82</v>
      </c>
      <c r="F839" s="398">
        <v>46019.0</v>
      </c>
      <c r="G839" s="402" t="s">
        <v>498</v>
      </c>
      <c r="H839" s="401" t="s">
        <v>3784</v>
      </c>
      <c r="I839" s="48"/>
      <c r="J839" s="402" t="s">
        <v>479</v>
      </c>
      <c r="K839" s="402" t="s">
        <v>111</v>
      </c>
      <c r="L839" s="393"/>
      <c r="M839" s="539"/>
      <c r="N839" s="393"/>
      <c r="O839" s="393"/>
      <c r="P839" s="393"/>
      <c r="Q839" s="393"/>
      <c r="R839" s="393"/>
      <c r="S839" s="393"/>
      <c r="T839" s="393"/>
      <c r="U839" s="393"/>
      <c r="V839" s="393"/>
      <c r="W839" s="393"/>
      <c r="X839" s="393"/>
      <c r="Y839" s="393"/>
      <c r="Z839" s="393"/>
      <c r="AA839" s="393"/>
      <c r="AB839" s="393"/>
    </row>
    <row r="840" ht="22.5" customHeight="1">
      <c r="A840" s="571" t="s">
        <v>3807</v>
      </c>
      <c r="B840" s="227">
        <v>9.9100882E7</v>
      </c>
      <c r="C840" s="402" t="s">
        <v>74</v>
      </c>
      <c r="D840" s="398">
        <v>46019.0</v>
      </c>
      <c r="E840" s="569" t="s">
        <v>82</v>
      </c>
      <c r="F840" s="398">
        <v>46019.0</v>
      </c>
      <c r="G840" s="402" t="s">
        <v>498</v>
      </c>
      <c r="H840" s="401" t="s">
        <v>3784</v>
      </c>
      <c r="I840" s="48"/>
      <c r="J840" s="402" t="s">
        <v>479</v>
      </c>
      <c r="K840" s="402" t="s">
        <v>111</v>
      </c>
      <c r="L840" s="393"/>
      <c r="M840" s="539"/>
      <c r="N840" s="393"/>
      <c r="O840" s="393"/>
      <c r="P840" s="393"/>
      <c r="Q840" s="393"/>
      <c r="R840" s="393"/>
      <c r="S840" s="393"/>
      <c r="T840" s="393"/>
      <c r="U840" s="393"/>
      <c r="V840" s="393"/>
      <c r="W840" s="393"/>
      <c r="X840" s="393"/>
      <c r="Y840" s="393"/>
      <c r="Z840" s="393"/>
      <c r="AA840" s="393"/>
      <c r="AB840" s="393"/>
    </row>
    <row r="841" ht="22.5" customHeight="1">
      <c r="B841" s="227">
        <v>9.6540331E7</v>
      </c>
      <c r="C841" s="402" t="s">
        <v>74</v>
      </c>
      <c r="D841" s="398">
        <v>46019.0</v>
      </c>
      <c r="E841" s="569" t="s">
        <v>82</v>
      </c>
      <c r="F841" s="398">
        <v>46019.0</v>
      </c>
      <c r="G841" s="402" t="s">
        <v>498</v>
      </c>
      <c r="H841" s="401" t="s">
        <v>3784</v>
      </c>
      <c r="I841" s="48"/>
      <c r="J841" s="402" t="s">
        <v>479</v>
      </c>
      <c r="K841" s="402" t="s">
        <v>111</v>
      </c>
      <c r="L841" s="393"/>
      <c r="M841" s="539"/>
      <c r="N841" s="393"/>
      <c r="O841" s="393"/>
      <c r="P841" s="393"/>
      <c r="Q841" s="393"/>
      <c r="R841" s="393"/>
      <c r="S841" s="393"/>
      <c r="T841" s="393"/>
      <c r="U841" s="393"/>
      <c r="V841" s="393"/>
      <c r="W841" s="393"/>
      <c r="X841" s="393"/>
      <c r="Y841" s="393"/>
      <c r="Z841" s="393"/>
      <c r="AA841" s="393"/>
      <c r="AB841" s="393"/>
    </row>
    <row r="842" ht="22.5" customHeight="1">
      <c r="A842" s="571" t="s">
        <v>3808</v>
      </c>
      <c r="B842" s="227">
        <v>9.0970787E7</v>
      </c>
      <c r="C842" s="402" t="s">
        <v>224</v>
      </c>
      <c r="D842" s="398">
        <v>46019.0</v>
      </c>
      <c r="E842" s="569" t="s">
        <v>82</v>
      </c>
      <c r="F842" s="398">
        <v>46019.0</v>
      </c>
      <c r="G842" s="402" t="s">
        <v>498</v>
      </c>
      <c r="H842" s="401" t="s">
        <v>3802</v>
      </c>
      <c r="I842" s="48"/>
      <c r="J842" s="402" t="s">
        <v>479</v>
      </c>
      <c r="K842" s="402" t="s">
        <v>111</v>
      </c>
      <c r="L842" s="393"/>
      <c r="M842" s="539"/>
      <c r="N842" s="393"/>
      <c r="O842" s="393"/>
      <c r="P842" s="393"/>
      <c r="Q842" s="393"/>
      <c r="R842" s="393"/>
      <c r="S842" s="393"/>
      <c r="T842" s="393"/>
      <c r="U842" s="393"/>
      <c r="V842" s="393"/>
      <c r="W842" s="393"/>
      <c r="X842" s="393"/>
      <c r="Y842" s="393"/>
      <c r="Z842" s="393"/>
      <c r="AA842" s="393"/>
      <c r="AB842" s="393"/>
    </row>
    <row r="843" ht="22.5" customHeight="1">
      <c r="A843" s="571" t="s">
        <v>3809</v>
      </c>
      <c r="B843" s="227">
        <v>9.2422539E7</v>
      </c>
      <c r="C843" s="402" t="s">
        <v>74</v>
      </c>
      <c r="D843" s="398">
        <v>46019.0</v>
      </c>
      <c r="E843" s="569" t="s">
        <v>82</v>
      </c>
      <c r="F843" s="398">
        <v>46019.0</v>
      </c>
      <c r="G843" s="402" t="s">
        <v>498</v>
      </c>
      <c r="H843" s="401" t="s">
        <v>3784</v>
      </c>
      <c r="I843" s="48"/>
      <c r="J843" s="402" t="s">
        <v>479</v>
      </c>
      <c r="K843" s="402" t="s">
        <v>111</v>
      </c>
      <c r="L843" s="393"/>
      <c r="M843" s="539"/>
      <c r="N843" s="393"/>
      <c r="O843" s="393"/>
      <c r="P843" s="393"/>
      <c r="Q843" s="393"/>
      <c r="R843" s="393"/>
      <c r="S843" s="393"/>
      <c r="T843" s="393"/>
      <c r="U843" s="393"/>
      <c r="V843" s="393"/>
      <c r="W843" s="393"/>
      <c r="X843" s="393"/>
      <c r="Y843" s="393"/>
      <c r="Z843" s="393"/>
      <c r="AA843" s="393"/>
      <c r="AB843" s="393"/>
    </row>
    <row r="844" ht="22.5" customHeight="1">
      <c r="B844" s="227">
        <v>7.9691777E7</v>
      </c>
      <c r="C844" s="402" t="s">
        <v>74</v>
      </c>
      <c r="D844" s="398">
        <v>46019.0</v>
      </c>
      <c r="E844" s="569" t="s">
        <v>82</v>
      </c>
      <c r="F844" s="398">
        <v>46019.0</v>
      </c>
      <c r="G844" s="402" t="s">
        <v>498</v>
      </c>
      <c r="H844" s="401" t="s">
        <v>3784</v>
      </c>
      <c r="I844" s="48"/>
      <c r="J844" s="402" t="s">
        <v>479</v>
      </c>
      <c r="K844" s="402" t="s">
        <v>111</v>
      </c>
      <c r="L844" s="393"/>
      <c r="M844" s="539"/>
      <c r="N844" s="393"/>
      <c r="O844" s="393"/>
      <c r="P844" s="393"/>
      <c r="Q844" s="393"/>
      <c r="R844" s="393"/>
      <c r="S844" s="393"/>
      <c r="T844" s="393"/>
      <c r="U844" s="393"/>
      <c r="V844" s="393"/>
      <c r="W844" s="393"/>
      <c r="X844" s="393"/>
      <c r="Y844" s="393"/>
      <c r="Z844" s="393"/>
      <c r="AA844" s="393"/>
      <c r="AB844" s="393"/>
    </row>
    <row r="845" ht="22.5" customHeight="1">
      <c r="B845" s="227">
        <v>9.2892211E7</v>
      </c>
      <c r="C845" s="402" t="s">
        <v>74</v>
      </c>
      <c r="D845" s="398">
        <v>46019.0</v>
      </c>
      <c r="E845" s="569" t="s">
        <v>82</v>
      </c>
      <c r="F845" s="398">
        <v>46019.0</v>
      </c>
      <c r="G845" s="402" t="s">
        <v>498</v>
      </c>
      <c r="H845" s="401" t="s">
        <v>3784</v>
      </c>
      <c r="I845" s="48"/>
      <c r="J845" s="402" t="s">
        <v>479</v>
      </c>
      <c r="K845" s="402" t="s">
        <v>111</v>
      </c>
      <c r="L845" s="393"/>
      <c r="M845" s="539"/>
      <c r="N845" s="393"/>
      <c r="O845" s="393"/>
      <c r="P845" s="393"/>
      <c r="Q845" s="393"/>
      <c r="R845" s="393"/>
      <c r="S845" s="393"/>
      <c r="T845" s="393"/>
      <c r="U845" s="393"/>
      <c r="V845" s="393"/>
      <c r="W845" s="393"/>
      <c r="X845" s="393"/>
      <c r="Y845" s="393"/>
      <c r="Z845" s="393"/>
      <c r="AA845" s="393"/>
      <c r="AB845" s="393"/>
    </row>
    <row r="846" ht="22.5" customHeight="1">
      <c r="B846" s="40">
        <f>971563599668</f>
        <v>971563599668</v>
      </c>
      <c r="C846" s="402" t="s">
        <v>74</v>
      </c>
      <c r="D846" s="398">
        <v>46019.0</v>
      </c>
      <c r="E846" s="569" t="s">
        <v>82</v>
      </c>
      <c r="F846" s="398">
        <v>46019.0</v>
      </c>
      <c r="G846" s="402" t="s">
        <v>498</v>
      </c>
      <c r="H846" s="401" t="s">
        <v>3784</v>
      </c>
      <c r="I846" s="48"/>
      <c r="J846" s="402" t="s">
        <v>479</v>
      </c>
      <c r="K846" s="402" t="s">
        <v>111</v>
      </c>
      <c r="L846" s="393"/>
      <c r="M846" s="539"/>
      <c r="N846" s="393"/>
      <c r="O846" s="393"/>
      <c r="P846" s="393"/>
      <c r="Q846" s="393"/>
      <c r="R846" s="393"/>
      <c r="S846" s="393"/>
      <c r="T846" s="393"/>
      <c r="U846" s="393"/>
      <c r="V846" s="393"/>
      <c r="W846" s="393"/>
      <c r="X846" s="393"/>
      <c r="Y846" s="393"/>
      <c r="Z846" s="393"/>
      <c r="AA846" s="393"/>
      <c r="AB846" s="393"/>
    </row>
    <row r="847" ht="22.5" customHeight="1">
      <c r="B847" s="227">
        <v>9.6999969E7</v>
      </c>
      <c r="C847" s="402" t="s">
        <v>74</v>
      </c>
      <c r="D847" s="398">
        <v>46019.0</v>
      </c>
      <c r="E847" s="569" t="s">
        <v>82</v>
      </c>
      <c r="F847" s="398">
        <v>46019.0</v>
      </c>
      <c r="G847" s="402" t="s">
        <v>498</v>
      </c>
      <c r="H847" s="401" t="s">
        <v>3784</v>
      </c>
      <c r="I847" s="48"/>
      <c r="J847" s="402" t="s">
        <v>479</v>
      </c>
      <c r="K847" s="402" t="s">
        <v>111</v>
      </c>
      <c r="L847" s="393"/>
      <c r="M847" s="539"/>
      <c r="N847" s="393"/>
      <c r="O847" s="393"/>
      <c r="P847" s="393"/>
      <c r="Q847" s="393"/>
      <c r="R847" s="393"/>
      <c r="S847" s="393"/>
      <c r="T847" s="393"/>
      <c r="U847" s="393"/>
      <c r="V847" s="393"/>
      <c r="W847" s="393"/>
      <c r="X847" s="393"/>
      <c r="Y847" s="393"/>
      <c r="Z847" s="393"/>
      <c r="AA847" s="393"/>
      <c r="AB847" s="393"/>
    </row>
    <row r="848" ht="22.5" customHeight="1">
      <c r="A848" s="571" t="s">
        <v>3811</v>
      </c>
      <c r="B848" s="227">
        <v>9.6057883E7</v>
      </c>
      <c r="C848" s="402" t="s">
        <v>413</v>
      </c>
      <c r="D848" s="398">
        <v>46019.0</v>
      </c>
      <c r="E848" s="569" t="s">
        <v>82</v>
      </c>
      <c r="F848" s="398">
        <v>46019.0</v>
      </c>
      <c r="G848" s="402" t="s">
        <v>498</v>
      </c>
      <c r="H848" s="401" t="s">
        <v>3812</v>
      </c>
      <c r="I848" s="48"/>
      <c r="J848" s="402" t="s">
        <v>479</v>
      </c>
      <c r="K848" s="402" t="s">
        <v>111</v>
      </c>
      <c r="L848" s="393"/>
      <c r="M848" s="539"/>
      <c r="N848" s="393"/>
      <c r="O848" s="393"/>
      <c r="P848" s="393"/>
      <c r="Q848" s="393"/>
      <c r="R848" s="393"/>
      <c r="S848" s="393"/>
      <c r="T848" s="393"/>
      <c r="U848" s="393"/>
      <c r="V848" s="393"/>
      <c r="W848" s="393"/>
      <c r="X848" s="393"/>
      <c r="Y848" s="393"/>
      <c r="Z848" s="393"/>
      <c r="AA848" s="393"/>
      <c r="AB848" s="393"/>
    </row>
    <row r="849" ht="22.5" customHeight="1">
      <c r="A849" s="571" t="s">
        <v>1614</v>
      </c>
      <c r="B849" s="227">
        <v>9.3911194E7</v>
      </c>
      <c r="C849" s="402" t="s">
        <v>74</v>
      </c>
      <c r="D849" s="398">
        <v>46019.0</v>
      </c>
      <c r="E849" s="569" t="s">
        <v>82</v>
      </c>
      <c r="F849" s="398">
        <v>46019.0</v>
      </c>
      <c r="G849" s="402" t="s">
        <v>498</v>
      </c>
      <c r="H849" s="401" t="s">
        <v>3796</v>
      </c>
      <c r="I849" s="48"/>
      <c r="J849" s="402" t="s">
        <v>479</v>
      </c>
      <c r="K849" s="402" t="s">
        <v>111</v>
      </c>
      <c r="L849" s="393"/>
      <c r="M849" s="539"/>
      <c r="N849" s="393"/>
      <c r="O849" s="393"/>
      <c r="P849" s="393"/>
      <c r="Q849" s="393"/>
      <c r="R849" s="393"/>
      <c r="S849" s="393"/>
      <c r="T849" s="393"/>
      <c r="U849" s="393"/>
      <c r="V849" s="393"/>
      <c r="W849" s="393"/>
      <c r="X849" s="393"/>
      <c r="Y849" s="393"/>
      <c r="Z849" s="393"/>
      <c r="AA849" s="393"/>
      <c r="AB849" s="393"/>
    </row>
    <row r="850" ht="22.5" customHeight="1">
      <c r="A850" s="571" t="s">
        <v>3813</v>
      </c>
      <c r="B850" s="227">
        <v>9.2303579E7</v>
      </c>
      <c r="C850" s="402" t="s">
        <v>413</v>
      </c>
      <c r="D850" s="398">
        <v>46019.0</v>
      </c>
      <c r="E850" s="569" t="s">
        <v>82</v>
      </c>
      <c r="F850" s="398">
        <v>46019.0</v>
      </c>
      <c r="G850" s="402" t="s">
        <v>498</v>
      </c>
      <c r="H850" s="401" t="s">
        <v>3814</v>
      </c>
      <c r="I850" s="48"/>
      <c r="J850" s="402" t="s">
        <v>479</v>
      </c>
      <c r="K850" s="402" t="s">
        <v>111</v>
      </c>
      <c r="L850" s="393"/>
      <c r="M850" s="539"/>
      <c r="N850" s="393"/>
      <c r="O850" s="393"/>
      <c r="P850" s="393"/>
      <c r="Q850" s="393"/>
      <c r="R850" s="393"/>
      <c r="S850" s="393"/>
      <c r="T850" s="393"/>
      <c r="U850" s="393"/>
      <c r="V850" s="393"/>
      <c r="W850" s="393"/>
      <c r="X850" s="393"/>
      <c r="Y850" s="393"/>
      <c r="Z850" s="393"/>
      <c r="AA850" s="393"/>
      <c r="AB850" s="393"/>
    </row>
    <row r="851" ht="22.5" customHeight="1">
      <c r="A851" s="571" t="s">
        <v>3815</v>
      </c>
      <c r="B851" s="227">
        <v>9.4077709E7</v>
      </c>
      <c r="C851" s="402" t="s">
        <v>224</v>
      </c>
      <c r="D851" s="398">
        <v>46019.0</v>
      </c>
      <c r="E851" s="569" t="s">
        <v>82</v>
      </c>
      <c r="F851" s="398">
        <v>46019.0</v>
      </c>
      <c r="G851" s="402" t="s">
        <v>98</v>
      </c>
      <c r="H851" s="401" t="s">
        <v>3816</v>
      </c>
      <c r="I851" s="48"/>
      <c r="J851" s="402" t="s">
        <v>479</v>
      </c>
      <c r="K851" s="402" t="s">
        <v>111</v>
      </c>
      <c r="L851" s="393"/>
      <c r="M851" s="539"/>
      <c r="N851" s="393"/>
      <c r="O851" s="393"/>
      <c r="P851" s="393"/>
      <c r="Q851" s="393"/>
      <c r="R851" s="393"/>
      <c r="S851" s="393"/>
      <c r="T851" s="393"/>
      <c r="U851" s="393"/>
      <c r="V851" s="393"/>
      <c r="W851" s="393"/>
      <c r="X851" s="393"/>
      <c r="Y851" s="393"/>
      <c r="Z851" s="393"/>
      <c r="AA851" s="393"/>
      <c r="AB851" s="393"/>
    </row>
    <row r="852" ht="22.5" customHeight="1">
      <c r="A852" s="571" t="s">
        <v>3817</v>
      </c>
      <c r="B852" s="227" t="s">
        <v>3818</v>
      </c>
      <c r="C852" s="402" t="s">
        <v>169</v>
      </c>
      <c r="D852" s="398">
        <v>46025.0</v>
      </c>
      <c r="E852" s="569" t="s">
        <v>82</v>
      </c>
      <c r="F852" s="398">
        <v>46026.0</v>
      </c>
      <c r="G852" s="402" t="s">
        <v>98</v>
      </c>
      <c r="H852" s="401" t="s">
        <v>3819</v>
      </c>
      <c r="I852" s="402" t="s">
        <v>179</v>
      </c>
      <c r="J852" s="402" t="s">
        <v>181</v>
      </c>
      <c r="K852" s="48"/>
      <c r="L852" s="393"/>
      <c r="M852" s="539"/>
      <c r="N852" s="393"/>
      <c r="O852" s="393"/>
      <c r="P852" s="393"/>
      <c r="Q852" s="393"/>
      <c r="R852" s="393"/>
      <c r="S852" s="393"/>
      <c r="T852" s="393"/>
      <c r="U852" s="393"/>
      <c r="V852" s="393"/>
      <c r="W852" s="393"/>
      <c r="X852" s="393"/>
      <c r="Y852" s="393"/>
      <c r="Z852" s="393"/>
      <c r="AA852" s="393"/>
      <c r="AB852" s="393"/>
    </row>
    <row r="853" ht="22.5" customHeight="1">
      <c r="B853" s="227">
        <v>9.8381919E7</v>
      </c>
      <c r="C853" s="48"/>
      <c r="D853" s="398">
        <v>46027.0</v>
      </c>
      <c r="E853" s="569" t="s">
        <v>82</v>
      </c>
      <c r="F853" s="398">
        <v>46027.0</v>
      </c>
      <c r="G853" s="48"/>
      <c r="H853" s="401" t="s">
        <v>3821</v>
      </c>
      <c r="I853" s="48"/>
      <c r="J853" s="402" t="s">
        <v>181</v>
      </c>
      <c r="K853" s="48"/>
      <c r="L853" s="393"/>
      <c r="M853" s="539"/>
      <c r="N853" s="393"/>
      <c r="O853" s="393"/>
      <c r="P853" s="393"/>
      <c r="Q853" s="393"/>
      <c r="R853" s="393"/>
      <c r="S853" s="393"/>
      <c r="T853" s="393"/>
      <c r="U853" s="393"/>
      <c r="V853" s="393"/>
      <c r="W853" s="393"/>
      <c r="X853" s="393"/>
      <c r="Y853" s="393"/>
      <c r="Z853" s="393"/>
      <c r="AA853" s="393"/>
      <c r="AB853" s="393"/>
    </row>
    <row r="854" ht="22.5" customHeight="1">
      <c r="A854" s="571" t="s">
        <v>3822</v>
      </c>
      <c r="B854" s="227">
        <v>9.4878998E7</v>
      </c>
      <c r="C854" s="402" t="s">
        <v>224</v>
      </c>
      <c r="D854" s="398">
        <v>46029.0</v>
      </c>
      <c r="E854" s="569" t="s">
        <v>82</v>
      </c>
      <c r="F854" s="398">
        <v>46029.0</v>
      </c>
      <c r="G854" s="402" t="s">
        <v>98</v>
      </c>
      <c r="H854" s="401" t="s">
        <v>3823</v>
      </c>
      <c r="I854" s="48"/>
      <c r="J854" s="402" t="s">
        <v>479</v>
      </c>
      <c r="K854" s="402" t="s">
        <v>111</v>
      </c>
      <c r="L854" s="393"/>
      <c r="M854" s="539"/>
      <c r="N854" s="393"/>
      <c r="O854" s="393"/>
      <c r="P854" s="393"/>
      <c r="Q854" s="393"/>
      <c r="R854" s="393"/>
      <c r="S854" s="393"/>
      <c r="T854" s="393"/>
      <c r="U854" s="393"/>
      <c r="V854" s="393"/>
      <c r="W854" s="393"/>
      <c r="X854" s="393"/>
      <c r="Y854" s="393"/>
      <c r="Z854" s="393"/>
      <c r="AA854" s="393"/>
      <c r="AB854" s="393"/>
    </row>
    <row r="855" ht="22.5" customHeight="1">
      <c r="A855" s="571" t="s">
        <v>3824</v>
      </c>
      <c r="B855" s="227">
        <v>9.9530693E7</v>
      </c>
      <c r="C855" s="402" t="s">
        <v>224</v>
      </c>
      <c r="D855" s="398">
        <v>46029.0</v>
      </c>
      <c r="E855" s="569" t="s">
        <v>82</v>
      </c>
      <c r="F855" s="398">
        <v>46029.0</v>
      </c>
      <c r="G855" s="402" t="s">
        <v>98</v>
      </c>
      <c r="H855" s="401" t="s">
        <v>3825</v>
      </c>
      <c r="I855" s="48"/>
      <c r="J855" s="402" t="s">
        <v>479</v>
      </c>
      <c r="K855" s="402" t="s">
        <v>128</v>
      </c>
      <c r="L855" s="393"/>
      <c r="M855" s="539"/>
      <c r="N855" s="393"/>
      <c r="O855" s="393"/>
      <c r="P855" s="393"/>
      <c r="Q855" s="393"/>
      <c r="R855" s="393"/>
      <c r="S855" s="393"/>
      <c r="T855" s="393"/>
      <c r="U855" s="393"/>
      <c r="V855" s="393"/>
      <c r="W855" s="393"/>
      <c r="X855" s="393"/>
      <c r="Y855" s="393"/>
      <c r="Z855" s="393"/>
      <c r="AA855" s="393"/>
      <c r="AB855" s="393"/>
    </row>
    <row r="856" ht="22.5" customHeight="1">
      <c r="B856" s="227">
        <v>9.9427883E7</v>
      </c>
      <c r="C856" s="402" t="s">
        <v>224</v>
      </c>
      <c r="D856" s="398">
        <v>46029.0</v>
      </c>
      <c r="E856" s="569" t="s">
        <v>82</v>
      </c>
      <c r="F856" s="398">
        <v>46029.0</v>
      </c>
      <c r="G856" s="48"/>
      <c r="H856" s="401" t="s">
        <v>3827</v>
      </c>
      <c r="I856" s="48"/>
      <c r="J856" s="402" t="s">
        <v>479</v>
      </c>
      <c r="K856" s="402" t="s">
        <v>111</v>
      </c>
      <c r="L856" s="393"/>
      <c r="M856" s="539"/>
      <c r="N856" s="393"/>
      <c r="O856" s="393"/>
      <c r="P856" s="393"/>
      <c r="Q856" s="393"/>
      <c r="R856" s="393"/>
      <c r="S856" s="393"/>
      <c r="T856" s="393"/>
      <c r="U856" s="393"/>
      <c r="V856" s="393"/>
      <c r="W856" s="393"/>
      <c r="X856" s="393"/>
      <c r="Y856" s="393"/>
      <c r="Z856" s="393"/>
      <c r="AA856" s="393"/>
      <c r="AB856" s="393"/>
    </row>
    <row r="857" ht="22.5" customHeight="1">
      <c r="A857" s="571" t="s">
        <v>3804</v>
      </c>
      <c r="B857" s="227">
        <v>9.1221419E7</v>
      </c>
      <c r="C857" s="402" t="s">
        <v>224</v>
      </c>
      <c r="D857" s="398">
        <v>46030.0</v>
      </c>
      <c r="E857" s="569" t="s">
        <v>82</v>
      </c>
      <c r="F857" s="398">
        <v>46030.0</v>
      </c>
      <c r="G857" s="402" t="s">
        <v>98</v>
      </c>
      <c r="H857" s="401" t="s">
        <v>3828</v>
      </c>
      <c r="I857" s="48"/>
      <c r="J857" s="402" t="s">
        <v>479</v>
      </c>
      <c r="K857" s="402" t="s">
        <v>111</v>
      </c>
      <c r="L857" s="393"/>
      <c r="M857" s="539"/>
      <c r="N857" s="393"/>
      <c r="O857" s="393"/>
      <c r="P857" s="393"/>
      <c r="Q857" s="393"/>
      <c r="R857" s="393"/>
      <c r="S857" s="393"/>
      <c r="T857" s="393"/>
      <c r="U857" s="393"/>
      <c r="V857" s="393"/>
      <c r="W857" s="393"/>
      <c r="X857" s="393"/>
      <c r="Y857" s="393"/>
      <c r="Z857" s="393"/>
      <c r="AA857" s="393"/>
      <c r="AB857" s="393"/>
    </row>
    <row r="858" ht="22.5" customHeight="1">
      <c r="A858" s="571" t="s">
        <v>1134</v>
      </c>
      <c r="B858" s="227">
        <v>9.949481E7</v>
      </c>
      <c r="C858" s="402" t="s">
        <v>224</v>
      </c>
      <c r="D858" s="398">
        <v>46030.0</v>
      </c>
      <c r="E858" s="569" t="s">
        <v>82</v>
      </c>
      <c r="F858" s="398">
        <v>46030.0</v>
      </c>
      <c r="G858" s="402" t="s">
        <v>98</v>
      </c>
      <c r="H858" s="401" t="s">
        <v>3829</v>
      </c>
      <c r="I858" s="48"/>
      <c r="J858" s="402" t="s">
        <v>479</v>
      </c>
      <c r="K858" s="402" t="s">
        <v>111</v>
      </c>
      <c r="L858" s="393"/>
      <c r="M858" s="539"/>
      <c r="N858" s="393"/>
      <c r="O858" s="393"/>
      <c r="P858" s="393"/>
      <c r="Q858" s="393"/>
      <c r="R858" s="393"/>
      <c r="S858" s="393"/>
      <c r="T858" s="393"/>
      <c r="U858" s="393"/>
      <c r="V858" s="393"/>
      <c r="W858" s="393"/>
      <c r="X858" s="393"/>
      <c r="Y858" s="393"/>
      <c r="Z858" s="393"/>
      <c r="AA858" s="393"/>
      <c r="AB858" s="393"/>
    </row>
    <row r="859" ht="22.5" customHeight="1">
      <c r="A859" s="571" t="s">
        <v>3831</v>
      </c>
      <c r="B859" s="227">
        <v>9.4077709E7</v>
      </c>
      <c r="C859" s="402" t="s">
        <v>224</v>
      </c>
      <c r="D859" s="398">
        <v>46030.0</v>
      </c>
      <c r="E859" s="569" t="s">
        <v>82</v>
      </c>
      <c r="F859" s="398">
        <v>46030.0</v>
      </c>
      <c r="G859" s="402" t="s">
        <v>98</v>
      </c>
      <c r="H859" s="401" t="s">
        <v>3832</v>
      </c>
      <c r="I859" s="48"/>
      <c r="J859" s="402" t="s">
        <v>479</v>
      </c>
      <c r="K859" s="402" t="s">
        <v>111</v>
      </c>
      <c r="L859" s="393"/>
      <c r="M859" s="539"/>
      <c r="N859" s="393"/>
      <c r="O859" s="393"/>
      <c r="P859" s="393"/>
      <c r="Q859" s="393"/>
      <c r="R859" s="393"/>
      <c r="S859" s="393"/>
      <c r="T859" s="393"/>
      <c r="U859" s="393"/>
      <c r="V859" s="393"/>
      <c r="W859" s="393"/>
      <c r="X859" s="393"/>
      <c r="Y859" s="393"/>
      <c r="Z859" s="393"/>
      <c r="AA859" s="393"/>
      <c r="AB859" s="393"/>
    </row>
    <row r="860" ht="22.5" customHeight="1">
      <c r="B860" s="227">
        <v>9.2892211E7</v>
      </c>
      <c r="C860" s="402" t="s">
        <v>74</v>
      </c>
      <c r="D860" s="398">
        <v>46030.0</v>
      </c>
      <c r="E860" s="569" t="s">
        <v>82</v>
      </c>
      <c r="F860" s="398">
        <v>46030.0</v>
      </c>
      <c r="G860" s="402" t="s">
        <v>98</v>
      </c>
      <c r="H860" s="401" t="s">
        <v>3784</v>
      </c>
      <c r="I860" s="48"/>
      <c r="J860" s="402" t="s">
        <v>479</v>
      </c>
      <c r="K860" s="402" t="s">
        <v>111</v>
      </c>
      <c r="L860" s="393"/>
      <c r="M860" s="539"/>
      <c r="N860" s="393"/>
      <c r="O860" s="393"/>
      <c r="P860" s="393"/>
      <c r="Q860" s="393"/>
      <c r="R860" s="393"/>
      <c r="S860" s="393"/>
      <c r="T860" s="393"/>
      <c r="U860" s="393"/>
      <c r="V860" s="393"/>
      <c r="W860" s="393"/>
      <c r="X860" s="393"/>
      <c r="Y860" s="393"/>
      <c r="Z860" s="393"/>
      <c r="AA860" s="393"/>
      <c r="AB860" s="393"/>
    </row>
    <row r="861" ht="22.5" customHeight="1">
      <c r="B861" s="227">
        <v>7.9691777E7</v>
      </c>
      <c r="C861" s="402" t="s">
        <v>74</v>
      </c>
      <c r="D861" s="398">
        <v>46030.0</v>
      </c>
      <c r="E861" s="569" t="s">
        <v>82</v>
      </c>
      <c r="F861" s="398">
        <v>46030.0</v>
      </c>
      <c r="G861" s="402" t="s">
        <v>498</v>
      </c>
      <c r="H861" s="401" t="s">
        <v>3784</v>
      </c>
      <c r="I861" s="48"/>
      <c r="J861" s="402" t="s">
        <v>479</v>
      </c>
      <c r="K861" s="402" t="s">
        <v>111</v>
      </c>
      <c r="L861" s="393"/>
      <c r="M861" s="539"/>
      <c r="N861" s="393"/>
      <c r="O861" s="393"/>
      <c r="P861" s="393"/>
      <c r="Q861" s="393"/>
      <c r="R861" s="393"/>
      <c r="S861" s="393"/>
      <c r="T861" s="393"/>
      <c r="U861" s="393"/>
      <c r="V861" s="393"/>
      <c r="W861" s="393"/>
      <c r="X861" s="393"/>
      <c r="Y861" s="393"/>
      <c r="Z861" s="393"/>
      <c r="AA861" s="393"/>
      <c r="AB861" s="393"/>
    </row>
    <row r="862" ht="22.5" customHeight="1">
      <c r="A862" s="571" t="s">
        <v>3835</v>
      </c>
      <c r="B862" s="227">
        <v>9.0970787E7</v>
      </c>
      <c r="C862" s="402" t="s">
        <v>224</v>
      </c>
      <c r="D862" s="398">
        <v>46030.0</v>
      </c>
      <c r="E862" s="569" t="s">
        <v>82</v>
      </c>
      <c r="F862" s="398">
        <v>46030.0</v>
      </c>
      <c r="G862" s="402" t="s">
        <v>98</v>
      </c>
      <c r="H862" s="401" t="s">
        <v>3836</v>
      </c>
      <c r="I862" s="48"/>
      <c r="J862" s="402" t="s">
        <v>479</v>
      </c>
      <c r="K862" s="402" t="s">
        <v>111</v>
      </c>
      <c r="L862" s="393"/>
      <c r="M862" s="539"/>
      <c r="N862" s="393"/>
      <c r="O862" s="393"/>
      <c r="P862" s="393"/>
      <c r="Q862" s="393"/>
      <c r="R862" s="393"/>
      <c r="S862" s="393"/>
      <c r="T862" s="393"/>
      <c r="U862" s="393"/>
      <c r="V862" s="393"/>
      <c r="W862" s="393"/>
      <c r="X862" s="393"/>
      <c r="Y862" s="393"/>
      <c r="Z862" s="393"/>
      <c r="AA862" s="393"/>
      <c r="AB862" s="393"/>
    </row>
    <row r="863" ht="22.5" customHeight="1">
      <c r="B863" s="227">
        <v>9.9100882E7</v>
      </c>
      <c r="C863" s="402" t="s">
        <v>74</v>
      </c>
      <c r="D863" s="398">
        <v>46030.0</v>
      </c>
      <c r="E863" s="569" t="s">
        <v>82</v>
      </c>
      <c r="F863" s="398">
        <v>46030.0</v>
      </c>
      <c r="G863" s="402" t="s">
        <v>98</v>
      </c>
      <c r="H863" s="401" t="s">
        <v>3784</v>
      </c>
      <c r="I863" s="48"/>
      <c r="J863" s="402" t="s">
        <v>479</v>
      </c>
      <c r="K863" s="402" t="s">
        <v>111</v>
      </c>
      <c r="L863" s="393"/>
      <c r="M863" s="539"/>
      <c r="N863" s="393"/>
      <c r="O863" s="393"/>
      <c r="P863" s="393"/>
      <c r="Q863" s="393"/>
      <c r="R863" s="393"/>
      <c r="S863" s="393"/>
      <c r="T863" s="393"/>
      <c r="U863" s="393"/>
      <c r="V863" s="393"/>
      <c r="W863" s="393"/>
      <c r="X863" s="393"/>
      <c r="Y863" s="393"/>
      <c r="Z863" s="393"/>
      <c r="AA863" s="393"/>
      <c r="AB863" s="393"/>
    </row>
    <row r="864" ht="22.5" customHeight="1">
      <c r="B864" s="227">
        <v>9.9892289E7</v>
      </c>
      <c r="C864" s="402" t="s">
        <v>74</v>
      </c>
      <c r="D864" s="398">
        <v>46030.0</v>
      </c>
      <c r="E864" s="569" t="s">
        <v>82</v>
      </c>
      <c r="F864" s="398">
        <v>46030.0</v>
      </c>
      <c r="G864" s="402" t="s">
        <v>498</v>
      </c>
      <c r="H864" s="401" t="s">
        <v>3784</v>
      </c>
      <c r="I864" s="48"/>
      <c r="J864" s="402" t="s">
        <v>479</v>
      </c>
      <c r="K864" s="402" t="s">
        <v>111</v>
      </c>
      <c r="L864" s="393"/>
      <c r="M864" s="539"/>
      <c r="N864" s="393"/>
      <c r="O864" s="393"/>
      <c r="P864" s="393"/>
      <c r="Q864" s="393"/>
      <c r="R864" s="393"/>
      <c r="S864" s="393"/>
      <c r="T864" s="393"/>
      <c r="U864" s="393"/>
      <c r="V864" s="393"/>
      <c r="W864" s="393"/>
      <c r="X864" s="393"/>
      <c r="Y864" s="393"/>
      <c r="Z864" s="393"/>
      <c r="AA864" s="393"/>
      <c r="AB864" s="393"/>
    </row>
    <row r="865" ht="22.5" customHeight="1">
      <c r="A865" s="571" t="s">
        <v>3838</v>
      </c>
      <c r="B865" s="227">
        <v>9.12249999E8</v>
      </c>
      <c r="C865" s="402" t="s">
        <v>224</v>
      </c>
      <c r="D865" s="398">
        <v>46030.0</v>
      </c>
      <c r="E865" s="569" t="s">
        <v>82</v>
      </c>
      <c r="F865" s="398">
        <v>46030.0</v>
      </c>
      <c r="G865" s="402" t="s">
        <v>98</v>
      </c>
      <c r="H865" s="401" t="s">
        <v>3784</v>
      </c>
      <c r="I865" s="48"/>
      <c r="J865" s="402" t="s">
        <v>479</v>
      </c>
      <c r="K865" s="402" t="s">
        <v>111</v>
      </c>
      <c r="L865" s="393"/>
      <c r="M865" s="539"/>
      <c r="N865" s="393"/>
      <c r="O865" s="393"/>
      <c r="P865" s="393"/>
      <c r="Q865" s="393"/>
      <c r="R865" s="393"/>
      <c r="S865" s="393"/>
      <c r="T865" s="393"/>
      <c r="U865" s="393"/>
      <c r="V865" s="393"/>
      <c r="W865" s="393"/>
      <c r="X865" s="393"/>
      <c r="Y865" s="393"/>
      <c r="Z865" s="393"/>
      <c r="AA865" s="393"/>
      <c r="AB865" s="393"/>
    </row>
    <row r="866" ht="22.5" customHeight="1">
      <c r="B866" s="227">
        <v>7.9456597E7</v>
      </c>
      <c r="C866" s="402" t="s">
        <v>74</v>
      </c>
      <c r="D866" s="398">
        <v>46030.0</v>
      </c>
      <c r="E866" s="569" t="s">
        <v>82</v>
      </c>
      <c r="F866" s="398">
        <v>46030.0</v>
      </c>
      <c r="G866" s="402" t="s">
        <v>98</v>
      </c>
      <c r="H866" s="401" t="s">
        <v>3784</v>
      </c>
      <c r="I866" s="48"/>
      <c r="J866" s="402" t="s">
        <v>479</v>
      </c>
      <c r="K866" s="402" t="s">
        <v>111</v>
      </c>
      <c r="L866" s="393"/>
      <c r="M866" s="539"/>
      <c r="N866" s="393"/>
      <c r="O866" s="393"/>
      <c r="P866" s="393"/>
      <c r="Q866" s="393"/>
      <c r="R866" s="393"/>
      <c r="S866" s="393"/>
      <c r="T866" s="393"/>
      <c r="U866" s="393"/>
      <c r="V866" s="393"/>
      <c r="W866" s="393"/>
      <c r="X866" s="393"/>
      <c r="Y866" s="393"/>
      <c r="Z866" s="393"/>
      <c r="AA866" s="393"/>
      <c r="AB866" s="393"/>
    </row>
    <row r="867" ht="22.5" customHeight="1">
      <c r="B867" s="227">
        <v>9.3335308E7</v>
      </c>
      <c r="C867" s="402" t="s">
        <v>74</v>
      </c>
      <c r="D867" s="398">
        <v>46030.0</v>
      </c>
      <c r="E867" s="569" t="s">
        <v>82</v>
      </c>
      <c r="F867" s="398">
        <v>46030.0</v>
      </c>
      <c r="G867" s="402" t="s">
        <v>498</v>
      </c>
      <c r="H867" s="401" t="s">
        <v>3784</v>
      </c>
      <c r="I867" s="48"/>
      <c r="J867" s="402" t="s">
        <v>479</v>
      </c>
      <c r="K867" s="402" t="s">
        <v>111</v>
      </c>
      <c r="L867" s="393"/>
      <c r="M867" s="539"/>
      <c r="N867" s="393"/>
      <c r="O867" s="393"/>
      <c r="P867" s="393"/>
      <c r="Q867" s="393"/>
      <c r="R867" s="393"/>
      <c r="S867" s="393"/>
      <c r="T867" s="393"/>
      <c r="U867" s="393"/>
      <c r="V867" s="393"/>
      <c r="W867" s="393"/>
      <c r="X867" s="393"/>
      <c r="Y867" s="393"/>
      <c r="Z867" s="393"/>
      <c r="AA867" s="393"/>
      <c r="AB867" s="393"/>
    </row>
    <row r="868" ht="22.5" customHeight="1">
      <c r="B868" s="227">
        <v>9.6358844E7</v>
      </c>
      <c r="C868" s="402" t="s">
        <v>74</v>
      </c>
      <c r="D868" s="398">
        <v>46030.0</v>
      </c>
      <c r="E868" s="569" t="s">
        <v>82</v>
      </c>
      <c r="F868" s="398">
        <v>46030.0</v>
      </c>
      <c r="G868" s="402" t="s">
        <v>498</v>
      </c>
      <c r="H868" s="401" t="s">
        <v>3784</v>
      </c>
      <c r="I868" s="48"/>
      <c r="J868" s="402" t="s">
        <v>479</v>
      </c>
      <c r="K868" s="402" t="s">
        <v>111</v>
      </c>
      <c r="L868" s="393"/>
      <c r="M868" s="539"/>
      <c r="N868" s="393"/>
      <c r="O868" s="393"/>
      <c r="P868" s="393"/>
      <c r="Q868" s="393"/>
      <c r="R868" s="393"/>
      <c r="S868" s="393"/>
      <c r="T868" s="393"/>
      <c r="U868" s="393"/>
      <c r="V868" s="393"/>
      <c r="W868" s="393"/>
      <c r="X868" s="393"/>
      <c r="Y868" s="393"/>
      <c r="Z868" s="393"/>
      <c r="AA868" s="393"/>
      <c r="AB868" s="393"/>
    </row>
    <row r="869" ht="22.5" customHeight="1">
      <c r="B869" s="227">
        <v>7.4127722E7</v>
      </c>
      <c r="C869" s="402" t="s">
        <v>74</v>
      </c>
      <c r="D869" s="398">
        <v>46030.0</v>
      </c>
      <c r="E869" s="569" t="s">
        <v>82</v>
      </c>
      <c r="F869" s="398">
        <v>46030.0</v>
      </c>
      <c r="G869" s="402" t="s">
        <v>498</v>
      </c>
      <c r="H869" s="401" t="s">
        <v>3784</v>
      </c>
      <c r="I869" s="48"/>
      <c r="J869" s="402" t="s">
        <v>479</v>
      </c>
      <c r="K869" s="402" t="s">
        <v>111</v>
      </c>
      <c r="L869" s="393"/>
      <c r="M869" s="539"/>
      <c r="N869" s="393"/>
      <c r="O869" s="393"/>
      <c r="P869" s="393"/>
      <c r="Q869" s="393"/>
      <c r="R869" s="393"/>
      <c r="S869" s="393"/>
      <c r="T869" s="393"/>
      <c r="U869" s="393"/>
      <c r="V869" s="393"/>
      <c r="W869" s="393"/>
      <c r="X869" s="393"/>
      <c r="Y869" s="393"/>
      <c r="Z869" s="393"/>
      <c r="AA869" s="393"/>
      <c r="AB869" s="393"/>
    </row>
    <row r="870" ht="22.5" customHeight="1">
      <c r="B870" s="227">
        <v>9.0424444E7</v>
      </c>
      <c r="C870" s="402" t="s">
        <v>74</v>
      </c>
      <c r="D870" s="398">
        <v>46030.0</v>
      </c>
      <c r="E870" s="569" t="s">
        <v>82</v>
      </c>
      <c r="F870" s="398">
        <v>46030.0</v>
      </c>
      <c r="G870" s="402" t="s">
        <v>498</v>
      </c>
      <c r="H870" s="401" t="s">
        <v>3784</v>
      </c>
      <c r="I870" s="48"/>
      <c r="J870" s="402" t="s">
        <v>479</v>
      </c>
      <c r="K870" s="402" t="s">
        <v>111</v>
      </c>
      <c r="L870" s="393"/>
      <c r="M870" s="539"/>
      <c r="N870" s="393"/>
      <c r="O870" s="393"/>
      <c r="P870" s="393"/>
      <c r="Q870" s="393"/>
      <c r="R870" s="393"/>
      <c r="S870" s="393"/>
      <c r="T870" s="393"/>
      <c r="U870" s="393"/>
      <c r="V870" s="393"/>
      <c r="W870" s="393"/>
      <c r="X870" s="393"/>
      <c r="Y870" s="393"/>
      <c r="Z870" s="393"/>
      <c r="AA870" s="393"/>
      <c r="AB870" s="393"/>
    </row>
    <row r="871" ht="22.5" customHeight="1">
      <c r="B871" s="227">
        <v>9.382396E7</v>
      </c>
      <c r="C871" s="402" t="s">
        <v>74</v>
      </c>
      <c r="D871" s="398">
        <v>46030.0</v>
      </c>
      <c r="E871" s="569" t="s">
        <v>82</v>
      </c>
      <c r="F871" s="398">
        <v>46030.0</v>
      </c>
      <c r="G871" s="402" t="s">
        <v>498</v>
      </c>
      <c r="H871" s="401" t="s">
        <v>3784</v>
      </c>
      <c r="I871" s="48"/>
      <c r="J871" s="402" t="s">
        <v>479</v>
      </c>
      <c r="K871" s="402" t="s">
        <v>111</v>
      </c>
      <c r="L871" s="393"/>
      <c r="M871" s="539"/>
      <c r="N871" s="393"/>
      <c r="O871" s="393"/>
      <c r="P871" s="393"/>
      <c r="Q871" s="393"/>
      <c r="R871" s="393"/>
      <c r="S871" s="393"/>
      <c r="T871" s="393"/>
      <c r="U871" s="393"/>
      <c r="V871" s="393"/>
      <c r="W871" s="393"/>
      <c r="X871" s="393"/>
      <c r="Y871" s="393"/>
      <c r="Z871" s="393"/>
      <c r="AA871" s="393"/>
      <c r="AB871" s="393"/>
    </row>
    <row r="872" ht="22.5" customHeight="1">
      <c r="B872" s="227">
        <v>9.2882274E7</v>
      </c>
      <c r="C872" s="402" t="s">
        <v>74</v>
      </c>
      <c r="D872" s="398">
        <v>46030.0</v>
      </c>
      <c r="E872" s="569" t="s">
        <v>1208</v>
      </c>
      <c r="F872" s="398">
        <v>46030.0</v>
      </c>
      <c r="G872" s="402" t="s">
        <v>498</v>
      </c>
      <c r="H872" s="401" t="s">
        <v>3784</v>
      </c>
      <c r="I872" s="48"/>
      <c r="J872" s="402" t="s">
        <v>479</v>
      </c>
      <c r="K872" s="402" t="s">
        <v>111</v>
      </c>
      <c r="L872" s="393"/>
      <c r="M872" s="539"/>
      <c r="N872" s="393"/>
      <c r="O872" s="393"/>
      <c r="P872" s="393"/>
      <c r="Q872" s="393"/>
      <c r="R872" s="393"/>
      <c r="S872" s="393"/>
      <c r="T872" s="393"/>
      <c r="U872" s="393"/>
      <c r="V872" s="393"/>
      <c r="W872" s="393"/>
      <c r="X872" s="393"/>
      <c r="Y872" s="393"/>
      <c r="Z872" s="393"/>
      <c r="AA872" s="393"/>
      <c r="AB872" s="393"/>
    </row>
    <row r="873" ht="22.5" customHeight="1">
      <c r="B873" s="227">
        <v>7.7095511E7</v>
      </c>
      <c r="C873" s="402" t="s">
        <v>224</v>
      </c>
      <c r="D873" s="398">
        <v>46030.0</v>
      </c>
      <c r="E873" s="569" t="s">
        <v>1208</v>
      </c>
      <c r="F873" s="398">
        <v>46030.0</v>
      </c>
      <c r="G873" s="402" t="s">
        <v>98</v>
      </c>
      <c r="H873" s="401" t="s">
        <v>3843</v>
      </c>
      <c r="I873" s="48"/>
      <c r="J873" s="402" t="s">
        <v>479</v>
      </c>
      <c r="K873" s="402" t="s">
        <v>111</v>
      </c>
      <c r="L873" s="393"/>
      <c r="M873" s="539"/>
      <c r="N873" s="393"/>
      <c r="O873" s="393"/>
      <c r="P873" s="393"/>
      <c r="Q873" s="393"/>
      <c r="R873" s="393"/>
      <c r="S873" s="393"/>
      <c r="T873" s="393"/>
      <c r="U873" s="393"/>
      <c r="V873" s="393"/>
      <c r="W873" s="393"/>
      <c r="X873" s="393"/>
      <c r="Y873" s="393"/>
      <c r="Z873" s="393"/>
      <c r="AA873" s="393"/>
      <c r="AB873" s="393"/>
    </row>
    <row r="874" ht="22.5" customHeight="1">
      <c r="B874" s="227">
        <v>7.7297279E7</v>
      </c>
      <c r="C874" s="402" t="s">
        <v>74</v>
      </c>
      <c r="D874" s="398">
        <v>46030.0</v>
      </c>
      <c r="E874" s="569" t="s">
        <v>82</v>
      </c>
      <c r="F874" s="398">
        <v>46030.0</v>
      </c>
      <c r="G874" s="402" t="s">
        <v>498</v>
      </c>
      <c r="H874" s="401" t="s">
        <v>3784</v>
      </c>
      <c r="I874" s="48"/>
      <c r="J874" s="402" t="s">
        <v>479</v>
      </c>
      <c r="K874" s="402" t="s">
        <v>111</v>
      </c>
      <c r="L874" s="393"/>
      <c r="M874" s="539"/>
      <c r="N874" s="393"/>
      <c r="O874" s="393"/>
      <c r="P874" s="393"/>
      <c r="Q874" s="393"/>
      <c r="R874" s="393"/>
      <c r="S874" s="393"/>
      <c r="T874" s="393"/>
      <c r="U874" s="393"/>
      <c r="V874" s="393"/>
      <c r="W874" s="393"/>
      <c r="X874" s="393"/>
      <c r="Y874" s="393"/>
      <c r="Z874" s="393"/>
      <c r="AA874" s="393"/>
      <c r="AB874" s="393"/>
    </row>
    <row r="875" ht="22.5" customHeight="1">
      <c r="B875" s="227">
        <v>9.6976556E7</v>
      </c>
      <c r="C875" s="402" t="s">
        <v>74</v>
      </c>
      <c r="D875" s="398">
        <v>46030.0</v>
      </c>
      <c r="E875" s="569" t="s">
        <v>82</v>
      </c>
      <c r="F875" s="398">
        <v>46030.0</v>
      </c>
      <c r="G875" s="402" t="s">
        <v>498</v>
      </c>
      <c r="H875" s="401" t="s">
        <v>3784</v>
      </c>
      <c r="I875" s="48"/>
      <c r="J875" s="402" t="s">
        <v>479</v>
      </c>
      <c r="K875" s="402" t="s">
        <v>111</v>
      </c>
      <c r="L875" s="393"/>
      <c r="M875" s="539"/>
      <c r="N875" s="393"/>
      <c r="O875" s="393"/>
      <c r="P875" s="393"/>
      <c r="Q875" s="393"/>
      <c r="R875" s="393"/>
      <c r="S875" s="393"/>
      <c r="T875" s="393"/>
      <c r="U875" s="393"/>
      <c r="V875" s="393"/>
      <c r="W875" s="393"/>
      <c r="X875" s="393"/>
      <c r="Y875" s="393"/>
      <c r="Z875" s="393"/>
      <c r="AA875" s="393"/>
      <c r="AB875" s="393"/>
    </row>
    <row r="876" ht="22.5" customHeight="1">
      <c r="B876" s="227">
        <v>9.7852228E7</v>
      </c>
      <c r="C876" s="402" t="s">
        <v>74</v>
      </c>
      <c r="D876" s="398">
        <v>46030.0</v>
      </c>
      <c r="E876" s="569" t="s">
        <v>1208</v>
      </c>
      <c r="F876" s="398">
        <v>46030.0</v>
      </c>
      <c r="G876" s="402" t="s">
        <v>498</v>
      </c>
      <c r="H876" s="401" t="s">
        <v>3846</v>
      </c>
      <c r="I876" s="48"/>
      <c r="J876" s="402" t="s">
        <v>479</v>
      </c>
      <c r="K876" s="402" t="s">
        <v>111</v>
      </c>
      <c r="L876" s="393"/>
      <c r="M876" s="539"/>
      <c r="N876" s="393"/>
      <c r="O876" s="393"/>
      <c r="P876" s="393"/>
      <c r="Q876" s="393"/>
      <c r="R876" s="393"/>
      <c r="S876" s="393"/>
      <c r="T876" s="393"/>
      <c r="U876" s="393"/>
      <c r="V876" s="393"/>
      <c r="W876" s="393"/>
      <c r="X876" s="393"/>
      <c r="Y876" s="393"/>
      <c r="Z876" s="393"/>
      <c r="AA876" s="393"/>
      <c r="AB876" s="393"/>
    </row>
    <row r="877" ht="22.5" customHeight="1">
      <c r="B877" s="227">
        <v>9.1190511E7</v>
      </c>
      <c r="C877" s="402" t="s">
        <v>74</v>
      </c>
      <c r="D877" s="398">
        <v>46030.0</v>
      </c>
      <c r="E877" s="569" t="s">
        <v>82</v>
      </c>
      <c r="F877" s="398">
        <v>46030.0</v>
      </c>
      <c r="G877" s="402" t="s">
        <v>498</v>
      </c>
      <c r="H877" s="401" t="s">
        <v>3847</v>
      </c>
      <c r="I877" s="48"/>
      <c r="J877" s="402" t="s">
        <v>479</v>
      </c>
      <c r="K877" s="402" t="s">
        <v>111</v>
      </c>
      <c r="L877" s="393"/>
      <c r="M877" s="539"/>
      <c r="N877" s="393"/>
      <c r="O877" s="393"/>
      <c r="P877" s="393"/>
      <c r="Q877" s="393"/>
      <c r="R877" s="393"/>
      <c r="S877" s="393"/>
      <c r="T877" s="393"/>
      <c r="U877" s="393"/>
      <c r="V877" s="393"/>
      <c r="W877" s="393"/>
      <c r="X877" s="393"/>
      <c r="Y877" s="393"/>
      <c r="Z877" s="393"/>
      <c r="AA877" s="393"/>
      <c r="AB877" s="393"/>
    </row>
    <row r="878" ht="22.5" customHeight="1">
      <c r="B878" s="227">
        <v>7.2711125E7</v>
      </c>
      <c r="C878" s="402" t="s">
        <v>74</v>
      </c>
      <c r="D878" s="398">
        <v>46030.0</v>
      </c>
      <c r="E878" s="569" t="s">
        <v>82</v>
      </c>
      <c r="F878" s="398">
        <v>46030.0</v>
      </c>
      <c r="G878" s="402" t="s">
        <v>498</v>
      </c>
      <c r="H878" s="401" t="s">
        <v>3784</v>
      </c>
      <c r="I878" s="48"/>
      <c r="J878" s="402" t="s">
        <v>479</v>
      </c>
      <c r="K878" s="402" t="s">
        <v>111</v>
      </c>
      <c r="L878" s="393"/>
      <c r="M878" s="539"/>
      <c r="N878" s="393"/>
      <c r="O878" s="393"/>
      <c r="P878" s="393"/>
      <c r="Q878" s="393"/>
      <c r="R878" s="393"/>
      <c r="S878" s="393"/>
      <c r="T878" s="393"/>
      <c r="U878" s="393"/>
      <c r="V878" s="393"/>
      <c r="W878" s="393"/>
      <c r="X878" s="393"/>
      <c r="Y878" s="393"/>
      <c r="Z878" s="393"/>
      <c r="AA878" s="393"/>
      <c r="AB878" s="393"/>
    </row>
    <row r="879" ht="22.5" customHeight="1">
      <c r="B879" s="227">
        <v>9.9509819E7</v>
      </c>
      <c r="C879" s="402" t="s">
        <v>224</v>
      </c>
      <c r="D879" s="398">
        <v>46030.0</v>
      </c>
      <c r="E879" s="569" t="s">
        <v>82</v>
      </c>
      <c r="F879" s="398">
        <v>46030.0</v>
      </c>
      <c r="G879" s="402" t="s">
        <v>98</v>
      </c>
      <c r="H879" s="401" t="s">
        <v>3850</v>
      </c>
      <c r="I879" s="48"/>
      <c r="J879" s="402" t="s">
        <v>479</v>
      </c>
      <c r="K879" s="402" t="s">
        <v>111</v>
      </c>
      <c r="L879" s="393"/>
      <c r="M879" s="539"/>
      <c r="N879" s="393"/>
      <c r="O879" s="393"/>
      <c r="P879" s="393"/>
      <c r="Q879" s="393"/>
      <c r="R879" s="393"/>
      <c r="S879" s="393"/>
      <c r="T879" s="393"/>
      <c r="U879" s="393"/>
      <c r="V879" s="393"/>
      <c r="W879" s="393"/>
      <c r="X879" s="393"/>
      <c r="Y879" s="393"/>
      <c r="Z879" s="393"/>
      <c r="AA879" s="393"/>
      <c r="AB879" s="393"/>
    </row>
    <row r="880" ht="22.5" customHeight="1">
      <c r="B880" s="227">
        <v>9.266695E7</v>
      </c>
      <c r="C880" s="402" t="s">
        <v>74</v>
      </c>
      <c r="D880" s="398">
        <v>46030.0</v>
      </c>
      <c r="E880" s="569" t="s">
        <v>82</v>
      </c>
      <c r="F880" s="398">
        <v>46030.0</v>
      </c>
      <c r="G880" s="402" t="s">
        <v>498</v>
      </c>
      <c r="H880" s="401" t="s">
        <v>3851</v>
      </c>
      <c r="I880" s="48"/>
      <c r="J880" s="402" t="s">
        <v>479</v>
      </c>
      <c r="K880" s="402" t="s">
        <v>111</v>
      </c>
      <c r="L880" s="393"/>
      <c r="M880" s="539"/>
      <c r="N880" s="393"/>
      <c r="O880" s="393"/>
      <c r="P880" s="393"/>
      <c r="Q880" s="393"/>
      <c r="R880" s="393"/>
      <c r="S880" s="393"/>
      <c r="T880" s="393"/>
      <c r="U880" s="393"/>
      <c r="V880" s="393"/>
      <c r="W880" s="393"/>
      <c r="X880" s="393"/>
      <c r="Y880" s="393"/>
      <c r="Z880" s="393"/>
      <c r="AA880" s="393"/>
      <c r="AB880" s="393"/>
    </row>
    <row r="881" ht="22.5" customHeight="1">
      <c r="B881" s="227">
        <v>9.77441E7</v>
      </c>
      <c r="C881" s="402" t="s">
        <v>224</v>
      </c>
      <c r="D881" s="398">
        <v>46030.0</v>
      </c>
      <c r="E881" s="569" t="s">
        <v>82</v>
      </c>
      <c r="F881" s="398">
        <v>46030.0</v>
      </c>
      <c r="G881" s="402" t="s">
        <v>498</v>
      </c>
      <c r="H881" s="401" t="s">
        <v>3853</v>
      </c>
      <c r="I881" s="48"/>
      <c r="J881" s="402" t="s">
        <v>479</v>
      </c>
      <c r="K881" s="402" t="s">
        <v>111</v>
      </c>
      <c r="L881" s="393"/>
      <c r="M881" s="539"/>
      <c r="N881" s="393"/>
      <c r="O881" s="393"/>
      <c r="P881" s="393"/>
      <c r="Q881" s="393"/>
      <c r="R881" s="393"/>
      <c r="S881" s="393"/>
      <c r="T881" s="393"/>
      <c r="U881" s="393"/>
      <c r="V881" s="393"/>
      <c r="W881" s="393"/>
      <c r="X881" s="393"/>
      <c r="Y881" s="393"/>
      <c r="Z881" s="393"/>
      <c r="AA881" s="393"/>
      <c r="AB881" s="393"/>
    </row>
    <row r="882" ht="22.5" customHeight="1">
      <c r="B882" s="227">
        <v>9.3911194E7</v>
      </c>
      <c r="C882" s="402" t="s">
        <v>74</v>
      </c>
      <c r="D882" s="398">
        <v>46030.0</v>
      </c>
      <c r="E882" s="569" t="s">
        <v>82</v>
      </c>
      <c r="F882" s="398">
        <v>46030.0</v>
      </c>
      <c r="G882" s="402" t="s">
        <v>498</v>
      </c>
      <c r="H882" s="401" t="s">
        <v>3784</v>
      </c>
      <c r="I882" s="48"/>
      <c r="J882" s="402" t="s">
        <v>479</v>
      </c>
      <c r="K882" s="402" t="s">
        <v>111</v>
      </c>
      <c r="L882" s="393"/>
      <c r="M882" s="539"/>
      <c r="N882" s="393"/>
      <c r="O882" s="393"/>
      <c r="P882" s="393"/>
      <c r="Q882" s="393"/>
      <c r="R882" s="393"/>
      <c r="S882" s="393"/>
      <c r="T882" s="393"/>
      <c r="U882" s="393"/>
      <c r="V882" s="393"/>
      <c r="W882" s="393"/>
      <c r="X882" s="393"/>
      <c r="Y882" s="393"/>
      <c r="Z882" s="393"/>
      <c r="AA882" s="393"/>
      <c r="AB882" s="393"/>
    </row>
    <row r="883" ht="22.5" customHeight="1">
      <c r="A883" s="571" t="s">
        <v>3854</v>
      </c>
      <c r="B883" s="227">
        <v>9.9414688E7</v>
      </c>
      <c r="C883" s="402" t="s">
        <v>224</v>
      </c>
      <c r="D883" s="398">
        <v>46030.0</v>
      </c>
      <c r="E883" s="569" t="s">
        <v>82</v>
      </c>
      <c r="F883" s="398">
        <v>46030.0</v>
      </c>
      <c r="G883" s="402" t="s">
        <v>98</v>
      </c>
      <c r="H883" s="401" t="s">
        <v>3855</v>
      </c>
      <c r="I883" s="48"/>
      <c r="J883" s="402" t="s">
        <v>479</v>
      </c>
      <c r="K883" s="402" t="s">
        <v>111</v>
      </c>
      <c r="L883" s="393"/>
      <c r="M883" s="539"/>
      <c r="N883" s="393"/>
      <c r="O883" s="393"/>
      <c r="P883" s="393"/>
      <c r="Q883" s="393"/>
      <c r="R883" s="393"/>
      <c r="S883" s="393"/>
      <c r="T883" s="393"/>
      <c r="U883" s="393"/>
      <c r="V883" s="393"/>
      <c r="W883" s="393"/>
      <c r="X883" s="393"/>
      <c r="Y883" s="393"/>
      <c r="Z883" s="393"/>
      <c r="AA883" s="393"/>
      <c r="AB883" s="393"/>
    </row>
    <row r="884" ht="22.5" customHeight="1">
      <c r="B884" s="227">
        <v>9.2997188E7</v>
      </c>
      <c r="C884" s="402" t="s">
        <v>74</v>
      </c>
      <c r="D884" s="398">
        <v>46030.0</v>
      </c>
      <c r="E884" s="569" t="s">
        <v>82</v>
      </c>
      <c r="F884" s="398">
        <v>46030.0</v>
      </c>
      <c r="G884" s="402" t="s">
        <v>498</v>
      </c>
      <c r="H884" s="401" t="s">
        <v>3784</v>
      </c>
      <c r="I884" s="48"/>
      <c r="J884" s="402" t="s">
        <v>479</v>
      </c>
      <c r="K884" s="402" t="s">
        <v>111</v>
      </c>
      <c r="L884" s="393"/>
      <c r="M884" s="539"/>
      <c r="N884" s="393"/>
      <c r="O884" s="393"/>
      <c r="P884" s="393"/>
      <c r="Q884" s="393"/>
      <c r="R884" s="393"/>
      <c r="S884" s="393"/>
      <c r="T884" s="393"/>
      <c r="U884" s="393"/>
      <c r="V884" s="393"/>
      <c r="W884" s="393"/>
      <c r="X884" s="393"/>
      <c r="Y884" s="393"/>
      <c r="Z884" s="393"/>
      <c r="AA884" s="393"/>
      <c r="AB884" s="393"/>
    </row>
    <row r="885" ht="22.5" customHeight="1">
      <c r="B885" s="227">
        <v>7.1788411E7</v>
      </c>
      <c r="C885" s="402" t="s">
        <v>413</v>
      </c>
      <c r="D885" s="398">
        <v>46030.0</v>
      </c>
      <c r="E885" s="569" t="s">
        <v>82</v>
      </c>
      <c r="F885" s="398">
        <v>46030.0</v>
      </c>
      <c r="G885" s="402" t="s">
        <v>498</v>
      </c>
      <c r="H885" s="401" t="s">
        <v>3857</v>
      </c>
      <c r="I885" s="48"/>
      <c r="J885" s="402" t="s">
        <v>479</v>
      </c>
      <c r="K885" s="402" t="s">
        <v>111</v>
      </c>
      <c r="L885" s="393"/>
      <c r="M885" s="539"/>
      <c r="N885" s="393"/>
      <c r="O885" s="393"/>
      <c r="P885" s="393"/>
      <c r="Q885" s="393"/>
      <c r="R885" s="393"/>
      <c r="S885" s="393"/>
      <c r="T885" s="393"/>
      <c r="U885" s="393"/>
      <c r="V885" s="393"/>
      <c r="W885" s="393"/>
      <c r="X885" s="393"/>
      <c r="Y885" s="393"/>
      <c r="Z885" s="393"/>
      <c r="AA885" s="393"/>
      <c r="AB885" s="393"/>
    </row>
    <row r="886" ht="22.5" customHeight="1">
      <c r="B886" s="227">
        <v>9.6540331E7</v>
      </c>
      <c r="C886" s="402" t="s">
        <v>74</v>
      </c>
      <c r="D886" s="398">
        <v>46030.0</v>
      </c>
      <c r="E886" s="569" t="s">
        <v>82</v>
      </c>
      <c r="F886" s="398">
        <v>46030.0</v>
      </c>
      <c r="G886" s="402" t="s">
        <v>498</v>
      </c>
      <c r="H886" s="401" t="s">
        <v>3859</v>
      </c>
      <c r="I886" s="48"/>
      <c r="J886" s="402" t="s">
        <v>479</v>
      </c>
      <c r="K886" s="402" t="s">
        <v>111</v>
      </c>
      <c r="L886" s="393"/>
      <c r="M886" s="539"/>
      <c r="N886" s="393"/>
      <c r="O886" s="393"/>
      <c r="P886" s="393"/>
      <c r="Q886" s="393"/>
      <c r="R886" s="393"/>
      <c r="S886" s="393"/>
      <c r="T886" s="393"/>
      <c r="U886" s="393"/>
      <c r="V886" s="393"/>
      <c r="W886" s="393"/>
      <c r="X886" s="393"/>
      <c r="Y886" s="393"/>
      <c r="Z886" s="393"/>
      <c r="AA886" s="393"/>
      <c r="AB886" s="393"/>
    </row>
    <row r="887" ht="22.5" customHeight="1">
      <c r="B887" s="227">
        <v>9.8979045E7</v>
      </c>
      <c r="C887" s="402" t="s">
        <v>74</v>
      </c>
      <c r="D887" s="398">
        <v>46030.0</v>
      </c>
      <c r="E887" s="569" t="s">
        <v>82</v>
      </c>
      <c r="F887" s="398">
        <v>46030.0</v>
      </c>
      <c r="G887" s="402" t="s">
        <v>498</v>
      </c>
      <c r="H887" s="401" t="s">
        <v>3784</v>
      </c>
      <c r="I887" s="48"/>
      <c r="J887" s="402" t="s">
        <v>479</v>
      </c>
      <c r="K887" s="402" t="s">
        <v>111</v>
      </c>
      <c r="L887" s="393"/>
      <c r="M887" s="539"/>
      <c r="N887" s="393"/>
      <c r="O887" s="393"/>
      <c r="P887" s="393"/>
      <c r="Q887" s="393"/>
      <c r="R887" s="393"/>
      <c r="S887" s="393"/>
      <c r="T887" s="393"/>
      <c r="U887" s="393"/>
      <c r="V887" s="393"/>
      <c r="W887" s="393"/>
      <c r="X887" s="393"/>
      <c r="Y887" s="393"/>
      <c r="Z887" s="393"/>
      <c r="AA887" s="393"/>
      <c r="AB887" s="393"/>
    </row>
    <row r="888" ht="22.5" customHeight="1">
      <c r="B888" s="227">
        <v>9.9221494E7</v>
      </c>
      <c r="C888" s="402" t="s">
        <v>74</v>
      </c>
      <c r="D888" s="398">
        <v>46030.0</v>
      </c>
      <c r="E888" s="569" t="s">
        <v>82</v>
      </c>
      <c r="F888" s="398">
        <v>46030.0</v>
      </c>
      <c r="G888" s="402" t="s">
        <v>498</v>
      </c>
      <c r="H888" s="401" t="s">
        <v>3784</v>
      </c>
      <c r="I888" s="48"/>
      <c r="J888" s="402" t="s">
        <v>479</v>
      </c>
      <c r="K888" s="402" t="s">
        <v>111</v>
      </c>
      <c r="L888" s="393"/>
      <c r="M888" s="539"/>
      <c r="N888" s="393"/>
      <c r="O888" s="393"/>
      <c r="P888" s="393"/>
      <c r="Q888" s="393"/>
      <c r="R888" s="393"/>
      <c r="S888" s="393"/>
      <c r="T888" s="393"/>
      <c r="U888" s="393"/>
      <c r="V888" s="393"/>
      <c r="W888" s="393"/>
      <c r="X888" s="393"/>
      <c r="Y888" s="393"/>
      <c r="Z888" s="393"/>
      <c r="AA888" s="393"/>
      <c r="AB888" s="393"/>
    </row>
    <row r="889" ht="22.5" customHeight="1">
      <c r="B889" s="227">
        <v>9.4492E7</v>
      </c>
      <c r="C889" s="402" t="s">
        <v>74</v>
      </c>
      <c r="D889" s="398">
        <v>46030.0</v>
      </c>
      <c r="E889" s="569" t="s">
        <v>82</v>
      </c>
      <c r="F889" s="398">
        <v>46030.0</v>
      </c>
      <c r="G889" s="402" t="s">
        <v>498</v>
      </c>
      <c r="H889" s="401" t="s">
        <v>3784</v>
      </c>
      <c r="I889" s="48"/>
      <c r="J889" s="402" t="s">
        <v>479</v>
      </c>
      <c r="K889" s="402" t="s">
        <v>111</v>
      </c>
      <c r="L889" s="393"/>
      <c r="M889" s="539"/>
      <c r="N889" s="393"/>
      <c r="O889" s="393"/>
      <c r="P889" s="393"/>
      <c r="Q889" s="393"/>
      <c r="R889" s="393"/>
      <c r="S889" s="393"/>
      <c r="T889" s="393"/>
      <c r="U889" s="393"/>
      <c r="V889" s="393"/>
      <c r="W889" s="393"/>
      <c r="X889" s="393"/>
      <c r="Y889" s="393"/>
      <c r="Z889" s="393"/>
      <c r="AA889" s="393"/>
      <c r="AB889" s="393"/>
    </row>
    <row r="890" ht="22.5" customHeight="1">
      <c r="B890" s="227">
        <v>9.988062E7</v>
      </c>
      <c r="C890" s="402" t="s">
        <v>74</v>
      </c>
      <c r="D890" s="398">
        <v>46030.0</v>
      </c>
      <c r="E890" s="569" t="s">
        <v>82</v>
      </c>
      <c r="F890" s="398">
        <v>46030.0</v>
      </c>
      <c r="G890" s="402" t="s">
        <v>498</v>
      </c>
      <c r="H890" s="401" t="s">
        <v>3784</v>
      </c>
      <c r="I890" s="48"/>
      <c r="J890" s="402" t="s">
        <v>479</v>
      </c>
      <c r="K890" s="402" t="s">
        <v>111</v>
      </c>
      <c r="L890" s="393"/>
      <c r="M890" s="539"/>
      <c r="N890" s="393"/>
      <c r="O890" s="393"/>
      <c r="P890" s="393"/>
      <c r="Q890" s="393"/>
      <c r="R890" s="393"/>
      <c r="S890" s="393"/>
      <c r="T890" s="393"/>
      <c r="U890" s="393"/>
      <c r="V890" s="393"/>
      <c r="W890" s="393"/>
      <c r="X890" s="393"/>
      <c r="Y890" s="393"/>
      <c r="Z890" s="393"/>
      <c r="AA890" s="393"/>
      <c r="AB890" s="393"/>
    </row>
    <row r="891" ht="22.5" customHeight="1">
      <c r="B891" s="227">
        <v>9.111311E7</v>
      </c>
      <c r="C891" s="402" t="s">
        <v>74</v>
      </c>
      <c r="D891" s="398">
        <v>46030.0</v>
      </c>
      <c r="E891" s="569" t="s">
        <v>82</v>
      </c>
      <c r="F891" s="398">
        <v>46030.0</v>
      </c>
      <c r="G891" s="402" t="s">
        <v>498</v>
      </c>
      <c r="H891" s="401" t="s">
        <v>3784</v>
      </c>
      <c r="I891" s="48"/>
      <c r="J891" s="402" t="s">
        <v>479</v>
      </c>
      <c r="K891" s="402" t="s">
        <v>111</v>
      </c>
      <c r="L891" s="393"/>
      <c r="M891" s="539"/>
      <c r="N891" s="393"/>
      <c r="O891" s="393"/>
      <c r="P891" s="393"/>
      <c r="Q891" s="393"/>
      <c r="R891" s="393"/>
      <c r="S891" s="393"/>
      <c r="T891" s="393"/>
      <c r="U891" s="393"/>
      <c r="V891" s="393"/>
      <c r="W891" s="393"/>
      <c r="X891" s="393"/>
      <c r="Y891" s="393"/>
      <c r="Z891" s="393"/>
      <c r="AA891" s="393"/>
      <c r="AB891" s="393"/>
    </row>
    <row r="892" ht="22.5" customHeight="1">
      <c r="B892" s="227">
        <v>9.9643547E7</v>
      </c>
      <c r="C892" s="402" t="s">
        <v>74</v>
      </c>
      <c r="D892" s="398">
        <v>46030.0</v>
      </c>
      <c r="E892" s="569" t="s">
        <v>82</v>
      </c>
      <c r="F892" s="398">
        <v>46030.0</v>
      </c>
      <c r="G892" s="402" t="s">
        <v>498</v>
      </c>
      <c r="H892" s="401" t="s">
        <v>3784</v>
      </c>
      <c r="I892" s="48"/>
      <c r="J892" s="402" t="s">
        <v>479</v>
      </c>
      <c r="K892" s="402" t="s">
        <v>111</v>
      </c>
      <c r="L892" s="393"/>
      <c r="M892" s="539"/>
      <c r="N892" s="393"/>
      <c r="O892" s="393"/>
      <c r="P892" s="393"/>
      <c r="Q892" s="393"/>
      <c r="R892" s="393"/>
      <c r="S892" s="393"/>
      <c r="T892" s="393"/>
      <c r="U892" s="393"/>
      <c r="V892" s="393"/>
      <c r="W892" s="393"/>
      <c r="X892" s="393"/>
      <c r="Y892" s="393"/>
      <c r="Z892" s="393"/>
      <c r="AA892" s="393"/>
      <c r="AB892" s="393"/>
    </row>
    <row r="893" ht="22.5" customHeight="1">
      <c r="B893" s="227">
        <v>9.2422539E7</v>
      </c>
      <c r="C893" s="402" t="s">
        <v>74</v>
      </c>
      <c r="D893" s="398">
        <v>46030.0</v>
      </c>
      <c r="E893" s="569" t="s">
        <v>82</v>
      </c>
      <c r="F893" s="398">
        <v>46030.0</v>
      </c>
      <c r="G893" s="402" t="s">
        <v>498</v>
      </c>
      <c r="H893" s="401" t="s">
        <v>3784</v>
      </c>
      <c r="I893" s="48"/>
      <c r="J893" s="402" t="s">
        <v>479</v>
      </c>
      <c r="K893" s="402" t="s">
        <v>111</v>
      </c>
      <c r="L893" s="393"/>
      <c r="M893" s="539"/>
      <c r="N893" s="393"/>
      <c r="O893" s="393"/>
      <c r="P893" s="393"/>
      <c r="Q893" s="393"/>
      <c r="R893" s="393"/>
      <c r="S893" s="393"/>
      <c r="T893" s="393"/>
      <c r="U893" s="393"/>
      <c r="V893" s="393"/>
      <c r="W893" s="393"/>
      <c r="X893" s="393"/>
      <c r="Y893" s="393"/>
      <c r="Z893" s="393"/>
      <c r="AA893" s="393"/>
      <c r="AB893" s="393"/>
    </row>
    <row r="894" ht="22.5" customHeight="1">
      <c r="A894" s="571" t="s">
        <v>3864</v>
      </c>
      <c r="B894" s="227">
        <v>9.1974746E7</v>
      </c>
      <c r="C894" s="402" t="s">
        <v>224</v>
      </c>
      <c r="D894" s="398">
        <v>46036.0</v>
      </c>
      <c r="E894" s="569" t="s">
        <v>82</v>
      </c>
      <c r="F894" s="398">
        <v>46036.0</v>
      </c>
      <c r="G894" s="402" t="s">
        <v>98</v>
      </c>
      <c r="H894" s="401" t="s">
        <v>3866</v>
      </c>
      <c r="I894" s="402" t="s">
        <v>897</v>
      </c>
      <c r="J894" s="402" t="s">
        <v>181</v>
      </c>
      <c r="K894" s="48"/>
      <c r="L894" s="393"/>
      <c r="M894" s="539"/>
      <c r="N894" s="393"/>
      <c r="O894" s="393"/>
      <c r="P894" s="393"/>
      <c r="Q894" s="393"/>
      <c r="R894" s="393"/>
      <c r="S894" s="393"/>
      <c r="T894" s="393"/>
      <c r="U894" s="393"/>
      <c r="V894" s="393"/>
      <c r="W894" s="393"/>
      <c r="X894" s="393"/>
      <c r="Y894" s="393"/>
      <c r="Z894" s="393"/>
      <c r="AA894" s="393"/>
      <c r="AB894" s="393"/>
    </row>
    <row r="895" ht="22.5" customHeight="1">
      <c r="A895" s="395" t="s">
        <v>3867</v>
      </c>
      <c r="B895" s="227" t="s">
        <v>3868</v>
      </c>
      <c r="C895" s="402" t="s">
        <v>224</v>
      </c>
      <c r="D895" s="398">
        <v>46041.0</v>
      </c>
      <c r="E895" s="569" t="s">
        <v>82</v>
      </c>
      <c r="F895" s="398">
        <v>46041.0</v>
      </c>
      <c r="G895" s="402" t="s">
        <v>98</v>
      </c>
      <c r="H895" s="401" t="s">
        <v>3869</v>
      </c>
      <c r="I895" s="402" t="s">
        <v>437</v>
      </c>
      <c r="J895" s="402" t="s">
        <v>181</v>
      </c>
      <c r="K895" s="48"/>
      <c r="L895" s="393"/>
      <c r="M895" s="539"/>
      <c r="N895" s="393"/>
      <c r="O895" s="393"/>
      <c r="P895" s="393"/>
      <c r="Q895" s="393"/>
      <c r="R895" s="393"/>
      <c r="S895" s="393"/>
      <c r="T895" s="393"/>
      <c r="U895" s="393"/>
      <c r="V895" s="393"/>
      <c r="W895" s="393"/>
      <c r="X895" s="393"/>
      <c r="Y895" s="393"/>
      <c r="Z895" s="393"/>
      <c r="AA895" s="393"/>
      <c r="AB895" s="393"/>
    </row>
    <row r="896" ht="22.5" customHeight="1">
      <c r="A896" s="571" t="s">
        <v>3870</v>
      </c>
      <c r="B896" s="227" t="s">
        <v>3871</v>
      </c>
      <c r="C896" s="402" t="s">
        <v>224</v>
      </c>
      <c r="D896" s="398">
        <v>46048.0</v>
      </c>
      <c r="E896" s="569" t="s">
        <v>82</v>
      </c>
      <c r="F896" s="398">
        <v>46048.0</v>
      </c>
      <c r="G896" s="402" t="s">
        <v>98</v>
      </c>
      <c r="H896" s="401" t="s">
        <v>3872</v>
      </c>
      <c r="I896" s="402" t="s">
        <v>437</v>
      </c>
      <c r="J896" s="402" t="s">
        <v>181</v>
      </c>
      <c r="K896" s="402" t="s">
        <v>128</v>
      </c>
      <c r="L896" s="393"/>
      <c r="M896" s="539"/>
      <c r="N896" s="393"/>
      <c r="O896" s="393"/>
      <c r="P896" s="393"/>
      <c r="Q896" s="393"/>
      <c r="R896" s="393"/>
      <c r="S896" s="393"/>
      <c r="T896" s="393"/>
      <c r="U896" s="393"/>
      <c r="V896" s="393"/>
      <c r="W896" s="393"/>
      <c r="X896" s="393"/>
      <c r="Y896" s="393"/>
      <c r="Z896" s="393"/>
      <c r="AA896" s="393"/>
      <c r="AB896" s="393"/>
    </row>
    <row r="897" ht="22.5" customHeight="1">
      <c r="A897" s="571" t="s">
        <v>3874</v>
      </c>
      <c r="B897" s="227">
        <v>9.932227E7</v>
      </c>
      <c r="C897" s="402" t="s">
        <v>224</v>
      </c>
      <c r="D897" s="398">
        <v>46047.0</v>
      </c>
      <c r="E897" s="569" t="s">
        <v>82</v>
      </c>
      <c r="F897" s="398">
        <v>46048.0</v>
      </c>
      <c r="G897" s="402" t="s">
        <v>98</v>
      </c>
      <c r="H897" s="401" t="s">
        <v>3875</v>
      </c>
      <c r="I897" s="402" t="s">
        <v>179</v>
      </c>
      <c r="J897" s="402" t="s">
        <v>181</v>
      </c>
      <c r="K897" s="402" t="s">
        <v>111</v>
      </c>
      <c r="L897" s="393"/>
      <c r="M897" s="539"/>
      <c r="N897" s="393"/>
      <c r="O897" s="393"/>
      <c r="P897" s="393"/>
      <c r="Q897" s="393"/>
      <c r="R897" s="393"/>
      <c r="S897" s="393"/>
      <c r="T897" s="393"/>
      <c r="U897" s="393"/>
      <c r="V897" s="393"/>
      <c r="W897" s="393"/>
      <c r="X897" s="393"/>
      <c r="Y897" s="393"/>
      <c r="Z897" s="393"/>
      <c r="AA897" s="393"/>
      <c r="AB897" s="393"/>
    </row>
    <row r="898" ht="22.5" customHeight="1">
      <c r="A898" s="571" t="s">
        <v>3876</v>
      </c>
      <c r="B898" s="227">
        <v>9.2058588E7</v>
      </c>
      <c r="C898" s="402" t="s">
        <v>74</v>
      </c>
      <c r="D898" s="398">
        <v>46055.0</v>
      </c>
      <c r="E898" s="569" t="s">
        <v>82</v>
      </c>
      <c r="F898" s="398">
        <v>46055.0</v>
      </c>
      <c r="G898" s="402" t="s">
        <v>98</v>
      </c>
      <c r="H898" s="401" t="s">
        <v>3877</v>
      </c>
      <c r="I898" s="48"/>
      <c r="J898" s="402" t="s">
        <v>181</v>
      </c>
      <c r="K898" s="402" t="s">
        <v>1273</v>
      </c>
      <c r="L898" s="393"/>
      <c r="M898" s="539"/>
      <c r="N898" s="393"/>
      <c r="O898" s="393"/>
      <c r="P898" s="393"/>
      <c r="Q898" s="393"/>
      <c r="R898" s="393"/>
      <c r="S898" s="393"/>
      <c r="T898" s="393"/>
      <c r="U898" s="393"/>
      <c r="V898" s="393"/>
      <c r="W898" s="393"/>
      <c r="X898" s="393"/>
      <c r="Y898" s="393"/>
      <c r="Z898" s="393"/>
      <c r="AA898" s="393"/>
      <c r="AB898" s="393"/>
    </row>
    <row r="899" ht="22.5" customHeight="1">
      <c r="A899" s="581" t="s">
        <v>3824</v>
      </c>
      <c r="B899" s="582">
        <v>9.9530693E7</v>
      </c>
      <c r="C899" s="583" t="s">
        <v>224</v>
      </c>
      <c r="D899" s="584">
        <v>46029.0</v>
      </c>
      <c r="E899" s="585" t="s">
        <v>82</v>
      </c>
      <c r="F899" s="584">
        <v>46029.0</v>
      </c>
      <c r="G899" s="583" t="s">
        <v>98</v>
      </c>
      <c r="H899" s="586" t="s">
        <v>3878</v>
      </c>
      <c r="I899" s="587"/>
      <c r="J899" s="583" t="s">
        <v>479</v>
      </c>
      <c r="K899" s="583" t="s">
        <v>128</v>
      </c>
      <c r="L899" s="393"/>
      <c r="M899" s="539"/>
      <c r="N899" s="393"/>
      <c r="O899" s="393"/>
      <c r="P899" s="393"/>
      <c r="Q899" s="393"/>
      <c r="R899" s="393"/>
      <c r="S899" s="393"/>
      <c r="T899" s="393"/>
      <c r="U899" s="393"/>
      <c r="V899" s="393"/>
      <c r="W899" s="393"/>
      <c r="X899" s="393"/>
      <c r="Y899" s="393"/>
      <c r="Z899" s="393"/>
      <c r="AA899" s="393"/>
      <c r="AB899" s="393"/>
    </row>
    <row r="900" ht="22.5" customHeight="1">
      <c r="B900" s="227">
        <v>9.6279926657E11</v>
      </c>
      <c r="C900" s="48"/>
      <c r="D900" s="398">
        <v>46025.0</v>
      </c>
      <c r="E900" s="569" t="s">
        <v>82</v>
      </c>
      <c r="F900" s="398">
        <v>46025.0</v>
      </c>
      <c r="G900" s="48"/>
      <c r="H900" s="83"/>
      <c r="I900" s="48"/>
      <c r="J900" s="402" t="s">
        <v>181</v>
      </c>
      <c r="K900" s="402" t="s">
        <v>1273</v>
      </c>
      <c r="L900" s="393"/>
      <c r="M900" s="539"/>
      <c r="N900" s="393"/>
      <c r="O900" s="393"/>
      <c r="P900" s="393"/>
      <c r="Q900" s="393"/>
      <c r="R900" s="393"/>
      <c r="S900" s="393"/>
      <c r="T900" s="393"/>
      <c r="U900" s="393"/>
      <c r="V900" s="393"/>
      <c r="W900" s="393"/>
      <c r="X900" s="393"/>
      <c r="Y900" s="393"/>
      <c r="Z900" s="393"/>
      <c r="AA900" s="393"/>
      <c r="AB900" s="393"/>
    </row>
    <row r="901" ht="22.5" customHeight="1">
      <c r="B901" s="227">
        <v>9.71504816622E11</v>
      </c>
      <c r="C901" s="48"/>
      <c r="D901" s="398">
        <v>46021.0</v>
      </c>
      <c r="E901" s="569" t="s">
        <v>82</v>
      </c>
      <c r="F901" s="398">
        <v>46021.0</v>
      </c>
      <c r="G901" s="48"/>
      <c r="H901" s="83"/>
      <c r="I901" s="48"/>
      <c r="J901" s="402" t="s">
        <v>181</v>
      </c>
      <c r="K901" s="402" t="s">
        <v>1273</v>
      </c>
      <c r="L901" s="393"/>
      <c r="M901" s="539"/>
      <c r="N901" s="393"/>
      <c r="O901" s="393"/>
      <c r="P901" s="393"/>
      <c r="Q901" s="393"/>
      <c r="R901" s="393"/>
      <c r="S901" s="393"/>
      <c r="T901" s="393"/>
      <c r="U901" s="393"/>
      <c r="V901" s="393"/>
      <c r="W901" s="393"/>
      <c r="X901" s="393"/>
      <c r="Y901" s="393"/>
      <c r="Z901" s="393"/>
      <c r="AA901" s="393"/>
      <c r="AB901" s="393"/>
    </row>
    <row r="902" ht="22.5" customHeight="1">
      <c r="A902" s="395" t="s">
        <v>3881</v>
      </c>
      <c r="B902" s="40"/>
      <c r="C902" s="48"/>
      <c r="D902" s="398">
        <v>46019.0</v>
      </c>
      <c r="E902" s="569" t="s">
        <v>82</v>
      </c>
      <c r="F902" s="398">
        <v>46019.0</v>
      </c>
      <c r="G902" s="48"/>
      <c r="H902" s="83"/>
      <c r="I902" s="48"/>
      <c r="J902" s="402" t="s">
        <v>181</v>
      </c>
      <c r="K902" s="402" t="s">
        <v>1273</v>
      </c>
      <c r="L902" s="393"/>
      <c r="M902" s="539"/>
      <c r="N902" s="393"/>
      <c r="O902" s="393"/>
      <c r="P902" s="393"/>
      <c r="Q902" s="393"/>
      <c r="R902" s="393"/>
      <c r="S902" s="393"/>
      <c r="T902" s="393"/>
      <c r="U902" s="393"/>
      <c r="V902" s="393"/>
      <c r="W902" s="393"/>
      <c r="X902" s="393"/>
      <c r="Y902" s="393"/>
      <c r="Z902" s="393"/>
      <c r="AA902" s="393"/>
      <c r="AB902" s="393"/>
    </row>
    <row r="903" ht="22.5" customHeight="1">
      <c r="B903" s="227">
        <v>9.5020122E7</v>
      </c>
      <c r="C903" s="48"/>
      <c r="D903" s="398">
        <v>46058.0</v>
      </c>
      <c r="E903" s="569" t="s">
        <v>82</v>
      </c>
      <c r="F903" s="398">
        <v>46058.0</v>
      </c>
      <c r="G903" s="402" t="s">
        <v>98</v>
      </c>
      <c r="H903" s="401" t="s">
        <v>3883</v>
      </c>
      <c r="I903" s="48"/>
      <c r="J903" s="402" t="s">
        <v>181</v>
      </c>
      <c r="K903" s="402" t="s">
        <v>1273</v>
      </c>
      <c r="L903" s="393"/>
      <c r="M903" s="539"/>
      <c r="N903" s="393"/>
      <c r="O903" s="393"/>
      <c r="P903" s="393"/>
      <c r="Q903" s="393"/>
      <c r="R903" s="393"/>
      <c r="S903" s="393"/>
      <c r="T903" s="393"/>
      <c r="U903" s="393"/>
      <c r="V903" s="393"/>
      <c r="W903" s="393"/>
      <c r="X903" s="393"/>
      <c r="Y903" s="393"/>
      <c r="Z903" s="393"/>
      <c r="AA903" s="393"/>
      <c r="AB903" s="393"/>
    </row>
    <row r="904" ht="22.5" customHeight="1">
      <c r="A904" s="571" t="s">
        <v>3884</v>
      </c>
      <c r="B904" s="227">
        <v>9.67770042156E11</v>
      </c>
      <c r="C904" s="48"/>
      <c r="D904" s="398">
        <v>46053.0</v>
      </c>
      <c r="E904" s="569" t="s">
        <v>82</v>
      </c>
      <c r="F904" s="398">
        <v>46053.0</v>
      </c>
      <c r="G904" s="48"/>
      <c r="H904" s="401" t="s">
        <v>3885</v>
      </c>
      <c r="I904" s="48"/>
      <c r="J904" s="402" t="s">
        <v>181</v>
      </c>
      <c r="K904" s="402" t="s">
        <v>1273</v>
      </c>
      <c r="L904" s="393"/>
      <c r="M904" s="539"/>
      <c r="N904" s="393"/>
      <c r="O904" s="393"/>
      <c r="P904" s="393"/>
      <c r="Q904" s="393"/>
      <c r="R904" s="393"/>
      <c r="S904" s="393"/>
      <c r="T904" s="393"/>
      <c r="U904" s="393"/>
      <c r="V904" s="393"/>
      <c r="W904" s="393"/>
      <c r="X904" s="393"/>
      <c r="Y904" s="393"/>
      <c r="Z904" s="393"/>
      <c r="AA904" s="393"/>
      <c r="AB904" s="393"/>
    </row>
    <row r="905" ht="22.5" customHeight="1">
      <c r="A905" s="395" t="s">
        <v>3886</v>
      </c>
      <c r="B905" s="227">
        <v>7.7380188E7</v>
      </c>
      <c r="C905" s="402" t="s">
        <v>413</v>
      </c>
      <c r="D905" s="398">
        <v>46053.0</v>
      </c>
      <c r="E905" s="569" t="s">
        <v>82</v>
      </c>
      <c r="F905" s="398">
        <v>46069.0</v>
      </c>
      <c r="G905" s="402" t="s">
        <v>98</v>
      </c>
      <c r="H905" s="401" t="s">
        <v>3887</v>
      </c>
      <c r="I905" s="48"/>
      <c r="J905" s="402" t="s">
        <v>181</v>
      </c>
      <c r="K905" s="402" t="s">
        <v>1273</v>
      </c>
      <c r="L905" s="393"/>
      <c r="M905" s="539"/>
      <c r="N905" s="393"/>
      <c r="O905" s="393"/>
      <c r="P905" s="393"/>
      <c r="Q905" s="393"/>
      <c r="R905" s="393"/>
      <c r="S905" s="393"/>
      <c r="T905" s="393"/>
      <c r="U905" s="393"/>
      <c r="V905" s="393"/>
      <c r="W905" s="393"/>
      <c r="X905" s="393"/>
      <c r="Y905" s="393"/>
      <c r="Z905" s="393"/>
      <c r="AA905" s="393"/>
      <c r="AB905" s="393"/>
    </row>
    <row r="906" ht="22.5" customHeight="1">
      <c r="A906" s="571" t="s">
        <v>3889</v>
      </c>
      <c r="B906" s="227">
        <v>9.0996418E7</v>
      </c>
      <c r="C906" s="402" t="s">
        <v>224</v>
      </c>
      <c r="D906" s="398">
        <v>46053.0</v>
      </c>
      <c r="E906" s="569" t="s">
        <v>1208</v>
      </c>
      <c r="F906" s="398">
        <v>46053.0</v>
      </c>
      <c r="G906" s="48"/>
      <c r="H906" s="401" t="s">
        <v>3890</v>
      </c>
      <c r="I906" s="48"/>
      <c r="J906" s="402" t="s">
        <v>181</v>
      </c>
      <c r="K906" s="402" t="s">
        <v>1273</v>
      </c>
      <c r="L906" s="393"/>
      <c r="M906" s="539"/>
      <c r="N906" s="393"/>
      <c r="O906" s="393"/>
      <c r="P906" s="393"/>
      <c r="Q906" s="393"/>
      <c r="R906" s="393"/>
      <c r="S906" s="393"/>
      <c r="T906" s="393"/>
      <c r="U906" s="393"/>
      <c r="V906" s="393"/>
      <c r="W906" s="393"/>
      <c r="X906" s="393"/>
      <c r="Y906" s="393"/>
      <c r="Z906" s="393"/>
      <c r="AA906" s="393"/>
      <c r="AB906" s="393"/>
    </row>
    <row r="907" ht="22.5" customHeight="1">
      <c r="A907" s="571" t="s">
        <v>3891</v>
      </c>
      <c r="B907" s="227">
        <v>9.2106208E7</v>
      </c>
      <c r="C907" s="48"/>
      <c r="D907" s="398">
        <v>46050.0</v>
      </c>
      <c r="E907" s="569" t="s">
        <v>82</v>
      </c>
      <c r="F907" s="398">
        <v>46050.0</v>
      </c>
      <c r="G907" s="48"/>
      <c r="H907" s="83"/>
      <c r="I907" s="48"/>
      <c r="J907" s="402" t="s">
        <v>181</v>
      </c>
      <c r="K907" s="402" t="s">
        <v>1273</v>
      </c>
      <c r="L907" s="393"/>
      <c r="M907" s="539"/>
      <c r="N907" s="393"/>
      <c r="O907" s="393"/>
      <c r="P907" s="393"/>
      <c r="Q907" s="393"/>
      <c r="R907" s="393"/>
      <c r="S907" s="393"/>
      <c r="T907" s="393"/>
      <c r="U907" s="393"/>
      <c r="V907" s="393"/>
      <c r="W907" s="393"/>
      <c r="X907" s="393"/>
      <c r="Y907" s="393"/>
      <c r="Z907" s="393"/>
      <c r="AA907" s="393"/>
      <c r="AB907" s="393"/>
    </row>
    <row r="908" ht="22.5" customHeight="1">
      <c r="A908" s="588" t="s">
        <v>3892</v>
      </c>
      <c r="B908" s="589"/>
      <c r="C908" s="590"/>
      <c r="D908" s="591"/>
      <c r="E908" s="592"/>
      <c r="F908" s="591"/>
      <c r="G908" s="590"/>
      <c r="H908" s="593"/>
      <c r="I908" s="590"/>
      <c r="J908" s="590"/>
      <c r="K908" s="590"/>
      <c r="L908" s="393"/>
      <c r="M908" s="539"/>
      <c r="N908" s="393"/>
      <c r="O908" s="393"/>
      <c r="P908" s="393"/>
      <c r="Q908" s="393"/>
      <c r="R908" s="393"/>
      <c r="S908" s="393"/>
      <c r="T908" s="393"/>
      <c r="U908" s="393"/>
      <c r="V908" s="393"/>
      <c r="W908" s="393"/>
      <c r="X908" s="393"/>
      <c r="Y908" s="393"/>
      <c r="Z908" s="393"/>
      <c r="AA908" s="393"/>
      <c r="AB908" s="393"/>
    </row>
    <row r="909" ht="22.5" customHeight="1">
      <c r="A909" s="571" t="s">
        <v>3894</v>
      </c>
      <c r="B909" s="227">
        <v>7.740507E7</v>
      </c>
      <c r="C909" s="402" t="s">
        <v>224</v>
      </c>
      <c r="D909" s="398">
        <v>46070.0</v>
      </c>
      <c r="E909" s="569" t="s">
        <v>1208</v>
      </c>
      <c r="F909" s="398">
        <v>46056.0</v>
      </c>
      <c r="G909" s="402" t="s">
        <v>98</v>
      </c>
      <c r="H909" s="571" t="s">
        <v>3895</v>
      </c>
      <c r="I909" s="48"/>
      <c r="J909" s="402" t="s">
        <v>479</v>
      </c>
      <c r="K909" s="402" t="s">
        <v>111</v>
      </c>
      <c r="L909" s="393"/>
      <c r="M909" s="539"/>
      <c r="N909" s="393"/>
      <c r="O909" s="393"/>
      <c r="P909" s="393"/>
      <c r="Q909" s="393"/>
      <c r="R909" s="393"/>
      <c r="S909" s="393"/>
      <c r="T909" s="393"/>
      <c r="U909" s="393"/>
      <c r="V909" s="393"/>
      <c r="W909" s="393"/>
      <c r="X909" s="393"/>
      <c r="Y909" s="393"/>
      <c r="Z909" s="393"/>
      <c r="AA909" s="393"/>
      <c r="AB909" s="393"/>
    </row>
    <row r="910" ht="22.5" customHeight="1">
      <c r="A910" s="571" t="s">
        <v>3684</v>
      </c>
      <c r="B910" s="227">
        <v>9.4140065E7</v>
      </c>
      <c r="C910" s="402" t="s">
        <v>224</v>
      </c>
      <c r="D910" s="398">
        <v>46070.0</v>
      </c>
      <c r="E910" s="569" t="s">
        <v>82</v>
      </c>
      <c r="F910" s="398">
        <v>46057.0</v>
      </c>
      <c r="G910" s="402" t="s">
        <v>98</v>
      </c>
      <c r="I910" s="48"/>
      <c r="J910" s="402" t="s">
        <v>479</v>
      </c>
      <c r="K910" s="402" t="s">
        <v>111</v>
      </c>
      <c r="L910" s="393"/>
      <c r="M910" s="539"/>
      <c r="N910" s="393"/>
      <c r="O910" s="393"/>
      <c r="P910" s="393"/>
      <c r="Q910" s="393"/>
      <c r="R910" s="393"/>
      <c r="S910" s="393"/>
      <c r="T910" s="393"/>
      <c r="U910" s="393"/>
      <c r="V910" s="393"/>
      <c r="W910" s="393"/>
      <c r="X910" s="393"/>
      <c r="Y910" s="393"/>
      <c r="Z910" s="393"/>
      <c r="AA910" s="393"/>
      <c r="AB910" s="393"/>
    </row>
    <row r="911" ht="22.5" customHeight="1">
      <c r="B911" s="227">
        <v>9.4553444E7</v>
      </c>
      <c r="C911" s="402" t="s">
        <v>74</v>
      </c>
      <c r="D911" s="398">
        <v>46070.0</v>
      </c>
      <c r="E911" s="569" t="s">
        <v>82</v>
      </c>
      <c r="F911" s="398">
        <v>46057.0</v>
      </c>
      <c r="G911" s="402" t="s">
        <v>98</v>
      </c>
      <c r="H911" s="401" t="s">
        <v>3898</v>
      </c>
      <c r="I911" s="48"/>
      <c r="J911" s="402" t="s">
        <v>479</v>
      </c>
      <c r="K911" s="402" t="s">
        <v>111</v>
      </c>
      <c r="L911" s="393"/>
      <c r="M911" s="539"/>
      <c r="N911" s="393"/>
      <c r="O911" s="393"/>
      <c r="P911" s="393"/>
      <c r="Q911" s="393"/>
      <c r="R911" s="393"/>
      <c r="S911" s="393"/>
      <c r="T911" s="393"/>
      <c r="U911" s="393"/>
      <c r="V911" s="393"/>
      <c r="W911" s="393"/>
      <c r="X911" s="393"/>
      <c r="Y911" s="393"/>
      <c r="Z911" s="393"/>
      <c r="AA911" s="393"/>
      <c r="AB911" s="393"/>
    </row>
    <row r="912" ht="22.5" customHeight="1">
      <c r="A912" s="571" t="s">
        <v>1423</v>
      </c>
      <c r="B912" s="227">
        <v>9.460702E7</v>
      </c>
      <c r="C912" s="402" t="s">
        <v>224</v>
      </c>
      <c r="D912" s="398">
        <v>46072.0</v>
      </c>
      <c r="E912" s="569" t="s">
        <v>82</v>
      </c>
      <c r="F912" s="398">
        <v>46057.0</v>
      </c>
      <c r="G912" s="402" t="s">
        <v>98</v>
      </c>
      <c r="H912" s="401" t="s">
        <v>3899</v>
      </c>
      <c r="I912" s="48"/>
      <c r="J912" s="402" t="s">
        <v>479</v>
      </c>
      <c r="K912" s="402" t="s">
        <v>111</v>
      </c>
      <c r="L912" s="393"/>
      <c r="M912" s="539"/>
      <c r="N912" s="393"/>
      <c r="O912" s="393"/>
      <c r="P912" s="393"/>
      <c r="Q912" s="393"/>
      <c r="R912" s="393"/>
      <c r="S912" s="393"/>
      <c r="T912" s="393"/>
      <c r="U912" s="393"/>
      <c r="V912" s="393"/>
      <c r="W912" s="393"/>
      <c r="X912" s="393"/>
      <c r="Y912" s="393"/>
      <c r="Z912" s="393"/>
      <c r="AA912" s="393"/>
      <c r="AB912" s="393"/>
    </row>
    <row r="913" ht="22.5" customHeight="1">
      <c r="A913" s="571" t="s">
        <v>3901</v>
      </c>
      <c r="B913" s="227">
        <v>9.6005109E7</v>
      </c>
      <c r="C913" s="402" t="s">
        <v>74</v>
      </c>
      <c r="D913" s="398">
        <v>46072.0</v>
      </c>
      <c r="E913" s="569" t="s">
        <v>82</v>
      </c>
      <c r="F913" s="398">
        <v>46060.0</v>
      </c>
      <c r="G913" s="402" t="s">
        <v>98</v>
      </c>
      <c r="H913" s="401" t="s">
        <v>3902</v>
      </c>
      <c r="I913" s="48"/>
      <c r="J913" s="402" t="s">
        <v>479</v>
      </c>
      <c r="K913" s="402" t="s">
        <v>111</v>
      </c>
      <c r="L913" s="393"/>
      <c r="M913" s="539"/>
      <c r="N913" s="393"/>
      <c r="O913" s="393"/>
      <c r="P913" s="393"/>
      <c r="Q913" s="393"/>
      <c r="R913" s="393"/>
      <c r="S913" s="393"/>
      <c r="T913" s="393"/>
      <c r="U913" s="393"/>
      <c r="V913" s="393"/>
      <c r="W913" s="393"/>
      <c r="X913" s="393"/>
      <c r="Y913" s="393"/>
      <c r="Z913" s="393"/>
      <c r="AA913" s="393"/>
      <c r="AB913" s="393"/>
    </row>
    <row r="914" ht="22.5" customHeight="1">
      <c r="A914" s="571" t="s">
        <v>3903</v>
      </c>
      <c r="B914" s="227">
        <v>9.2888973E7</v>
      </c>
      <c r="C914" s="402" t="s">
        <v>74</v>
      </c>
      <c r="D914" s="398">
        <v>46072.0</v>
      </c>
      <c r="E914" s="569" t="s">
        <v>82</v>
      </c>
      <c r="F914" s="398">
        <v>46061.0</v>
      </c>
      <c r="G914" s="402" t="s">
        <v>98</v>
      </c>
      <c r="H914" s="401" t="s">
        <v>3904</v>
      </c>
      <c r="I914" s="48"/>
      <c r="J914" s="402" t="s">
        <v>479</v>
      </c>
      <c r="K914" s="402" t="s">
        <v>111</v>
      </c>
      <c r="L914" s="393"/>
      <c r="M914" s="539"/>
      <c r="N914" s="393"/>
      <c r="O914" s="393"/>
      <c r="P914" s="393"/>
      <c r="Q914" s="393"/>
      <c r="R914" s="393"/>
      <c r="S914" s="393"/>
      <c r="T914" s="393"/>
      <c r="U914" s="393"/>
      <c r="V914" s="393"/>
      <c r="W914" s="393"/>
      <c r="X914" s="393"/>
      <c r="Y914" s="393"/>
      <c r="Z914" s="393"/>
      <c r="AA914" s="393"/>
      <c r="AB914" s="393"/>
    </row>
    <row r="915" ht="22.5" customHeight="1">
      <c r="A915" s="571" t="s">
        <v>3905</v>
      </c>
      <c r="B915" s="227">
        <v>7.1148367E7</v>
      </c>
      <c r="C915" s="402" t="s">
        <v>224</v>
      </c>
      <c r="D915" s="398">
        <v>46072.0</v>
      </c>
      <c r="E915" s="569" t="s">
        <v>82</v>
      </c>
      <c r="F915" s="398">
        <v>46061.0</v>
      </c>
      <c r="G915" s="402" t="s">
        <v>98</v>
      </c>
      <c r="H915" s="401" t="s">
        <v>3907</v>
      </c>
      <c r="I915" s="48"/>
      <c r="J915" s="402" t="s">
        <v>479</v>
      </c>
      <c r="K915" s="402" t="s">
        <v>111</v>
      </c>
      <c r="L915" s="393"/>
      <c r="M915" s="539"/>
      <c r="N915" s="393"/>
      <c r="O915" s="393"/>
      <c r="P915" s="393"/>
      <c r="Q915" s="393"/>
      <c r="R915" s="393"/>
      <c r="S915" s="393"/>
      <c r="T915" s="393"/>
      <c r="U915" s="393"/>
      <c r="V915" s="393"/>
      <c r="W915" s="393"/>
      <c r="X915" s="393"/>
      <c r="Y915" s="393"/>
      <c r="Z915" s="393"/>
      <c r="AA915" s="393"/>
      <c r="AB915" s="393"/>
    </row>
    <row r="916" ht="22.5" customHeight="1">
      <c r="B916" s="227">
        <v>9.2703769E7</v>
      </c>
      <c r="C916" s="402" t="s">
        <v>74</v>
      </c>
      <c r="D916" s="398">
        <v>46072.0</v>
      </c>
      <c r="E916" s="51"/>
      <c r="F916" s="398">
        <v>46061.0</v>
      </c>
      <c r="G916" s="402" t="s">
        <v>98</v>
      </c>
      <c r="H916" s="401" t="s">
        <v>228</v>
      </c>
      <c r="I916" s="48"/>
      <c r="J916" s="402" t="s">
        <v>479</v>
      </c>
      <c r="K916" s="402" t="s">
        <v>111</v>
      </c>
      <c r="L916" s="393"/>
      <c r="M916" s="539"/>
      <c r="N916" s="393"/>
      <c r="O916" s="393"/>
      <c r="P916" s="393"/>
      <c r="Q916" s="393"/>
      <c r="R916" s="393"/>
      <c r="S916" s="393"/>
      <c r="T916" s="393"/>
      <c r="U916" s="393"/>
      <c r="V916" s="393"/>
      <c r="W916" s="393"/>
      <c r="X916" s="393"/>
      <c r="Y916" s="393"/>
      <c r="Z916" s="393"/>
      <c r="AA916" s="393"/>
      <c r="AB916" s="393"/>
    </row>
    <row r="917" ht="22.5" customHeight="1">
      <c r="B917" s="227"/>
      <c r="C917" s="594"/>
      <c r="D917" s="398"/>
      <c r="E917" s="51"/>
      <c r="F917" s="398"/>
      <c r="G917" s="594"/>
      <c r="H917" s="401"/>
      <c r="I917" s="48"/>
      <c r="J917" s="594"/>
      <c r="K917" s="594"/>
      <c r="L917" s="393"/>
      <c r="M917" s="539"/>
      <c r="N917" s="393"/>
      <c r="O917" s="393"/>
      <c r="P917" s="393"/>
      <c r="Q917" s="393"/>
      <c r="R917" s="393"/>
      <c r="S917" s="393"/>
      <c r="T917" s="393"/>
      <c r="U917" s="393"/>
      <c r="V917" s="393"/>
      <c r="W917" s="393"/>
      <c r="X917" s="393"/>
      <c r="Y917" s="393"/>
      <c r="Z917" s="393"/>
      <c r="AA917" s="393"/>
      <c r="AB917" s="393"/>
    </row>
    <row r="918" ht="22.5" customHeight="1">
      <c r="B918" s="227"/>
      <c r="C918" s="594"/>
      <c r="D918" s="398"/>
      <c r="E918" s="51"/>
      <c r="F918" s="398"/>
      <c r="G918" s="594"/>
      <c r="H918" s="401"/>
      <c r="I918" s="48"/>
      <c r="J918" s="594"/>
      <c r="K918" s="594"/>
      <c r="L918" s="393"/>
      <c r="M918" s="539"/>
      <c r="N918" s="393"/>
      <c r="O918" s="393"/>
      <c r="P918" s="393"/>
      <c r="Q918" s="393"/>
      <c r="R918" s="393"/>
      <c r="S918" s="393"/>
      <c r="T918" s="393"/>
      <c r="U918" s="393"/>
      <c r="V918" s="393"/>
      <c r="W918" s="393"/>
      <c r="X918" s="393"/>
      <c r="Y918" s="393"/>
      <c r="Z918" s="393"/>
      <c r="AA918" s="393"/>
      <c r="AB918" s="393"/>
    </row>
    <row r="919" ht="22.5" customHeight="1">
      <c r="A919" s="595" t="s">
        <v>3910</v>
      </c>
      <c r="B919" s="589"/>
      <c r="C919" s="590"/>
      <c r="D919" s="591"/>
      <c r="E919" s="592"/>
      <c r="F919" s="591"/>
      <c r="G919" s="590"/>
      <c r="H919" s="593"/>
      <c r="I919" s="590"/>
      <c r="J919" s="590"/>
      <c r="K919" s="590"/>
      <c r="L919" s="393"/>
      <c r="M919" s="539"/>
      <c r="N919" s="393"/>
      <c r="O919" s="393"/>
      <c r="P919" s="393"/>
      <c r="Q919" s="393"/>
      <c r="R919" s="393"/>
      <c r="S919" s="393"/>
      <c r="T919" s="393"/>
      <c r="U919" s="393"/>
      <c r="V919" s="393"/>
      <c r="W919" s="393"/>
      <c r="X919" s="393"/>
      <c r="Y919" s="393"/>
      <c r="Z919" s="393"/>
      <c r="AA919" s="393"/>
      <c r="AB919" s="393"/>
    </row>
    <row r="920" ht="22.5" customHeight="1">
      <c r="A920" s="571" t="s">
        <v>3912</v>
      </c>
      <c r="B920" s="227">
        <v>9.17827405795E11</v>
      </c>
      <c r="C920" s="48"/>
      <c r="D920" s="398">
        <v>46066.0</v>
      </c>
      <c r="E920" s="569" t="s">
        <v>82</v>
      </c>
      <c r="F920" s="49"/>
      <c r="G920" s="402" t="s">
        <v>498</v>
      </c>
      <c r="H920" s="401" t="s">
        <v>3913</v>
      </c>
      <c r="I920" s="48"/>
      <c r="J920" s="402" t="s">
        <v>181</v>
      </c>
      <c r="K920" s="402" t="s">
        <v>1273</v>
      </c>
      <c r="L920" s="393"/>
      <c r="M920" s="539"/>
      <c r="N920" s="393"/>
      <c r="O920" s="393"/>
      <c r="P920" s="393"/>
      <c r="Q920" s="393"/>
      <c r="R920" s="393"/>
      <c r="S920" s="393"/>
      <c r="T920" s="393"/>
      <c r="U920" s="393"/>
      <c r="V920" s="393"/>
      <c r="W920" s="393"/>
      <c r="X920" s="393"/>
      <c r="Y920" s="393"/>
      <c r="Z920" s="393"/>
      <c r="AA920" s="393"/>
      <c r="AB920" s="393"/>
    </row>
    <row r="921" ht="22.5" customHeight="1">
      <c r="A921" s="571" t="s">
        <v>3914</v>
      </c>
      <c r="B921" s="227">
        <v>9.8090666E7</v>
      </c>
      <c r="C921" s="402" t="s">
        <v>224</v>
      </c>
      <c r="D921" s="398">
        <v>46068.0</v>
      </c>
      <c r="E921" s="569" t="s">
        <v>82</v>
      </c>
      <c r="F921" s="398">
        <v>46068.0</v>
      </c>
      <c r="G921" s="402" t="s">
        <v>98</v>
      </c>
      <c r="H921" s="401" t="s">
        <v>3916</v>
      </c>
      <c r="I921" s="48"/>
      <c r="J921" s="402" t="s">
        <v>181</v>
      </c>
      <c r="K921" s="402" t="s">
        <v>1273</v>
      </c>
      <c r="L921" s="393"/>
      <c r="M921" s="539"/>
      <c r="N921" s="393"/>
      <c r="O921" s="393"/>
      <c r="P921" s="393"/>
      <c r="Q921" s="393"/>
      <c r="R921" s="393"/>
      <c r="S921" s="393"/>
      <c r="T921" s="393"/>
      <c r="U921" s="393"/>
      <c r="V921" s="393"/>
      <c r="W921" s="393"/>
      <c r="X921" s="393"/>
      <c r="Y921" s="393"/>
      <c r="Z921" s="393"/>
      <c r="AA921" s="393"/>
      <c r="AB921" s="393"/>
    </row>
    <row r="922" ht="22.5" customHeight="1">
      <c r="B922" s="227">
        <v>9.9449474E7</v>
      </c>
      <c r="C922" s="402" t="s">
        <v>224</v>
      </c>
      <c r="D922" s="398">
        <v>46067.0</v>
      </c>
      <c r="E922" s="569" t="s">
        <v>82</v>
      </c>
      <c r="F922" s="398">
        <v>46069.0</v>
      </c>
      <c r="G922" s="402" t="s">
        <v>228</v>
      </c>
      <c r="H922" s="401" t="s">
        <v>3917</v>
      </c>
      <c r="I922" s="48"/>
      <c r="J922" s="402" t="s">
        <v>181</v>
      </c>
      <c r="K922" s="402" t="s">
        <v>1273</v>
      </c>
      <c r="L922" s="393"/>
      <c r="M922" s="539"/>
      <c r="N922" s="393"/>
      <c r="O922" s="393"/>
      <c r="P922" s="393"/>
      <c r="Q922" s="393"/>
      <c r="R922" s="393"/>
      <c r="S922" s="393"/>
      <c r="T922" s="393"/>
      <c r="U922" s="393"/>
      <c r="V922" s="393"/>
      <c r="W922" s="393"/>
      <c r="X922" s="393"/>
      <c r="Y922" s="393"/>
      <c r="Z922" s="393"/>
      <c r="AA922" s="393"/>
      <c r="AB922" s="393"/>
    </row>
    <row r="923" ht="22.5" customHeight="1">
      <c r="B923" s="227">
        <v>7.2224566E7</v>
      </c>
      <c r="C923" s="48"/>
      <c r="D923" s="398">
        <v>46067.0</v>
      </c>
      <c r="E923" s="569" t="s">
        <v>82</v>
      </c>
      <c r="F923" s="398">
        <v>46069.0</v>
      </c>
      <c r="G923" s="402" t="s">
        <v>228</v>
      </c>
      <c r="H923" s="401" t="s">
        <v>3919</v>
      </c>
      <c r="I923" s="48"/>
      <c r="J923" s="402" t="s">
        <v>181</v>
      </c>
      <c r="K923" s="402" t="s">
        <v>1273</v>
      </c>
      <c r="L923" s="393"/>
      <c r="M923" s="539"/>
      <c r="N923" s="393"/>
      <c r="O923" s="393"/>
      <c r="P923" s="393"/>
      <c r="Q923" s="393"/>
      <c r="R923" s="393"/>
      <c r="S923" s="393"/>
      <c r="T923" s="393"/>
      <c r="U923" s="393"/>
      <c r="V923" s="393"/>
      <c r="W923" s="393"/>
      <c r="X923" s="393"/>
      <c r="Y923" s="393"/>
      <c r="Z923" s="393"/>
      <c r="AA923" s="393"/>
      <c r="AB923" s="393"/>
    </row>
    <row r="924" ht="22.5" customHeight="1">
      <c r="A924" s="395" t="s">
        <v>3920</v>
      </c>
      <c r="B924" s="227" t="s">
        <v>3921</v>
      </c>
      <c r="C924" s="402" t="s">
        <v>224</v>
      </c>
      <c r="D924" s="398">
        <v>46069.0</v>
      </c>
      <c r="E924" s="569" t="s">
        <v>923</v>
      </c>
      <c r="F924" s="398">
        <v>46069.0</v>
      </c>
      <c r="G924" s="402" t="s">
        <v>98</v>
      </c>
      <c r="H924" s="401" t="s">
        <v>3922</v>
      </c>
      <c r="I924" s="48"/>
      <c r="J924" s="48"/>
      <c r="K924" s="402" t="s">
        <v>1186</v>
      </c>
      <c r="L924" s="393"/>
      <c r="M924" s="539"/>
      <c r="N924" s="393"/>
      <c r="O924" s="393"/>
      <c r="P924" s="393"/>
      <c r="Q924" s="393"/>
      <c r="R924" s="393"/>
      <c r="S924" s="393"/>
      <c r="T924" s="393"/>
      <c r="U924" s="393"/>
      <c r="V924" s="393"/>
      <c r="W924" s="393"/>
      <c r="X924" s="393"/>
      <c r="Y924" s="393"/>
      <c r="Z924" s="393"/>
      <c r="AA924" s="393"/>
      <c r="AB924" s="393"/>
    </row>
    <row r="925" ht="22.5" customHeight="1">
      <c r="A925" s="597"/>
      <c r="B925" s="598"/>
      <c r="C925" s="599"/>
      <c r="D925" s="600"/>
      <c r="E925" s="601"/>
      <c r="F925" s="600"/>
      <c r="G925" s="599"/>
      <c r="H925" s="602"/>
      <c r="I925" s="599"/>
      <c r="J925" s="599"/>
      <c r="K925" s="599"/>
      <c r="L925" s="393"/>
      <c r="M925" s="539"/>
      <c r="N925" s="393"/>
      <c r="O925" s="393"/>
      <c r="P925" s="393"/>
      <c r="Q925" s="393"/>
      <c r="R925" s="393"/>
      <c r="S925" s="393"/>
      <c r="T925" s="393"/>
      <c r="U925" s="393"/>
      <c r="V925" s="393"/>
      <c r="W925" s="393"/>
      <c r="X925" s="393"/>
      <c r="Y925" s="393"/>
      <c r="Z925" s="393"/>
      <c r="AA925" s="393"/>
      <c r="AB925" s="393"/>
    </row>
    <row r="926" ht="22.5" customHeight="1">
      <c r="A926" s="571" t="s">
        <v>3923</v>
      </c>
      <c r="B926" s="227">
        <v>9.9066887E7</v>
      </c>
      <c r="C926" s="402" t="s">
        <v>224</v>
      </c>
      <c r="D926" s="398">
        <v>46082.0</v>
      </c>
      <c r="E926" s="569" t="s">
        <v>923</v>
      </c>
      <c r="F926" s="398">
        <v>46082.0</v>
      </c>
      <c r="G926" s="402" t="s">
        <v>98</v>
      </c>
      <c r="H926" s="401" t="s">
        <v>3925</v>
      </c>
      <c r="I926" s="402" t="s">
        <v>897</v>
      </c>
      <c r="J926" s="402" t="s">
        <v>181</v>
      </c>
      <c r="K926" s="402" t="s">
        <v>1186</v>
      </c>
      <c r="L926" s="393"/>
      <c r="M926" s="539"/>
      <c r="N926" s="393"/>
      <c r="O926" s="393"/>
      <c r="P926" s="393"/>
      <c r="Q926" s="393"/>
      <c r="R926" s="393"/>
      <c r="S926" s="393"/>
      <c r="T926" s="393"/>
      <c r="U926" s="393"/>
      <c r="V926" s="393"/>
      <c r="W926" s="393"/>
      <c r="X926" s="393"/>
      <c r="Y926" s="393"/>
      <c r="Z926" s="393"/>
      <c r="AA926" s="393"/>
      <c r="AB926" s="393"/>
    </row>
    <row r="927" ht="22.5" customHeight="1">
      <c r="A927" s="571" t="s">
        <v>3926</v>
      </c>
      <c r="B927" s="227" t="s">
        <v>3927</v>
      </c>
      <c r="C927" s="402" t="s">
        <v>224</v>
      </c>
      <c r="D927" s="398">
        <v>46078.0</v>
      </c>
      <c r="E927" s="569" t="s">
        <v>82</v>
      </c>
      <c r="F927" s="398">
        <v>46078.0</v>
      </c>
      <c r="G927" s="402" t="s">
        <v>98</v>
      </c>
      <c r="H927" s="401" t="s">
        <v>3928</v>
      </c>
      <c r="I927" s="402" t="s">
        <v>897</v>
      </c>
      <c r="J927" s="402" t="s">
        <v>181</v>
      </c>
      <c r="K927" s="402" t="s">
        <v>1273</v>
      </c>
      <c r="L927" s="393"/>
      <c r="M927" s="539"/>
      <c r="N927" s="393"/>
      <c r="O927" s="393"/>
      <c r="P927" s="393"/>
      <c r="Q927" s="393"/>
      <c r="R927" s="393"/>
      <c r="S927" s="393"/>
      <c r="T927" s="393"/>
      <c r="U927" s="393"/>
      <c r="V927" s="393"/>
      <c r="W927" s="393"/>
      <c r="X927" s="393"/>
      <c r="Y927" s="393"/>
      <c r="Z927" s="393"/>
      <c r="AA927" s="393"/>
      <c r="AB927" s="393"/>
    </row>
    <row r="928" ht="22.5" customHeight="1">
      <c r="A928" s="571" t="s">
        <v>3929</v>
      </c>
      <c r="B928" s="227">
        <v>9.8000559E7</v>
      </c>
      <c r="C928" s="402" t="s">
        <v>224</v>
      </c>
      <c r="D928" s="398">
        <v>46084.0</v>
      </c>
      <c r="E928" s="569" t="s">
        <v>82</v>
      </c>
      <c r="F928" s="398">
        <v>46084.0</v>
      </c>
      <c r="G928" s="402" t="s">
        <v>98</v>
      </c>
      <c r="H928" s="401" t="s">
        <v>3930</v>
      </c>
      <c r="I928" s="48"/>
      <c r="J928" s="402" t="s">
        <v>181</v>
      </c>
      <c r="K928" s="402" t="s">
        <v>128</v>
      </c>
      <c r="L928" s="393"/>
      <c r="M928" s="539"/>
      <c r="N928" s="393"/>
      <c r="O928" s="393"/>
      <c r="P928" s="393"/>
      <c r="Q928" s="393"/>
      <c r="R928" s="393"/>
      <c r="S928" s="393"/>
      <c r="T928" s="393"/>
      <c r="U928" s="393"/>
      <c r="V928" s="393"/>
      <c r="W928" s="393"/>
      <c r="X928" s="393"/>
      <c r="Y928" s="393"/>
      <c r="Z928" s="393"/>
      <c r="AA928" s="393"/>
      <c r="AB928" s="393"/>
    </row>
    <row r="929" ht="22.5" customHeight="1">
      <c r="A929" s="571" t="s">
        <v>3932</v>
      </c>
      <c r="B929" s="227" t="s">
        <v>3933</v>
      </c>
      <c r="C929" s="402" t="s">
        <v>224</v>
      </c>
      <c r="D929" s="398">
        <v>46089.0</v>
      </c>
      <c r="E929" s="569" t="s">
        <v>82</v>
      </c>
      <c r="F929" s="398">
        <v>46089.0</v>
      </c>
      <c r="G929" s="402" t="s">
        <v>98</v>
      </c>
      <c r="H929" s="401" t="s">
        <v>3934</v>
      </c>
      <c r="I929" s="402" t="s">
        <v>897</v>
      </c>
      <c r="J929" s="402" t="s">
        <v>181</v>
      </c>
      <c r="K929" s="402" t="s">
        <v>1186</v>
      </c>
      <c r="L929" s="393"/>
      <c r="M929" s="539"/>
      <c r="N929" s="393"/>
      <c r="O929" s="393"/>
      <c r="P929" s="393"/>
      <c r="Q929" s="393"/>
      <c r="R929" s="393"/>
      <c r="S929" s="393"/>
      <c r="T929" s="393"/>
      <c r="U929" s="393"/>
      <c r="V929" s="393"/>
      <c r="W929" s="393"/>
      <c r="X929" s="393"/>
      <c r="Y929" s="393"/>
      <c r="Z929" s="393"/>
      <c r="AA929" s="393"/>
      <c r="AB929" s="393"/>
    </row>
    <row r="930" ht="22.5" customHeight="1">
      <c r="A930" s="395" t="s">
        <v>3935</v>
      </c>
      <c r="B930" s="227">
        <v>9.9553434E7</v>
      </c>
      <c r="C930" s="402" t="s">
        <v>224</v>
      </c>
      <c r="D930" s="398">
        <v>46096.0</v>
      </c>
      <c r="E930" s="569" t="s">
        <v>82</v>
      </c>
      <c r="F930" s="398">
        <v>46096.0</v>
      </c>
      <c r="G930" s="402" t="s">
        <v>98</v>
      </c>
      <c r="H930" s="401" t="s">
        <v>3936</v>
      </c>
      <c r="I930" s="402" t="s">
        <v>897</v>
      </c>
      <c r="J930" s="402" t="s">
        <v>181</v>
      </c>
      <c r="K930" s="402" t="s">
        <v>128</v>
      </c>
      <c r="L930" s="393"/>
      <c r="M930" s="539"/>
      <c r="N930" s="393"/>
      <c r="O930" s="393"/>
      <c r="P930" s="393"/>
      <c r="Q930" s="393"/>
      <c r="R930" s="393"/>
      <c r="S930" s="393"/>
      <c r="T930" s="393"/>
      <c r="U930" s="393"/>
      <c r="V930" s="393"/>
      <c r="W930" s="393"/>
      <c r="X930" s="393"/>
      <c r="Y930" s="393"/>
      <c r="Z930" s="393"/>
      <c r="AA930" s="393"/>
      <c r="AB930" s="393"/>
    </row>
    <row r="931" ht="22.5" customHeight="1">
      <c r="A931" s="571" t="s">
        <v>3938</v>
      </c>
      <c r="B931" s="227">
        <v>7.9012091E7</v>
      </c>
      <c r="C931" s="402" t="s">
        <v>224</v>
      </c>
      <c r="D931" s="398">
        <v>46078.0</v>
      </c>
      <c r="E931" s="569" t="s">
        <v>1208</v>
      </c>
      <c r="F931" s="398">
        <v>46078.0</v>
      </c>
      <c r="G931" s="402" t="s">
        <v>98</v>
      </c>
      <c r="H931" s="401" t="s">
        <v>3939</v>
      </c>
      <c r="I931" s="402" t="s">
        <v>897</v>
      </c>
      <c r="J931" s="48"/>
      <c r="K931" s="402" t="s">
        <v>427</v>
      </c>
      <c r="L931" s="393"/>
      <c r="M931" s="539"/>
      <c r="N931" s="393"/>
      <c r="O931" s="393"/>
      <c r="P931" s="393"/>
      <c r="Q931" s="393"/>
      <c r="R931" s="393"/>
      <c r="S931" s="393"/>
      <c r="T931" s="393"/>
      <c r="U931" s="393"/>
      <c r="V931" s="393"/>
      <c r="W931" s="393"/>
      <c r="X931" s="393"/>
      <c r="Y931" s="393"/>
      <c r="Z931" s="393"/>
      <c r="AA931" s="393"/>
      <c r="AB931" s="393"/>
    </row>
    <row r="932" ht="22.5" customHeight="1">
      <c r="A932" s="571" t="s">
        <v>3940</v>
      </c>
      <c r="B932" s="227" t="s">
        <v>3941</v>
      </c>
      <c r="C932" s="402" t="s">
        <v>224</v>
      </c>
      <c r="D932" s="398">
        <v>46097.0</v>
      </c>
      <c r="E932" s="569" t="s">
        <v>82</v>
      </c>
      <c r="F932" s="398">
        <v>46098.0</v>
      </c>
      <c r="G932" s="402" t="s">
        <v>98</v>
      </c>
      <c r="H932" s="401" t="s">
        <v>3942</v>
      </c>
      <c r="I932" s="402" t="s">
        <v>897</v>
      </c>
      <c r="J932" s="402" t="s">
        <v>181</v>
      </c>
      <c r="K932" s="402" t="s">
        <v>1273</v>
      </c>
      <c r="L932" s="393"/>
      <c r="M932" s="539"/>
      <c r="N932" s="393"/>
      <c r="O932" s="393"/>
      <c r="P932" s="393"/>
      <c r="Q932" s="393"/>
      <c r="R932" s="393"/>
      <c r="S932" s="393"/>
      <c r="T932" s="393"/>
      <c r="U932" s="393"/>
      <c r="V932" s="393"/>
      <c r="W932" s="393"/>
      <c r="X932" s="393"/>
      <c r="Y932" s="393"/>
      <c r="Z932" s="393"/>
      <c r="AA932" s="393"/>
      <c r="AB932" s="393"/>
    </row>
    <row r="933" ht="22.5" customHeight="1">
      <c r="A933" s="571" t="s">
        <v>3944</v>
      </c>
      <c r="B933" s="227" t="s">
        <v>3945</v>
      </c>
      <c r="C933" s="402" t="s">
        <v>74</v>
      </c>
      <c r="D933" s="398">
        <v>46107.0</v>
      </c>
      <c r="E933" s="569" t="s">
        <v>82</v>
      </c>
      <c r="F933" s="398">
        <v>46107.0</v>
      </c>
      <c r="G933" s="402" t="s">
        <v>98</v>
      </c>
      <c r="H933" s="401" t="s">
        <v>3946</v>
      </c>
      <c r="I933" s="402" t="s">
        <v>897</v>
      </c>
      <c r="J933" s="402" t="s">
        <v>181</v>
      </c>
      <c r="K933" s="402" t="s">
        <v>1273</v>
      </c>
      <c r="L933" s="393"/>
      <c r="M933" s="539"/>
      <c r="N933" s="393"/>
      <c r="O933" s="393"/>
      <c r="P933" s="393"/>
      <c r="Q933" s="393"/>
      <c r="R933" s="393"/>
      <c r="S933" s="393"/>
      <c r="T933" s="393"/>
      <c r="U933" s="393"/>
      <c r="V933" s="393"/>
      <c r="W933" s="393"/>
      <c r="X933" s="393"/>
      <c r="Y933" s="393"/>
      <c r="Z933" s="393"/>
      <c r="AA933" s="393"/>
      <c r="AB933" s="393"/>
    </row>
    <row r="934" ht="22.5" customHeight="1">
      <c r="A934" s="571" t="s">
        <v>3947</v>
      </c>
      <c r="B934" s="227" t="s">
        <v>3948</v>
      </c>
      <c r="C934" s="402" t="s">
        <v>224</v>
      </c>
      <c r="D934" s="398">
        <v>46110.0</v>
      </c>
      <c r="E934" s="569" t="s">
        <v>82</v>
      </c>
      <c r="F934" s="398">
        <v>46110.0</v>
      </c>
      <c r="G934" s="402" t="s">
        <v>98</v>
      </c>
      <c r="H934" s="401" t="s">
        <v>3949</v>
      </c>
      <c r="I934" s="402" t="s">
        <v>179</v>
      </c>
      <c r="J934" s="402" t="s">
        <v>181</v>
      </c>
      <c r="K934" s="402" t="s">
        <v>427</v>
      </c>
      <c r="L934" s="393"/>
      <c r="M934" s="539"/>
      <c r="N934" s="393"/>
      <c r="O934" s="393"/>
      <c r="P934" s="393"/>
      <c r="Q934" s="393"/>
      <c r="R934" s="393"/>
      <c r="S934" s="393"/>
      <c r="T934" s="393"/>
      <c r="U934" s="393"/>
      <c r="V934" s="393"/>
      <c r="W934" s="393"/>
      <c r="X934" s="393"/>
      <c r="Y934" s="393"/>
      <c r="Z934" s="393"/>
      <c r="AA934" s="393"/>
      <c r="AB934" s="393"/>
    </row>
    <row r="935" ht="22.5" customHeight="1">
      <c r="A935" s="571" t="s">
        <v>3951</v>
      </c>
      <c r="B935" s="227" t="s">
        <v>3952</v>
      </c>
      <c r="C935" s="402" t="s">
        <v>224</v>
      </c>
      <c r="D935" s="398">
        <v>46112.0</v>
      </c>
      <c r="E935" s="569" t="s">
        <v>923</v>
      </c>
      <c r="F935" s="398">
        <v>46112.0</v>
      </c>
      <c r="G935" s="402" t="s">
        <v>98</v>
      </c>
      <c r="H935" s="401" t="s">
        <v>3953</v>
      </c>
      <c r="I935" s="48"/>
      <c r="J935" s="402" t="s">
        <v>181</v>
      </c>
      <c r="K935" s="402" t="s">
        <v>1273</v>
      </c>
      <c r="L935" s="393"/>
      <c r="M935" s="539"/>
      <c r="N935" s="393"/>
      <c r="O935" s="393"/>
      <c r="P935" s="393"/>
      <c r="Q935" s="393"/>
      <c r="R935" s="393"/>
      <c r="S935" s="393"/>
      <c r="T935" s="393"/>
      <c r="U935" s="393"/>
      <c r="V935" s="393"/>
      <c r="W935" s="393"/>
      <c r="X935" s="393"/>
      <c r="Y935" s="393"/>
      <c r="Z935" s="393"/>
      <c r="AA935" s="393"/>
      <c r="AB935" s="393"/>
    </row>
    <row r="936" ht="22.5" customHeight="1">
      <c r="B936" s="227" t="s">
        <v>3954</v>
      </c>
      <c r="C936" s="402" t="s">
        <v>74</v>
      </c>
      <c r="D936" s="398">
        <v>46112.0</v>
      </c>
      <c r="E936" s="569" t="s">
        <v>923</v>
      </c>
      <c r="F936" s="49"/>
      <c r="G936" s="402" t="s">
        <v>98</v>
      </c>
      <c r="H936" s="401" t="s">
        <v>3955</v>
      </c>
      <c r="I936" s="48"/>
      <c r="J936" s="402" t="s">
        <v>181</v>
      </c>
      <c r="K936" s="402" t="s">
        <v>111</v>
      </c>
      <c r="L936" s="393"/>
      <c r="M936" s="539"/>
      <c r="N936" s="393"/>
      <c r="O936" s="393"/>
      <c r="P936" s="393"/>
      <c r="Q936" s="393"/>
      <c r="R936" s="393"/>
      <c r="S936" s="393"/>
      <c r="T936" s="393"/>
      <c r="U936" s="393"/>
      <c r="V936" s="393"/>
      <c r="W936" s="393"/>
      <c r="X936" s="393"/>
      <c r="Y936" s="393"/>
      <c r="Z936" s="393"/>
      <c r="AA936" s="393"/>
      <c r="AB936" s="393"/>
    </row>
    <row r="937" ht="22.5" customHeight="1">
      <c r="A937" s="395" t="s">
        <v>3956</v>
      </c>
      <c r="B937" s="227" t="s">
        <v>3957</v>
      </c>
      <c r="C937" s="402" t="s">
        <v>224</v>
      </c>
      <c r="D937" s="398">
        <v>46117.0</v>
      </c>
      <c r="E937" s="569" t="s">
        <v>82</v>
      </c>
      <c r="F937" s="398">
        <v>46117.0</v>
      </c>
      <c r="G937" s="402" t="s">
        <v>98</v>
      </c>
      <c r="H937" s="401" t="s">
        <v>3958</v>
      </c>
      <c r="I937" s="402" t="s">
        <v>897</v>
      </c>
      <c r="J937" s="402" t="s">
        <v>181</v>
      </c>
      <c r="K937" s="402" t="s">
        <v>427</v>
      </c>
      <c r="L937" s="393"/>
      <c r="M937" s="539"/>
      <c r="N937" s="393"/>
      <c r="O937" s="393"/>
      <c r="P937" s="393"/>
      <c r="Q937" s="393"/>
      <c r="R937" s="393"/>
      <c r="S937" s="393"/>
      <c r="T937" s="393"/>
      <c r="U937" s="393"/>
      <c r="V937" s="393"/>
      <c r="W937" s="393"/>
      <c r="X937" s="393"/>
      <c r="Y937" s="393"/>
      <c r="Z937" s="393"/>
      <c r="AA937" s="393"/>
      <c r="AB937" s="393"/>
    </row>
    <row r="938" ht="22.5" customHeight="1">
      <c r="A938" s="571" t="s">
        <v>3960</v>
      </c>
      <c r="B938" s="227" t="s">
        <v>3961</v>
      </c>
      <c r="C938" s="402" t="s">
        <v>224</v>
      </c>
      <c r="D938" s="398">
        <v>46128.0</v>
      </c>
      <c r="E938" s="569" t="s">
        <v>82</v>
      </c>
      <c r="F938" s="398">
        <v>46128.0</v>
      </c>
      <c r="G938" s="402" t="s">
        <v>98</v>
      </c>
      <c r="H938" s="401" t="s">
        <v>3962</v>
      </c>
      <c r="I938" s="48"/>
      <c r="J938" s="402" t="s">
        <v>181</v>
      </c>
      <c r="K938" s="402" t="s">
        <v>1273</v>
      </c>
      <c r="L938" s="393"/>
      <c r="M938" s="539"/>
      <c r="N938" s="393"/>
      <c r="O938" s="393"/>
      <c r="P938" s="393"/>
      <c r="Q938" s="393"/>
      <c r="R938" s="393"/>
      <c r="S938" s="393"/>
      <c r="T938" s="393"/>
      <c r="U938" s="393"/>
      <c r="V938" s="393"/>
      <c r="W938" s="393"/>
      <c r="X938" s="393"/>
      <c r="Y938" s="393"/>
      <c r="Z938" s="393"/>
      <c r="AA938" s="393"/>
      <c r="AB938" s="393"/>
    </row>
    <row r="939" ht="22.5" customHeight="1">
      <c r="A939" s="571" t="s">
        <v>3963</v>
      </c>
      <c r="B939" s="227" t="s">
        <v>3964</v>
      </c>
      <c r="C939" s="402" t="s">
        <v>224</v>
      </c>
      <c r="D939" s="398">
        <v>46133.0</v>
      </c>
      <c r="E939" s="569" t="s">
        <v>82</v>
      </c>
      <c r="F939" s="398">
        <v>46133.0</v>
      </c>
      <c r="G939" s="402" t="s">
        <v>98</v>
      </c>
      <c r="H939" s="401" t="s">
        <v>3965</v>
      </c>
      <c r="I939" s="402" t="s">
        <v>437</v>
      </c>
      <c r="J939" s="402" t="s">
        <v>181</v>
      </c>
      <c r="K939" s="402" t="s">
        <v>128</v>
      </c>
      <c r="L939" s="393"/>
      <c r="M939" s="539"/>
      <c r="N939" s="393"/>
      <c r="O939" s="393"/>
      <c r="P939" s="393"/>
      <c r="Q939" s="393"/>
      <c r="R939" s="393"/>
      <c r="S939" s="393"/>
      <c r="T939" s="393"/>
      <c r="U939" s="393"/>
      <c r="V939" s="393"/>
      <c r="W939" s="393"/>
      <c r="X939" s="393"/>
      <c r="Y939" s="393"/>
      <c r="Z939" s="393"/>
      <c r="AA939" s="393"/>
      <c r="AB939" s="393"/>
    </row>
    <row r="940" ht="22.5" customHeight="1">
      <c r="A940" s="603" t="s">
        <v>3967</v>
      </c>
      <c r="B940" s="377"/>
      <c r="C940" s="604"/>
      <c r="D940" s="603" t="s">
        <v>3967</v>
      </c>
      <c r="E940" s="605"/>
      <c r="F940" s="606"/>
      <c r="G940" s="604"/>
      <c r="H940" s="607"/>
      <c r="I940" s="604"/>
      <c r="J940" s="604"/>
      <c r="K940" s="604"/>
      <c r="L940" s="393"/>
      <c r="M940" s="539"/>
      <c r="N940" s="393"/>
      <c r="O940" s="393"/>
      <c r="P940" s="393"/>
      <c r="Q940" s="393"/>
      <c r="R940" s="393"/>
      <c r="S940" s="393"/>
      <c r="T940" s="393"/>
      <c r="U940" s="393"/>
      <c r="V940" s="393"/>
      <c r="W940" s="393"/>
      <c r="X940" s="393"/>
      <c r="Y940" s="393"/>
      <c r="Z940" s="393"/>
      <c r="AA940" s="393"/>
      <c r="AB940" s="393"/>
    </row>
    <row r="941" ht="22.5" customHeight="1">
      <c r="A941" s="571" t="s">
        <v>3967</v>
      </c>
      <c r="B941" s="227" t="s">
        <v>3969</v>
      </c>
      <c r="C941" s="48"/>
      <c r="D941" s="49"/>
      <c r="E941" s="51"/>
      <c r="F941" s="49"/>
      <c r="G941" s="48"/>
      <c r="H941" s="83"/>
      <c r="I941" s="48"/>
      <c r="J941" s="402" t="s">
        <v>181</v>
      </c>
      <c r="K941" s="402" t="s">
        <v>1273</v>
      </c>
      <c r="L941" s="393"/>
      <c r="M941" s="539"/>
      <c r="N941" s="393"/>
      <c r="O941" s="393"/>
      <c r="P941" s="393"/>
      <c r="Q941" s="393"/>
      <c r="R941" s="393"/>
      <c r="S941" s="393"/>
      <c r="T941" s="393"/>
      <c r="U941" s="393"/>
      <c r="V941" s="393"/>
      <c r="W941" s="393"/>
      <c r="X941" s="393"/>
      <c r="Y941" s="393"/>
      <c r="Z941" s="393"/>
      <c r="AA941" s="393"/>
      <c r="AB941" s="393"/>
    </row>
    <row r="942" ht="22.5" customHeight="1">
      <c r="B942" s="227" t="s">
        <v>3970</v>
      </c>
      <c r="C942" s="48"/>
      <c r="D942" s="49"/>
      <c r="E942" s="51"/>
      <c r="F942" s="49"/>
      <c r="G942" s="48"/>
      <c r="H942" s="401" t="s">
        <v>3971</v>
      </c>
      <c r="I942" s="48"/>
      <c r="J942" s="402" t="s">
        <v>181</v>
      </c>
      <c r="K942" s="402" t="s">
        <v>1273</v>
      </c>
      <c r="L942" s="393"/>
      <c r="M942" s="539"/>
      <c r="N942" s="393"/>
      <c r="O942" s="393"/>
      <c r="P942" s="393"/>
      <c r="Q942" s="393"/>
      <c r="R942" s="393"/>
      <c r="S942" s="393"/>
      <c r="T942" s="393"/>
      <c r="U942" s="393"/>
      <c r="V942" s="393"/>
      <c r="W942" s="393"/>
      <c r="X942" s="393"/>
      <c r="Y942" s="393"/>
      <c r="Z942" s="393"/>
      <c r="AA942" s="393"/>
      <c r="AB942" s="393"/>
    </row>
    <row r="943" ht="22.5" customHeight="1">
      <c r="B943" s="227" t="s">
        <v>3973</v>
      </c>
      <c r="C943" s="48"/>
      <c r="D943" s="49"/>
      <c r="E943" s="51"/>
      <c r="F943" s="49"/>
      <c r="G943" s="402" t="s">
        <v>98</v>
      </c>
      <c r="H943" s="401" t="s">
        <v>3974</v>
      </c>
      <c r="I943" s="48"/>
      <c r="J943" s="402" t="s">
        <v>181</v>
      </c>
      <c r="K943" s="402" t="s">
        <v>1273</v>
      </c>
      <c r="L943" s="393"/>
      <c r="M943" s="539"/>
      <c r="N943" s="393"/>
      <c r="O943" s="393"/>
      <c r="P943" s="393"/>
      <c r="Q943" s="393"/>
      <c r="R943" s="393"/>
      <c r="S943" s="393"/>
      <c r="T943" s="393"/>
      <c r="U943" s="393"/>
      <c r="V943" s="393"/>
      <c r="W943" s="393"/>
      <c r="X943" s="393"/>
      <c r="Y943" s="393"/>
      <c r="Z943" s="393"/>
      <c r="AA943" s="393"/>
      <c r="AB943" s="393"/>
    </row>
    <row r="944" ht="22.5" customHeight="1">
      <c r="B944" s="227" t="s">
        <v>3975</v>
      </c>
      <c r="C944" s="48"/>
      <c r="D944" s="49"/>
      <c r="E944" s="569" t="s">
        <v>82</v>
      </c>
      <c r="F944" s="49"/>
      <c r="G944" s="402" t="s">
        <v>228</v>
      </c>
      <c r="H944" s="401" t="s">
        <v>1372</v>
      </c>
      <c r="I944" s="48"/>
      <c r="J944" s="402" t="s">
        <v>181</v>
      </c>
      <c r="K944" s="402" t="s">
        <v>1273</v>
      </c>
      <c r="L944" s="393"/>
      <c r="M944" s="539"/>
      <c r="N944" s="393"/>
      <c r="O944" s="393"/>
      <c r="P944" s="393"/>
      <c r="Q944" s="393"/>
      <c r="R944" s="393"/>
      <c r="S944" s="393"/>
      <c r="T944" s="393"/>
      <c r="U944" s="393"/>
      <c r="V944" s="393"/>
      <c r="W944" s="393"/>
      <c r="X944" s="393"/>
      <c r="Y944" s="393"/>
      <c r="Z944" s="393"/>
      <c r="AA944" s="393"/>
      <c r="AB944" s="393"/>
    </row>
    <row r="945" ht="22.5" customHeight="1">
      <c r="B945" s="227">
        <v>9.2793359E7</v>
      </c>
      <c r="C945" s="402" t="s">
        <v>74</v>
      </c>
      <c r="D945" s="49"/>
      <c r="E945" s="569" t="s">
        <v>1192</v>
      </c>
      <c r="F945" s="49"/>
      <c r="G945" s="402" t="s">
        <v>98</v>
      </c>
      <c r="H945" s="401" t="s">
        <v>3977</v>
      </c>
      <c r="I945" s="48"/>
      <c r="J945" s="402" t="s">
        <v>181</v>
      </c>
      <c r="K945" s="402" t="s">
        <v>111</v>
      </c>
      <c r="L945" s="393"/>
      <c r="M945" s="539"/>
      <c r="N945" s="393"/>
      <c r="O945" s="393"/>
      <c r="P945" s="393"/>
      <c r="Q945" s="393"/>
      <c r="R945" s="393"/>
      <c r="S945" s="393"/>
      <c r="T945" s="393"/>
      <c r="U945" s="393"/>
      <c r="V945" s="393"/>
      <c r="W945" s="393"/>
      <c r="X945" s="393"/>
      <c r="Y945" s="393"/>
      <c r="Z945" s="393"/>
      <c r="AA945" s="393"/>
      <c r="AB945" s="393"/>
    </row>
    <row r="946" ht="22.5" customHeight="1">
      <c r="B946" s="227">
        <v>9.5616418E7</v>
      </c>
      <c r="C946" s="48"/>
      <c r="D946" s="49"/>
      <c r="E946" s="51"/>
      <c r="F946" s="49"/>
      <c r="G946" s="48"/>
      <c r="H946" s="83"/>
      <c r="I946" s="48"/>
      <c r="J946" s="402" t="s">
        <v>181</v>
      </c>
      <c r="K946" s="48"/>
      <c r="L946" s="393"/>
      <c r="M946" s="539"/>
      <c r="N946" s="393"/>
      <c r="O946" s="393"/>
      <c r="P946" s="393"/>
      <c r="Q946" s="393"/>
      <c r="R946" s="393"/>
      <c r="S946" s="393"/>
      <c r="T946" s="393"/>
      <c r="U946" s="393"/>
      <c r="V946" s="393"/>
      <c r="W946" s="393"/>
      <c r="X946" s="393"/>
      <c r="Y946" s="393"/>
      <c r="Z946" s="393"/>
      <c r="AA946" s="393"/>
      <c r="AB946" s="393"/>
    </row>
    <row r="947" ht="22.5" customHeight="1">
      <c r="B947" s="227" t="s">
        <v>3979</v>
      </c>
      <c r="C947" s="48"/>
      <c r="D947" s="49"/>
      <c r="E947" s="569" t="s">
        <v>1192</v>
      </c>
      <c r="F947" s="49"/>
      <c r="G947" s="402" t="s">
        <v>498</v>
      </c>
      <c r="H947" s="83"/>
      <c r="I947" s="48"/>
      <c r="J947" s="402" t="s">
        <v>126</v>
      </c>
      <c r="K947" s="402" t="s">
        <v>111</v>
      </c>
      <c r="L947" s="393"/>
      <c r="M947" s="539"/>
      <c r="N947" s="393"/>
      <c r="O947" s="393"/>
      <c r="P947" s="393"/>
      <c r="Q947" s="393"/>
      <c r="R947" s="393"/>
      <c r="S947" s="393"/>
      <c r="T947" s="393"/>
      <c r="U947" s="393"/>
      <c r="V947" s="393"/>
      <c r="W947" s="393"/>
      <c r="X947" s="393"/>
      <c r="Y947" s="393"/>
      <c r="Z947" s="393"/>
      <c r="AA947" s="393"/>
      <c r="AB947" s="393"/>
    </row>
    <row r="948" ht="22.5" customHeight="1">
      <c r="B948" s="227"/>
      <c r="C948" s="48"/>
      <c r="D948" s="49"/>
      <c r="E948" s="608"/>
      <c r="F948" s="49"/>
      <c r="G948" s="48"/>
      <c r="H948" s="83"/>
      <c r="I948" s="48"/>
      <c r="J948" s="48"/>
      <c r="K948" s="48"/>
      <c r="L948" s="393"/>
      <c r="M948" s="539"/>
      <c r="N948" s="393"/>
      <c r="O948" s="393"/>
      <c r="P948" s="393"/>
      <c r="Q948" s="393"/>
      <c r="R948" s="393"/>
      <c r="S948" s="393"/>
      <c r="T948" s="393"/>
      <c r="U948" s="393"/>
      <c r="V948" s="393"/>
      <c r="W948" s="393"/>
      <c r="X948" s="393"/>
      <c r="Y948" s="393"/>
      <c r="Z948" s="393"/>
      <c r="AA948" s="393"/>
      <c r="AB948" s="393"/>
    </row>
    <row r="949" ht="22.5" customHeight="1">
      <c r="B949" s="227" t="s">
        <v>3981</v>
      </c>
      <c r="C949" s="48"/>
      <c r="D949" s="49"/>
      <c r="E949" s="569" t="s">
        <v>1192</v>
      </c>
      <c r="F949" s="49"/>
      <c r="G949" s="48"/>
      <c r="H949" s="83"/>
      <c r="I949" s="48"/>
      <c r="J949" s="402" t="s">
        <v>126</v>
      </c>
      <c r="K949" s="402" t="s">
        <v>111</v>
      </c>
      <c r="L949" s="393"/>
      <c r="M949" s="539"/>
      <c r="N949" s="393"/>
      <c r="O949" s="393"/>
      <c r="P949" s="393"/>
      <c r="Q949" s="393"/>
      <c r="R949" s="393"/>
      <c r="S949" s="393"/>
      <c r="T949" s="393"/>
      <c r="U949" s="393"/>
      <c r="V949" s="393"/>
      <c r="W949" s="393"/>
      <c r="X949" s="393"/>
      <c r="Y949" s="393"/>
      <c r="Z949" s="393"/>
      <c r="AA949" s="393"/>
      <c r="AB949" s="393"/>
    </row>
    <row r="950" ht="22.5" customHeight="1">
      <c r="B950" s="227" t="s">
        <v>3983</v>
      </c>
      <c r="C950" s="48"/>
      <c r="D950" s="49"/>
      <c r="E950" s="569" t="s">
        <v>1192</v>
      </c>
      <c r="F950" s="49"/>
      <c r="G950" s="48"/>
      <c r="H950" s="83"/>
      <c r="I950" s="402" t="s">
        <v>897</v>
      </c>
      <c r="J950" s="402" t="s">
        <v>126</v>
      </c>
      <c r="K950" s="402" t="s">
        <v>111</v>
      </c>
      <c r="L950" s="393"/>
      <c r="M950" s="539"/>
      <c r="N950" s="393"/>
      <c r="O950" s="393"/>
      <c r="P950" s="393"/>
      <c r="Q950" s="393"/>
      <c r="R950" s="393"/>
      <c r="S950" s="393"/>
      <c r="T950" s="393"/>
      <c r="U950" s="393"/>
      <c r="V950" s="393"/>
      <c r="W950" s="393"/>
      <c r="X950" s="393"/>
      <c r="Y950" s="393"/>
      <c r="Z950" s="393"/>
      <c r="AA950" s="393"/>
      <c r="AB950" s="393"/>
    </row>
    <row r="951" ht="22.5" customHeight="1">
      <c r="B951" s="227" t="s">
        <v>3984</v>
      </c>
      <c r="C951" s="48"/>
      <c r="D951" s="49"/>
      <c r="E951" s="569" t="s">
        <v>1192</v>
      </c>
      <c r="F951" s="49"/>
      <c r="G951" s="48"/>
      <c r="H951" s="83"/>
      <c r="I951" s="402" t="s">
        <v>897</v>
      </c>
      <c r="J951" s="402" t="s">
        <v>126</v>
      </c>
      <c r="K951" s="402" t="s">
        <v>111</v>
      </c>
      <c r="L951" s="393"/>
      <c r="M951" s="539"/>
      <c r="N951" s="393"/>
      <c r="O951" s="393"/>
      <c r="P951" s="393"/>
      <c r="Q951" s="393"/>
      <c r="R951" s="393"/>
      <c r="S951" s="393"/>
      <c r="T951" s="393"/>
      <c r="U951" s="393"/>
      <c r="V951" s="393"/>
      <c r="W951" s="393"/>
      <c r="X951" s="393"/>
      <c r="Y951" s="393"/>
      <c r="Z951" s="393"/>
      <c r="AA951" s="393"/>
      <c r="AB951" s="393"/>
    </row>
    <row r="952" ht="22.5" customHeight="1">
      <c r="A952" s="571" t="s">
        <v>3986</v>
      </c>
      <c r="B952" s="227" t="s">
        <v>3987</v>
      </c>
      <c r="C952" s="48"/>
      <c r="D952" s="49"/>
      <c r="E952" s="569" t="s">
        <v>82</v>
      </c>
      <c r="F952" s="49"/>
      <c r="G952" s="48"/>
      <c r="H952" s="401" t="s">
        <v>3988</v>
      </c>
      <c r="I952" s="48"/>
      <c r="J952" s="48"/>
      <c r="K952" s="402" t="s">
        <v>1273</v>
      </c>
      <c r="L952" s="393"/>
      <c r="M952" s="539"/>
      <c r="N952" s="393"/>
      <c r="O952" s="393"/>
      <c r="P952" s="393"/>
      <c r="Q952" s="393"/>
      <c r="R952" s="393"/>
      <c r="S952" s="393"/>
      <c r="T952" s="393"/>
      <c r="U952" s="393"/>
      <c r="V952" s="393"/>
      <c r="W952" s="393"/>
      <c r="X952" s="393"/>
      <c r="Y952" s="393"/>
      <c r="Z952" s="393"/>
      <c r="AA952" s="393"/>
      <c r="AB952" s="393"/>
    </row>
    <row r="953" ht="22.5" customHeight="1">
      <c r="A953" s="571" t="s">
        <v>3989</v>
      </c>
      <c r="B953" s="227" t="s">
        <v>3990</v>
      </c>
      <c r="C953" s="402" t="s">
        <v>224</v>
      </c>
      <c r="D953" s="49"/>
      <c r="E953" s="569" t="s">
        <v>82</v>
      </c>
      <c r="F953" s="49"/>
      <c r="G953" s="402" t="s">
        <v>98</v>
      </c>
      <c r="H953" s="401" t="s">
        <v>3991</v>
      </c>
      <c r="I953" s="48"/>
      <c r="J953" s="402" t="s">
        <v>181</v>
      </c>
      <c r="K953" s="402" t="s">
        <v>3992</v>
      </c>
      <c r="L953" s="393"/>
      <c r="M953" s="539"/>
      <c r="N953" s="393"/>
      <c r="O953" s="393"/>
      <c r="P953" s="393"/>
      <c r="Q953" s="393"/>
      <c r="R953" s="393"/>
      <c r="S953" s="393"/>
      <c r="T953" s="393"/>
      <c r="U953" s="393"/>
      <c r="V953" s="393"/>
      <c r="W953" s="393"/>
      <c r="X953" s="393"/>
      <c r="Y953" s="393"/>
      <c r="Z953" s="393"/>
      <c r="AA953" s="393"/>
      <c r="AB953" s="393"/>
    </row>
    <row r="954" ht="22.5" customHeight="1">
      <c r="B954" s="571">
        <v>9.2572662E7</v>
      </c>
      <c r="C954" s="48"/>
      <c r="D954" s="49"/>
      <c r="E954" s="569" t="s">
        <v>82</v>
      </c>
      <c r="F954" s="49"/>
      <c r="G954" s="402" t="s">
        <v>228</v>
      </c>
      <c r="H954" s="83"/>
      <c r="I954" s="48"/>
      <c r="J954" s="402" t="s">
        <v>181</v>
      </c>
      <c r="K954" s="402" t="s">
        <v>1273</v>
      </c>
      <c r="L954" s="393"/>
      <c r="M954" s="539"/>
      <c r="N954" s="393"/>
      <c r="O954" s="393"/>
      <c r="P954" s="393"/>
      <c r="Q954" s="393"/>
      <c r="R954" s="393"/>
      <c r="S954" s="393"/>
      <c r="T954" s="393"/>
      <c r="U954" s="393"/>
      <c r="V954" s="393"/>
      <c r="W954" s="393"/>
      <c r="X954" s="393"/>
      <c r="Y954" s="393"/>
      <c r="Z954" s="393"/>
      <c r="AA954" s="393"/>
      <c r="AB954" s="393"/>
    </row>
    <row r="955" ht="22.5" customHeight="1">
      <c r="A955" s="571" t="s">
        <v>3994</v>
      </c>
      <c r="B955" s="227" t="s">
        <v>3995</v>
      </c>
      <c r="C955" s="402" t="s">
        <v>224</v>
      </c>
      <c r="D955" s="49"/>
      <c r="E955" s="569" t="s">
        <v>1208</v>
      </c>
      <c r="F955" s="49"/>
      <c r="G955" s="402" t="s">
        <v>98</v>
      </c>
      <c r="H955" s="401" t="s">
        <v>3996</v>
      </c>
      <c r="I955" s="402" t="s">
        <v>897</v>
      </c>
      <c r="J955" s="402" t="s">
        <v>181</v>
      </c>
      <c r="K955" s="402" t="s">
        <v>111</v>
      </c>
      <c r="L955" s="393"/>
      <c r="M955" s="539"/>
      <c r="N955" s="393"/>
      <c r="O955" s="393"/>
      <c r="P955" s="393"/>
      <c r="Q955" s="393"/>
      <c r="R955" s="393"/>
      <c r="S955" s="393"/>
      <c r="T955" s="393"/>
      <c r="U955" s="393"/>
      <c r="V955" s="393"/>
      <c r="W955" s="393"/>
      <c r="X955" s="393"/>
      <c r="Y955" s="393"/>
      <c r="Z955" s="393"/>
      <c r="AA955" s="393"/>
      <c r="AB955" s="393"/>
    </row>
    <row r="956" ht="22.5" customHeight="1">
      <c r="A956" s="395" t="s">
        <v>3998</v>
      </c>
      <c r="B956" s="227" t="s">
        <v>3999</v>
      </c>
      <c r="C956" s="402" t="s">
        <v>224</v>
      </c>
      <c r="D956" s="49"/>
      <c r="E956" s="569" t="s">
        <v>1208</v>
      </c>
      <c r="F956" s="49"/>
      <c r="G956" s="402" t="s">
        <v>98</v>
      </c>
      <c r="H956" s="401" t="s">
        <v>4000</v>
      </c>
      <c r="I956" s="402" t="s">
        <v>437</v>
      </c>
      <c r="J956" s="402" t="s">
        <v>181</v>
      </c>
      <c r="K956" s="402" t="s">
        <v>128</v>
      </c>
      <c r="L956" s="393"/>
      <c r="M956" s="539"/>
      <c r="N956" s="393"/>
      <c r="O956" s="393"/>
      <c r="P956" s="393"/>
      <c r="Q956" s="393"/>
      <c r="R956" s="393"/>
      <c r="S956" s="393"/>
      <c r="T956" s="393"/>
      <c r="U956" s="393"/>
      <c r="V956" s="393"/>
      <c r="W956" s="393"/>
      <c r="X956" s="393"/>
      <c r="Y956" s="393"/>
      <c r="Z956" s="393"/>
      <c r="AA956" s="393"/>
      <c r="AB956" s="393"/>
    </row>
    <row r="957" ht="22.5" customHeight="1">
      <c r="A957" s="571" t="s">
        <v>3989</v>
      </c>
      <c r="B957" s="227" t="s">
        <v>3990</v>
      </c>
      <c r="C957" s="402" t="s">
        <v>224</v>
      </c>
      <c r="D957" s="398">
        <v>46184.0</v>
      </c>
      <c r="E957" s="569" t="s">
        <v>82</v>
      </c>
      <c r="F957" s="49"/>
      <c r="G957" s="402" t="s">
        <v>98</v>
      </c>
      <c r="H957" s="401" t="s">
        <v>4001</v>
      </c>
      <c r="I957" s="402" t="s">
        <v>179</v>
      </c>
      <c r="J957" s="402" t="s">
        <v>181</v>
      </c>
      <c r="K957" s="402" t="s">
        <v>1273</v>
      </c>
      <c r="L957" s="393"/>
      <c r="M957" s="539"/>
      <c r="N957" s="393"/>
      <c r="O957" s="393"/>
      <c r="P957" s="393"/>
      <c r="Q957" s="393"/>
      <c r="R957" s="393"/>
      <c r="S957" s="393"/>
      <c r="T957" s="393"/>
      <c r="U957" s="393"/>
      <c r="V957" s="393"/>
      <c r="W957" s="393"/>
      <c r="X957" s="393"/>
      <c r="Y957" s="393"/>
      <c r="Z957" s="393"/>
      <c r="AA957" s="393"/>
      <c r="AB957" s="393"/>
    </row>
    <row r="958" ht="22.5" customHeight="1">
      <c r="A958" s="571" t="s">
        <v>4003</v>
      </c>
      <c r="B958" s="40" t="str">
        <f>974 5527 4033</f>
        <v>#ERROR!</v>
      </c>
      <c r="C958" s="48"/>
      <c r="D958" s="398">
        <v>46205.0</v>
      </c>
      <c r="E958" s="569" t="s">
        <v>82</v>
      </c>
      <c r="F958" s="49"/>
      <c r="G958" s="48"/>
      <c r="H958" s="83"/>
      <c r="I958" s="48"/>
      <c r="J958" s="402" t="s">
        <v>181</v>
      </c>
      <c r="K958" s="402" t="s">
        <v>1273</v>
      </c>
      <c r="L958" s="393"/>
      <c r="M958" s="539"/>
      <c r="N958" s="393"/>
      <c r="O958" s="393"/>
      <c r="P958" s="393"/>
      <c r="Q958" s="393"/>
      <c r="R958" s="393"/>
      <c r="S958" s="393"/>
      <c r="T958" s="393"/>
      <c r="U958" s="393"/>
      <c r="V958" s="393"/>
      <c r="W958" s="393"/>
      <c r="X958" s="393"/>
      <c r="Y958" s="393"/>
      <c r="Z958" s="393"/>
      <c r="AA958" s="393"/>
      <c r="AB958" s="393"/>
    </row>
    <row r="959" ht="22.5" customHeight="1">
      <c r="A959" s="571" t="s">
        <v>4005</v>
      </c>
      <c r="B959" s="227" t="s">
        <v>4006</v>
      </c>
      <c r="C959" s="48"/>
      <c r="D959" s="398">
        <v>46205.0</v>
      </c>
      <c r="E959" s="569" t="s">
        <v>82</v>
      </c>
      <c r="F959" s="49"/>
      <c r="G959" s="48"/>
      <c r="H959" s="83"/>
      <c r="I959" s="48"/>
      <c r="J959" s="402" t="s">
        <v>181</v>
      </c>
      <c r="K959" s="402" t="s">
        <v>1273</v>
      </c>
      <c r="L959" s="393"/>
      <c r="M959" s="539"/>
      <c r="N959" s="393"/>
      <c r="O959" s="393"/>
      <c r="P959" s="393"/>
      <c r="Q959" s="393"/>
      <c r="R959" s="393"/>
      <c r="S959" s="393"/>
      <c r="T959" s="393"/>
      <c r="U959" s="393"/>
      <c r="V959" s="393"/>
      <c r="W959" s="393"/>
      <c r="X959" s="393"/>
      <c r="Y959" s="393"/>
      <c r="Z959" s="393"/>
      <c r="AA959" s="393"/>
      <c r="AB959" s="393"/>
    </row>
    <row r="960" ht="22.5" customHeight="1">
      <c r="A960" s="395" t="s">
        <v>4008</v>
      </c>
      <c r="B960" s="227">
        <v>9.9223338E7</v>
      </c>
      <c r="C960" s="402" t="s">
        <v>224</v>
      </c>
      <c r="D960" s="398">
        <v>46221.0</v>
      </c>
      <c r="E960" s="569" t="s">
        <v>82</v>
      </c>
      <c r="F960" s="49"/>
      <c r="G960" s="402" t="s">
        <v>98</v>
      </c>
      <c r="H960" s="401" t="s">
        <v>4009</v>
      </c>
      <c r="I960" s="48"/>
      <c r="J960" s="402" t="s">
        <v>181</v>
      </c>
      <c r="K960" s="402" t="s">
        <v>1273</v>
      </c>
      <c r="L960" s="393"/>
      <c r="M960" s="539"/>
      <c r="N960" s="393"/>
      <c r="O960" s="393"/>
      <c r="P960" s="393"/>
      <c r="Q960" s="393"/>
      <c r="R960" s="393"/>
      <c r="S960" s="393"/>
      <c r="T960" s="393"/>
      <c r="U960" s="393"/>
      <c r="V960" s="393"/>
      <c r="W960" s="393"/>
      <c r="X960" s="393"/>
      <c r="Y960" s="393"/>
      <c r="Z960" s="393"/>
      <c r="AA960" s="393"/>
      <c r="AB960" s="393"/>
    </row>
    <row r="961" ht="22.5" customHeight="1">
      <c r="A961" s="609" t="s">
        <v>4010</v>
      </c>
      <c r="B961" s="610"/>
      <c r="C961" s="611"/>
      <c r="D961" s="612"/>
      <c r="E961" s="613"/>
      <c r="F961" s="612"/>
      <c r="G961" s="611"/>
      <c r="H961" s="614"/>
      <c r="I961" s="611"/>
      <c r="J961" s="611"/>
      <c r="K961" s="611"/>
      <c r="L961" s="393"/>
      <c r="M961" s="539"/>
      <c r="N961" s="393"/>
      <c r="O961" s="393"/>
      <c r="P961" s="393"/>
      <c r="Q961" s="393"/>
      <c r="R961" s="393"/>
      <c r="S961" s="393"/>
      <c r="T961" s="393"/>
      <c r="U961" s="393"/>
      <c r="V961" s="393"/>
      <c r="W961" s="393"/>
      <c r="X961" s="393"/>
      <c r="Y961" s="393"/>
      <c r="Z961" s="393"/>
      <c r="AA961" s="393"/>
      <c r="AB961" s="393"/>
    </row>
    <row r="962" ht="22.5" customHeight="1">
      <c r="B962" s="40"/>
      <c r="C962" s="48"/>
      <c r="D962" s="49"/>
      <c r="E962" s="51"/>
      <c r="F962" s="49"/>
      <c r="G962" s="48"/>
      <c r="H962" s="83"/>
      <c r="I962" s="48"/>
      <c r="J962" s="48"/>
      <c r="K962" s="48"/>
      <c r="L962" s="393"/>
      <c r="M962" s="539"/>
      <c r="N962" s="393"/>
      <c r="O962" s="393"/>
      <c r="P962" s="393"/>
      <c r="Q962" s="393"/>
      <c r="R962" s="393"/>
      <c r="S962" s="393"/>
      <c r="T962" s="393"/>
      <c r="U962" s="393"/>
      <c r="V962" s="393"/>
      <c r="W962" s="393"/>
      <c r="X962" s="393"/>
      <c r="Y962" s="393"/>
      <c r="Z962" s="393"/>
      <c r="AA962" s="393"/>
      <c r="AB962" s="393"/>
    </row>
    <row r="963" ht="22.5" customHeight="1">
      <c r="B963" s="40"/>
      <c r="C963" s="48"/>
      <c r="D963" s="49"/>
      <c r="E963" s="51"/>
      <c r="F963" s="49"/>
      <c r="G963" s="48"/>
      <c r="H963" s="83"/>
      <c r="I963" s="48"/>
      <c r="J963" s="48"/>
      <c r="K963" s="48"/>
      <c r="L963" s="393"/>
      <c r="M963" s="539"/>
      <c r="N963" s="393"/>
      <c r="O963" s="393"/>
      <c r="P963" s="393"/>
      <c r="Q963" s="393"/>
      <c r="R963" s="393"/>
      <c r="S963" s="393"/>
      <c r="T963" s="393"/>
      <c r="U963" s="393"/>
      <c r="V963" s="393"/>
      <c r="W963" s="393"/>
      <c r="X963" s="393"/>
      <c r="Y963" s="393"/>
      <c r="Z963" s="393"/>
      <c r="AA963" s="393"/>
      <c r="AB963" s="393"/>
    </row>
    <row r="964" ht="22.5" customHeight="1">
      <c r="B964" s="40"/>
      <c r="C964" s="48"/>
      <c r="D964" s="49"/>
      <c r="E964" s="51"/>
      <c r="F964" s="49"/>
      <c r="G964" s="48"/>
      <c r="H964" s="83"/>
      <c r="I964" s="48"/>
      <c r="J964" s="48"/>
      <c r="K964" s="48"/>
      <c r="L964" s="393"/>
      <c r="M964" s="539"/>
      <c r="N964" s="393"/>
      <c r="O964" s="393"/>
      <c r="P964" s="393"/>
      <c r="Q964" s="393"/>
      <c r="R964" s="393"/>
      <c r="S964" s="393"/>
      <c r="T964" s="393"/>
      <c r="U964" s="393"/>
      <c r="V964" s="393"/>
      <c r="W964" s="393"/>
      <c r="X964" s="393"/>
      <c r="Y964" s="393"/>
      <c r="Z964" s="393"/>
      <c r="AA964" s="393"/>
      <c r="AB964" s="393"/>
    </row>
    <row r="965" ht="22.5" customHeight="1">
      <c r="B965" s="40"/>
      <c r="C965" s="48"/>
      <c r="D965" s="49"/>
      <c r="E965" s="51"/>
      <c r="F965" s="49"/>
      <c r="G965" s="48"/>
      <c r="H965" s="83"/>
      <c r="I965" s="48"/>
      <c r="J965" s="48"/>
      <c r="K965" s="48"/>
      <c r="L965" s="393"/>
      <c r="M965" s="539"/>
      <c r="N965" s="393"/>
      <c r="O965" s="393"/>
      <c r="P965" s="393"/>
      <c r="Q965" s="393"/>
      <c r="R965" s="393"/>
      <c r="S965" s="393"/>
      <c r="T965" s="393"/>
      <c r="U965" s="393"/>
      <c r="V965" s="393"/>
      <c r="W965" s="393"/>
      <c r="X965" s="393"/>
      <c r="Y965" s="393"/>
      <c r="Z965" s="393"/>
      <c r="AA965" s="393"/>
      <c r="AB965" s="393"/>
    </row>
    <row r="966" ht="22.5" customHeight="1">
      <c r="B966" s="40"/>
      <c r="C966" s="48"/>
      <c r="D966" s="49"/>
      <c r="E966" s="51"/>
      <c r="F966" s="49"/>
      <c r="G966" s="48"/>
      <c r="H966" s="83"/>
      <c r="I966" s="48"/>
      <c r="J966" s="48"/>
      <c r="K966" s="48"/>
      <c r="L966" s="393"/>
      <c r="M966" s="539"/>
      <c r="N966" s="393"/>
      <c r="O966" s="393"/>
      <c r="P966" s="393"/>
      <c r="Q966" s="393"/>
      <c r="R966" s="393"/>
      <c r="S966" s="393"/>
      <c r="T966" s="393"/>
      <c r="U966" s="393"/>
      <c r="V966" s="393"/>
      <c r="W966" s="393"/>
      <c r="X966" s="393"/>
      <c r="Y966" s="393"/>
      <c r="Z966" s="393"/>
      <c r="AA966" s="393"/>
      <c r="AB966" s="393"/>
    </row>
    <row r="967" ht="22.5" customHeight="1">
      <c r="B967" s="40"/>
      <c r="C967" s="48"/>
      <c r="D967" s="49"/>
      <c r="E967" s="51"/>
      <c r="F967" s="49"/>
      <c r="G967" s="48"/>
      <c r="H967" s="83"/>
      <c r="I967" s="48"/>
      <c r="J967" s="48"/>
      <c r="K967" s="48"/>
      <c r="L967" s="393"/>
      <c r="M967" s="539"/>
      <c r="N967" s="393"/>
      <c r="O967" s="393"/>
      <c r="P967" s="393"/>
      <c r="Q967" s="393"/>
      <c r="R967" s="393"/>
      <c r="S967" s="393"/>
      <c r="T967" s="393"/>
      <c r="U967" s="393"/>
      <c r="V967" s="393"/>
      <c r="W967" s="393"/>
      <c r="X967" s="393"/>
      <c r="Y967" s="393"/>
      <c r="Z967" s="393"/>
      <c r="AA967" s="393"/>
      <c r="AB967" s="393"/>
    </row>
    <row r="968" ht="22.5" customHeight="1">
      <c r="B968" s="40"/>
      <c r="C968" s="48"/>
      <c r="D968" s="49"/>
      <c r="E968" s="51"/>
      <c r="F968" s="49"/>
      <c r="G968" s="48"/>
      <c r="H968" s="83"/>
      <c r="I968" s="48"/>
      <c r="J968" s="48"/>
      <c r="K968" s="48"/>
      <c r="L968" s="393"/>
      <c r="M968" s="539"/>
      <c r="N968" s="393"/>
      <c r="O968" s="393"/>
      <c r="P968" s="393"/>
      <c r="Q968" s="393"/>
      <c r="R968" s="393"/>
      <c r="S968" s="393"/>
      <c r="T968" s="393"/>
      <c r="U968" s="393"/>
      <c r="V968" s="393"/>
      <c r="W968" s="393"/>
      <c r="X968" s="393"/>
      <c r="Y968" s="393"/>
      <c r="Z968" s="393"/>
      <c r="AA968" s="393"/>
      <c r="AB968" s="393"/>
    </row>
    <row r="969" ht="22.5" customHeight="1">
      <c r="B969" s="40"/>
      <c r="C969" s="48"/>
      <c r="D969" s="49"/>
      <c r="E969" s="51"/>
      <c r="F969" s="49"/>
      <c r="G969" s="48"/>
      <c r="H969" s="83"/>
      <c r="I969" s="48"/>
      <c r="J969" s="48"/>
      <c r="K969" s="48"/>
      <c r="L969" s="393"/>
      <c r="M969" s="539"/>
      <c r="N969" s="393"/>
      <c r="O969" s="393"/>
      <c r="P969" s="393"/>
      <c r="Q969" s="393"/>
      <c r="R969" s="393"/>
      <c r="S969" s="393"/>
      <c r="T969" s="393"/>
      <c r="U969" s="393"/>
      <c r="V969" s="393"/>
      <c r="W969" s="393"/>
      <c r="X969" s="393"/>
      <c r="Y969" s="393"/>
      <c r="Z969" s="393"/>
      <c r="AA969" s="393"/>
      <c r="AB969" s="393"/>
    </row>
    <row r="970" ht="22.5" customHeight="1">
      <c r="B970" s="40"/>
      <c r="C970" s="48"/>
      <c r="D970" s="49"/>
      <c r="E970" s="51"/>
      <c r="F970" s="49"/>
      <c r="G970" s="48"/>
      <c r="H970" s="83"/>
      <c r="I970" s="48"/>
      <c r="J970" s="48"/>
      <c r="K970" s="48"/>
      <c r="L970" s="393"/>
      <c r="M970" s="539"/>
      <c r="N970" s="393"/>
      <c r="O970" s="393"/>
      <c r="P970" s="393"/>
      <c r="Q970" s="393"/>
      <c r="R970" s="393"/>
      <c r="S970" s="393"/>
      <c r="T970" s="393"/>
      <c r="U970" s="393"/>
      <c r="V970" s="393"/>
      <c r="W970" s="393"/>
      <c r="X970" s="393"/>
      <c r="Y970" s="393"/>
      <c r="Z970" s="393"/>
      <c r="AA970" s="393"/>
      <c r="AB970" s="393"/>
    </row>
    <row r="971" ht="22.5" customHeight="1">
      <c r="B971" s="40"/>
      <c r="C971" s="48"/>
      <c r="D971" s="49"/>
      <c r="E971" s="51"/>
      <c r="F971" s="49"/>
      <c r="G971" s="48"/>
      <c r="H971" s="83"/>
      <c r="I971" s="48"/>
      <c r="J971" s="48"/>
      <c r="K971" s="48"/>
      <c r="L971" s="393"/>
      <c r="M971" s="539"/>
      <c r="N971" s="393"/>
      <c r="O971" s="393"/>
      <c r="P971" s="393"/>
      <c r="Q971" s="393"/>
      <c r="R971" s="393"/>
      <c r="S971" s="393"/>
      <c r="T971" s="393"/>
      <c r="U971" s="393"/>
      <c r="V971" s="393"/>
      <c r="W971" s="393"/>
      <c r="X971" s="393"/>
      <c r="Y971" s="393"/>
      <c r="Z971" s="393"/>
      <c r="AA971" s="393"/>
      <c r="AB971" s="393"/>
    </row>
    <row r="972" ht="22.5" customHeight="1">
      <c r="B972" s="40"/>
      <c r="C972" s="48"/>
      <c r="D972" s="49"/>
      <c r="E972" s="51"/>
      <c r="F972" s="49"/>
      <c r="G972" s="48"/>
      <c r="H972" s="83"/>
      <c r="I972" s="48"/>
      <c r="J972" s="48"/>
      <c r="K972" s="48"/>
      <c r="L972" s="393"/>
      <c r="M972" s="539"/>
      <c r="N972" s="393"/>
      <c r="O972" s="393"/>
      <c r="P972" s="393"/>
      <c r="Q972" s="393"/>
      <c r="R972" s="393"/>
      <c r="S972" s="393"/>
      <c r="T972" s="393"/>
      <c r="U972" s="393"/>
      <c r="V972" s="393"/>
      <c r="W972" s="393"/>
      <c r="X972" s="393"/>
      <c r="Y972" s="393"/>
      <c r="Z972" s="393"/>
      <c r="AA972" s="393"/>
      <c r="AB972" s="393"/>
    </row>
    <row r="973" ht="22.5" customHeight="1">
      <c r="B973" s="40"/>
      <c r="C973" s="48"/>
      <c r="D973" s="49"/>
      <c r="E973" s="51"/>
      <c r="F973" s="49"/>
      <c r="G973" s="48"/>
      <c r="H973" s="83"/>
      <c r="I973" s="48"/>
      <c r="J973" s="48"/>
      <c r="K973" s="48"/>
      <c r="L973" s="393"/>
      <c r="M973" s="539"/>
      <c r="N973" s="393"/>
      <c r="O973" s="393"/>
      <c r="P973" s="393"/>
      <c r="Q973" s="393"/>
      <c r="R973" s="393"/>
      <c r="S973" s="393"/>
      <c r="T973" s="393"/>
      <c r="U973" s="393"/>
      <c r="V973" s="393"/>
      <c r="W973" s="393"/>
      <c r="X973" s="393"/>
      <c r="Y973" s="393"/>
      <c r="Z973" s="393"/>
      <c r="AA973" s="393"/>
      <c r="AB973" s="393"/>
    </row>
    <row r="974" ht="22.5" customHeight="1">
      <c r="B974" s="40"/>
      <c r="C974" s="48"/>
      <c r="D974" s="49"/>
      <c r="E974" s="51"/>
      <c r="F974" s="49"/>
      <c r="G974" s="48"/>
      <c r="H974" s="83"/>
      <c r="I974" s="48"/>
      <c r="J974" s="48"/>
      <c r="K974" s="48"/>
      <c r="L974" s="393"/>
      <c r="M974" s="539"/>
      <c r="N974" s="393"/>
      <c r="O974" s="393"/>
      <c r="P974" s="393"/>
      <c r="Q974" s="393"/>
      <c r="R974" s="393"/>
      <c r="S974" s="393"/>
      <c r="T974" s="393"/>
      <c r="U974" s="393"/>
      <c r="V974" s="393"/>
      <c r="W974" s="393"/>
      <c r="X974" s="393"/>
      <c r="Y974" s="393"/>
      <c r="Z974" s="393"/>
      <c r="AA974" s="393"/>
      <c r="AB974" s="393"/>
    </row>
    <row r="975" ht="22.5" customHeight="1">
      <c r="B975" s="40"/>
      <c r="C975" s="48"/>
      <c r="D975" s="49"/>
      <c r="E975" s="51"/>
      <c r="F975" s="49"/>
      <c r="G975" s="48"/>
      <c r="H975" s="83"/>
      <c r="I975" s="48"/>
      <c r="J975" s="48"/>
      <c r="K975" s="48"/>
      <c r="L975" s="393"/>
      <c r="M975" s="539"/>
      <c r="N975" s="393"/>
      <c r="O975" s="393"/>
      <c r="P975" s="393"/>
      <c r="Q975" s="393"/>
      <c r="R975" s="393"/>
      <c r="S975" s="393"/>
      <c r="T975" s="393"/>
      <c r="U975" s="393"/>
      <c r="V975" s="393"/>
      <c r="W975" s="393"/>
      <c r="X975" s="393"/>
      <c r="Y975" s="393"/>
      <c r="Z975" s="393"/>
      <c r="AA975" s="393"/>
      <c r="AB975" s="393"/>
    </row>
    <row r="976" ht="22.5" customHeight="1">
      <c r="B976" s="40"/>
      <c r="C976" s="48"/>
      <c r="D976" s="49"/>
      <c r="E976" s="51"/>
      <c r="F976" s="49"/>
      <c r="G976" s="48"/>
      <c r="H976" s="83"/>
      <c r="I976" s="48"/>
      <c r="J976" s="48"/>
      <c r="K976" s="48"/>
      <c r="L976" s="393"/>
      <c r="M976" s="539"/>
      <c r="N976" s="393"/>
      <c r="O976" s="393"/>
      <c r="P976" s="393"/>
      <c r="Q976" s="393"/>
      <c r="R976" s="393"/>
      <c r="S976" s="393"/>
      <c r="T976" s="393"/>
      <c r="U976" s="393"/>
      <c r="V976" s="393"/>
      <c r="W976" s="393"/>
      <c r="X976" s="393"/>
      <c r="Y976" s="393"/>
      <c r="Z976" s="393"/>
      <c r="AA976" s="393"/>
      <c r="AB976" s="393"/>
    </row>
    <row r="977" ht="22.5" customHeight="1">
      <c r="B977" s="40"/>
      <c r="C977" s="48"/>
      <c r="D977" s="49"/>
      <c r="E977" s="51"/>
      <c r="F977" s="49"/>
      <c r="G977" s="48"/>
      <c r="H977" s="83"/>
      <c r="I977" s="48"/>
      <c r="J977" s="48"/>
      <c r="K977" s="48"/>
      <c r="L977" s="393"/>
      <c r="M977" s="539"/>
      <c r="N977" s="393"/>
      <c r="O977" s="393"/>
      <c r="P977" s="393"/>
      <c r="Q977" s="393"/>
      <c r="R977" s="393"/>
      <c r="S977" s="393"/>
      <c r="T977" s="393"/>
      <c r="U977" s="393"/>
      <c r="V977" s="393"/>
      <c r="W977" s="393"/>
      <c r="X977" s="393"/>
      <c r="Y977" s="393"/>
      <c r="Z977" s="393"/>
      <c r="AA977" s="393"/>
      <c r="AB977" s="393"/>
    </row>
    <row r="978" ht="22.5" customHeight="1">
      <c r="B978" s="40"/>
      <c r="C978" s="48"/>
      <c r="D978" s="49"/>
      <c r="E978" s="51"/>
      <c r="F978" s="49"/>
      <c r="G978" s="48"/>
      <c r="H978" s="83"/>
      <c r="I978" s="48"/>
      <c r="J978" s="48"/>
      <c r="K978" s="48"/>
      <c r="L978" s="393"/>
      <c r="M978" s="539"/>
      <c r="N978" s="393"/>
      <c r="O978" s="393"/>
      <c r="P978" s="393"/>
      <c r="Q978" s="393"/>
      <c r="R978" s="393"/>
      <c r="S978" s="393"/>
      <c r="T978" s="393"/>
      <c r="U978" s="393"/>
      <c r="V978" s="393"/>
      <c r="W978" s="393"/>
      <c r="X978" s="393"/>
      <c r="Y978" s="393"/>
      <c r="Z978" s="393"/>
      <c r="AA978" s="393"/>
      <c r="AB978" s="393"/>
    </row>
    <row r="979" ht="22.5" customHeight="1">
      <c r="B979" s="40"/>
      <c r="C979" s="48"/>
      <c r="D979" s="49"/>
      <c r="E979" s="51"/>
      <c r="F979" s="49"/>
      <c r="G979" s="48"/>
      <c r="H979" s="83"/>
      <c r="I979" s="48"/>
      <c r="J979" s="48"/>
      <c r="K979" s="48"/>
      <c r="L979" s="393"/>
      <c r="M979" s="539"/>
      <c r="N979" s="393"/>
      <c r="O979" s="393"/>
      <c r="P979" s="393"/>
      <c r="Q979" s="393"/>
      <c r="R979" s="393"/>
      <c r="S979" s="393"/>
      <c r="T979" s="393"/>
      <c r="U979" s="393"/>
      <c r="V979" s="393"/>
      <c r="W979" s="393"/>
      <c r="X979" s="393"/>
      <c r="Y979" s="393"/>
      <c r="Z979" s="393"/>
      <c r="AA979" s="393"/>
      <c r="AB979" s="393"/>
    </row>
    <row r="980" ht="22.5" customHeight="1">
      <c r="B980" s="40"/>
      <c r="C980" s="48"/>
      <c r="D980" s="49"/>
      <c r="E980" s="51"/>
      <c r="F980" s="49"/>
      <c r="G980" s="48"/>
      <c r="H980" s="83"/>
      <c r="I980" s="48"/>
      <c r="J980" s="48"/>
      <c r="K980" s="48"/>
      <c r="L980" s="393"/>
      <c r="M980" s="539"/>
      <c r="N980" s="393"/>
      <c r="O980" s="393"/>
      <c r="P980" s="393"/>
      <c r="Q980" s="393"/>
      <c r="R980" s="393"/>
      <c r="S980" s="393"/>
      <c r="T980" s="393"/>
      <c r="U980" s="393"/>
      <c r="V980" s="393"/>
      <c r="W980" s="393"/>
      <c r="X980" s="393"/>
      <c r="Y980" s="393"/>
      <c r="Z980" s="393"/>
      <c r="AA980" s="393"/>
      <c r="AB980" s="393"/>
    </row>
    <row r="981" ht="22.5" customHeight="1">
      <c r="B981" s="40"/>
      <c r="C981" s="48"/>
      <c r="D981" s="49"/>
      <c r="E981" s="51"/>
      <c r="F981" s="49"/>
      <c r="G981" s="48"/>
      <c r="H981" s="83"/>
      <c r="I981" s="48"/>
      <c r="J981" s="48"/>
      <c r="K981" s="48"/>
      <c r="L981" s="393"/>
      <c r="M981" s="539"/>
      <c r="N981" s="393"/>
      <c r="O981" s="393"/>
      <c r="P981" s="393"/>
      <c r="Q981" s="393"/>
      <c r="R981" s="393"/>
      <c r="S981" s="393"/>
      <c r="T981" s="393"/>
      <c r="U981" s="393"/>
      <c r="V981" s="393"/>
      <c r="W981" s="393"/>
      <c r="X981" s="393"/>
      <c r="Y981" s="393"/>
      <c r="Z981" s="393"/>
      <c r="AA981" s="393"/>
      <c r="AB981" s="393"/>
    </row>
    <row r="982" ht="22.5" customHeight="1">
      <c r="B982" s="40"/>
      <c r="C982" s="48"/>
      <c r="D982" s="49"/>
      <c r="E982" s="51"/>
      <c r="F982" s="49"/>
      <c r="G982" s="48"/>
      <c r="H982" s="83"/>
      <c r="I982" s="48"/>
      <c r="J982" s="48"/>
      <c r="K982" s="48"/>
      <c r="L982" s="393"/>
      <c r="M982" s="539"/>
      <c r="N982" s="393"/>
      <c r="O982" s="393"/>
      <c r="P982" s="393"/>
      <c r="Q982" s="393"/>
      <c r="R982" s="393"/>
      <c r="S982" s="393"/>
      <c r="T982" s="393"/>
      <c r="U982" s="393"/>
      <c r="V982" s="393"/>
      <c r="W982" s="393"/>
      <c r="X982" s="393"/>
      <c r="Y982" s="393"/>
      <c r="Z982" s="393"/>
      <c r="AA982" s="393"/>
      <c r="AB982" s="393"/>
    </row>
    <row r="983" ht="22.5" customHeight="1">
      <c r="B983" s="40"/>
      <c r="C983" s="48"/>
      <c r="D983" s="49"/>
      <c r="E983" s="51"/>
      <c r="F983" s="49"/>
      <c r="G983" s="48"/>
      <c r="H983" s="83"/>
      <c r="I983" s="48"/>
      <c r="J983" s="48"/>
      <c r="K983" s="48"/>
      <c r="L983" s="393"/>
      <c r="M983" s="539"/>
      <c r="N983" s="393"/>
      <c r="O983" s="393"/>
      <c r="P983" s="393"/>
      <c r="Q983" s="393"/>
      <c r="R983" s="393"/>
      <c r="S983" s="393"/>
      <c r="T983" s="393"/>
      <c r="U983" s="393"/>
      <c r="V983" s="393"/>
      <c r="W983" s="393"/>
      <c r="X983" s="393"/>
      <c r="Y983" s="393"/>
      <c r="Z983" s="393"/>
      <c r="AA983" s="393"/>
      <c r="AB983" s="393"/>
    </row>
    <row r="984" ht="22.5" customHeight="1">
      <c r="B984" s="40"/>
      <c r="C984" s="48"/>
      <c r="D984" s="49"/>
      <c r="E984" s="51"/>
      <c r="F984" s="49"/>
      <c r="G984" s="48"/>
      <c r="H984" s="83"/>
      <c r="I984" s="48"/>
      <c r="J984" s="48"/>
      <c r="K984" s="48"/>
      <c r="L984" s="393"/>
      <c r="M984" s="539"/>
      <c r="N984" s="393"/>
      <c r="O984" s="393"/>
      <c r="P984" s="393"/>
      <c r="Q984" s="393"/>
      <c r="R984" s="393"/>
      <c r="S984" s="393"/>
      <c r="T984" s="393"/>
      <c r="U984" s="393"/>
      <c r="V984" s="393"/>
      <c r="W984" s="393"/>
      <c r="X984" s="393"/>
      <c r="Y984" s="393"/>
      <c r="Z984" s="393"/>
      <c r="AA984" s="393"/>
      <c r="AB984" s="393"/>
    </row>
    <row r="985" ht="22.5" customHeight="1">
      <c r="B985" s="40"/>
      <c r="C985" s="48"/>
      <c r="D985" s="49"/>
      <c r="E985" s="51"/>
      <c r="F985" s="49"/>
      <c r="G985" s="48"/>
      <c r="H985" s="83"/>
      <c r="I985" s="48"/>
      <c r="J985" s="48"/>
      <c r="K985" s="48"/>
      <c r="L985" s="393"/>
      <c r="M985" s="539"/>
      <c r="N985" s="393"/>
      <c r="O985" s="393"/>
      <c r="P985" s="393"/>
      <c r="Q985" s="393"/>
      <c r="R985" s="393"/>
      <c r="S985" s="393"/>
      <c r="T985" s="393"/>
      <c r="U985" s="393"/>
      <c r="V985" s="393"/>
      <c r="W985" s="393"/>
      <c r="X985" s="393"/>
      <c r="Y985" s="393"/>
      <c r="Z985" s="393"/>
      <c r="AA985" s="393"/>
      <c r="AB985" s="393"/>
    </row>
    <row r="986" ht="22.5" customHeight="1">
      <c r="B986" s="40"/>
      <c r="C986" s="48"/>
      <c r="D986" s="49"/>
      <c r="E986" s="51"/>
      <c r="F986" s="49"/>
      <c r="G986" s="48"/>
      <c r="H986" s="83"/>
      <c r="I986" s="48"/>
      <c r="J986" s="48"/>
      <c r="K986" s="48"/>
      <c r="L986" s="393"/>
      <c r="M986" s="539"/>
      <c r="N986" s="393"/>
      <c r="O986" s="393"/>
      <c r="P986" s="393"/>
      <c r="Q986" s="393"/>
      <c r="R986" s="393"/>
      <c r="S986" s="393"/>
      <c r="T986" s="393"/>
      <c r="U986" s="393"/>
      <c r="V986" s="393"/>
      <c r="W986" s="393"/>
      <c r="X986" s="393"/>
      <c r="Y986" s="393"/>
      <c r="Z986" s="393"/>
      <c r="AA986" s="393"/>
      <c r="AB986" s="393"/>
    </row>
    <row r="987" ht="22.5" customHeight="1">
      <c r="B987" s="40"/>
      <c r="C987" s="48"/>
      <c r="D987" s="49"/>
      <c r="E987" s="51"/>
      <c r="F987" s="49"/>
      <c r="G987" s="48"/>
      <c r="H987" s="83"/>
      <c r="I987" s="48"/>
      <c r="J987" s="48"/>
      <c r="K987" s="48"/>
      <c r="L987" s="393"/>
      <c r="M987" s="539"/>
      <c r="N987" s="393"/>
      <c r="O987" s="393"/>
      <c r="P987" s="393"/>
      <c r="Q987" s="393"/>
      <c r="R987" s="393"/>
      <c r="S987" s="393"/>
      <c r="T987" s="393"/>
      <c r="U987" s="393"/>
      <c r="V987" s="393"/>
      <c r="W987" s="393"/>
      <c r="X987" s="393"/>
      <c r="Y987" s="393"/>
      <c r="Z987" s="393"/>
      <c r="AA987" s="393"/>
      <c r="AB987" s="393"/>
    </row>
    <row r="988" ht="22.5" customHeight="1">
      <c r="B988" s="40"/>
      <c r="C988" s="48"/>
      <c r="D988" s="49"/>
      <c r="E988" s="51"/>
      <c r="F988" s="49"/>
      <c r="G988" s="48"/>
      <c r="H988" s="83"/>
      <c r="I988" s="48"/>
      <c r="J988" s="48"/>
      <c r="K988" s="48"/>
      <c r="L988" s="393"/>
      <c r="M988" s="539"/>
      <c r="N988" s="393"/>
      <c r="O988" s="393"/>
      <c r="P988" s="393"/>
      <c r="Q988" s="393"/>
      <c r="R988" s="393"/>
      <c r="S988" s="393"/>
      <c r="T988" s="393"/>
      <c r="U988" s="393"/>
      <c r="V988" s="393"/>
      <c r="W988" s="393"/>
      <c r="X988" s="393"/>
      <c r="Y988" s="393"/>
      <c r="Z988" s="393"/>
      <c r="AA988" s="393"/>
      <c r="AB988" s="393"/>
    </row>
    <row r="989" ht="22.5" customHeight="1">
      <c r="B989" s="40"/>
      <c r="C989" s="48"/>
      <c r="D989" s="49"/>
      <c r="E989" s="51"/>
      <c r="F989" s="49"/>
      <c r="G989" s="48"/>
      <c r="H989" s="83"/>
      <c r="I989" s="48"/>
      <c r="J989" s="48"/>
      <c r="K989" s="48"/>
      <c r="L989" s="615"/>
      <c r="M989" s="615"/>
      <c r="N989" s="615"/>
      <c r="O989" s="615"/>
      <c r="P989" s="615"/>
      <c r="Q989" s="615"/>
      <c r="R989" s="615"/>
      <c r="S989" s="615"/>
      <c r="T989" s="615"/>
      <c r="U989" s="615"/>
      <c r="V989" s="615"/>
      <c r="W989" s="615"/>
      <c r="X989" s="615"/>
      <c r="Y989" s="615"/>
      <c r="Z989" s="615"/>
      <c r="AA989" s="615"/>
      <c r="AB989" s="615"/>
    </row>
    <row r="990" ht="22.5" customHeight="1">
      <c r="B990" s="40"/>
      <c r="C990" s="48"/>
      <c r="D990" s="49"/>
      <c r="E990" s="51"/>
      <c r="F990" s="49"/>
      <c r="G990" s="48"/>
      <c r="H990" s="83"/>
      <c r="I990" s="48"/>
      <c r="J990" s="48"/>
      <c r="K990" s="48"/>
      <c r="L990" s="615"/>
      <c r="M990" s="615"/>
      <c r="N990" s="615"/>
      <c r="O990" s="615"/>
      <c r="P990" s="615"/>
      <c r="Q990" s="615"/>
      <c r="R990" s="615"/>
      <c r="S990" s="615"/>
      <c r="T990" s="615"/>
      <c r="U990" s="615"/>
      <c r="V990" s="615"/>
      <c r="W990" s="615"/>
      <c r="X990" s="615"/>
      <c r="Y990" s="615"/>
      <c r="Z990" s="615"/>
      <c r="AA990" s="615"/>
      <c r="AB990" s="615"/>
    </row>
    <row r="991" ht="22.5" customHeight="1">
      <c r="B991" s="40"/>
      <c r="C991" s="48"/>
      <c r="D991" s="49"/>
      <c r="E991" s="51"/>
      <c r="F991" s="49"/>
      <c r="G991" s="48"/>
      <c r="H991" s="83"/>
      <c r="I991" s="48"/>
      <c r="J991" s="48"/>
      <c r="K991" s="48"/>
      <c r="L991" s="615"/>
      <c r="M991" s="615"/>
      <c r="N991" s="615"/>
      <c r="O991" s="615"/>
      <c r="P991" s="615"/>
      <c r="Q991" s="615"/>
      <c r="R991" s="615"/>
      <c r="S991" s="615"/>
      <c r="T991" s="615"/>
      <c r="U991" s="615"/>
      <c r="V991" s="615"/>
      <c r="W991" s="615"/>
      <c r="X991" s="615"/>
      <c r="Y991" s="615"/>
      <c r="Z991" s="615"/>
      <c r="AA991" s="615"/>
      <c r="AB991" s="615"/>
    </row>
    <row r="992" ht="22.5" customHeight="1">
      <c r="B992" s="40"/>
      <c r="C992" s="48"/>
      <c r="D992" s="49"/>
      <c r="E992" s="51"/>
      <c r="F992" s="49"/>
      <c r="G992" s="48"/>
      <c r="H992" s="83"/>
      <c r="I992" s="48"/>
      <c r="J992" s="48"/>
      <c r="K992" s="48"/>
      <c r="L992" s="615"/>
      <c r="M992" s="615"/>
      <c r="N992" s="615"/>
      <c r="O992" s="615"/>
      <c r="P992" s="615"/>
      <c r="Q992" s="615"/>
      <c r="R992" s="615"/>
      <c r="S992" s="615"/>
      <c r="T992" s="615"/>
      <c r="U992" s="615"/>
      <c r="V992" s="615"/>
      <c r="W992" s="615"/>
      <c r="X992" s="615"/>
      <c r="Y992" s="615"/>
      <c r="Z992" s="615"/>
      <c r="AA992" s="615"/>
      <c r="AB992" s="615"/>
    </row>
    <row r="993" ht="22.5" customHeight="1">
      <c r="B993" s="40"/>
      <c r="C993" s="48"/>
      <c r="D993" s="49"/>
      <c r="E993" s="51"/>
      <c r="F993" s="49"/>
      <c r="G993" s="48"/>
      <c r="H993" s="83"/>
      <c r="I993" s="48"/>
      <c r="J993" s="48"/>
      <c r="K993" s="48"/>
      <c r="L993" s="615"/>
      <c r="M993" s="615"/>
      <c r="N993" s="615"/>
      <c r="O993" s="615"/>
      <c r="P993" s="615"/>
      <c r="Q993" s="615"/>
      <c r="R993" s="615"/>
      <c r="S993" s="615"/>
      <c r="T993" s="615"/>
      <c r="U993" s="615"/>
      <c r="V993" s="615"/>
      <c r="W993" s="615"/>
      <c r="X993" s="615"/>
      <c r="Y993" s="615"/>
      <c r="Z993" s="615"/>
      <c r="AA993" s="615"/>
      <c r="AB993" s="615"/>
    </row>
    <row r="994" ht="22.5" customHeight="1">
      <c r="B994" s="40"/>
      <c r="C994" s="48"/>
      <c r="D994" s="49"/>
      <c r="E994" s="51"/>
      <c r="F994" s="49"/>
      <c r="G994" s="48"/>
      <c r="H994" s="83"/>
      <c r="I994" s="48"/>
      <c r="J994" s="48"/>
      <c r="K994" s="48"/>
      <c r="L994" s="615"/>
      <c r="M994" s="615"/>
      <c r="N994" s="615"/>
      <c r="O994" s="615"/>
      <c r="P994" s="615"/>
      <c r="Q994" s="615"/>
      <c r="R994" s="615"/>
      <c r="S994" s="615"/>
      <c r="T994" s="615"/>
      <c r="U994" s="615"/>
      <c r="V994" s="615"/>
      <c r="W994" s="615"/>
      <c r="X994" s="615"/>
      <c r="Y994" s="615"/>
      <c r="Z994" s="615"/>
      <c r="AA994" s="615"/>
      <c r="AB994" s="615"/>
    </row>
    <row r="995" ht="22.5" customHeight="1">
      <c r="B995" s="40"/>
      <c r="C995" s="48"/>
      <c r="D995" s="49"/>
      <c r="E995" s="51"/>
      <c r="F995" s="49"/>
      <c r="G995" s="48"/>
      <c r="H995" s="83"/>
      <c r="I995" s="48"/>
      <c r="J995" s="48"/>
      <c r="K995" s="48"/>
      <c r="L995" s="615"/>
      <c r="M995" s="615"/>
      <c r="N995" s="615"/>
      <c r="O995" s="615"/>
      <c r="P995" s="615"/>
      <c r="Q995" s="615"/>
      <c r="R995" s="615"/>
      <c r="S995" s="615"/>
      <c r="T995" s="615"/>
      <c r="U995" s="615"/>
      <c r="V995" s="615"/>
      <c r="W995" s="615"/>
      <c r="X995" s="615"/>
      <c r="Y995" s="615"/>
      <c r="Z995" s="615"/>
      <c r="AA995" s="615"/>
      <c r="AB995" s="615"/>
    </row>
    <row r="996" ht="22.5" customHeight="1">
      <c r="B996" s="40"/>
      <c r="C996" s="48"/>
      <c r="D996" s="49"/>
      <c r="E996" s="51"/>
      <c r="F996" s="49"/>
      <c r="G996" s="48"/>
      <c r="H996" s="83"/>
      <c r="I996" s="48"/>
      <c r="J996" s="48"/>
      <c r="K996" s="48"/>
      <c r="L996" s="615"/>
      <c r="M996" s="615"/>
      <c r="N996" s="615"/>
      <c r="O996" s="615"/>
      <c r="P996" s="615"/>
      <c r="Q996" s="615"/>
      <c r="R996" s="615"/>
      <c r="S996" s="615"/>
      <c r="T996" s="615"/>
      <c r="U996" s="615"/>
      <c r="V996" s="615"/>
      <c r="W996" s="615"/>
      <c r="X996" s="615"/>
      <c r="Y996" s="615"/>
      <c r="Z996" s="615"/>
      <c r="AA996" s="615"/>
      <c r="AB996" s="615"/>
    </row>
    <row r="997" ht="22.5" customHeight="1">
      <c r="B997" s="40"/>
      <c r="C997" s="48"/>
      <c r="D997" s="49"/>
      <c r="E997" s="51"/>
      <c r="F997" s="49"/>
      <c r="G997" s="48"/>
      <c r="H997" s="83"/>
      <c r="I997" s="48"/>
      <c r="J997" s="48"/>
      <c r="K997" s="48"/>
      <c r="L997" s="615"/>
      <c r="M997" s="615"/>
      <c r="N997" s="615"/>
      <c r="O997" s="615"/>
      <c r="P997" s="615"/>
      <c r="Q997" s="615"/>
      <c r="R997" s="615"/>
      <c r="S997" s="615"/>
      <c r="T997" s="615"/>
      <c r="U997" s="615"/>
      <c r="V997" s="615"/>
      <c r="W997" s="615"/>
      <c r="X997" s="615"/>
      <c r="Y997" s="615"/>
      <c r="Z997" s="615"/>
      <c r="AA997" s="615"/>
      <c r="AB997" s="615"/>
    </row>
    <row r="998" ht="22.5" customHeight="1">
      <c r="B998" s="40"/>
      <c r="C998" s="48"/>
      <c r="D998" s="49"/>
      <c r="E998" s="51"/>
      <c r="F998" s="49"/>
      <c r="G998" s="48"/>
      <c r="H998" s="83"/>
      <c r="I998" s="48"/>
      <c r="J998" s="48"/>
      <c r="K998" s="48"/>
      <c r="L998" s="615"/>
      <c r="M998" s="615"/>
      <c r="N998" s="615"/>
      <c r="O998" s="615"/>
      <c r="P998" s="615"/>
      <c r="Q998" s="615"/>
      <c r="R998" s="615"/>
      <c r="S998" s="615"/>
      <c r="T998" s="615"/>
      <c r="U998" s="615"/>
      <c r="V998" s="615"/>
      <c r="W998" s="615"/>
      <c r="X998" s="615"/>
      <c r="Y998" s="615"/>
      <c r="Z998" s="615"/>
      <c r="AA998" s="615"/>
      <c r="AB998" s="615"/>
    </row>
    <row r="999" ht="22.5" customHeight="1">
      <c r="B999" s="40"/>
      <c r="C999" s="48"/>
      <c r="D999" s="49"/>
      <c r="E999" s="51"/>
      <c r="F999" s="49"/>
      <c r="G999" s="48"/>
      <c r="H999" s="83"/>
      <c r="I999" s="48"/>
      <c r="J999" s="48"/>
      <c r="K999" s="48"/>
      <c r="L999" s="615"/>
      <c r="M999" s="615"/>
      <c r="N999" s="615"/>
      <c r="O999" s="615"/>
      <c r="P999" s="615"/>
      <c r="Q999" s="615"/>
      <c r="R999" s="615"/>
      <c r="S999" s="615"/>
      <c r="T999" s="615"/>
      <c r="U999" s="615"/>
      <c r="V999" s="615"/>
      <c r="W999" s="615"/>
      <c r="X999" s="615"/>
      <c r="Y999" s="615"/>
      <c r="Z999" s="615"/>
      <c r="AA999" s="615"/>
      <c r="AB999" s="615"/>
    </row>
    <row r="1000" ht="22.5" customHeight="1">
      <c r="B1000" s="40"/>
      <c r="C1000" s="48"/>
      <c r="D1000" s="49"/>
      <c r="E1000" s="51"/>
      <c r="F1000" s="49"/>
      <c r="G1000" s="48"/>
      <c r="H1000" s="83"/>
      <c r="I1000" s="48"/>
      <c r="J1000" s="48"/>
      <c r="K1000" s="48"/>
      <c r="L1000" s="615"/>
      <c r="M1000" s="615"/>
      <c r="N1000" s="615"/>
      <c r="O1000" s="615"/>
      <c r="P1000" s="615"/>
      <c r="Q1000" s="615"/>
      <c r="R1000" s="615"/>
      <c r="S1000" s="615"/>
      <c r="T1000" s="615"/>
      <c r="U1000" s="615"/>
      <c r="V1000" s="615"/>
      <c r="W1000" s="615"/>
      <c r="X1000" s="615"/>
      <c r="Y1000" s="615"/>
      <c r="Z1000" s="615"/>
      <c r="AA1000" s="615"/>
      <c r="AB1000" s="615"/>
    </row>
    <row r="1001" ht="22.5" customHeight="1">
      <c r="B1001" s="40"/>
      <c r="C1001" s="48"/>
      <c r="D1001" s="49"/>
      <c r="E1001" s="51"/>
      <c r="F1001" s="49"/>
      <c r="G1001" s="48"/>
      <c r="H1001" s="83"/>
      <c r="I1001" s="48"/>
      <c r="J1001" s="48"/>
      <c r="K1001" s="48"/>
      <c r="L1001" s="615"/>
      <c r="M1001" s="615"/>
      <c r="N1001" s="615"/>
      <c r="O1001" s="615"/>
      <c r="P1001" s="615"/>
      <c r="Q1001" s="615"/>
      <c r="R1001" s="615"/>
      <c r="S1001" s="615"/>
      <c r="T1001" s="615"/>
      <c r="U1001" s="615"/>
      <c r="V1001" s="615"/>
      <c r="W1001" s="615"/>
      <c r="X1001" s="615"/>
      <c r="Y1001" s="615"/>
      <c r="Z1001" s="615"/>
      <c r="AA1001" s="615"/>
      <c r="AB1001" s="615"/>
    </row>
    <row r="1002" ht="22.5" customHeight="1">
      <c r="B1002" s="40"/>
      <c r="C1002" s="48"/>
      <c r="D1002" s="49"/>
      <c r="E1002" s="51"/>
      <c r="F1002" s="49"/>
      <c r="G1002" s="48"/>
      <c r="H1002" s="83"/>
      <c r="I1002" s="48"/>
      <c r="J1002" s="48"/>
      <c r="K1002" s="48"/>
      <c r="L1002" s="615"/>
      <c r="M1002" s="615"/>
      <c r="N1002" s="615"/>
      <c r="O1002" s="615"/>
      <c r="P1002" s="615"/>
      <c r="Q1002" s="615"/>
      <c r="R1002" s="615"/>
      <c r="S1002" s="615"/>
      <c r="T1002" s="615"/>
      <c r="U1002" s="615"/>
      <c r="V1002" s="615"/>
      <c r="W1002" s="615"/>
      <c r="X1002" s="615"/>
      <c r="Y1002" s="615"/>
      <c r="Z1002" s="615"/>
      <c r="AA1002" s="615"/>
      <c r="AB1002" s="615"/>
    </row>
    <row r="1003" ht="22.5" customHeight="1">
      <c r="B1003" s="40"/>
      <c r="C1003" s="48"/>
      <c r="D1003" s="49"/>
      <c r="E1003" s="51"/>
      <c r="F1003" s="49"/>
      <c r="G1003" s="48"/>
      <c r="H1003" s="83"/>
      <c r="I1003" s="48"/>
      <c r="J1003" s="48"/>
      <c r="K1003" s="48"/>
      <c r="L1003" s="615"/>
      <c r="M1003" s="615"/>
      <c r="N1003" s="615"/>
      <c r="O1003" s="615"/>
      <c r="P1003" s="615"/>
      <c r="Q1003" s="615"/>
      <c r="R1003" s="615"/>
      <c r="S1003" s="615"/>
      <c r="T1003" s="615"/>
      <c r="U1003" s="615"/>
      <c r="V1003" s="615"/>
      <c r="W1003" s="615"/>
      <c r="X1003" s="615"/>
      <c r="Y1003" s="615"/>
      <c r="Z1003" s="615"/>
      <c r="AA1003" s="615"/>
      <c r="AB1003" s="615"/>
    </row>
    <row r="1004" ht="22.5" customHeight="1">
      <c r="B1004" s="40"/>
      <c r="C1004" s="48"/>
      <c r="D1004" s="49"/>
      <c r="E1004" s="51"/>
      <c r="F1004" s="49"/>
      <c r="G1004" s="48"/>
      <c r="H1004" s="83"/>
      <c r="I1004" s="48"/>
      <c r="J1004" s="48"/>
      <c r="K1004" s="48"/>
      <c r="L1004" s="615"/>
      <c r="M1004" s="615"/>
      <c r="N1004" s="615"/>
      <c r="O1004" s="615"/>
      <c r="P1004" s="615"/>
      <c r="Q1004" s="615"/>
      <c r="R1004" s="615"/>
      <c r="S1004" s="615"/>
      <c r="T1004" s="615"/>
      <c r="U1004" s="615"/>
      <c r="V1004" s="615"/>
      <c r="W1004" s="615"/>
      <c r="X1004" s="615"/>
      <c r="Y1004" s="615"/>
      <c r="Z1004" s="615"/>
      <c r="AA1004" s="615"/>
      <c r="AB1004" s="615"/>
    </row>
    <row r="1005" ht="22.5" customHeight="1">
      <c r="B1005" s="40"/>
      <c r="C1005" s="48"/>
      <c r="D1005" s="49"/>
      <c r="E1005" s="51"/>
      <c r="F1005" s="49"/>
      <c r="G1005" s="48"/>
      <c r="H1005" s="83"/>
      <c r="I1005" s="48"/>
      <c r="J1005" s="48"/>
      <c r="K1005" s="48"/>
      <c r="L1005" s="615"/>
      <c r="M1005" s="615"/>
      <c r="N1005" s="615"/>
      <c r="O1005" s="615"/>
      <c r="P1005" s="615"/>
      <c r="Q1005" s="615"/>
      <c r="R1005" s="615"/>
      <c r="S1005" s="615"/>
      <c r="T1005" s="615"/>
      <c r="U1005" s="615"/>
      <c r="V1005" s="615"/>
      <c r="W1005" s="615"/>
      <c r="X1005" s="615"/>
      <c r="Y1005" s="615"/>
      <c r="Z1005" s="615"/>
      <c r="AA1005" s="615"/>
      <c r="AB1005" s="615"/>
    </row>
    <row r="1006" ht="22.5" customHeight="1">
      <c r="B1006" s="40"/>
      <c r="C1006" s="48"/>
      <c r="D1006" s="49"/>
      <c r="E1006" s="51"/>
      <c r="F1006" s="49"/>
      <c r="G1006" s="48"/>
      <c r="H1006" s="83"/>
      <c r="I1006" s="48"/>
      <c r="J1006" s="48"/>
      <c r="K1006" s="48"/>
      <c r="L1006" s="615"/>
      <c r="M1006" s="615"/>
      <c r="N1006" s="615"/>
      <c r="O1006" s="615"/>
      <c r="P1006" s="615"/>
      <c r="Q1006" s="615"/>
      <c r="R1006" s="615"/>
      <c r="S1006" s="615"/>
      <c r="T1006" s="615"/>
      <c r="U1006" s="615"/>
      <c r="V1006" s="615"/>
      <c r="W1006" s="615"/>
      <c r="X1006" s="615"/>
      <c r="Y1006" s="615"/>
      <c r="Z1006" s="615"/>
      <c r="AA1006" s="615"/>
      <c r="AB1006" s="615"/>
    </row>
    <row r="1007" ht="22.5" customHeight="1">
      <c r="B1007" s="40"/>
      <c r="C1007" s="48"/>
      <c r="D1007" s="49"/>
      <c r="E1007" s="51"/>
      <c r="F1007" s="49"/>
      <c r="G1007" s="48"/>
      <c r="H1007" s="83"/>
      <c r="I1007" s="48"/>
      <c r="J1007" s="48"/>
      <c r="K1007" s="48"/>
      <c r="L1007" s="615"/>
      <c r="M1007" s="615"/>
      <c r="N1007" s="615"/>
      <c r="O1007" s="615"/>
      <c r="P1007" s="615"/>
      <c r="Q1007" s="615"/>
      <c r="R1007" s="615"/>
      <c r="S1007" s="615"/>
      <c r="T1007" s="615"/>
      <c r="U1007" s="615"/>
      <c r="V1007" s="615"/>
      <c r="W1007" s="615"/>
      <c r="X1007" s="615"/>
      <c r="Y1007" s="615"/>
      <c r="Z1007" s="615"/>
      <c r="AA1007" s="615"/>
      <c r="AB1007" s="615"/>
    </row>
    <row r="1008" ht="22.5" customHeight="1">
      <c r="B1008" s="40"/>
      <c r="C1008" s="48"/>
      <c r="D1008" s="49"/>
      <c r="E1008" s="51"/>
      <c r="F1008" s="49"/>
      <c r="G1008" s="48"/>
      <c r="H1008" s="83"/>
      <c r="I1008" s="48"/>
      <c r="J1008" s="48"/>
      <c r="K1008" s="48"/>
      <c r="L1008" s="615"/>
      <c r="M1008" s="615"/>
      <c r="N1008" s="615"/>
      <c r="O1008" s="615"/>
      <c r="P1008" s="615"/>
      <c r="Q1008" s="615"/>
      <c r="R1008" s="615"/>
      <c r="S1008" s="615"/>
      <c r="T1008" s="615"/>
      <c r="U1008" s="615"/>
      <c r="V1008" s="615"/>
      <c r="W1008" s="615"/>
      <c r="X1008" s="615"/>
      <c r="Y1008" s="615"/>
      <c r="Z1008" s="615"/>
      <c r="AA1008" s="615"/>
      <c r="AB1008" s="615"/>
    </row>
    <row r="1009" ht="22.5" customHeight="1">
      <c r="B1009" s="40"/>
      <c r="C1009" s="48"/>
      <c r="D1009" s="49"/>
      <c r="E1009" s="51"/>
      <c r="F1009" s="49"/>
      <c r="G1009" s="48"/>
      <c r="H1009" s="83"/>
      <c r="I1009" s="48"/>
      <c r="J1009" s="48"/>
      <c r="K1009" s="48"/>
      <c r="L1009" s="615"/>
      <c r="M1009" s="615"/>
      <c r="N1009" s="615"/>
      <c r="O1009" s="615"/>
      <c r="P1009" s="615"/>
      <c r="Q1009" s="615"/>
      <c r="R1009" s="615"/>
      <c r="S1009" s="615"/>
      <c r="T1009" s="615"/>
      <c r="U1009" s="615"/>
      <c r="V1009" s="615"/>
      <c r="W1009" s="615"/>
      <c r="X1009" s="615"/>
      <c r="Y1009" s="615"/>
      <c r="Z1009" s="615"/>
      <c r="AA1009" s="615"/>
      <c r="AB1009" s="615"/>
    </row>
    <row r="1010" ht="22.5" customHeight="1">
      <c r="B1010" s="40"/>
      <c r="C1010" s="48"/>
      <c r="D1010" s="49"/>
      <c r="E1010" s="51"/>
      <c r="F1010" s="49"/>
      <c r="G1010" s="48"/>
      <c r="H1010" s="83"/>
      <c r="I1010" s="48"/>
      <c r="J1010" s="48"/>
      <c r="K1010" s="48"/>
      <c r="L1010" s="615"/>
      <c r="M1010" s="615"/>
      <c r="N1010" s="615"/>
      <c r="O1010" s="615"/>
      <c r="P1010" s="615"/>
      <c r="Q1010" s="615"/>
      <c r="R1010" s="615"/>
      <c r="S1010" s="615"/>
      <c r="T1010" s="615"/>
      <c r="U1010" s="615"/>
      <c r="V1010" s="615"/>
      <c r="W1010" s="615"/>
      <c r="X1010" s="615"/>
      <c r="Y1010" s="615"/>
      <c r="Z1010" s="615"/>
      <c r="AA1010" s="615"/>
      <c r="AB1010" s="615"/>
    </row>
    <row r="1011" ht="22.5" customHeight="1">
      <c r="B1011" s="40"/>
      <c r="C1011" s="48"/>
      <c r="D1011" s="49"/>
      <c r="E1011" s="51"/>
      <c r="F1011" s="49"/>
      <c r="G1011" s="48"/>
      <c r="H1011" s="83"/>
      <c r="I1011" s="48"/>
      <c r="J1011" s="48"/>
      <c r="K1011" s="48"/>
      <c r="L1011" s="615"/>
      <c r="M1011" s="615"/>
      <c r="N1011" s="615"/>
      <c r="O1011" s="615"/>
      <c r="P1011" s="615"/>
      <c r="Q1011" s="615"/>
      <c r="R1011" s="615"/>
      <c r="S1011" s="615"/>
      <c r="T1011" s="615"/>
      <c r="U1011" s="615"/>
      <c r="V1011" s="615"/>
      <c r="W1011" s="615"/>
      <c r="X1011" s="615"/>
      <c r="Y1011" s="615"/>
      <c r="Z1011" s="615"/>
      <c r="AA1011" s="615"/>
      <c r="AB1011" s="615"/>
    </row>
    <row r="1012" ht="22.5" customHeight="1">
      <c r="B1012" s="40"/>
      <c r="C1012" s="48"/>
      <c r="D1012" s="49"/>
      <c r="E1012" s="51"/>
      <c r="F1012" s="49"/>
      <c r="G1012" s="48"/>
      <c r="H1012" s="83"/>
      <c r="I1012" s="48"/>
      <c r="J1012" s="48"/>
      <c r="K1012" s="48"/>
      <c r="L1012" s="615"/>
      <c r="M1012" s="615"/>
      <c r="N1012" s="615"/>
      <c r="O1012" s="615"/>
      <c r="P1012" s="615"/>
      <c r="Q1012" s="615"/>
      <c r="R1012" s="615"/>
      <c r="S1012" s="615"/>
      <c r="T1012" s="615"/>
      <c r="U1012" s="615"/>
      <c r="V1012" s="615"/>
      <c r="W1012" s="615"/>
      <c r="X1012" s="615"/>
      <c r="Y1012" s="615"/>
      <c r="Z1012" s="615"/>
      <c r="AA1012" s="615"/>
      <c r="AB1012" s="615"/>
    </row>
    <row r="1013" ht="22.5" customHeight="1">
      <c r="B1013" s="40"/>
      <c r="C1013" s="48"/>
      <c r="D1013" s="49"/>
      <c r="E1013" s="51"/>
      <c r="F1013" s="49"/>
      <c r="G1013" s="48"/>
      <c r="H1013" s="83"/>
      <c r="I1013" s="48"/>
      <c r="J1013" s="48"/>
      <c r="K1013" s="48"/>
      <c r="L1013" s="615"/>
      <c r="M1013" s="615"/>
      <c r="N1013" s="615"/>
      <c r="O1013" s="615"/>
      <c r="P1013" s="615"/>
      <c r="Q1013" s="615"/>
      <c r="R1013" s="615"/>
      <c r="S1013" s="615"/>
      <c r="T1013" s="615"/>
      <c r="U1013" s="615"/>
      <c r="V1013" s="615"/>
      <c r="W1013" s="615"/>
      <c r="X1013" s="615"/>
      <c r="Y1013" s="615"/>
      <c r="Z1013" s="615"/>
      <c r="AA1013" s="615"/>
      <c r="AB1013" s="615"/>
    </row>
    <row r="1014" ht="22.5" customHeight="1">
      <c r="B1014" s="40"/>
      <c r="C1014" s="48"/>
      <c r="D1014" s="49"/>
      <c r="E1014" s="51"/>
      <c r="F1014" s="49"/>
      <c r="G1014" s="48"/>
      <c r="H1014" s="83"/>
      <c r="I1014" s="48"/>
      <c r="J1014" s="48"/>
      <c r="K1014" s="48"/>
      <c r="L1014" s="615"/>
      <c r="M1014" s="615"/>
      <c r="N1014" s="615"/>
      <c r="O1014" s="615"/>
      <c r="P1014" s="615"/>
      <c r="Q1014" s="615"/>
      <c r="R1014" s="615"/>
      <c r="S1014" s="615"/>
      <c r="T1014" s="615"/>
      <c r="U1014" s="615"/>
      <c r="V1014" s="615"/>
      <c r="W1014" s="615"/>
      <c r="X1014" s="615"/>
      <c r="Y1014" s="615"/>
      <c r="Z1014" s="615"/>
      <c r="AA1014" s="615"/>
      <c r="AB1014" s="615"/>
    </row>
    <row r="1015" ht="22.5" customHeight="1">
      <c r="B1015" s="40"/>
      <c r="C1015" s="48"/>
      <c r="D1015" s="49"/>
      <c r="E1015" s="51"/>
      <c r="F1015" s="49"/>
      <c r="G1015" s="48"/>
      <c r="H1015" s="83"/>
      <c r="I1015" s="48"/>
      <c r="J1015" s="48"/>
      <c r="K1015" s="48"/>
      <c r="L1015" s="615"/>
      <c r="M1015" s="615"/>
      <c r="N1015" s="615"/>
      <c r="O1015" s="615"/>
      <c r="P1015" s="615"/>
      <c r="Q1015" s="615"/>
      <c r="R1015" s="615"/>
      <c r="S1015" s="615"/>
      <c r="T1015" s="615"/>
      <c r="U1015" s="615"/>
      <c r="V1015" s="615"/>
      <c r="W1015" s="615"/>
      <c r="X1015" s="615"/>
      <c r="Y1015" s="615"/>
      <c r="Z1015" s="615"/>
      <c r="AA1015" s="615"/>
      <c r="AB1015" s="615"/>
    </row>
    <row r="1016" ht="22.5" customHeight="1">
      <c r="B1016" s="40"/>
      <c r="C1016" s="48"/>
      <c r="D1016" s="49"/>
      <c r="E1016" s="51"/>
      <c r="F1016" s="49"/>
      <c r="G1016" s="48"/>
      <c r="H1016" s="83"/>
      <c r="I1016" s="48"/>
      <c r="J1016" s="48"/>
      <c r="K1016" s="48"/>
      <c r="L1016" s="615"/>
      <c r="M1016" s="615"/>
      <c r="N1016" s="615"/>
      <c r="O1016" s="615"/>
      <c r="P1016" s="615"/>
      <c r="Q1016" s="615"/>
      <c r="R1016" s="615"/>
      <c r="S1016" s="615"/>
      <c r="T1016" s="615"/>
      <c r="U1016" s="615"/>
      <c r="V1016" s="615"/>
      <c r="W1016" s="615"/>
      <c r="X1016" s="615"/>
      <c r="Y1016" s="615"/>
      <c r="Z1016" s="615"/>
      <c r="AA1016" s="615"/>
      <c r="AB1016" s="615"/>
    </row>
    <row r="1017" ht="22.5" customHeight="1">
      <c r="B1017" s="40"/>
      <c r="C1017" s="48"/>
      <c r="D1017" s="49"/>
      <c r="E1017" s="51"/>
      <c r="F1017" s="49"/>
      <c r="G1017" s="48"/>
      <c r="H1017" s="83"/>
      <c r="I1017" s="48"/>
      <c r="J1017" s="48"/>
      <c r="K1017" s="48"/>
      <c r="L1017" s="615"/>
      <c r="M1017" s="615"/>
      <c r="N1017" s="615"/>
      <c r="O1017" s="615"/>
      <c r="P1017" s="615"/>
      <c r="Q1017" s="615"/>
      <c r="R1017" s="615"/>
      <c r="S1017" s="615"/>
      <c r="T1017" s="615"/>
      <c r="U1017" s="615"/>
      <c r="V1017" s="615"/>
      <c r="W1017" s="615"/>
      <c r="X1017" s="615"/>
      <c r="Y1017" s="615"/>
      <c r="Z1017" s="615"/>
      <c r="AA1017" s="615"/>
      <c r="AB1017" s="615"/>
    </row>
    <row r="1018" ht="22.5" customHeight="1">
      <c r="B1018" s="40"/>
      <c r="C1018" s="48"/>
      <c r="D1018" s="49"/>
      <c r="E1018" s="51"/>
      <c r="F1018" s="49"/>
      <c r="G1018" s="48"/>
      <c r="H1018" s="83"/>
      <c r="I1018" s="48"/>
      <c r="J1018" s="48"/>
      <c r="K1018" s="48"/>
      <c r="L1018" s="615"/>
      <c r="M1018" s="615"/>
      <c r="N1018" s="615"/>
      <c r="O1018" s="615"/>
      <c r="P1018" s="615"/>
      <c r="Q1018" s="615"/>
      <c r="R1018" s="615"/>
      <c r="S1018" s="615"/>
      <c r="T1018" s="615"/>
      <c r="U1018" s="615"/>
      <c r="V1018" s="615"/>
      <c r="W1018" s="615"/>
      <c r="X1018" s="615"/>
      <c r="Y1018" s="615"/>
      <c r="Z1018" s="615"/>
      <c r="AA1018" s="615"/>
      <c r="AB1018" s="615"/>
    </row>
    <row r="1019" ht="22.5" customHeight="1">
      <c r="B1019" s="40"/>
      <c r="C1019" s="48"/>
      <c r="D1019" s="49"/>
      <c r="E1019" s="51"/>
      <c r="F1019" s="49"/>
      <c r="G1019" s="48"/>
      <c r="H1019" s="83"/>
      <c r="I1019" s="48"/>
      <c r="J1019" s="48"/>
      <c r="K1019" s="48"/>
      <c r="L1019" s="615"/>
      <c r="M1019" s="615"/>
      <c r="N1019" s="615"/>
      <c r="O1019" s="615"/>
      <c r="P1019" s="615"/>
      <c r="Q1019" s="615"/>
      <c r="R1019" s="615"/>
      <c r="S1019" s="615"/>
      <c r="T1019" s="615"/>
      <c r="U1019" s="615"/>
      <c r="V1019" s="615"/>
      <c r="W1019" s="615"/>
      <c r="X1019" s="615"/>
      <c r="Y1019" s="615"/>
      <c r="Z1019" s="615"/>
      <c r="AA1019" s="615"/>
      <c r="AB1019" s="615"/>
    </row>
    <row r="1020" ht="22.5" customHeight="1">
      <c r="B1020" s="40"/>
      <c r="C1020" s="48"/>
      <c r="D1020" s="49"/>
      <c r="E1020" s="51"/>
      <c r="F1020" s="49"/>
      <c r="G1020" s="48"/>
      <c r="H1020" s="83"/>
      <c r="I1020" s="48"/>
      <c r="J1020" s="48"/>
      <c r="K1020" s="48"/>
      <c r="L1020" s="615"/>
      <c r="M1020" s="615"/>
      <c r="N1020" s="615"/>
      <c r="O1020" s="615"/>
      <c r="P1020" s="615"/>
      <c r="Q1020" s="615"/>
      <c r="R1020" s="615"/>
      <c r="S1020" s="615"/>
      <c r="T1020" s="615"/>
      <c r="U1020" s="615"/>
      <c r="V1020" s="615"/>
      <c r="W1020" s="615"/>
      <c r="X1020" s="615"/>
      <c r="Y1020" s="615"/>
      <c r="Z1020" s="615"/>
      <c r="AA1020" s="615"/>
      <c r="AB1020" s="615"/>
    </row>
    <row r="1021" ht="22.5" customHeight="1">
      <c r="B1021" s="40"/>
      <c r="C1021" s="48"/>
      <c r="D1021" s="49"/>
      <c r="E1021" s="51"/>
      <c r="F1021" s="49"/>
      <c r="G1021" s="48"/>
      <c r="H1021" s="83"/>
      <c r="I1021" s="48"/>
      <c r="J1021" s="48"/>
      <c r="K1021" s="48"/>
      <c r="L1021" s="615"/>
      <c r="M1021" s="615"/>
      <c r="N1021" s="615"/>
      <c r="O1021" s="615"/>
      <c r="P1021" s="615"/>
      <c r="Q1021" s="615"/>
      <c r="R1021" s="615"/>
      <c r="S1021" s="615"/>
      <c r="T1021" s="615"/>
      <c r="U1021" s="615"/>
      <c r="V1021" s="615"/>
      <c r="W1021" s="615"/>
      <c r="X1021" s="615"/>
      <c r="Y1021" s="615"/>
      <c r="Z1021" s="615"/>
      <c r="AA1021" s="615"/>
      <c r="AB1021" s="615"/>
    </row>
    <row r="1022" ht="22.5" customHeight="1">
      <c r="B1022" s="40"/>
      <c r="C1022" s="48"/>
      <c r="D1022" s="49"/>
      <c r="E1022" s="51"/>
      <c r="F1022" s="49"/>
      <c r="G1022" s="48"/>
      <c r="H1022" s="83"/>
      <c r="I1022" s="48"/>
      <c r="J1022" s="48"/>
      <c r="K1022" s="48"/>
      <c r="L1022" s="615"/>
      <c r="M1022" s="615"/>
      <c r="N1022" s="615"/>
      <c r="O1022" s="615"/>
      <c r="P1022" s="615"/>
      <c r="Q1022" s="615"/>
      <c r="R1022" s="615"/>
      <c r="S1022" s="615"/>
      <c r="T1022" s="615"/>
      <c r="U1022" s="615"/>
      <c r="V1022" s="615"/>
      <c r="W1022" s="615"/>
      <c r="X1022" s="615"/>
      <c r="Y1022" s="615"/>
      <c r="Z1022" s="615"/>
      <c r="AA1022" s="615"/>
      <c r="AB1022" s="615"/>
    </row>
    <row r="1023" ht="22.5" customHeight="1">
      <c r="B1023" s="40"/>
      <c r="C1023" s="48"/>
      <c r="D1023" s="49"/>
      <c r="E1023" s="51"/>
      <c r="F1023" s="49"/>
      <c r="G1023" s="48"/>
      <c r="H1023" s="83"/>
      <c r="I1023" s="48"/>
      <c r="J1023" s="48"/>
      <c r="K1023" s="48"/>
      <c r="L1023" s="615"/>
      <c r="M1023" s="615"/>
      <c r="N1023" s="615"/>
      <c r="O1023" s="615"/>
      <c r="P1023" s="615"/>
      <c r="Q1023" s="615"/>
      <c r="R1023" s="615"/>
      <c r="S1023" s="615"/>
      <c r="T1023" s="615"/>
      <c r="U1023" s="615"/>
      <c r="V1023" s="615"/>
      <c r="W1023" s="615"/>
      <c r="X1023" s="615"/>
      <c r="Y1023" s="615"/>
      <c r="Z1023" s="615"/>
      <c r="AA1023" s="615"/>
      <c r="AB1023" s="615"/>
    </row>
    <row r="1024" ht="22.5" customHeight="1">
      <c r="B1024" s="40"/>
      <c r="C1024" s="48"/>
      <c r="D1024" s="49"/>
      <c r="E1024" s="51"/>
      <c r="F1024" s="49"/>
      <c r="G1024" s="48"/>
      <c r="H1024" s="83"/>
      <c r="I1024" s="48"/>
      <c r="J1024" s="48"/>
      <c r="K1024" s="48"/>
      <c r="L1024" s="615"/>
      <c r="M1024" s="615"/>
      <c r="N1024" s="615"/>
      <c r="O1024" s="615"/>
      <c r="P1024" s="615"/>
      <c r="Q1024" s="615"/>
      <c r="R1024" s="615"/>
      <c r="S1024" s="615"/>
      <c r="T1024" s="615"/>
      <c r="U1024" s="615"/>
      <c r="V1024" s="615"/>
      <c r="W1024" s="615"/>
      <c r="X1024" s="615"/>
      <c r="Y1024" s="615"/>
      <c r="Z1024" s="615"/>
      <c r="AA1024" s="615"/>
      <c r="AB1024" s="615"/>
    </row>
    <row r="1025" ht="22.5" customHeight="1">
      <c r="B1025" s="40"/>
      <c r="C1025" s="48"/>
      <c r="D1025" s="49"/>
      <c r="E1025" s="51"/>
      <c r="F1025" s="49"/>
      <c r="G1025" s="48"/>
      <c r="H1025" s="83"/>
      <c r="I1025" s="48"/>
      <c r="J1025" s="48"/>
      <c r="K1025" s="48"/>
      <c r="L1025" s="615"/>
      <c r="M1025" s="615"/>
      <c r="N1025" s="615"/>
      <c r="O1025" s="615"/>
      <c r="P1025" s="615"/>
      <c r="Q1025" s="615"/>
      <c r="R1025" s="615"/>
      <c r="S1025" s="615"/>
      <c r="T1025" s="615"/>
      <c r="U1025" s="615"/>
      <c r="V1025" s="615"/>
      <c r="W1025" s="615"/>
      <c r="X1025" s="615"/>
      <c r="Y1025" s="615"/>
      <c r="Z1025" s="615"/>
      <c r="AA1025" s="615"/>
      <c r="AB1025" s="615"/>
    </row>
    <row r="1026" ht="22.5" customHeight="1">
      <c r="B1026" s="40"/>
      <c r="C1026" s="48"/>
      <c r="D1026" s="49"/>
      <c r="E1026" s="51"/>
      <c r="F1026" s="49"/>
      <c r="G1026" s="48"/>
      <c r="H1026" s="83"/>
      <c r="I1026" s="48"/>
      <c r="J1026" s="48"/>
      <c r="K1026" s="48"/>
      <c r="L1026" s="615"/>
      <c r="M1026" s="615"/>
      <c r="N1026" s="615"/>
      <c r="O1026" s="615"/>
      <c r="P1026" s="615"/>
      <c r="Q1026" s="615"/>
      <c r="R1026" s="615"/>
      <c r="S1026" s="615"/>
      <c r="T1026" s="615"/>
      <c r="U1026" s="615"/>
      <c r="V1026" s="615"/>
      <c r="W1026" s="615"/>
      <c r="X1026" s="615"/>
      <c r="Y1026" s="615"/>
      <c r="Z1026" s="615"/>
      <c r="AA1026" s="615"/>
      <c r="AB1026" s="615"/>
    </row>
    <row r="1027" ht="22.5" customHeight="1">
      <c r="B1027" s="40"/>
      <c r="C1027" s="48"/>
      <c r="D1027" s="49"/>
      <c r="E1027" s="51"/>
      <c r="F1027" s="49"/>
      <c r="G1027" s="48"/>
      <c r="H1027" s="83"/>
      <c r="I1027" s="48"/>
      <c r="J1027" s="48"/>
      <c r="K1027" s="48"/>
      <c r="L1027" s="615"/>
      <c r="M1027" s="615"/>
      <c r="N1027" s="615"/>
      <c r="O1027" s="615"/>
      <c r="P1027" s="615"/>
      <c r="Q1027" s="615"/>
      <c r="R1027" s="615"/>
      <c r="S1027" s="615"/>
      <c r="T1027" s="615"/>
      <c r="U1027" s="615"/>
      <c r="V1027" s="615"/>
      <c r="W1027" s="615"/>
      <c r="X1027" s="615"/>
      <c r="Y1027" s="615"/>
      <c r="Z1027" s="615"/>
      <c r="AA1027" s="615"/>
      <c r="AB1027" s="615"/>
    </row>
    <row r="1028" ht="22.5" customHeight="1">
      <c r="B1028" s="40"/>
      <c r="C1028" s="48"/>
      <c r="D1028" s="49"/>
      <c r="E1028" s="51"/>
      <c r="F1028" s="49"/>
      <c r="G1028" s="48"/>
      <c r="H1028" s="83"/>
      <c r="I1028" s="48"/>
      <c r="J1028" s="48"/>
      <c r="K1028" s="48"/>
      <c r="L1028" s="615"/>
      <c r="M1028" s="615"/>
      <c r="N1028" s="615"/>
      <c r="O1028" s="615"/>
      <c r="P1028" s="615"/>
      <c r="Q1028" s="615"/>
      <c r="R1028" s="615"/>
      <c r="S1028" s="615"/>
      <c r="T1028" s="615"/>
      <c r="U1028" s="615"/>
      <c r="V1028" s="615"/>
      <c r="W1028" s="615"/>
      <c r="X1028" s="615"/>
      <c r="Y1028" s="615"/>
      <c r="Z1028" s="615"/>
      <c r="AA1028" s="615"/>
      <c r="AB1028" s="615"/>
    </row>
    <row r="1029" ht="22.5" customHeight="1">
      <c r="B1029" s="40"/>
      <c r="C1029" s="48"/>
      <c r="D1029" s="49"/>
      <c r="E1029" s="51"/>
      <c r="F1029" s="49"/>
      <c r="G1029" s="48"/>
      <c r="H1029" s="83"/>
      <c r="I1029" s="48"/>
      <c r="J1029" s="48"/>
      <c r="K1029" s="48"/>
      <c r="L1029" s="615"/>
      <c r="M1029" s="615"/>
      <c r="N1029" s="615"/>
      <c r="O1029" s="615"/>
      <c r="P1029" s="615"/>
      <c r="Q1029" s="615"/>
      <c r="R1029" s="615"/>
      <c r="S1029" s="615"/>
      <c r="T1029" s="615"/>
      <c r="U1029" s="615"/>
      <c r="V1029" s="615"/>
      <c r="W1029" s="615"/>
      <c r="X1029" s="615"/>
      <c r="Y1029" s="615"/>
      <c r="Z1029" s="615"/>
      <c r="AA1029" s="615"/>
      <c r="AB1029" s="615"/>
    </row>
    <row r="1030" ht="22.5" customHeight="1">
      <c r="B1030" s="40"/>
      <c r="C1030" s="48"/>
      <c r="D1030" s="49"/>
      <c r="E1030" s="51"/>
      <c r="F1030" s="49"/>
      <c r="G1030" s="48"/>
      <c r="H1030" s="83"/>
      <c r="I1030" s="48"/>
      <c r="J1030" s="48"/>
      <c r="K1030" s="48"/>
      <c r="L1030" s="615"/>
      <c r="M1030" s="615"/>
      <c r="N1030" s="615"/>
      <c r="O1030" s="615"/>
      <c r="P1030" s="615"/>
      <c r="Q1030" s="615"/>
      <c r="R1030" s="615"/>
      <c r="S1030" s="615"/>
      <c r="T1030" s="615"/>
      <c r="U1030" s="615"/>
      <c r="V1030" s="615"/>
      <c r="W1030" s="615"/>
      <c r="X1030" s="615"/>
      <c r="Y1030" s="615"/>
      <c r="Z1030" s="615"/>
      <c r="AA1030" s="615"/>
      <c r="AB1030" s="615"/>
    </row>
    <row r="1031" ht="22.5" customHeight="1">
      <c r="B1031" s="40"/>
      <c r="C1031" s="48"/>
      <c r="D1031" s="49"/>
      <c r="E1031" s="51"/>
      <c r="F1031" s="49"/>
      <c r="G1031" s="48"/>
      <c r="H1031" s="83"/>
      <c r="I1031" s="48"/>
      <c r="J1031" s="48"/>
      <c r="K1031" s="48"/>
      <c r="L1031" s="615"/>
      <c r="M1031" s="615"/>
      <c r="N1031" s="615"/>
      <c r="O1031" s="615"/>
      <c r="P1031" s="615"/>
      <c r="Q1031" s="615"/>
      <c r="R1031" s="615"/>
      <c r="S1031" s="615"/>
      <c r="T1031" s="615"/>
      <c r="U1031" s="615"/>
      <c r="V1031" s="615"/>
      <c r="W1031" s="615"/>
      <c r="X1031" s="615"/>
      <c r="Y1031" s="615"/>
      <c r="Z1031" s="615"/>
      <c r="AA1031" s="615"/>
      <c r="AB1031" s="615"/>
    </row>
    <row r="1032" ht="22.5" customHeight="1">
      <c r="B1032" s="40"/>
      <c r="C1032" s="48"/>
      <c r="D1032" s="49"/>
      <c r="E1032" s="51"/>
      <c r="F1032" s="49"/>
      <c r="G1032" s="48"/>
      <c r="H1032" s="83"/>
      <c r="I1032" s="48"/>
      <c r="J1032" s="48"/>
      <c r="K1032" s="48"/>
      <c r="L1032" s="615"/>
      <c r="M1032" s="615"/>
      <c r="N1032" s="615"/>
      <c r="O1032" s="615"/>
      <c r="P1032" s="615"/>
      <c r="Q1032" s="615"/>
      <c r="R1032" s="615"/>
      <c r="S1032" s="615"/>
      <c r="T1032" s="615"/>
      <c r="U1032" s="615"/>
      <c r="V1032" s="615"/>
      <c r="W1032" s="615"/>
      <c r="X1032" s="615"/>
      <c r="Y1032" s="615"/>
      <c r="Z1032" s="615"/>
      <c r="AA1032" s="615"/>
      <c r="AB1032" s="615"/>
    </row>
    <row r="1033" ht="22.5" customHeight="1">
      <c r="B1033" s="40"/>
      <c r="C1033" s="48"/>
      <c r="D1033" s="49"/>
      <c r="E1033" s="51"/>
      <c r="F1033" s="49"/>
      <c r="G1033" s="48"/>
      <c r="H1033" s="83"/>
      <c r="I1033" s="48"/>
      <c r="J1033" s="48"/>
      <c r="K1033" s="48"/>
      <c r="L1033" s="615"/>
      <c r="M1033" s="615"/>
      <c r="N1033" s="615"/>
      <c r="O1033" s="615"/>
      <c r="P1033" s="615"/>
      <c r="Q1033" s="615"/>
      <c r="R1033" s="615"/>
      <c r="S1033" s="615"/>
      <c r="T1033" s="615"/>
      <c r="U1033" s="615"/>
      <c r="V1033" s="615"/>
      <c r="W1033" s="615"/>
      <c r="X1033" s="615"/>
      <c r="Y1033" s="615"/>
      <c r="Z1033" s="615"/>
      <c r="AA1033" s="615"/>
      <c r="AB1033" s="615"/>
    </row>
    <row r="1034" ht="22.5" customHeight="1">
      <c r="B1034" s="40"/>
      <c r="C1034" s="48"/>
      <c r="D1034" s="49"/>
      <c r="E1034" s="51"/>
      <c r="F1034" s="49"/>
      <c r="G1034" s="48"/>
      <c r="H1034" s="83"/>
      <c r="I1034" s="48"/>
      <c r="J1034" s="48"/>
      <c r="K1034" s="48"/>
      <c r="L1034" s="615"/>
      <c r="M1034" s="615"/>
      <c r="N1034" s="615"/>
      <c r="O1034" s="615"/>
      <c r="P1034" s="615"/>
      <c r="Q1034" s="615"/>
      <c r="R1034" s="615"/>
      <c r="S1034" s="615"/>
      <c r="T1034" s="615"/>
      <c r="U1034" s="615"/>
      <c r="V1034" s="615"/>
      <c r="W1034" s="615"/>
      <c r="X1034" s="615"/>
      <c r="Y1034" s="615"/>
      <c r="Z1034" s="615"/>
      <c r="AA1034" s="615"/>
      <c r="AB1034" s="615"/>
    </row>
    <row r="1035" ht="22.5" customHeight="1">
      <c r="B1035" s="40"/>
      <c r="C1035" s="48"/>
      <c r="D1035" s="49"/>
      <c r="E1035" s="51"/>
      <c r="F1035" s="49"/>
      <c r="G1035" s="48"/>
      <c r="H1035" s="83"/>
      <c r="I1035" s="48"/>
      <c r="J1035" s="48"/>
      <c r="K1035" s="48"/>
      <c r="L1035" s="615"/>
      <c r="M1035" s="615"/>
      <c r="N1035" s="615"/>
      <c r="O1035" s="615"/>
      <c r="P1035" s="615"/>
      <c r="Q1035" s="615"/>
      <c r="R1035" s="615"/>
      <c r="S1035" s="615"/>
      <c r="T1035" s="615"/>
      <c r="U1035" s="615"/>
      <c r="V1035" s="615"/>
      <c r="W1035" s="615"/>
      <c r="X1035" s="615"/>
      <c r="Y1035" s="615"/>
      <c r="Z1035" s="615"/>
      <c r="AA1035" s="615"/>
      <c r="AB1035" s="615"/>
    </row>
    <row r="1036" ht="22.5" customHeight="1">
      <c r="B1036" s="40"/>
      <c r="C1036" s="48"/>
      <c r="D1036" s="49"/>
      <c r="E1036" s="51"/>
      <c r="F1036" s="49"/>
      <c r="G1036" s="48"/>
      <c r="H1036" s="83"/>
      <c r="I1036" s="48"/>
      <c r="J1036" s="48"/>
      <c r="K1036" s="48"/>
      <c r="L1036" s="615"/>
      <c r="M1036" s="615"/>
      <c r="N1036" s="615"/>
      <c r="O1036" s="615"/>
      <c r="P1036" s="615"/>
      <c r="Q1036" s="615"/>
      <c r="R1036" s="615"/>
      <c r="S1036" s="615"/>
      <c r="T1036" s="615"/>
      <c r="U1036" s="615"/>
      <c r="V1036" s="615"/>
      <c r="W1036" s="615"/>
      <c r="X1036" s="615"/>
      <c r="Y1036" s="615"/>
      <c r="Z1036" s="615"/>
      <c r="AA1036" s="615"/>
      <c r="AB1036" s="615"/>
    </row>
    <row r="1037" ht="22.5" customHeight="1">
      <c r="B1037" s="40"/>
      <c r="C1037" s="48"/>
      <c r="D1037" s="49"/>
      <c r="E1037" s="51"/>
      <c r="F1037" s="49"/>
      <c r="G1037" s="48"/>
      <c r="H1037" s="83"/>
      <c r="I1037" s="48"/>
      <c r="J1037" s="48"/>
      <c r="K1037" s="48"/>
      <c r="L1037" s="615"/>
      <c r="M1037" s="615"/>
      <c r="N1037" s="615"/>
      <c r="O1037" s="615"/>
      <c r="P1037" s="615"/>
      <c r="Q1037" s="615"/>
      <c r="R1037" s="615"/>
      <c r="S1037" s="615"/>
      <c r="T1037" s="615"/>
      <c r="U1037" s="615"/>
      <c r="V1037" s="615"/>
      <c r="W1037" s="615"/>
      <c r="X1037" s="615"/>
      <c r="Y1037" s="615"/>
      <c r="Z1037" s="615"/>
      <c r="AA1037" s="615"/>
      <c r="AB1037" s="615"/>
    </row>
    <row r="1038" ht="22.5" customHeight="1">
      <c r="B1038" s="40"/>
      <c r="C1038" s="48"/>
      <c r="D1038" s="49"/>
      <c r="E1038" s="51"/>
      <c r="F1038" s="49"/>
      <c r="G1038" s="48"/>
      <c r="H1038" s="83"/>
      <c r="I1038" s="48"/>
      <c r="J1038" s="48"/>
      <c r="K1038" s="48"/>
      <c r="L1038" s="615"/>
      <c r="M1038" s="615"/>
      <c r="N1038" s="615"/>
      <c r="O1038" s="615"/>
      <c r="P1038" s="615"/>
      <c r="Q1038" s="615"/>
      <c r="R1038" s="615"/>
      <c r="S1038" s="615"/>
      <c r="T1038" s="615"/>
      <c r="U1038" s="615"/>
      <c r="V1038" s="615"/>
      <c r="W1038" s="615"/>
      <c r="X1038" s="615"/>
      <c r="Y1038" s="615"/>
      <c r="Z1038" s="615"/>
      <c r="AA1038" s="615"/>
      <c r="AB1038" s="615"/>
    </row>
    <row r="1039" ht="22.5" customHeight="1">
      <c r="B1039" s="40"/>
      <c r="C1039" s="48"/>
      <c r="D1039" s="49"/>
      <c r="E1039" s="51"/>
      <c r="F1039" s="49"/>
      <c r="G1039" s="48"/>
      <c r="H1039" s="83"/>
      <c r="I1039" s="48"/>
      <c r="J1039" s="48"/>
      <c r="K1039" s="48"/>
      <c r="L1039" s="615"/>
      <c r="M1039" s="615"/>
      <c r="N1039" s="615"/>
      <c r="O1039" s="615"/>
      <c r="P1039" s="615"/>
      <c r="Q1039" s="615"/>
      <c r="R1039" s="615"/>
      <c r="S1039" s="615"/>
      <c r="T1039" s="615"/>
      <c r="U1039" s="615"/>
      <c r="V1039" s="615"/>
      <c r="W1039" s="615"/>
      <c r="X1039" s="615"/>
      <c r="Y1039" s="615"/>
      <c r="Z1039" s="615"/>
      <c r="AA1039" s="615"/>
      <c r="AB1039" s="615"/>
    </row>
    <row r="1040" ht="22.5" customHeight="1">
      <c r="B1040" s="40"/>
      <c r="C1040" s="48"/>
      <c r="D1040" s="49"/>
      <c r="E1040" s="51"/>
      <c r="F1040" s="49"/>
      <c r="G1040" s="48"/>
      <c r="H1040" s="83"/>
      <c r="I1040" s="48"/>
      <c r="J1040" s="48"/>
      <c r="K1040" s="48"/>
      <c r="L1040" s="615"/>
      <c r="M1040" s="615"/>
      <c r="N1040" s="615"/>
      <c r="O1040" s="615"/>
      <c r="P1040" s="615"/>
      <c r="Q1040" s="615"/>
      <c r="R1040" s="615"/>
      <c r="S1040" s="615"/>
      <c r="T1040" s="615"/>
      <c r="U1040" s="615"/>
      <c r="V1040" s="615"/>
      <c r="W1040" s="615"/>
      <c r="X1040" s="615"/>
      <c r="Y1040" s="615"/>
      <c r="Z1040" s="615"/>
      <c r="AA1040" s="615"/>
      <c r="AB1040" s="615"/>
    </row>
    <row r="1041" ht="22.5" customHeight="1">
      <c r="B1041" s="40"/>
      <c r="C1041" s="48"/>
      <c r="D1041" s="49"/>
      <c r="E1041" s="51"/>
      <c r="F1041" s="49"/>
      <c r="G1041" s="48"/>
      <c r="H1041" s="83"/>
      <c r="I1041" s="48"/>
      <c r="J1041" s="48"/>
      <c r="K1041" s="48"/>
      <c r="L1041" s="615"/>
      <c r="M1041" s="615"/>
      <c r="N1041" s="615"/>
      <c r="O1041" s="615"/>
      <c r="P1041" s="615"/>
      <c r="Q1041" s="615"/>
      <c r="R1041" s="615"/>
      <c r="S1041" s="615"/>
      <c r="T1041" s="615"/>
      <c r="U1041" s="615"/>
      <c r="V1041" s="615"/>
      <c r="W1041" s="615"/>
      <c r="X1041" s="615"/>
      <c r="Y1041" s="615"/>
      <c r="Z1041" s="615"/>
      <c r="AA1041" s="615"/>
      <c r="AB1041" s="615"/>
    </row>
    <row r="1042" ht="22.5" customHeight="1">
      <c r="B1042" s="40"/>
      <c r="C1042" s="48"/>
      <c r="D1042" s="49"/>
      <c r="E1042" s="51"/>
      <c r="F1042" s="49"/>
      <c r="G1042" s="48"/>
      <c r="H1042" s="83"/>
      <c r="I1042" s="48"/>
      <c r="J1042" s="48"/>
      <c r="K1042" s="48"/>
      <c r="L1042" s="615"/>
      <c r="M1042" s="615"/>
      <c r="N1042" s="615"/>
      <c r="O1042" s="615"/>
      <c r="P1042" s="615"/>
      <c r="Q1042" s="615"/>
      <c r="R1042" s="615"/>
      <c r="S1042" s="615"/>
      <c r="T1042" s="615"/>
      <c r="U1042" s="615"/>
      <c r="V1042" s="615"/>
      <c r="W1042" s="615"/>
      <c r="X1042" s="615"/>
      <c r="Y1042" s="615"/>
      <c r="Z1042" s="615"/>
      <c r="AA1042" s="615"/>
      <c r="AB1042" s="615"/>
    </row>
    <row r="1043" ht="22.5" customHeight="1">
      <c r="B1043" s="40"/>
      <c r="C1043" s="48"/>
      <c r="D1043" s="49"/>
      <c r="E1043" s="51"/>
      <c r="F1043" s="49"/>
      <c r="G1043" s="48"/>
      <c r="H1043" s="83"/>
      <c r="I1043" s="48"/>
      <c r="J1043" s="48"/>
      <c r="K1043" s="48"/>
      <c r="L1043" s="615"/>
      <c r="M1043" s="615"/>
      <c r="N1043" s="615"/>
      <c r="O1043" s="615"/>
      <c r="P1043" s="615"/>
      <c r="Q1043" s="615"/>
      <c r="R1043" s="615"/>
      <c r="S1043" s="615"/>
      <c r="T1043" s="615"/>
      <c r="U1043" s="615"/>
      <c r="V1043" s="615"/>
      <c r="W1043" s="615"/>
      <c r="X1043" s="615"/>
      <c r="Y1043" s="615"/>
      <c r="Z1043" s="615"/>
      <c r="AA1043" s="615"/>
      <c r="AB1043" s="615"/>
    </row>
    <row r="1044" ht="22.5" customHeight="1">
      <c r="B1044" s="40"/>
      <c r="C1044" s="48"/>
      <c r="D1044" s="49"/>
      <c r="E1044" s="51"/>
      <c r="F1044" s="49"/>
      <c r="G1044" s="48"/>
      <c r="H1044" s="83"/>
      <c r="I1044" s="48"/>
      <c r="J1044" s="48"/>
      <c r="K1044" s="48"/>
      <c r="L1044" s="615"/>
      <c r="M1044" s="615"/>
      <c r="N1044" s="615"/>
      <c r="O1044" s="615"/>
      <c r="P1044" s="615"/>
      <c r="Q1044" s="615"/>
      <c r="R1044" s="615"/>
      <c r="S1044" s="615"/>
      <c r="T1044" s="615"/>
      <c r="U1044" s="615"/>
      <c r="V1044" s="615"/>
      <c r="W1044" s="615"/>
      <c r="X1044" s="615"/>
      <c r="Y1044" s="615"/>
      <c r="Z1044" s="615"/>
      <c r="AA1044" s="615"/>
      <c r="AB1044" s="615"/>
    </row>
    <row r="1045" ht="22.5" customHeight="1">
      <c r="B1045" s="40"/>
      <c r="C1045" s="48"/>
      <c r="D1045" s="49"/>
      <c r="E1045" s="51"/>
      <c r="F1045" s="49"/>
      <c r="G1045" s="48"/>
      <c r="H1045" s="83"/>
      <c r="I1045" s="48"/>
      <c r="J1045" s="48"/>
      <c r="K1045" s="48"/>
      <c r="L1045" s="615"/>
      <c r="M1045" s="615"/>
      <c r="N1045" s="615"/>
      <c r="O1045" s="615"/>
      <c r="P1045" s="615"/>
      <c r="Q1045" s="615"/>
      <c r="R1045" s="615"/>
      <c r="S1045" s="615"/>
      <c r="T1045" s="615"/>
      <c r="U1045" s="615"/>
      <c r="V1045" s="615"/>
      <c r="W1045" s="615"/>
      <c r="X1045" s="615"/>
      <c r="Y1045" s="615"/>
      <c r="Z1045" s="615"/>
      <c r="AA1045" s="615"/>
      <c r="AB1045" s="615"/>
    </row>
    <row r="1046" ht="22.5" customHeight="1">
      <c r="B1046" s="40"/>
      <c r="C1046" s="48"/>
      <c r="D1046" s="49"/>
      <c r="E1046" s="51"/>
      <c r="F1046" s="49"/>
      <c r="G1046" s="48"/>
      <c r="H1046" s="83"/>
      <c r="I1046" s="48"/>
      <c r="J1046" s="48"/>
      <c r="K1046" s="48"/>
      <c r="L1046" s="615"/>
      <c r="M1046" s="615"/>
      <c r="N1046" s="615"/>
      <c r="O1046" s="615"/>
      <c r="P1046" s="615"/>
      <c r="Q1046" s="615"/>
      <c r="R1046" s="615"/>
      <c r="S1046" s="615"/>
      <c r="T1046" s="615"/>
      <c r="U1046" s="615"/>
      <c r="V1046" s="615"/>
      <c r="W1046" s="615"/>
      <c r="X1046" s="615"/>
      <c r="Y1046" s="615"/>
      <c r="Z1046" s="615"/>
      <c r="AA1046" s="615"/>
      <c r="AB1046" s="615"/>
    </row>
    <row r="1047" ht="22.5" customHeight="1">
      <c r="B1047" s="40"/>
      <c r="C1047" s="48"/>
      <c r="D1047" s="49"/>
      <c r="E1047" s="51"/>
      <c r="F1047" s="49"/>
      <c r="G1047" s="48"/>
      <c r="H1047" s="83"/>
      <c r="I1047" s="48"/>
      <c r="J1047" s="48"/>
      <c r="K1047" s="48"/>
      <c r="L1047" s="615"/>
      <c r="M1047" s="615"/>
      <c r="N1047" s="615"/>
      <c r="O1047" s="615"/>
      <c r="P1047" s="615"/>
      <c r="Q1047" s="615"/>
      <c r="R1047" s="615"/>
      <c r="S1047" s="615"/>
      <c r="T1047" s="615"/>
      <c r="U1047" s="615"/>
      <c r="V1047" s="615"/>
      <c r="W1047" s="615"/>
      <c r="X1047" s="615"/>
      <c r="Y1047" s="615"/>
      <c r="Z1047" s="615"/>
      <c r="AA1047" s="615"/>
      <c r="AB1047" s="615"/>
    </row>
    <row r="1048" ht="22.5" customHeight="1">
      <c r="B1048" s="40"/>
      <c r="C1048" s="48"/>
      <c r="D1048" s="49"/>
      <c r="E1048" s="51"/>
      <c r="F1048" s="49"/>
      <c r="G1048" s="48"/>
      <c r="H1048" s="83"/>
      <c r="I1048" s="48"/>
      <c r="J1048" s="48"/>
      <c r="K1048" s="48"/>
      <c r="L1048" s="615"/>
      <c r="M1048" s="615"/>
      <c r="N1048" s="615"/>
      <c r="O1048" s="615"/>
      <c r="P1048" s="615"/>
      <c r="Q1048" s="615"/>
      <c r="R1048" s="615"/>
      <c r="S1048" s="615"/>
      <c r="T1048" s="615"/>
      <c r="U1048" s="615"/>
      <c r="V1048" s="615"/>
      <c r="W1048" s="615"/>
      <c r="X1048" s="615"/>
      <c r="Y1048" s="615"/>
      <c r="Z1048" s="615"/>
      <c r="AA1048" s="615"/>
      <c r="AB1048" s="615"/>
    </row>
    <row r="1049" ht="22.5" customHeight="1">
      <c r="B1049" s="40"/>
      <c r="C1049" s="48"/>
      <c r="D1049" s="49"/>
      <c r="E1049" s="51"/>
      <c r="F1049" s="49"/>
      <c r="G1049" s="48"/>
      <c r="H1049" s="83"/>
      <c r="I1049" s="48"/>
      <c r="J1049" s="48"/>
      <c r="K1049" s="48"/>
      <c r="L1049" s="615"/>
      <c r="M1049" s="615"/>
      <c r="N1049" s="615"/>
      <c r="O1049" s="615"/>
      <c r="P1049" s="615"/>
      <c r="Q1049" s="615"/>
      <c r="R1049" s="615"/>
      <c r="S1049" s="615"/>
      <c r="T1049" s="615"/>
      <c r="U1049" s="615"/>
      <c r="V1049" s="615"/>
      <c r="W1049" s="615"/>
      <c r="X1049" s="615"/>
      <c r="Y1049" s="615"/>
      <c r="Z1049" s="615"/>
      <c r="AA1049" s="615"/>
      <c r="AB1049" s="615"/>
    </row>
    <row r="1050" ht="22.5" customHeight="1">
      <c r="B1050" s="40"/>
      <c r="C1050" s="48"/>
      <c r="D1050" s="49"/>
      <c r="E1050" s="51"/>
      <c r="F1050" s="49"/>
      <c r="G1050" s="48"/>
      <c r="H1050" s="83"/>
      <c r="I1050" s="48"/>
      <c r="J1050" s="48"/>
      <c r="K1050" s="48"/>
      <c r="L1050" s="615"/>
      <c r="M1050" s="615"/>
      <c r="N1050" s="615"/>
      <c r="O1050" s="615"/>
      <c r="P1050" s="615"/>
      <c r="Q1050" s="615"/>
      <c r="R1050" s="615"/>
      <c r="S1050" s="615"/>
      <c r="T1050" s="615"/>
      <c r="U1050" s="615"/>
      <c r="V1050" s="615"/>
      <c r="W1050" s="615"/>
      <c r="X1050" s="615"/>
      <c r="Y1050" s="615"/>
      <c r="Z1050" s="615"/>
      <c r="AA1050" s="615"/>
      <c r="AB1050" s="615"/>
    </row>
    <row r="1051" ht="22.5" customHeight="1">
      <c r="B1051" s="40"/>
      <c r="C1051" s="48"/>
      <c r="D1051" s="49"/>
      <c r="E1051" s="51"/>
      <c r="F1051" s="49"/>
      <c r="G1051" s="48"/>
      <c r="H1051" s="83"/>
      <c r="I1051" s="48"/>
      <c r="J1051" s="48"/>
      <c r="K1051" s="48"/>
      <c r="L1051" s="615"/>
      <c r="M1051" s="615"/>
      <c r="N1051" s="615"/>
      <c r="O1051" s="615"/>
      <c r="P1051" s="615"/>
      <c r="Q1051" s="615"/>
      <c r="R1051" s="615"/>
      <c r="S1051" s="615"/>
      <c r="T1051" s="615"/>
      <c r="U1051" s="615"/>
      <c r="V1051" s="615"/>
      <c r="W1051" s="615"/>
      <c r="X1051" s="615"/>
      <c r="Y1051" s="615"/>
      <c r="Z1051" s="615"/>
      <c r="AA1051" s="615"/>
      <c r="AB1051" s="615"/>
    </row>
    <row r="1052" ht="22.5" customHeight="1">
      <c r="B1052" s="40"/>
      <c r="C1052" s="48"/>
      <c r="D1052" s="49"/>
      <c r="E1052" s="51"/>
      <c r="F1052" s="49"/>
      <c r="G1052" s="48"/>
      <c r="H1052" s="83"/>
      <c r="I1052" s="48"/>
      <c r="J1052" s="48"/>
      <c r="K1052" s="48"/>
      <c r="L1052" s="615"/>
      <c r="M1052" s="615"/>
      <c r="N1052" s="615"/>
      <c r="O1052" s="615"/>
      <c r="P1052" s="615"/>
      <c r="Q1052" s="615"/>
      <c r="R1052" s="615"/>
      <c r="S1052" s="615"/>
      <c r="T1052" s="615"/>
      <c r="U1052" s="615"/>
      <c r="V1052" s="615"/>
      <c r="W1052" s="615"/>
      <c r="X1052" s="615"/>
      <c r="Y1052" s="615"/>
      <c r="Z1052" s="615"/>
      <c r="AA1052" s="615"/>
      <c r="AB1052" s="615"/>
    </row>
    <row r="1053" ht="22.5" customHeight="1">
      <c r="B1053" s="40"/>
      <c r="C1053" s="48"/>
      <c r="D1053" s="49"/>
      <c r="E1053" s="51"/>
      <c r="F1053" s="49"/>
      <c r="G1053" s="48"/>
      <c r="H1053" s="83"/>
      <c r="I1053" s="48"/>
      <c r="J1053" s="48"/>
      <c r="K1053" s="48"/>
      <c r="L1053" s="615"/>
      <c r="M1053" s="615"/>
      <c r="N1053" s="615"/>
      <c r="O1053" s="615"/>
      <c r="P1053" s="615"/>
      <c r="Q1053" s="615"/>
      <c r="R1053" s="615"/>
      <c r="S1053" s="615"/>
      <c r="T1053" s="615"/>
      <c r="U1053" s="615"/>
      <c r="V1053" s="615"/>
      <c r="W1053" s="615"/>
      <c r="X1053" s="615"/>
      <c r="Y1053" s="615"/>
      <c r="Z1053" s="615"/>
      <c r="AA1053" s="615"/>
      <c r="AB1053" s="615"/>
    </row>
    <row r="1054" ht="22.5" customHeight="1">
      <c r="B1054" s="40"/>
      <c r="C1054" s="48"/>
      <c r="D1054" s="49"/>
      <c r="E1054" s="51"/>
      <c r="F1054" s="49"/>
      <c r="G1054" s="48"/>
      <c r="H1054" s="83"/>
      <c r="I1054" s="48"/>
      <c r="J1054" s="48"/>
      <c r="K1054" s="48"/>
      <c r="L1054" s="615"/>
      <c r="M1054" s="615"/>
      <c r="N1054" s="615"/>
      <c r="O1054" s="615"/>
      <c r="P1054" s="615"/>
      <c r="Q1054" s="615"/>
      <c r="R1054" s="615"/>
      <c r="S1054" s="615"/>
      <c r="T1054" s="615"/>
      <c r="U1054" s="615"/>
      <c r="V1054" s="615"/>
      <c r="W1054" s="615"/>
      <c r="X1054" s="615"/>
      <c r="Y1054" s="615"/>
      <c r="Z1054" s="615"/>
      <c r="AA1054" s="615"/>
      <c r="AB1054" s="615"/>
    </row>
    <row r="1055" ht="22.5" customHeight="1">
      <c r="B1055" s="40"/>
      <c r="C1055" s="48"/>
      <c r="D1055" s="49"/>
      <c r="E1055" s="51"/>
      <c r="F1055" s="49"/>
      <c r="G1055" s="48"/>
      <c r="H1055" s="83"/>
      <c r="I1055" s="48"/>
      <c r="J1055" s="48"/>
      <c r="K1055" s="48"/>
      <c r="L1055" s="615"/>
      <c r="M1055" s="615"/>
      <c r="N1055" s="615"/>
      <c r="O1055" s="615"/>
      <c r="P1055" s="615"/>
      <c r="Q1055" s="615"/>
      <c r="R1055" s="615"/>
      <c r="S1055" s="615"/>
      <c r="T1055" s="615"/>
      <c r="U1055" s="615"/>
      <c r="V1055" s="615"/>
      <c r="W1055" s="615"/>
      <c r="X1055" s="615"/>
      <c r="Y1055" s="615"/>
      <c r="Z1055" s="615"/>
      <c r="AA1055" s="615"/>
      <c r="AB1055" s="615"/>
    </row>
    <row r="1056" ht="22.5" customHeight="1">
      <c r="B1056" s="40"/>
      <c r="C1056" s="48"/>
      <c r="D1056" s="49"/>
      <c r="E1056" s="51"/>
      <c r="F1056" s="49"/>
      <c r="G1056" s="48"/>
      <c r="H1056" s="83"/>
      <c r="I1056" s="48"/>
      <c r="J1056" s="48"/>
      <c r="K1056" s="48"/>
      <c r="L1056" s="615"/>
      <c r="M1056" s="615"/>
      <c r="N1056" s="615"/>
      <c r="O1056" s="615"/>
      <c r="P1056" s="615"/>
      <c r="Q1056" s="615"/>
      <c r="R1056" s="615"/>
      <c r="S1056" s="615"/>
      <c r="T1056" s="615"/>
      <c r="U1056" s="615"/>
      <c r="V1056" s="615"/>
      <c r="W1056" s="615"/>
      <c r="X1056" s="615"/>
      <c r="Y1056" s="615"/>
      <c r="Z1056" s="615"/>
      <c r="AA1056" s="615"/>
      <c r="AB1056" s="615"/>
    </row>
    <row r="1057" ht="22.5" customHeight="1">
      <c r="B1057" s="40"/>
      <c r="C1057" s="48"/>
      <c r="D1057" s="49"/>
      <c r="E1057" s="51"/>
      <c r="F1057" s="49"/>
      <c r="G1057" s="48"/>
      <c r="H1057" s="83"/>
      <c r="I1057" s="48"/>
      <c r="J1057" s="48"/>
      <c r="K1057" s="48"/>
      <c r="L1057" s="615"/>
      <c r="M1057" s="615"/>
      <c r="N1057" s="615"/>
      <c r="O1057" s="615"/>
      <c r="P1057" s="615"/>
      <c r="Q1057" s="615"/>
      <c r="R1057" s="615"/>
      <c r="S1057" s="615"/>
      <c r="T1057" s="615"/>
      <c r="U1057" s="615"/>
      <c r="V1057" s="615"/>
      <c r="W1057" s="615"/>
      <c r="X1057" s="615"/>
      <c r="Y1057" s="615"/>
      <c r="Z1057" s="615"/>
      <c r="AA1057" s="615"/>
      <c r="AB1057" s="615"/>
    </row>
    <row r="1058" ht="22.5" customHeight="1">
      <c r="B1058" s="40"/>
      <c r="C1058" s="48"/>
      <c r="D1058" s="49"/>
      <c r="E1058" s="51"/>
      <c r="F1058" s="49"/>
      <c r="G1058" s="48"/>
      <c r="H1058" s="83"/>
      <c r="I1058" s="48"/>
      <c r="J1058" s="48"/>
      <c r="K1058" s="48"/>
      <c r="L1058" s="615"/>
      <c r="M1058" s="615"/>
      <c r="N1058" s="615"/>
      <c r="O1058" s="615"/>
      <c r="P1058" s="615"/>
      <c r="Q1058" s="615"/>
      <c r="R1058" s="615"/>
      <c r="S1058" s="615"/>
      <c r="T1058" s="615"/>
      <c r="U1058" s="615"/>
      <c r="V1058" s="615"/>
      <c r="W1058" s="615"/>
      <c r="X1058" s="615"/>
      <c r="Y1058" s="615"/>
      <c r="Z1058" s="615"/>
      <c r="AA1058" s="615"/>
      <c r="AB1058" s="615"/>
    </row>
    <row r="1059" ht="22.5" customHeight="1">
      <c r="B1059" s="40"/>
      <c r="C1059" s="48"/>
      <c r="D1059" s="49"/>
      <c r="E1059" s="51"/>
      <c r="F1059" s="49"/>
      <c r="G1059" s="48"/>
      <c r="H1059" s="83"/>
      <c r="I1059" s="48"/>
      <c r="J1059" s="48"/>
      <c r="K1059" s="48"/>
      <c r="L1059" s="615"/>
      <c r="M1059" s="615"/>
      <c r="N1059" s="615"/>
      <c r="O1059" s="615"/>
      <c r="P1059" s="615"/>
      <c r="Q1059" s="615"/>
      <c r="R1059" s="615"/>
      <c r="S1059" s="615"/>
      <c r="T1059" s="615"/>
      <c r="U1059" s="615"/>
      <c r="V1059" s="615"/>
      <c r="W1059" s="615"/>
      <c r="X1059" s="615"/>
      <c r="Y1059" s="615"/>
      <c r="Z1059" s="615"/>
      <c r="AA1059" s="615"/>
      <c r="AB1059" s="615"/>
    </row>
    <row r="1060" ht="22.5" customHeight="1">
      <c r="B1060" s="40"/>
      <c r="C1060" s="48"/>
      <c r="D1060" s="49"/>
      <c r="E1060" s="51"/>
      <c r="F1060" s="49"/>
      <c r="G1060" s="48"/>
      <c r="H1060" s="83"/>
      <c r="I1060" s="48"/>
      <c r="J1060" s="48"/>
      <c r="K1060" s="48"/>
      <c r="L1060" s="615"/>
      <c r="M1060" s="615"/>
      <c r="N1060" s="615"/>
      <c r="O1060" s="615"/>
      <c r="P1060" s="615"/>
      <c r="Q1060" s="615"/>
      <c r="R1060" s="615"/>
      <c r="S1060" s="615"/>
      <c r="T1060" s="615"/>
      <c r="U1060" s="615"/>
      <c r="V1060" s="615"/>
      <c r="W1060" s="615"/>
      <c r="X1060" s="615"/>
      <c r="Y1060" s="615"/>
      <c r="Z1060" s="615"/>
      <c r="AA1060" s="615"/>
      <c r="AB1060" s="615"/>
    </row>
    <row r="1061" ht="22.5" customHeight="1">
      <c r="B1061" s="40"/>
      <c r="C1061" s="48"/>
      <c r="D1061" s="49"/>
      <c r="E1061" s="51"/>
      <c r="F1061" s="49"/>
      <c r="G1061" s="48"/>
      <c r="H1061" s="83"/>
      <c r="I1061" s="48"/>
      <c r="J1061" s="48"/>
      <c r="K1061" s="48"/>
      <c r="L1061" s="615"/>
      <c r="M1061" s="615"/>
      <c r="N1061" s="615"/>
      <c r="O1061" s="615"/>
      <c r="P1061" s="615"/>
      <c r="Q1061" s="615"/>
      <c r="R1061" s="615"/>
      <c r="S1061" s="615"/>
      <c r="T1061" s="615"/>
      <c r="U1061" s="615"/>
      <c r="V1061" s="615"/>
      <c r="W1061" s="615"/>
      <c r="X1061" s="615"/>
      <c r="Y1061" s="615"/>
      <c r="Z1061" s="615"/>
      <c r="AA1061" s="615"/>
      <c r="AB1061" s="615"/>
    </row>
    <row r="1062" ht="22.5" customHeight="1">
      <c r="B1062" s="40"/>
      <c r="C1062" s="48"/>
      <c r="D1062" s="49"/>
      <c r="E1062" s="51"/>
      <c r="F1062" s="49"/>
      <c r="G1062" s="48"/>
      <c r="H1062" s="83"/>
      <c r="I1062" s="48"/>
      <c r="J1062" s="48"/>
      <c r="K1062" s="48"/>
      <c r="L1062" s="615"/>
      <c r="M1062" s="615"/>
      <c r="N1062" s="615"/>
      <c r="O1062" s="615"/>
      <c r="P1062" s="615"/>
      <c r="Q1062" s="615"/>
      <c r="R1062" s="615"/>
      <c r="S1062" s="615"/>
      <c r="T1062" s="615"/>
      <c r="U1062" s="615"/>
      <c r="V1062" s="615"/>
      <c r="W1062" s="615"/>
      <c r="X1062" s="615"/>
      <c r="Y1062" s="615"/>
      <c r="Z1062" s="615"/>
      <c r="AA1062" s="615"/>
      <c r="AB1062" s="615"/>
    </row>
    <row r="1063" ht="22.5" customHeight="1">
      <c r="B1063" s="40"/>
      <c r="C1063" s="48"/>
      <c r="D1063" s="49"/>
      <c r="E1063" s="51"/>
      <c r="F1063" s="49"/>
      <c r="G1063" s="48"/>
      <c r="H1063" s="83"/>
      <c r="I1063" s="48"/>
      <c r="J1063" s="48"/>
      <c r="K1063" s="48"/>
      <c r="L1063" s="615"/>
      <c r="M1063" s="615"/>
      <c r="N1063" s="615"/>
      <c r="O1063" s="615"/>
      <c r="P1063" s="615"/>
      <c r="Q1063" s="615"/>
      <c r="R1063" s="615"/>
      <c r="S1063" s="615"/>
      <c r="T1063" s="615"/>
      <c r="U1063" s="615"/>
      <c r="V1063" s="615"/>
      <c r="W1063" s="615"/>
      <c r="X1063" s="615"/>
      <c r="Y1063" s="615"/>
      <c r="Z1063" s="615"/>
      <c r="AA1063" s="615"/>
      <c r="AB1063" s="615"/>
    </row>
    <row r="1064" ht="22.5" customHeight="1">
      <c r="B1064" s="40"/>
      <c r="C1064" s="48"/>
      <c r="D1064" s="49"/>
      <c r="E1064" s="51"/>
      <c r="F1064" s="49"/>
      <c r="G1064" s="48"/>
      <c r="H1064" s="83"/>
      <c r="I1064" s="48"/>
      <c r="J1064" s="48"/>
      <c r="K1064" s="48"/>
      <c r="L1064" s="615"/>
      <c r="M1064" s="615"/>
      <c r="N1064" s="615"/>
      <c r="O1064" s="615"/>
      <c r="P1064" s="615"/>
      <c r="Q1064" s="615"/>
      <c r="R1064" s="615"/>
      <c r="S1064" s="615"/>
      <c r="T1064" s="615"/>
      <c r="U1064" s="615"/>
      <c r="V1064" s="615"/>
      <c r="W1064" s="615"/>
      <c r="X1064" s="615"/>
      <c r="Y1064" s="615"/>
      <c r="Z1064" s="615"/>
      <c r="AA1064" s="615"/>
      <c r="AB1064" s="615"/>
    </row>
    <row r="1065" ht="22.5" customHeight="1">
      <c r="B1065" s="40"/>
      <c r="C1065" s="48"/>
      <c r="D1065" s="49"/>
      <c r="E1065" s="51"/>
      <c r="F1065" s="49"/>
      <c r="G1065" s="48"/>
      <c r="H1065" s="83"/>
      <c r="I1065" s="48"/>
      <c r="J1065" s="48"/>
      <c r="K1065" s="48"/>
      <c r="L1065" s="615"/>
      <c r="M1065" s="615"/>
      <c r="N1065" s="615"/>
      <c r="O1065" s="615"/>
      <c r="P1065" s="615"/>
      <c r="Q1065" s="615"/>
      <c r="R1065" s="615"/>
      <c r="S1065" s="615"/>
      <c r="T1065" s="615"/>
      <c r="U1065" s="615"/>
      <c r="V1065" s="615"/>
      <c r="W1065" s="615"/>
      <c r="X1065" s="615"/>
      <c r="Y1065" s="615"/>
      <c r="Z1065" s="615"/>
      <c r="AA1065" s="615"/>
      <c r="AB1065" s="615"/>
    </row>
    <row r="1066" ht="22.5" customHeight="1">
      <c r="B1066" s="40"/>
      <c r="C1066" s="48"/>
      <c r="D1066" s="49"/>
      <c r="E1066" s="51"/>
      <c r="F1066" s="49"/>
      <c r="G1066" s="48"/>
      <c r="H1066" s="83"/>
      <c r="I1066" s="48"/>
      <c r="J1066" s="48"/>
      <c r="K1066" s="48"/>
      <c r="L1066" s="615"/>
      <c r="M1066" s="615"/>
      <c r="N1066" s="615"/>
      <c r="O1066" s="615"/>
      <c r="P1066" s="615"/>
      <c r="Q1066" s="615"/>
      <c r="R1066" s="615"/>
      <c r="S1066" s="615"/>
      <c r="T1066" s="615"/>
      <c r="U1066" s="615"/>
      <c r="V1066" s="615"/>
      <c r="W1066" s="615"/>
      <c r="X1066" s="615"/>
      <c r="Y1066" s="615"/>
      <c r="Z1066" s="615"/>
      <c r="AA1066" s="615"/>
      <c r="AB1066" s="615"/>
    </row>
    <row r="1067" ht="22.5" customHeight="1">
      <c r="B1067" s="40"/>
      <c r="C1067" s="48"/>
      <c r="D1067" s="49"/>
      <c r="E1067" s="51"/>
      <c r="F1067" s="49"/>
      <c r="G1067" s="48"/>
      <c r="H1067" s="83"/>
      <c r="I1067" s="48"/>
      <c r="J1067" s="48"/>
      <c r="K1067" s="48"/>
      <c r="L1067" s="615"/>
      <c r="M1067" s="615"/>
      <c r="N1067" s="615"/>
      <c r="O1067" s="615"/>
      <c r="P1067" s="615"/>
      <c r="Q1067" s="615"/>
      <c r="R1067" s="615"/>
      <c r="S1067" s="615"/>
      <c r="T1067" s="615"/>
      <c r="U1067" s="615"/>
      <c r="V1067" s="615"/>
      <c r="W1067" s="615"/>
      <c r="X1067" s="615"/>
      <c r="Y1067" s="615"/>
      <c r="Z1067" s="615"/>
      <c r="AA1067" s="615"/>
      <c r="AB1067" s="615"/>
    </row>
    <row r="1068" ht="22.5" customHeight="1">
      <c r="B1068" s="40"/>
      <c r="C1068" s="48"/>
      <c r="D1068" s="49"/>
      <c r="E1068" s="51"/>
      <c r="F1068" s="49"/>
      <c r="G1068" s="48"/>
      <c r="H1068" s="83"/>
      <c r="I1068" s="48"/>
      <c r="J1068" s="48"/>
      <c r="K1068" s="48"/>
      <c r="L1068" s="615"/>
      <c r="M1068" s="615"/>
      <c r="N1068" s="615"/>
      <c r="O1068" s="615"/>
      <c r="P1068" s="615"/>
      <c r="Q1068" s="615"/>
      <c r="R1068" s="615"/>
      <c r="S1068" s="615"/>
      <c r="T1068" s="615"/>
      <c r="U1068" s="615"/>
      <c r="V1068" s="615"/>
      <c r="W1068" s="615"/>
      <c r="X1068" s="615"/>
      <c r="Y1068" s="615"/>
      <c r="Z1068" s="615"/>
      <c r="AA1068" s="615"/>
      <c r="AB1068" s="615"/>
    </row>
    <row r="1069" ht="22.5" customHeight="1">
      <c r="B1069" s="40"/>
      <c r="C1069" s="48"/>
      <c r="D1069" s="49"/>
      <c r="E1069" s="51"/>
      <c r="F1069" s="49"/>
      <c r="G1069" s="48"/>
      <c r="H1069" s="83"/>
      <c r="I1069" s="48"/>
      <c r="J1069" s="48"/>
      <c r="K1069" s="48"/>
      <c r="L1069" s="615"/>
      <c r="M1069" s="615"/>
      <c r="N1069" s="615"/>
      <c r="O1069" s="615"/>
      <c r="P1069" s="615"/>
      <c r="Q1069" s="615"/>
      <c r="R1069" s="615"/>
      <c r="S1069" s="615"/>
      <c r="T1069" s="615"/>
      <c r="U1069" s="615"/>
      <c r="V1069" s="615"/>
      <c r="W1069" s="615"/>
      <c r="X1069" s="615"/>
      <c r="Y1069" s="615"/>
      <c r="Z1069" s="615"/>
      <c r="AA1069" s="615"/>
      <c r="AB1069" s="615"/>
    </row>
    <row r="1070" ht="22.5" customHeight="1">
      <c r="B1070" s="40"/>
      <c r="C1070" s="48"/>
      <c r="D1070" s="49"/>
      <c r="E1070" s="51"/>
      <c r="F1070" s="49"/>
      <c r="G1070" s="48"/>
      <c r="H1070" s="83"/>
      <c r="I1070" s="48"/>
      <c r="J1070" s="48"/>
      <c r="K1070" s="48"/>
      <c r="L1070" s="615"/>
      <c r="M1070" s="615"/>
      <c r="N1070" s="615"/>
      <c r="O1070" s="615"/>
      <c r="P1070" s="615"/>
      <c r="Q1070" s="615"/>
      <c r="R1070" s="615"/>
      <c r="S1070" s="615"/>
      <c r="T1070" s="615"/>
      <c r="U1070" s="615"/>
      <c r="V1070" s="615"/>
      <c r="W1070" s="615"/>
      <c r="X1070" s="615"/>
      <c r="Y1070" s="615"/>
      <c r="Z1070" s="615"/>
      <c r="AA1070" s="615"/>
      <c r="AB1070" s="615"/>
    </row>
    <row r="1071" ht="22.5" customHeight="1">
      <c r="B1071" s="40"/>
      <c r="C1071" s="48"/>
      <c r="D1071" s="49"/>
      <c r="E1071" s="51"/>
      <c r="F1071" s="49"/>
      <c r="G1071" s="48"/>
      <c r="H1071" s="83"/>
      <c r="I1071" s="48"/>
      <c r="J1071" s="48"/>
      <c r="K1071" s="48"/>
      <c r="L1071" s="615"/>
      <c r="M1071" s="615"/>
      <c r="N1071" s="615"/>
      <c r="O1071" s="615"/>
      <c r="P1071" s="615"/>
      <c r="Q1071" s="615"/>
      <c r="R1071" s="615"/>
      <c r="S1071" s="615"/>
      <c r="T1071" s="615"/>
      <c r="U1071" s="615"/>
      <c r="V1071" s="615"/>
      <c r="W1071" s="615"/>
      <c r="X1071" s="615"/>
      <c r="Y1071" s="615"/>
      <c r="Z1071" s="615"/>
      <c r="AA1071" s="615"/>
      <c r="AB1071" s="615"/>
    </row>
    <row r="1072" ht="22.5" customHeight="1">
      <c r="B1072" s="40"/>
      <c r="C1072" s="48"/>
      <c r="D1072" s="49"/>
      <c r="E1072" s="51"/>
      <c r="F1072" s="49"/>
      <c r="G1072" s="48"/>
      <c r="H1072" s="83"/>
      <c r="I1072" s="48"/>
      <c r="J1072" s="48"/>
      <c r="K1072" s="48"/>
      <c r="L1072" s="615"/>
      <c r="M1072" s="615"/>
      <c r="N1072" s="615"/>
      <c r="O1072" s="615"/>
      <c r="P1072" s="615"/>
      <c r="Q1072" s="615"/>
      <c r="R1072" s="615"/>
      <c r="S1072" s="615"/>
      <c r="T1072" s="615"/>
      <c r="U1072" s="615"/>
      <c r="V1072" s="615"/>
      <c r="W1072" s="615"/>
      <c r="X1072" s="615"/>
      <c r="Y1072" s="615"/>
      <c r="Z1072" s="615"/>
      <c r="AA1072" s="615"/>
      <c r="AB1072" s="615"/>
    </row>
    <row r="1073" ht="22.5" customHeight="1">
      <c r="B1073" s="40"/>
      <c r="C1073" s="48"/>
      <c r="D1073" s="49"/>
      <c r="E1073" s="51"/>
      <c r="F1073" s="49"/>
      <c r="G1073" s="48"/>
      <c r="H1073" s="83"/>
      <c r="I1073" s="48"/>
      <c r="J1073" s="48"/>
      <c r="K1073" s="48"/>
      <c r="L1073" s="615"/>
      <c r="M1073" s="615"/>
      <c r="N1073" s="615"/>
      <c r="O1073" s="615"/>
      <c r="P1073" s="615"/>
      <c r="Q1073" s="615"/>
      <c r="R1073" s="615"/>
      <c r="S1073" s="615"/>
      <c r="T1073" s="615"/>
      <c r="U1073" s="615"/>
      <c r="V1073" s="615"/>
      <c r="W1073" s="615"/>
      <c r="X1073" s="615"/>
      <c r="Y1073" s="615"/>
      <c r="Z1073" s="615"/>
      <c r="AA1073" s="615"/>
      <c r="AB1073" s="615"/>
    </row>
    <row r="1074" ht="22.5" customHeight="1">
      <c r="B1074" s="40"/>
      <c r="C1074" s="48"/>
      <c r="D1074" s="49"/>
      <c r="E1074" s="51"/>
      <c r="F1074" s="49"/>
      <c r="G1074" s="48"/>
      <c r="H1074" s="83"/>
      <c r="I1074" s="48"/>
      <c r="J1074" s="48"/>
      <c r="K1074" s="48"/>
      <c r="L1074" s="615"/>
      <c r="M1074" s="615"/>
      <c r="N1074" s="615"/>
      <c r="O1074" s="615"/>
      <c r="P1074" s="615"/>
      <c r="Q1074" s="615"/>
      <c r="R1074" s="615"/>
      <c r="S1074" s="615"/>
      <c r="T1074" s="615"/>
      <c r="U1074" s="615"/>
      <c r="V1074" s="615"/>
      <c r="W1074" s="615"/>
      <c r="X1074" s="615"/>
      <c r="Y1074" s="615"/>
      <c r="Z1074" s="615"/>
      <c r="AA1074" s="615"/>
      <c r="AB1074" s="615"/>
    </row>
    <row r="1075" ht="22.5" customHeight="1">
      <c r="B1075" s="40"/>
      <c r="C1075" s="48"/>
      <c r="D1075" s="49"/>
      <c r="E1075" s="51"/>
      <c r="F1075" s="49"/>
      <c r="G1075" s="48"/>
      <c r="H1075" s="83"/>
      <c r="I1075" s="48"/>
      <c r="J1075" s="48"/>
      <c r="K1075" s="48"/>
      <c r="L1075" s="615"/>
      <c r="M1075" s="615"/>
      <c r="N1075" s="615"/>
      <c r="O1075" s="615"/>
      <c r="P1075" s="615"/>
      <c r="Q1075" s="615"/>
      <c r="R1075" s="615"/>
      <c r="S1075" s="615"/>
      <c r="T1075" s="615"/>
      <c r="U1075" s="615"/>
      <c r="V1075" s="615"/>
      <c r="W1075" s="615"/>
      <c r="X1075" s="615"/>
      <c r="Y1075" s="615"/>
      <c r="Z1075" s="615"/>
      <c r="AA1075" s="615"/>
      <c r="AB1075" s="615"/>
    </row>
    <row r="1076" ht="22.5" customHeight="1">
      <c r="B1076" s="40"/>
      <c r="C1076" s="48"/>
      <c r="D1076" s="49"/>
      <c r="E1076" s="51"/>
      <c r="F1076" s="49"/>
      <c r="G1076" s="48"/>
      <c r="H1076" s="83"/>
      <c r="I1076" s="48"/>
      <c r="J1076" s="48"/>
      <c r="K1076" s="48"/>
      <c r="L1076" s="615"/>
      <c r="M1076" s="615"/>
      <c r="N1076" s="615"/>
      <c r="O1076" s="615"/>
      <c r="P1076" s="615"/>
      <c r="Q1076" s="615"/>
      <c r="R1076" s="615"/>
      <c r="S1076" s="615"/>
      <c r="T1076" s="615"/>
      <c r="U1076" s="615"/>
      <c r="V1076" s="615"/>
      <c r="W1076" s="615"/>
      <c r="X1076" s="615"/>
      <c r="Y1076" s="615"/>
      <c r="Z1076" s="615"/>
      <c r="AA1076" s="615"/>
      <c r="AB1076" s="615"/>
    </row>
    <row r="1077" ht="22.5" customHeight="1">
      <c r="B1077" s="40"/>
      <c r="C1077" s="48"/>
      <c r="D1077" s="49"/>
      <c r="E1077" s="51"/>
      <c r="F1077" s="49"/>
      <c r="G1077" s="48"/>
      <c r="H1077" s="83"/>
      <c r="I1077" s="48"/>
      <c r="J1077" s="48"/>
      <c r="K1077" s="48"/>
      <c r="L1077" s="615"/>
      <c r="M1077" s="615"/>
      <c r="N1077" s="615"/>
      <c r="O1077" s="615"/>
      <c r="P1077" s="615"/>
      <c r="Q1077" s="615"/>
      <c r="R1077" s="615"/>
      <c r="S1077" s="615"/>
      <c r="T1077" s="615"/>
      <c r="U1077" s="615"/>
      <c r="V1077" s="615"/>
      <c r="W1077" s="615"/>
      <c r="X1077" s="615"/>
      <c r="Y1077" s="615"/>
      <c r="Z1077" s="615"/>
      <c r="AA1077" s="615"/>
      <c r="AB1077" s="615"/>
    </row>
    <row r="1078" ht="22.5" customHeight="1">
      <c r="B1078" s="40"/>
      <c r="C1078" s="48"/>
      <c r="D1078" s="49"/>
      <c r="E1078" s="51"/>
      <c r="F1078" s="49"/>
      <c r="G1078" s="48"/>
      <c r="H1078" s="83"/>
      <c r="I1078" s="48"/>
      <c r="J1078" s="48"/>
      <c r="K1078" s="48"/>
      <c r="L1078" s="615"/>
      <c r="M1078" s="615"/>
      <c r="N1078" s="615"/>
      <c r="O1078" s="615"/>
      <c r="P1078" s="615"/>
      <c r="Q1078" s="615"/>
      <c r="R1078" s="615"/>
      <c r="S1078" s="615"/>
      <c r="T1078" s="615"/>
      <c r="U1078" s="615"/>
      <c r="V1078" s="615"/>
      <c r="W1078" s="615"/>
      <c r="X1078" s="615"/>
      <c r="Y1078" s="615"/>
      <c r="Z1078" s="615"/>
      <c r="AA1078" s="615"/>
      <c r="AB1078" s="615"/>
    </row>
    <row r="1079" ht="22.5" customHeight="1">
      <c r="B1079" s="40"/>
      <c r="C1079" s="48"/>
      <c r="D1079" s="49"/>
      <c r="E1079" s="51"/>
      <c r="F1079" s="49"/>
      <c r="G1079" s="48"/>
      <c r="H1079" s="83"/>
      <c r="I1079" s="48"/>
      <c r="J1079" s="48"/>
      <c r="K1079" s="48"/>
      <c r="L1079" s="615"/>
      <c r="M1079" s="615"/>
      <c r="N1079" s="615"/>
      <c r="O1079" s="615"/>
      <c r="P1079" s="615"/>
      <c r="Q1079" s="615"/>
      <c r="R1079" s="615"/>
      <c r="S1079" s="615"/>
      <c r="T1079" s="615"/>
      <c r="U1079" s="615"/>
      <c r="V1079" s="615"/>
      <c r="W1079" s="615"/>
      <c r="X1079" s="615"/>
      <c r="Y1079" s="615"/>
      <c r="Z1079" s="615"/>
      <c r="AA1079" s="615"/>
      <c r="AB1079" s="615"/>
    </row>
    <row r="1080" ht="22.5" customHeight="1">
      <c r="C1080" s="48"/>
      <c r="D1080" s="49"/>
      <c r="E1080" s="48"/>
      <c r="F1080" s="49"/>
      <c r="G1080" s="48"/>
      <c r="I1080" s="48"/>
      <c r="J1080" s="48"/>
      <c r="K1080" s="48"/>
      <c r="L1080" s="615"/>
      <c r="M1080" s="615"/>
      <c r="N1080" s="615"/>
      <c r="O1080" s="615"/>
      <c r="P1080" s="615"/>
      <c r="Q1080" s="615"/>
      <c r="R1080" s="615"/>
      <c r="S1080" s="615"/>
      <c r="T1080" s="615"/>
      <c r="U1080" s="615"/>
      <c r="V1080" s="615"/>
      <c r="W1080" s="615"/>
      <c r="X1080" s="615"/>
      <c r="Y1080" s="615"/>
      <c r="Z1080" s="615"/>
      <c r="AA1080" s="615"/>
      <c r="AB1080" s="615"/>
    </row>
    <row r="1081" ht="22.5" customHeight="1">
      <c r="A1081" s="581"/>
      <c r="B1081" s="582"/>
      <c r="C1081" s="619"/>
      <c r="D1081" s="584"/>
      <c r="E1081" s="620"/>
      <c r="F1081" s="584"/>
      <c r="G1081" s="619"/>
      <c r="H1081" s="586"/>
      <c r="I1081" s="587"/>
      <c r="J1081" s="619"/>
      <c r="K1081" s="619"/>
      <c r="L1081" s="615"/>
      <c r="M1081" s="615"/>
      <c r="N1081" s="615"/>
      <c r="O1081" s="615"/>
      <c r="P1081" s="615"/>
      <c r="Q1081" s="615"/>
      <c r="R1081" s="615"/>
      <c r="S1081" s="615"/>
      <c r="T1081" s="615"/>
      <c r="U1081" s="615"/>
      <c r="V1081" s="615"/>
      <c r="W1081" s="615"/>
      <c r="X1081" s="615"/>
      <c r="Y1081" s="615"/>
      <c r="Z1081" s="615"/>
      <c r="AA1081" s="615"/>
      <c r="AB1081" s="615"/>
    </row>
    <row r="1082" ht="22.5" customHeight="1">
      <c r="A1082" s="581"/>
      <c r="B1082" s="582"/>
      <c r="C1082" s="619"/>
      <c r="D1082" s="584"/>
      <c r="E1082" s="620"/>
      <c r="F1082" s="584"/>
      <c r="G1082" s="619"/>
      <c r="H1082" s="586"/>
      <c r="I1082" s="587"/>
      <c r="J1082" s="619"/>
      <c r="K1082" s="619"/>
      <c r="L1082" s="615"/>
      <c r="M1082" s="615"/>
      <c r="N1082" s="615"/>
      <c r="O1082" s="615"/>
      <c r="P1082" s="615"/>
      <c r="Q1082" s="615"/>
      <c r="R1082" s="615"/>
      <c r="S1082" s="615"/>
      <c r="T1082" s="615"/>
      <c r="U1082" s="615"/>
      <c r="V1082" s="615"/>
      <c r="W1082" s="615"/>
      <c r="X1082" s="615"/>
      <c r="Y1082" s="615"/>
      <c r="Z1082" s="615"/>
      <c r="AA1082" s="615"/>
      <c r="AB1082" s="615"/>
    </row>
    <row r="1083" ht="22.5" customHeight="1">
      <c r="A1083" s="581"/>
      <c r="B1083" s="582"/>
      <c r="C1083" s="619"/>
      <c r="D1083" s="584"/>
      <c r="E1083" s="620"/>
      <c r="F1083" s="584"/>
      <c r="G1083" s="619"/>
      <c r="H1083" s="586"/>
      <c r="I1083" s="587"/>
      <c r="J1083" s="619"/>
      <c r="K1083" s="619"/>
      <c r="L1083" s="615"/>
      <c r="M1083" s="615"/>
      <c r="N1083" s="615"/>
      <c r="O1083" s="615"/>
      <c r="P1083" s="615"/>
      <c r="Q1083" s="615"/>
      <c r="R1083" s="615"/>
      <c r="S1083" s="615"/>
      <c r="T1083" s="615"/>
      <c r="U1083" s="615"/>
      <c r="V1083" s="615"/>
      <c r="W1083" s="615"/>
      <c r="X1083" s="615"/>
      <c r="Y1083" s="615"/>
      <c r="Z1083" s="615"/>
      <c r="AA1083" s="615"/>
      <c r="AB1083" s="615"/>
    </row>
    <row r="1084" ht="22.5" customHeight="1">
      <c r="A1084" s="581"/>
      <c r="B1084" s="582"/>
      <c r="C1084" s="619"/>
      <c r="D1084" s="584"/>
      <c r="E1084" s="620"/>
      <c r="F1084" s="584"/>
      <c r="G1084" s="619"/>
      <c r="H1084" s="586"/>
      <c r="I1084" s="587"/>
      <c r="J1084" s="619"/>
      <c r="K1084" s="619"/>
      <c r="L1084" s="615"/>
      <c r="M1084" s="615"/>
      <c r="N1084" s="615"/>
      <c r="O1084" s="615"/>
      <c r="P1084" s="615"/>
      <c r="Q1084" s="615"/>
      <c r="R1084" s="615"/>
      <c r="S1084" s="615"/>
      <c r="T1084" s="615"/>
      <c r="U1084" s="615"/>
      <c r="V1084" s="615"/>
      <c r="W1084" s="615"/>
      <c r="X1084" s="615"/>
      <c r="Y1084" s="615"/>
      <c r="Z1084" s="615"/>
      <c r="AA1084" s="615"/>
      <c r="AB1084" s="615"/>
    </row>
    <row r="1085" ht="22.5" customHeight="1">
      <c r="A1085" s="581"/>
      <c r="B1085" s="582"/>
      <c r="C1085" s="619"/>
      <c r="D1085" s="584"/>
      <c r="E1085" s="620"/>
      <c r="F1085" s="584"/>
      <c r="G1085" s="619"/>
      <c r="H1085" s="586"/>
      <c r="I1085" s="587"/>
      <c r="J1085" s="619"/>
      <c r="K1085" s="619"/>
      <c r="L1085" s="615"/>
      <c r="M1085" s="615"/>
      <c r="N1085" s="615"/>
      <c r="O1085" s="615"/>
      <c r="P1085" s="615"/>
      <c r="Q1085" s="615"/>
      <c r="R1085" s="615"/>
      <c r="S1085" s="615"/>
      <c r="T1085" s="615"/>
      <c r="U1085" s="615"/>
      <c r="V1085" s="615"/>
      <c r="W1085" s="615"/>
      <c r="X1085" s="615"/>
      <c r="Y1085" s="615"/>
      <c r="Z1085" s="615"/>
      <c r="AA1085" s="615"/>
      <c r="AB1085" s="615"/>
    </row>
    <row r="1086" ht="22.5" customHeight="1">
      <c r="A1086" s="581"/>
      <c r="B1086" s="582"/>
      <c r="C1086" s="619"/>
      <c r="D1086" s="584"/>
      <c r="E1086" s="620"/>
      <c r="F1086" s="584"/>
      <c r="G1086" s="619"/>
      <c r="H1086" s="586"/>
      <c r="I1086" s="587"/>
      <c r="J1086" s="619"/>
      <c r="K1086" s="619"/>
      <c r="L1086" s="615"/>
      <c r="M1086" s="615"/>
      <c r="N1086" s="615"/>
      <c r="O1086" s="615"/>
      <c r="P1086" s="615"/>
      <c r="Q1086" s="615"/>
      <c r="R1086" s="615"/>
      <c r="S1086" s="615"/>
      <c r="T1086" s="615"/>
      <c r="U1086" s="615"/>
      <c r="V1086" s="615"/>
      <c r="W1086" s="615"/>
      <c r="X1086" s="615"/>
      <c r="Y1086" s="615"/>
      <c r="Z1086" s="615"/>
      <c r="AA1086" s="615"/>
      <c r="AB1086" s="615"/>
    </row>
    <row r="1087" ht="22.5" customHeight="1">
      <c r="A1087" s="581"/>
      <c r="B1087" s="582"/>
      <c r="C1087" s="619"/>
      <c r="D1087" s="584"/>
      <c r="E1087" s="620"/>
      <c r="F1087" s="584"/>
      <c r="G1087" s="619"/>
      <c r="H1087" s="586"/>
      <c r="I1087" s="587"/>
      <c r="J1087" s="619"/>
      <c r="K1087" s="619"/>
      <c r="L1087" s="615"/>
      <c r="M1087" s="615"/>
      <c r="N1087" s="615"/>
      <c r="O1087" s="615"/>
      <c r="P1087" s="615"/>
      <c r="Q1087" s="615"/>
      <c r="R1087" s="615"/>
      <c r="S1087" s="615"/>
      <c r="T1087" s="615"/>
      <c r="U1087" s="615"/>
      <c r="V1087" s="615"/>
      <c r="W1087" s="615"/>
      <c r="X1087" s="615"/>
      <c r="Y1087" s="615"/>
      <c r="Z1087" s="615"/>
      <c r="AA1087" s="615"/>
      <c r="AB1087" s="615"/>
    </row>
    <row r="1088" ht="22.5" customHeight="1">
      <c r="A1088" s="581"/>
      <c r="B1088" s="582"/>
      <c r="C1088" s="619"/>
      <c r="D1088" s="584"/>
      <c r="E1088" s="620"/>
      <c r="F1088" s="584"/>
      <c r="G1088" s="619"/>
      <c r="H1088" s="586"/>
      <c r="I1088" s="587"/>
      <c r="J1088" s="619"/>
      <c r="K1088" s="619"/>
      <c r="L1088" s="615"/>
      <c r="M1088" s="615"/>
      <c r="N1088" s="615"/>
      <c r="O1088" s="615"/>
      <c r="P1088" s="615"/>
      <c r="Q1088" s="615"/>
      <c r="R1088" s="615"/>
      <c r="S1088" s="615"/>
      <c r="T1088" s="615"/>
      <c r="U1088" s="615"/>
      <c r="V1088" s="615"/>
      <c r="W1088" s="615"/>
      <c r="X1088" s="615"/>
      <c r="Y1088" s="615"/>
      <c r="Z1088" s="615"/>
      <c r="AA1088" s="615"/>
      <c r="AB1088" s="615"/>
    </row>
    <row r="1089" ht="22.5" customHeight="1">
      <c r="A1089" s="581"/>
      <c r="B1089" s="582"/>
      <c r="C1089" s="619"/>
      <c r="D1089" s="584"/>
      <c r="E1089" s="620"/>
      <c r="F1089" s="584"/>
      <c r="G1089" s="619"/>
      <c r="H1089" s="586"/>
      <c r="I1089" s="587"/>
      <c r="J1089" s="619"/>
      <c r="K1089" s="619"/>
      <c r="L1089" s="615"/>
      <c r="M1089" s="615"/>
      <c r="N1089" s="615"/>
      <c r="O1089" s="615"/>
      <c r="P1089" s="615"/>
      <c r="Q1089" s="615"/>
      <c r="R1089" s="615"/>
      <c r="S1089" s="615"/>
      <c r="T1089" s="615"/>
      <c r="U1089" s="615"/>
      <c r="V1089" s="615"/>
      <c r="W1089" s="615"/>
      <c r="X1089" s="615"/>
      <c r="Y1089" s="615"/>
      <c r="Z1089" s="615"/>
      <c r="AA1089" s="615"/>
      <c r="AB1089" s="615"/>
    </row>
    <row r="1090" ht="22.5" customHeight="1">
      <c r="A1090" s="581"/>
      <c r="B1090" s="582"/>
      <c r="C1090" s="619"/>
      <c r="D1090" s="584"/>
      <c r="E1090" s="620"/>
      <c r="F1090" s="584"/>
      <c r="G1090" s="619"/>
      <c r="H1090" s="586"/>
      <c r="I1090" s="587"/>
      <c r="J1090" s="619"/>
      <c r="K1090" s="619"/>
      <c r="L1090" s="615"/>
      <c r="M1090" s="615"/>
      <c r="N1090" s="615"/>
      <c r="O1090" s="615"/>
      <c r="P1090" s="615"/>
      <c r="Q1090" s="615"/>
      <c r="R1090" s="615"/>
      <c r="S1090" s="615"/>
      <c r="T1090" s="615"/>
      <c r="U1090" s="615"/>
      <c r="V1090" s="615"/>
      <c r="W1090" s="615"/>
      <c r="X1090" s="615"/>
      <c r="Y1090" s="615"/>
      <c r="Z1090" s="615"/>
      <c r="AA1090" s="615"/>
      <c r="AB1090" s="615"/>
    </row>
    <row r="1091" ht="22.5" customHeight="1">
      <c r="A1091" s="581"/>
      <c r="B1091" s="582"/>
      <c r="C1091" s="619"/>
      <c r="D1091" s="584"/>
      <c r="E1091" s="620"/>
      <c r="F1091" s="584"/>
      <c r="G1091" s="619"/>
      <c r="H1091" s="586"/>
      <c r="I1091" s="587"/>
      <c r="J1091" s="619"/>
      <c r="K1091" s="619"/>
      <c r="L1091" s="615"/>
      <c r="M1091" s="615"/>
      <c r="N1091" s="615"/>
      <c r="O1091" s="615"/>
      <c r="P1091" s="615"/>
      <c r="Q1091" s="615"/>
      <c r="R1091" s="615"/>
      <c r="S1091" s="615"/>
      <c r="T1091" s="615"/>
      <c r="U1091" s="615"/>
      <c r="V1091" s="615"/>
      <c r="W1091" s="615"/>
      <c r="X1091" s="615"/>
      <c r="Y1091" s="615"/>
      <c r="Z1091" s="615"/>
      <c r="AA1091" s="615"/>
      <c r="AB1091" s="615"/>
    </row>
    <row r="1092" ht="22.5" customHeight="1">
      <c r="A1092" s="581"/>
      <c r="B1092" s="582"/>
      <c r="C1092" s="619"/>
      <c r="D1092" s="584"/>
      <c r="E1092" s="620"/>
      <c r="F1092" s="584"/>
      <c r="G1092" s="619"/>
      <c r="H1092" s="586"/>
      <c r="I1092" s="587"/>
      <c r="J1092" s="619"/>
      <c r="K1092" s="619"/>
      <c r="L1092" s="615"/>
      <c r="M1092" s="615"/>
      <c r="N1092" s="615"/>
      <c r="O1092" s="615"/>
      <c r="P1092" s="615"/>
      <c r="Q1092" s="615"/>
      <c r="R1092" s="615"/>
      <c r="S1092" s="615"/>
      <c r="T1092" s="615"/>
      <c r="U1092" s="615"/>
      <c r="V1092" s="615"/>
      <c r="W1092" s="615"/>
      <c r="X1092" s="615"/>
      <c r="Y1092" s="615"/>
      <c r="Z1092" s="615"/>
      <c r="AA1092" s="615"/>
      <c r="AB1092" s="615"/>
    </row>
    <row r="1093" ht="22.5" customHeight="1">
      <c r="A1093" s="581"/>
      <c r="B1093" s="582"/>
      <c r="C1093" s="619"/>
      <c r="D1093" s="584"/>
      <c r="E1093" s="620"/>
      <c r="F1093" s="584"/>
      <c r="G1093" s="619"/>
      <c r="H1093" s="586"/>
      <c r="I1093" s="587"/>
      <c r="J1093" s="619"/>
      <c r="K1093" s="619"/>
      <c r="L1093" s="615"/>
      <c r="M1093" s="615"/>
      <c r="N1093" s="615"/>
      <c r="O1093" s="615"/>
      <c r="P1093" s="615"/>
      <c r="Q1093" s="615"/>
      <c r="R1093" s="615"/>
      <c r="S1093" s="615"/>
      <c r="T1093" s="615"/>
      <c r="U1093" s="615"/>
      <c r="V1093" s="615"/>
      <c r="W1093" s="615"/>
      <c r="X1093" s="615"/>
      <c r="Y1093" s="615"/>
      <c r="Z1093" s="615"/>
      <c r="AA1093" s="615"/>
      <c r="AB1093" s="615"/>
    </row>
    <row r="1094" ht="22.5" customHeight="1">
      <c r="A1094" s="581"/>
      <c r="B1094" s="582"/>
      <c r="C1094" s="619"/>
      <c r="D1094" s="584"/>
      <c r="E1094" s="620"/>
      <c r="F1094" s="584"/>
      <c r="G1094" s="619"/>
      <c r="H1094" s="586"/>
      <c r="I1094" s="587"/>
      <c r="J1094" s="619"/>
      <c r="K1094" s="619"/>
      <c r="L1094" s="615"/>
      <c r="M1094" s="615"/>
      <c r="N1094" s="615"/>
      <c r="O1094" s="615"/>
      <c r="P1094" s="615"/>
      <c r="Q1094" s="615"/>
      <c r="R1094" s="615"/>
      <c r="S1094" s="615"/>
      <c r="T1094" s="615"/>
      <c r="U1094" s="615"/>
      <c r="V1094" s="615"/>
      <c r="W1094" s="615"/>
      <c r="X1094" s="615"/>
      <c r="Y1094" s="615"/>
      <c r="Z1094" s="615"/>
      <c r="AA1094" s="615"/>
      <c r="AB1094" s="615"/>
    </row>
    <row r="1095" ht="22.5" customHeight="1">
      <c r="A1095" s="581"/>
      <c r="B1095" s="582"/>
      <c r="C1095" s="619"/>
      <c r="D1095" s="584"/>
      <c r="E1095" s="620"/>
      <c r="F1095" s="584"/>
      <c r="G1095" s="619"/>
      <c r="H1095" s="586"/>
      <c r="I1095" s="587"/>
      <c r="J1095" s="619"/>
      <c r="K1095" s="619"/>
      <c r="L1095" s="615"/>
      <c r="M1095" s="615"/>
      <c r="N1095" s="615"/>
      <c r="O1095" s="615"/>
      <c r="P1095" s="615"/>
      <c r="Q1095" s="615"/>
      <c r="R1095" s="615"/>
      <c r="S1095" s="615"/>
      <c r="T1095" s="615"/>
      <c r="U1095" s="615"/>
      <c r="V1095" s="615"/>
      <c r="W1095" s="615"/>
      <c r="X1095" s="615"/>
      <c r="Y1095" s="615"/>
      <c r="Z1095" s="615"/>
      <c r="AA1095" s="615"/>
      <c r="AB1095" s="615"/>
    </row>
    <row r="1096" ht="22.5" customHeight="1">
      <c r="A1096" s="581"/>
      <c r="B1096" s="582"/>
      <c r="C1096" s="619"/>
      <c r="D1096" s="584"/>
      <c r="E1096" s="620"/>
      <c r="F1096" s="584"/>
      <c r="G1096" s="619"/>
      <c r="H1096" s="586"/>
      <c r="I1096" s="587"/>
      <c r="J1096" s="619"/>
      <c r="K1096" s="619"/>
      <c r="L1096" s="615"/>
      <c r="M1096" s="615"/>
      <c r="N1096" s="615"/>
      <c r="O1096" s="615"/>
      <c r="P1096" s="615"/>
      <c r="Q1096" s="615"/>
      <c r="R1096" s="615"/>
      <c r="S1096" s="615"/>
      <c r="T1096" s="615"/>
      <c r="U1096" s="615"/>
      <c r="V1096" s="615"/>
      <c r="W1096" s="615"/>
      <c r="X1096" s="615"/>
      <c r="Y1096" s="615"/>
      <c r="Z1096" s="615"/>
      <c r="AA1096" s="615"/>
      <c r="AB1096" s="615"/>
    </row>
    <row r="1097" ht="22.5" customHeight="1">
      <c r="A1097" s="581"/>
      <c r="B1097" s="582"/>
      <c r="C1097" s="619"/>
      <c r="D1097" s="584"/>
      <c r="E1097" s="620"/>
      <c r="F1097" s="584"/>
      <c r="G1097" s="619"/>
      <c r="H1097" s="586"/>
      <c r="I1097" s="587"/>
      <c r="J1097" s="619"/>
      <c r="K1097" s="619"/>
      <c r="L1097" s="615"/>
      <c r="M1097" s="615"/>
      <c r="N1097" s="615"/>
      <c r="O1097" s="615"/>
      <c r="P1097" s="615"/>
      <c r="Q1097" s="615"/>
      <c r="R1097" s="615"/>
      <c r="S1097" s="615"/>
      <c r="T1097" s="615"/>
      <c r="U1097" s="615"/>
      <c r="V1097" s="615"/>
      <c r="W1097" s="615"/>
      <c r="X1097" s="615"/>
      <c r="Y1097" s="615"/>
      <c r="Z1097" s="615"/>
      <c r="AA1097" s="615"/>
      <c r="AB1097" s="615"/>
    </row>
  </sheetData>
  <dataValidations>
    <dataValidation type="list" allowBlank="1" sqref="C2:C1097">
      <formula1>"Cold Lead,Ready,Qualified,Mislead"</formula1>
    </dataValidation>
    <dataValidation type="custom" allowBlank="1" showDropDown="1" sqref="D2:D1097 F2:F1097">
      <formula1>OR(NOT(ISERROR(DATEVALUE(D2))), AND(ISNUMBER(D2), LEFT(CELL("format", D2))="D"))</formula1>
    </dataValidation>
    <dataValidation type="list" allowBlank="1" sqref="G2:G1097">
      <formula1>"Called,No Answer,No,Wrong Number"</formula1>
    </dataValidation>
    <dataValidation type="list" allowBlank="1" sqref="E2:E1097">
      <formula1>"Ejar,E-commerce,Other,APP or Website,Seo,call center,POS,Restaurant,Masar"</formula1>
    </dataValidation>
    <dataValidation type="list" allowBlank="1" sqref="K2:K1097">
      <formula1>"instagram,Approach,Contact List,Referal,Whatsapp,Maabila List,Images Maabila,Direct Call,COMEX2025,Contact List 13-2-2025,omran exhibition ,facebook,Website,AI search"</formula1>
    </dataValidation>
    <dataValidation type="list" allowBlank="1" sqref="J2:J1097">
      <formula1>"Ahmed,Mahmoud,Saeed,Nairouz,Salwa,Shahzaib,Inshirah"</formula1>
    </dataValidation>
    <dataValidation type="list" allowBlank="1" sqref="I2:I1097">
      <formula1>"Signed Contract,Canceled,Meeting,Waiting his reply"</formula1>
    </dataValidation>
  </dataValidations>
  <hyperlinks>
    <hyperlink r:id="rId1" ref="V2"/>
  </hyperlinks>
  <drawing r:id="rId2"/>
  <tableParts count="1">
    <tablePart r:id="rId4"/>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8.5"/>
    <col customWidth="1" min="2" max="2" width="24.25"/>
    <col customWidth="1" min="4" max="4" width="22.0"/>
  </cols>
  <sheetData>
    <row r="1">
      <c r="A1" s="1" t="s">
        <v>0</v>
      </c>
      <c r="B1" s="1" t="s">
        <v>1</v>
      </c>
      <c r="C1" s="1" t="s">
        <v>2</v>
      </c>
      <c r="D1" s="1" t="s">
        <v>3</v>
      </c>
      <c r="E1" s="1" t="s">
        <v>4</v>
      </c>
      <c r="F1" s="1" t="s">
        <v>5</v>
      </c>
      <c r="G1" s="1" t="s">
        <v>6</v>
      </c>
      <c r="H1" s="1" t="s">
        <v>7</v>
      </c>
      <c r="I1" s="1" t="s">
        <v>8</v>
      </c>
      <c r="J1" s="1" t="s">
        <v>9</v>
      </c>
      <c r="K1" s="1" t="s">
        <v>10</v>
      </c>
      <c r="L1" s="1" t="s">
        <v>11</v>
      </c>
    </row>
    <row r="2" hidden="1">
      <c r="A2" s="2" t="s">
        <v>12</v>
      </c>
      <c r="B2" s="3" t="s">
        <v>13</v>
      </c>
      <c r="C2" s="4">
        <f>+96899469461</f>
        <v>96899469461</v>
      </c>
      <c r="D2" s="3" t="s">
        <v>14</v>
      </c>
      <c r="E2" s="3" t="s">
        <v>15</v>
      </c>
      <c r="F2" s="3" t="s">
        <v>16</v>
      </c>
      <c r="G2" s="5">
        <v>0.0</v>
      </c>
      <c r="H2" s="3" t="s">
        <v>17</v>
      </c>
      <c r="I2" s="6">
        <v>46208.0</v>
      </c>
      <c r="J2" s="6">
        <v>46265.0</v>
      </c>
      <c r="K2" s="6">
        <v>46208.0</v>
      </c>
      <c r="L2" s="3" t="s">
        <v>18</v>
      </c>
    </row>
    <row r="3" hidden="1">
      <c r="A3" s="2" t="s">
        <v>19</v>
      </c>
      <c r="B3" s="3" t="s">
        <v>20</v>
      </c>
      <c r="C3" s="4">
        <f>+96898143540</f>
        <v>96898143540</v>
      </c>
      <c r="D3" s="2" t="s">
        <v>21</v>
      </c>
      <c r="E3" s="3" t="s">
        <v>15</v>
      </c>
      <c r="F3" s="3" t="s">
        <v>22</v>
      </c>
      <c r="G3" s="5">
        <v>0.0</v>
      </c>
      <c r="H3" s="3" t="s">
        <v>23</v>
      </c>
      <c r="I3" s="6">
        <v>46204.0</v>
      </c>
      <c r="J3" s="6">
        <v>46600.0</v>
      </c>
      <c r="K3" s="6">
        <v>46198.0</v>
      </c>
      <c r="L3" s="3" t="s">
        <v>18</v>
      </c>
    </row>
    <row r="4" hidden="1">
      <c r="A4" s="3" t="s">
        <v>24</v>
      </c>
      <c r="B4" s="3" t="s">
        <v>25</v>
      </c>
      <c r="C4" s="4">
        <f>+96894680801</f>
        <v>96894680801</v>
      </c>
      <c r="D4" s="3" t="s">
        <v>24</v>
      </c>
      <c r="E4" s="3" t="s">
        <v>15</v>
      </c>
      <c r="F4" s="3" t="s">
        <v>22</v>
      </c>
      <c r="G4" s="3" t="s">
        <v>26</v>
      </c>
      <c r="H4" s="3" t="s">
        <v>27</v>
      </c>
      <c r="I4" s="6">
        <v>46174.0</v>
      </c>
      <c r="J4" s="6">
        <v>46539.0</v>
      </c>
      <c r="K4" s="6">
        <v>46163.0</v>
      </c>
      <c r="L4" s="3" t="s">
        <v>18</v>
      </c>
    </row>
    <row r="5" hidden="1">
      <c r="A5" s="3" t="s">
        <v>29</v>
      </c>
      <c r="B5" s="3" t="s">
        <v>30</v>
      </c>
      <c r="C5" s="4">
        <f>+96899470091</f>
        <v>96899470091</v>
      </c>
      <c r="D5" s="3" t="s">
        <v>32</v>
      </c>
      <c r="E5" s="3" t="s">
        <v>15</v>
      </c>
      <c r="F5" s="3" t="s">
        <v>22</v>
      </c>
      <c r="G5" s="3" t="s">
        <v>26</v>
      </c>
      <c r="H5" s="3" t="s">
        <v>33</v>
      </c>
      <c r="I5" s="6">
        <v>46159.0</v>
      </c>
      <c r="J5" s="6">
        <v>46165.0</v>
      </c>
      <c r="K5" s="6">
        <v>46159.0</v>
      </c>
      <c r="L5" s="3" t="s">
        <v>18</v>
      </c>
    </row>
    <row r="6" hidden="1">
      <c r="A6" s="2" t="s">
        <v>34</v>
      </c>
      <c r="B6" s="3" t="s">
        <v>36</v>
      </c>
      <c r="C6" s="4">
        <f>+96899334422</f>
        <v>96899334422</v>
      </c>
      <c r="D6" s="2" t="s">
        <v>38</v>
      </c>
      <c r="E6" s="3" t="s">
        <v>15</v>
      </c>
      <c r="F6" s="3" t="s">
        <v>22</v>
      </c>
      <c r="G6" s="5">
        <v>0.0</v>
      </c>
      <c r="H6" s="3" t="s">
        <v>17</v>
      </c>
      <c r="I6" s="6">
        <v>46139.0</v>
      </c>
      <c r="J6" s="6">
        <v>46538.0</v>
      </c>
      <c r="K6" s="6">
        <v>46139.0</v>
      </c>
      <c r="L6" s="3" t="s">
        <v>18</v>
      </c>
    </row>
    <row r="7" hidden="1">
      <c r="A7" s="2" t="s">
        <v>41</v>
      </c>
      <c r="B7" s="3" t="s">
        <v>43</v>
      </c>
      <c r="C7" s="4">
        <f>+96894000008</f>
        <v>96894000008</v>
      </c>
      <c r="D7" s="2" t="s">
        <v>46</v>
      </c>
      <c r="E7" s="3" t="s">
        <v>15</v>
      </c>
      <c r="F7" s="3" t="s">
        <v>22</v>
      </c>
      <c r="G7" s="5">
        <v>9.7944338E7</v>
      </c>
      <c r="H7" s="2" t="s">
        <v>47</v>
      </c>
      <c r="I7" s="6">
        <v>46142.0</v>
      </c>
      <c r="J7" s="6">
        <v>46538.0</v>
      </c>
      <c r="K7" s="6">
        <v>46120.0</v>
      </c>
      <c r="L7" s="3" t="s">
        <v>18</v>
      </c>
    </row>
    <row r="8" hidden="1">
      <c r="A8" s="2" t="s">
        <v>49</v>
      </c>
      <c r="B8" s="3" t="s">
        <v>50</v>
      </c>
      <c r="C8" s="4">
        <f>+96899338294</f>
        <v>96899338294</v>
      </c>
      <c r="D8" s="2" t="s">
        <v>53</v>
      </c>
      <c r="E8" s="3" t="s">
        <v>15</v>
      </c>
      <c r="F8" s="3" t="s">
        <v>22</v>
      </c>
      <c r="G8" s="5">
        <v>0.0</v>
      </c>
      <c r="H8" s="3" t="s">
        <v>17</v>
      </c>
      <c r="I8" s="6">
        <v>46143.0</v>
      </c>
      <c r="J8" s="6">
        <v>46538.0</v>
      </c>
      <c r="K8" s="6">
        <v>46118.0</v>
      </c>
      <c r="L8" s="3" t="s">
        <v>18</v>
      </c>
    </row>
    <row r="9" hidden="1">
      <c r="A9" s="2" t="s">
        <v>55</v>
      </c>
      <c r="B9" s="3" t="s">
        <v>57</v>
      </c>
      <c r="C9" s="4">
        <f>+96899345678</f>
        <v>96899345678</v>
      </c>
      <c r="D9" s="3" t="s">
        <v>58</v>
      </c>
      <c r="E9" s="3" t="s">
        <v>15</v>
      </c>
      <c r="F9" s="3" t="s">
        <v>22</v>
      </c>
      <c r="G9" s="5">
        <v>0.0</v>
      </c>
      <c r="H9" s="3" t="s">
        <v>17</v>
      </c>
      <c r="I9" s="6">
        <v>46113.0</v>
      </c>
      <c r="J9" s="6">
        <v>46507.0</v>
      </c>
      <c r="K9" s="6">
        <v>46105.0</v>
      </c>
      <c r="L9" s="3" t="s">
        <v>18</v>
      </c>
    </row>
    <row r="10" hidden="1">
      <c r="A10" s="3" t="s">
        <v>61</v>
      </c>
      <c r="B10" s="3" t="s">
        <v>62</v>
      </c>
      <c r="C10" s="4">
        <f>+96899322270</f>
        <v>96899322270</v>
      </c>
      <c r="D10" s="3" t="s">
        <v>63</v>
      </c>
      <c r="E10" s="3" t="s">
        <v>26</v>
      </c>
      <c r="F10" s="3" t="s">
        <v>16</v>
      </c>
      <c r="G10" s="5">
        <v>0.0</v>
      </c>
      <c r="H10" s="3" t="s">
        <v>17</v>
      </c>
      <c r="I10" s="6">
        <v>46048.0</v>
      </c>
      <c r="J10" s="6">
        <v>46420.0</v>
      </c>
      <c r="K10" s="6">
        <v>46048.0</v>
      </c>
      <c r="L10" s="3" t="s">
        <v>18</v>
      </c>
    </row>
    <row r="11" hidden="1">
      <c r="A11" s="3" t="s">
        <v>66</v>
      </c>
      <c r="B11" s="3" t="s">
        <v>67</v>
      </c>
      <c r="C11" s="4">
        <f>+96897777270</f>
        <v>96897777270</v>
      </c>
      <c r="D11" s="3" t="s">
        <v>71</v>
      </c>
      <c r="E11" s="3" t="s">
        <v>15</v>
      </c>
      <c r="F11" s="3" t="s">
        <v>22</v>
      </c>
      <c r="G11" s="5">
        <v>0.0</v>
      </c>
      <c r="H11" s="3" t="s">
        <v>73</v>
      </c>
      <c r="I11" s="6">
        <v>46034.0</v>
      </c>
      <c r="J11" s="6">
        <v>47603.0</v>
      </c>
      <c r="K11" s="6">
        <v>46034.0</v>
      </c>
      <c r="L11" s="3" t="s">
        <v>18</v>
      </c>
    </row>
    <row r="12">
      <c r="A12" s="2" t="s">
        <v>78</v>
      </c>
      <c r="B12" s="3" t="s">
        <v>79</v>
      </c>
      <c r="C12" s="4">
        <f>+96895495097</f>
        <v>96895495097</v>
      </c>
      <c r="D12" s="3" t="s">
        <v>84</v>
      </c>
      <c r="E12" s="3" t="s">
        <v>15</v>
      </c>
      <c r="F12" s="3" t="s">
        <v>22</v>
      </c>
      <c r="G12" s="5">
        <v>0.0</v>
      </c>
      <c r="H12" s="3" t="s">
        <v>17</v>
      </c>
      <c r="I12" s="6">
        <v>46026.0</v>
      </c>
      <c r="J12" s="6">
        <v>46085.0</v>
      </c>
      <c r="K12" s="6">
        <v>46026.0</v>
      </c>
      <c r="L12" s="3" t="s">
        <v>87</v>
      </c>
    </row>
    <row r="13">
      <c r="A13" s="2" t="s">
        <v>89</v>
      </c>
      <c r="B13" s="3" t="s">
        <v>90</v>
      </c>
      <c r="C13" s="4">
        <f>+96877095511</f>
        <v>96877095511</v>
      </c>
      <c r="D13" s="2" t="s">
        <v>93</v>
      </c>
      <c r="E13" s="3" t="s">
        <v>26</v>
      </c>
      <c r="F13" s="3" t="s">
        <v>16</v>
      </c>
      <c r="G13" s="5">
        <v>0.0</v>
      </c>
      <c r="H13" s="3" t="s">
        <v>17</v>
      </c>
      <c r="I13" s="6">
        <v>45998.0</v>
      </c>
      <c r="J13" s="6">
        <v>46000.0</v>
      </c>
      <c r="K13" s="6">
        <v>45998.0</v>
      </c>
      <c r="L13" s="3" t="s">
        <v>87</v>
      </c>
    </row>
    <row r="14">
      <c r="A14" s="2" t="s">
        <v>96</v>
      </c>
      <c r="B14" s="3" t="s">
        <v>99</v>
      </c>
      <c r="C14" s="4">
        <f>+96872335555</f>
        <v>96872335555</v>
      </c>
      <c r="D14" s="3" t="s">
        <v>102</v>
      </c>
      <c r="E14" s="3" t="s">
        <v>26</v>
      </c>
      <c r="F14" s="3" t="s">
        <v>16</v>
      </c>
      <c r="G14" s="5">
        <v>0.0</v>
      </c>
      <c r="H14" s="3" t="s">
        <v>17</v>
      </c>
      <c r="I14" s="6">
        <v>45992.0</v>
      </c>
      <c r="J14" s="6">
        <v>46022.0</v>
      </c>
      <c r="K14" s="6">
        <v>45992.0</v>
      </c>
      <c r="L14" s="3" t="s">
        <v>87</v>
      </c>
    </row>
    <row r="15" hidden="1">
      <c r="A15" s="3" t="s">
        <v>107</v>
      </c>
      <c r="B15" s="3" t="s">
        <v>109</v>
      </c>
      <c r="C15" s="4">
        <f>+96895494400</f>
        <v>96895494400</v>
      </c>
      <c r="D15" s="2" t="s">
        <v>114</v>
      </c>
      <c r="E15" s="3" t="s">
        <v>15</v>
      </c>
      <c r="F15" s="3" t="s">
        <v>22</v>
      </c>
      <c r="G15" s="5">
        <v>5.0</v>
      </c>
      <c r="H15" s="3" t="s">
        <v>117</v>
      </c>
      <c r="I15" s="6">
        <v>45992.0</v>
      </c>
      <c r="J15" s="6">
        <v>46356.0</v>
      </c>
      <c r="K15" s="6">
        <v>45977.0</v>
      </c>
      <c r="L15" s="3" t="s">
        <v>18</v>
      </c>
    </row>
    <row r="16" hidden="1">
      <c r="A16" s="3" t="s">
        <v>118</v>
      </c>
      <c r="B16" s="3" t="s">
        <v>119</v>
      </c>
      <c r="C16" s="4">
        <f>+96898000109</f>
        <v>96898000109</v>
      </c>
      <c r="D16" s="54" t="s">
        <v>120</v>
      </c>
      <c r="E16" s="3" t="s">
        <v>15</v>
      </c>
      <c r="F16" s="3" t="s">
        <v>22</v>
      </c>
      <c r="G16" s="5">
        <v>0.0</v>
      </c>
      <c r="H16" s="3" t="s">
        <v>17</v>
      </c>
      <c r="I16" s="6">
        <v>45970.0</v>
      </c>
      <c r="J16" s="6">
        <v>46700.0</v>
      </c>
      <c r="K16" s="6">
        <v>45970.0</v>
      </c>
      <c r="L16" s="3" t="s">
        <v>18</v>
      </c>
    </row>
    <row r="17" hidden="1">
      <c r="A17" s="3" t="s">
        <v>123</v>
      </c>
      <c r="B17" s="3" t="s">
        <v>124</v>
      </c>
      <c r="C17" s="4">
        <f>+96899814144</f>
        <v>96899814144</v>
      </c>
      <c r="D17" s="2" t="s">
        <v>127</v>
      </c>
      <c r="E17" s="3" t="s">
        <v>15</v>
      </c>
      <c r="F17" s="3" t="s">
        <v>22</v>
      </c>
      <c r="G17" s="5">
        <v>0.0</v>
      </c>
      <c r="H17" s="3" t="s">
        <v>129</v>
      </c>
      <c r="I17" s="6">
        <v>45962.0</v>
      </c>
      <c r="J17" s="6">
        <v>46327.0</v>
      </c>
      <c r="K17" s="6">
        <v>45960.0</v>
      </c>
      <c r="L17" s="3" t="s">
        <v>18</v>
      </c>
    </row>
    <row r="18">
      <c r="A18" s="3" t="s">
        <v>131</v>
      </c>
      <c r="B18" s="3" t="s">
        <v>132</v>
      </c>
      <c r="C18" s="4">
        <f>+96800331166</f>
        <v>96800331166</v>
      </c>
      <c r="D18" s="3" t="s">
        <v>133</v>
      </c>
      <c r="E18" s="3" t="s">
        <v>134</v>
      </c>
      <c r="F18" s="3" t="s">
        <v>22</v>
      </c>
      <c r="G18" s="5">
        <v>0.0</v>
      </c>
      <c r="H18" s="3" t="s">
        <v>17</v>
      </c>
      <c r="I18" s="6">
        <v>45931.0</v>
      </c>
      <c r="J18" s="6">
        <v>46022.0</v>
      </c>
      <c r="K18" s="6">
        <v>45925.0</v>
      </c>
      <c r="L18" s="3" t="s">
        <v>87</v>
      </c>
    </row>
    <row r="19" hidden="1">
      <c r="A19" s="2" t="s">
        <v>136</v>
      </c>
      <c r="B19" s="3" t="s">
        <v>137</v>
      </c>
      <c r="C19" s="4">
        <f>+96895854898</f>
        <v>96895854898</v>
      </c>
      <c r="D19" s="2" t="s">
        <v>139</v>
      </c>
      <c r="E19" s="3" t="s">
        <v>15</v>
      </c>
      <c r="F19" s="3" t="s">
        <v>22</v>
      </c>
      <c r="G19" s="5">
        <v>0.0</v>
      </c>
      <c r="H19" s="3" t="s">
        <v>17</v>
      </c>
      <c r="I19" s="6">
        <v>45931.0</v>
      </c>
      <c r="J19" s="6">
        <v>47938.0</v>
      </c>
      <c r="K19" s="6">
        <v>45923.0</v>
      </c>
      <c r="L19" s="3" t="s">
        <v>18</v>
      </c>
    </row>
    <row r="20">
      <c r="A20" s="3" t="s">
        <v>141</v>
      </c>
      <c r="B20" s="3" t="s">
        <v>142</v>
      </c>
      <c r="C20" s="4">
        <f>+96811553366</f>
        <v>96811553366</v>
      </c>
      <c r="D20" s="3" t="s">
        <v>145</v>
      </c>
      <c r="E20" s="3" t="s">
        <v>26</v>
      </c>
      <c r="F20" s="3" t="s">
        <v>16</v>
      </c>
      <c r="G20" s="5">
        <v>0.0</v>
      </c>
      <c r="H20" s="3" t="s">
        <v>146</v>
      </c>
      <c r="I20" s="6">
        <v>45918.0</v>
      </c>
      <c r="J20" s="6">
        <v>45925.0</v>
      </c>
      <c r="K20" s="6">
        <v>45918.0</v>
      </c>
      <c r="L20" s="3" t="s">
        <v>87</v>
      </c>
    </row>
    <row r="21" hidden="1">
      <c r="A21" s="2" t="s">
        <v>147</v>
      </c>
      <c r="B21" s="3" t="s">
        <v>148</v>
      </c>
      <c r="C21" s="4">
        <f>+96899559930</f>
        <v>96899559930</v>
      </c>
      <c r="D21" s="2" t="s">
        <v>150</v>
      </c>
      <c r="E21" s="3" t="s">
        <v>15</v>
      </c>
      <c r="F21" s="3" t="s">
        <v>22</v>
      </c>
      <c r="G21" s="5">
        <v>0.0</v>
      </c>
      <c r="H21" s="2" t="s">
        <v>152</v>
      </c>
      <c r="I21" s="6">
        <v>45931.0</v>
      </c>
      <c r="J21" s="6">
        <v>49614.0</v>
      </c>
      <c r="K21" s="6">
        <v>45917.0</v>
      </c>
      <c r="L21" s="3" t="s">
        <v>18</v>
      </c>
    </row>
    <row r="22">
      <c r="A22" s="3" t="s">
        <v>153</v>
      </c>
      <c r="B22" s="3" t="s">
        <v>154</v>
      </c>
      <c r="C22" s="4">
        <f>+96896121610</f>
        <v>96896121610</v>
      </c>
      <c r="D22" s="3" t="s">
        <v>156</v>
      </c>
      <c r="E22" s="3" t="s">
        <v>134</v>
      </c>
      <c r="F22" s="3" t="s">
        <v>22</v>
      </c>
      <c r="G22" s="5">
        <v>0.0</v>
      </c>
      <c r="H22" s="3" t="s">
        <v>17</v>
      </c>
      <c r="I22" s="6">
        <v>45915.0</v>
      </c>
      <c r="J22" s="6">
        <v>45922.0</v>
      </c>
      <c r="K22" s="6">
        <v>45915.0</v>
      </c>
      <c r="L22" s="3" t="s">
        <v>87</v>
      </c>
    </row>
    <row r="23">
      <c r="A23" s="2" t="s">
        <v>158</v>
      </c>
      <c r="B23" s="3" t="s">
        <v>159</v>
      </c>
      <c r="C23" s="4">
        <f>+96896499966</f>
        <v>96896499966</v>
      </c>
      <c r="D23" s="2" t="s">
        <v>160</v>
      </c>
      <c r="E23" s="3" t="s">
        <v>26</v>
      </c>
      <c r="F23" s="3" t="s">
        <v>16</v>
      </c>
      <c r="G23" s="5">
        <v>0.0</v>
      </c>
      <c r="H23" s="3" t="s">
        <v>161</v>
      </c>
      <c r="I23" s="6">
        <v>45909.0</v>
      </c>
      <c r="J23" s="6">
        <v>45939.0</v>
      </c>
      <c r="K23" s="6">
        <v>45909.0</v>
      </c>
      <c r="L23" s="3" t="s">
        <v>87</v>
      </c>
    </row>
    <row r="24" hidden="1">
      <c r="A24" s="2" t="s">
        <v>162</v>
      </c>
      <c r="B24" s="3" t="s">
        <v>163</v>
      </c>
      <c r="C24" s="4">
        <f>+96899877339</f>
        <v>96899877339</v>
      </c>
      <c r="D24" s="2" t="s">
        <v>165</v>
      </c>
      <c r="E24" s="3" t="s">
        <v>15</v>
      </c>
      <c r="F24" s="3" t="s">
        <v>22</v>
      </c>
      <c r="G24" s="5">
        <v>0.0</v>
      </c>
      <c r="H24" s="3" t="s">
        <v>17</v>
      </c>
      <c r="I24" s="6">
        <v>46054.0</v>
      </c>
      <c r="J24" s="6">
        <v>46477.0</v>
      </c>
      <c r="K24" s="6">
        <v>45894.0</v>
      </c>
      <c r="L24" s="3" t="s">
        <v>18</v>
      </c>
    </row>
    <row r="25">
      <c r="A25" s="3" t="s">
        <v>166</v>
      </c>
      <c r="B25" s="3" t="s">
        <v>168</v>
      </c>
      <c r="C25" s="4">
        <f>+96892146276</f>
        <v>96892146276</v>
      </c>
      <c r="D25" s="3" t="s">
        <v>170</v>
      </c>
      <c r="E25" s="3" t="s">
        <v>134</v>
      </c>
      <c r="F25" s="3" t="s">
        <v>22</v>
      </c>
      <c r="G25" s="5">
        <v>0.0</v>
      </c>
      <c r="H25" s="3" t="s">
        <v>171</v>
      </c>
      <c r="I25" s="6">
        <v>45901.0</v>
      </c>
      <c r="J25" s="6">
        <v>45991.0</v>
      </c>
      <c r="K25" s="6">
        <v>45889.0</v>
      </c>
      <c r="L25" s="3" t="s">
        <v>87</v>
      </c>
    </row>
    <row r="26" hidden="1">
      <c r="A26" s="2" t="s">
        <v>172</v>
      </c>
      <c r="B26" s="3" t="s">
        <v>173</v>
      </c>
      <c r="C26" s="4">
        <f>+96890450009</f>
        <v>96890450009</v>
      </c>
      <c r="D26" s="2" t="s">
        <v>174</v>
      </c>
      <c r="E26" s="3" t="s">
        <v>134</v>
      </c>
      <c r="F26" s="3" t="s">
        <v>22</v>
      </c>
      <c r="G26" s="3" t="s">
        <v>26</v>
      </c>
      <c r="H26" s="2" t="s">
        <v>175</v>
      </c>
      <c r="I26" s="6">
        <v>45882.0</v>
      </c>
      <c r="J26" s="6">
        <v>46247.0</v>
      </c>
      <c r="K26" s="6">
        <v>45882.0</v>
      </c>
      <c r="L26" s="3" t="s">
        <v>18</v>
      </c>
    </row>
    <row r="27" hidden="1">
      <c r="A27" s="2" t="s">
        <v>176</v>
      </c>
      <c r="B27" s="3" t="s">
        <v>178</v>
      </c>
      <c r="C27" s="4">
        <f>+96899350321</f>
        <v>96899350321</v>
      </c>
      <c r="D27" s="2" t="s">
        <v>180</v>
      </c>
      <c r="E27" s="3" t="s">
        <v>134</v>
      </c>
      <c r="F27" s="3" t="s">
        <v>22</v>
      </c>
      <c r="G27" s="3" t="s">
        <v>26</v>
      </c>
      <c r="H27" s="3" t="s">
        <v>26</v>
      </c>
      <c r="I27" s="6">
        <v>45881.0</v>
      </c>
      <c r="J27" s="6">
        <v>46246.0</v>
      </c>
      <c r="K27" s="6">
        <v>45881.0</v>
      </c>
      <c r="L27" s="3" t="s">
        <v>18</v>
      </c>
    </row>
    <row r="28" hidden="1">
      <c r="A28" s="3" t="s">
        <v>182</v>
      </c>
      <c r="B28" s="3" t="s">
        <v>183</v>
      </c>
      <c r="C28" s="4">
        <f>+96877330000</f>
        <v>96877330000</v>
      </c>
      <c r="D28" s="3" t="s">
        <v>184</v>
      </c>
      <c r="E28" s="3" t="s">
        <v>15</v>
      </c>
      <c r="F28" s="3" t="s">
        <v>22</v>
      </c>
      <c r="G28" s="3" t="s">
        <v>185</v>
      </c>
      <c r="H28" s="3" t="s">
        <v>186</v>
      </c>
      <c r="I28" s="6">
        <v>45875.0</v>
      </c>
      <c r="J28" s="6">
        <v>49527.0</v>
      </c>
      <c r="K28" s="6">
        <v>45876.0</v>
      </c>
      <c r="L28" s="3" t="s">
        <v>18</v>
      </c>
    </row>
    <row r="29">
      <c r="A29" s="2" t="s">
        <v>188</v>
      </c>
      <c r="B29" s="3" t="s">
        <v>189</v>
      </c>
      <c r="C29" s="4">
        <f>+96897657972</f>
        <v>96897657972</v>
      </c>
      <c r="D29" s="2" t="s">
        <v>190</v>
      </c>
      <c r="E29" s="3" t="s">
        <v>26</v>
      </c>
      <c r="F29" s="3" t="s">
        <v>16</v>
      </c>
      <c r="G29" s="3" t="s">
        <v>26</v>
      </c>
      <c r="H29" s="3" t="s">
        <v>26</v>
      </c>
      <c r="I29" s="6">
        <v>45874.0</v>
      </c>
      <c r="J29" s="6">
        <v>45881.0</v>
      </c>
      <c r="K29" s="6">
        <v>45874.0</v>
      </c>
      <c r="L29" s="3" t="s">
        <v>87</v>
      </c>
    </row>
    <row r="30" hidden="1">
      <c r="A30" s="3" t="s">
        <v>191</v>
      </c>
      <c r="B30" s="3" t="s">
        <v>192</v>
      </c>
      <c r="C30" s="4">
        <f>+96899881183</f>
        <v>96899881183</v>
      </c>
      <c r="D30" s="3" t="s">
        <v>193</v>
      </c>
      <c r="E30" s="3" t="s">
        <v>15</v>
      </c>
      <c r="F30" s="3" t="s">
        <v>22</v>
      </c>
      <c r="G30" s="3" t="s">
        <v>194</v>
      </c>
      <c r="H30" s="3" t="s">
        <v>195</v>
      </c>
      <c r="I30" s="6">
        <v>45874.0</v>
      </c>
      <c r="J30" s="6">
        <v>47700.0</v>
      </c>
      <c r="K30" s="6">
        <v>45874.0</v>
      </c>
      <c r="L30" s="3" t="s">
        <v>18</v>
      </c>
    </row>
    <row r="31" hidden="1">
      <c r="A31" s="3" t="s">
        <v>196</v>
      </c>
      <c r="B31" s="3" t="s">
        <v>197</v>
      </c>
      <c r="C31" s="4">
        <f>+96895099881</f>
        <v>96895099881</v>
      </c>
      <c r="D31" s="75" t="s">
        <v>198</v>
      </c>
      <c r="E31" s="3" t="s">
        <v>15</v>
      </c>
      <c r="F31" s="3" t="s">
        <v>22</v>
      </c>
      <c r="G31" s="3" t="s">
        <v>26</v>
      </c>
      <c r="H31" s="3" t="s">
        <v>26</v>
      </c>
      <c r="I31" s="6">
        <v>45874.0</v>
      </c>
      <c r="J31" s="6">
        <v>46238.0</v>
      </c>
      <c r="K31" s="6">
        <v>45874.0</v>
      </c>
      <c r="L31" s="3" t="s">
        <v>18</v>
      </c>
    </row>
    <row r="32">
      <c r="A32" s="3" t="s">
        <v>201</v>
      </c>
      <c r="B32" s="3" t="s">
        <v>202</v>
      </c>
      <c r="C32" s="4">
        <f>+96898070889</f>
        <v>96898070889</v>
      </c>
      <c r="D32" s="2" t="s">
        <v>203</v>
      </c>
      <c r="E32" s="3" t="s">
        <v>26</v>
      </c>
      <c r="F32" s="3" t="s">
        <v>16</v>
      </c>
      <c r="G32" s="3" t="s">
        <v>26</v>
      </c>
      <c r="H32" s="3" t="s">
        <v>26</v>
      </c>
      <c r="I32" s="6">
        <v>45860.0</v>
      </c>
      <c r="J32" s="6">
        <v>45867.0</v>
      </c>
      <c r="K32" s="6">
        <v>45860.0</v>
      </c>
      <c r="L32" s="3" t="s">
        <v>87</v>
      </c>
    </row>
    <row r="33">
      <c r="A33" s="76" t="s">
        <v>166</v>
      </c>
      <c r="B33" s="76" t="s">
        <v>204</v>
      </c>
      <c r="C33" s="77">
        <f>+96800333333</f>
        <v>96800333333</v>
      </c>
      <c r="D33" s="76" t="s">
        <v>170</v>
      </c>
      <c r="E33" s="76" t="s">
        <v>134</v>
      </c>
      <c r="F33" s="76" t="s">
        <v>22</v>
      </c>
      <c r="G33" s="78">
        <v>0.0</v>
      </c>
      <c r="H33" s="76" t="s">
        <v>17</v>
      </c>
      <c r="I33" s="79">
        <v>45859.0</v>
      </c>
      <c r="J33" s="79">
        <v>45866.0</v>
      </c>
      <c r="K33" s="79">
        <v>45859.0</v>
      </c>
      <c r="L33" s="76" t="s">
        <v>87</v>
      </c>
      <c r="M33" s="82"/>
      <c r="N33" s="82"/>
      <c r="O33" s="82"/>
      <c r="P33" s="82"/>
      <c r="Q33" s="82"/>
      <c r="R33" s="82"/>
      <c r="S33" s="82"/>
      <c r="T33" s="82"/>
      <c r="U33" s="82"/>
      <c r="V33" s="82"/>
      <c r="W33" s="82"/>
      <c r="X33" s="82"/>
      <c r="Y33" s="82"/>
      <c r="Z33" s="82"/>
    </row>
    <row r="34" hidden="1">
      <c r="A34" s="3" t="s">
        <v>207</v>
      </c>
      <c r="B34" s="3" t="s">
        <v>208</v>
      </c>
      <c r="C34" s="4">
        <f>+96832343455</f>
        <v>96832343455</v>
      </c>
      <c r="D34" s="3" t="s">
        <v>209</v>
      </c>
      <c r="E34" s="3" t="s">
        <v>134</v>
      </c>
      <c r="F34" s="3" t="s">
        <v>22</v>
      </c>
      <c r="G34" s="3" t="s">
        <v>26</v>
      </c>
      <c r="H34" s="3" t="s">
        <v>26</v>
      </c>
      <c r="I34" s="6">
        <v>45851.0</v>
      </c>
      <c r="J34" s="6">
        <v>46212.0</v>
      </c>
      <c r="K34" s="6">
        <v>45851.0</v>
      </c>
      <c r="L34" s="3" t="s">
        <v>18</v>
      </c>
    </row>
    <row r="35" hidden="1">
      <c r="A35" s="3" t="s">
        <v>210</v>
      </c>
      <c r="B35" s="3" t="s">
        <v>211</v>
      </c>
      <c r="C35" s="4">
        <f>+96890950473</f>
        <v>96890950473</v>
      </c>
      <c r="D35" s="2" t="s">
        <v>212</v>
      </c>
      <c r="E35" s="3" t="s">
        <v>26</v>
      </c>
      <c r="F35" s="3" t="s">
        <v>22</v>
      </c>
      <c r="G35" s="3" t="s">
        <v>26</v>
      </c>
      <c r="H35" s="3" t="s">
        <v>26</v>
      </c>
      <c r="I35" s="6">
        <v>45811.0</v>
      </c>
      <c r="J35" s="6">
        <v>46175.0</v>
      </c>
      <c r="K35" s="6">
        <v>45811.0</v>
      </c>
      <c r="L35" s="3" t="s">
        <v>18</v>
      </c>
    </row>
    <row r="36">
      <c r="A36" s="3" t="s">
        <v>213</v>
      </c>
      <c r="B36" s="3" t="s">
        <v>214</v>
      </c>
      <c r="C36" s="4">
        <f>+96878800886</f>
        <v>96878800886</v>
      </c>
      <c r="D36" s="3" t="s">
        <v>215</v>
      </c>
      <c r="E36" s="3" t="s">
        <v>134</v>
      </c>
      <c r="F36" s="3" t="s">
        <v>22</v>
      </c>
      <c r="G36" s="3" t="s">
        <v>26</v>
      </c>
      <c r="H36" s="3" t="s">
        <v>26</v>
      </c>
      <c r="I36" s="6">
        <v>45806.0</v>
      </c>
      <c r="J36" s="6">
        <v>45813.0</v>
      </c>
      <c r="K36" s="6">
        <v>45806.0</v>
      </c>
      <c r="L36" s="3" t="s">
        <v>87</v>
      </c>
    </row>
    <row r="37" hidden="1">
      <c r="A37" s="3" t="s">
        <v>216</v>
      </c>
      <c r="B37" s="3" t="s">
        <v>217</v>
      </c>
      <c r="C37" s="4">
        <f>+96891270194</f>
        <v>96891270194</v>
      </c>
      <c r="D37" s="3" t="s">
        <v>219</v>
      </c>
      <c r="E37" s="3" t="s">
        <v>15</v>
      </c>
      <c r="F37" s="3" t="s">
        <v>22</v>
      </c>
      <c r="G37" s="3" t="s">
        <v>220</v>
      </c>
      <c r="H37" s="3" t="s">
        <v>221</v>
      </c>
      <c r="I37" s="6">
        <v>45809.0</v>
      </c>
      <c r="J37" s="6">
        <v>49460.0</v>
      </c>
      <c r="K37" s="6">
        <v>45803.0</v>
      </c>
      <c r="L37" s="3" t="s">
        <v>18</v>
      </c>
    </row>
    <row r="38">
      <c r="A38" s="3" t="s">
        <v>222</v>
      </c>
      <c r="B38" s="3" t="s">
        <v>223</v>
      </c>
      <c r="C38" s="4">
        <f>+96872537272</f>
        <v>96872537272</v>
      </c>
      <c r="D38" s="3" t="s">
        <v>222</v>
      </c>
      <c r="E38" s="3" t="s">
        <v>134</v>
      </c>
      <c r="F38" s="3" t="s">
        <v>22</v>
      </c>
      <c r="G38" s="3" t="s">
        <v>26</v>
      </c>
      <c r="H38" s="3" t="s">
        <v>26</v>
      </c>
      <c r="I38" s="6">
        <v>45797.0</v>
      </c>
      <c r="J38" s="6">
        <v>45804.0</v>
      </c>
      <c r="K38" s="6">
        <v>45797.0</v>
      </c>
      <c r="L38" s="3" t="s">
        <v>87</v>
      </c>
    </row>
    <row r="39" hidden="1">
      <c r="A39" s="3" t="s">
        <v>225</v>
      </c>
      <c r="B39" s="3" t="s">
        <v>226</v>
      </c>
      <c r="C39" s="4">
        <f>+96832316594</f>
        <v>96832316594</v>
      </c>
      <c r="D39" s="3" t="s">
        <v>227</v>
      </c>
      <c r="E39" s="3" t="s">
        <v>26</v>
      </c>
      <c r="F39" s="3" t="s">
        <v>22</v>
      </c>
      <c r="G39" s="5">
        <v>123.0</v>
      </c>
      <c r="H39" s="3" t="s">
        <v>229</v>
      </c>
      <c r="I39" s="6">
        <v>45784.0</v>
      </c>
      <c r="J39" s="6">
        <v>45808.0</v>
      </c>
      <c r="K39" s="6">
        <v>45784.0</v>
      </c>
      <c r="L39" s="3" t="s">
        <v>18</v>
      </c>
    </row>
    <row r="40" hidden="1">
      <c r="A40" s="3" t="s">
        <v>230</v>
      </c>
      <c r="B40" s="3" t="s">
        <v>231</v>
      </c>
      <c r="C40" s="5">
        <v>2.3568621E7</v>
      </c>
      <c r="D40" s="3" t="s">
        <v>26</v>
      </c>
      <c r="E40" s="3" t="s">
        <v>26</v>
      </c>
      <c r="F40" s="3" t="s">
        <v>16</v>
      </c>
      <c r="G40" s="3" t="s">
        <v>26</v>
      </c>
      <c r="H40" s="3" t="s">
        <v>26</v>
      </c>
      <c r="I40" s="3" t="s">
        <v>233</v>
      </c>
      <c r="J40" s="3" t="s">
        <v>233</v>
      </c>
      <c r="K40" s="6">
        <v>45784.0</v>
      </c>
      <c r="L40" s="3" t="s">
        <v>18</v>
      </c>
    </row>
    <row r="41" hidden="1">
      <c r="A41" s="3" t="s">
        <v>234</v>
      </c>
      <c r="B41" s="3" t="s">
        <v>235</v>
      </c>
      <c r="C41" s="5">
        <v>7.2224724E7</v>
      </c>
      <c r="D41" s="3" t="s">
        <v>26</v>
      </c>
      <c r="E41" s="3" t="s">
        <v>26</v>
      </c>
      <c r="F41" s="3" t="s">
        <v>16</v>
      </c>
      <c r="G41" s="3" t="s">
        <v>26</v>
      </c>
      <c r="H41" s="3" t="s">
        <v>26</v>
      </c>
      <c r="I41" s="3" t="s">
        <v>233</v>
      </c>
      <c r="J41" s="3" t="s">
        <v>233</v>
      </c>
      <c r="K41" s="6">
        <v>45783.0</v>
      </c>
      <c r="L41" s="3" t="s">
        <v>18</v>
      </c>
    </row>
    <row r="42" hidden="1">
      <c r="A42" s="3" t="s">
        <v>236</v>
      </c>
      <c r="B42" s="3" t="s">
        <v>237</v>
      </c>
      <c r="C42" s="4">
        <f>+96893959595</f>
        <v>96893959595</v>
      </c>
      <c r="D42" s="3" t="s">
        <v>238</v>
      </c>
      <c r="E42" s="3" t="s">
        <v>26</v>
      </c>
      <c r="F42" s="3" t="s">
        <v>22</v>
      </c>
      <c r="G42" s="3" t="s">
        <v>26</v>
      </c>
      <c r="H42" s="3" t="s">
        <v>26</v>
      </c>
      <c r="I42" s="6">
        <v>45782.0</v>
      </c>
      <c r="J42" s="6">
        <v>47786.0</v>
      </c>
      <c r="K42" s="6">
        <v>45782.0</v>
      </c>
      <c r="L42" s="3" t="s">
        <v>18</v>
      </c>
    </row>
    <row r="43">
      <c r="A43" s="3" t="s">
        <v>239</v>
      </c>
      <c r="B43" s="3" t="s">
        <v>240</v>
      </c>
      <c r="C43" s="4">
        <f>+96879999740</f>
        <v>96879999740</v>
      </c>
      <c r="D43" s="3" t="s">
        <v>239</v>
      </c>
      <c r="E43" s="3" t="s">
        <v>26</v>
      </c>
      <c r="F43" s="3" t="s">
        <v>16</v>
      </c>
      <c r="G43" s="3" t="s">
        <v>26</v>
      </c>
      <c r="H43" s="3" t="s">
        <v>26</v>
      </c>
      <c r="I43" s="6">
        <v>45777.0</v>
      </c>
      <c r="J43" s="6">
        <v>45784.0</v>
      </c>
      <c r="K43" s="6">
        <v>45777.0</v>
      </c>
      <c r="L43" s="3" t="s">
        <v>87</v>
      </c>
    </row>
    <row r="44" hidden="1">
      <c r="A44" s="2" t="s">
        <v>242</v>
      </c>
      <c r="B44" s="3" t="s">
        <v>243</v>
      </c>
      <c r="C44" s="4">
        <f>+96892222258</f>
        <v>96892222258</v>
      </c>
      <c r="D44" s="2" t="s">
        <v>244</v>
      </c>
      <c r="E44" s="3" t="s">
        <v>15</v>
      </c>
      <c r="F44" s="3" t="s">
        <v>22</v>
      </c>
      <c r="G44" s="3" t="s">
        <v>26</v>
      </c>
      <c r="H44" s="3" t="s">
        <v>26</v>
      </c>
      <c r="I44" s="6">
        <v>45770.0</v>
      </c>
      <c r="J44" s="6">
        <v>47779.0</v>
      </c>
      <c r="K44" s="6">
        <v>45770.0</v>
      </c>
      <c r="L44" s="3" t="s">
        <v>18</v>
      </c>
    </row>
    <row r="45">
      <c r="A45" s="76" t="s">
        <v>245</v>
      </c>
      <c r="B45" s="76" t="s">
        <v>246</v>
      </c>
      <c r="C45" s="77">
        <f>+96899325048</f>
        <v>96899325048</v>
      </c>
      <c r="D45" s="76" t="s">
        <v>247</v>
      </c>
      <c r="E45" s="76" t="s">
        <v>134</v>
      </c>
      <c r="F45" s="76" t="s">
        <v>22</v>
      </c>
      <c r="G45" s="78">
        <v>0.0</v>
      </c>
      <c r="H45" s="99" t="s">
        <v>248</v>
      </c>
      <c r="I45" s="79">
        <v>45768.0</v>
      </c>
      <c r="J45" s="79">
        <v>45797.0</v>
      </c>
      <c r="K45" s="79">
        <v>45768.0</v>
      </c>
      <c r="L45" s="76" t="s">
        <v>87</v>
      </c>
      <c r="M45" s="82"/>
      <c r="N45" s="82"/>
      <c r="O45" s="82"/>
      <c r="P45" s="82"/>
      <c r="Q45" s="82"/>
      <c r="R45" s="82"/>
      <c r="S45" s="82"/>
      <c r="T45" s="82"/>
      <c r="U45" s="82"/>
      <c r="V45" s="82"/>
      <c r="W45" s="82"/>
      <c r="X45" s="82"/>
      <c r="Y45" s="82"/>
      <c r="Z45" s="82"/>
    </row>
    <row r="46" hidden="1">
      <c r="A46" s="3" t="s">
        <v>249</v>
      </c>
      <c r="B46" s="3" t="s">
        <v>250</v>
      </c>
      <c r="C46" s="4">
        <f>+96896000043</f>
        <v>96896000043</v>
      </c>
      <c r="D46" s="3" t="s">
        <v>251</v>
      </c>
      <c r="E46" s="3" t="s">
        <v>15</v>
      </c>
      <c r="F46" s="3" t="s">
        <v>22</v>
      </c>
      <c r="G46" s="3" t="s">
        <v>26</v>
      </c>
      <c r="H46" s="3" t="s">
        <v>26</v>
      </c>
      <c r="I46" s="6">
        <v>45768.0</v>
      </c>
      <c r="J46" s="6">
        <v>46163.0</v>
      </c>
      <c r="K46" s="6">
        <v>45768.0</v>
      </c>
      <c r="L46" s="3" t="s">
        <v>18</v>
      </c>
    </row>
    <row r="47">
      <c r="A47" s="76" t="s">
        <v>219</v>
      </c>
      <c r="B47" s="76" t="s">
        <v>253</v>
      </c>
      <c r="C47" s="77">
        <f>+96814141414</f>
        <v>96814141414</v>
      </c>
      <c r="D47" s="76" t="s">
        <v>254</v>
      </c>
      <c r="E47" s="76" t="s">
        <v>134</v>
      </c>
      <c r="F47" s="76" t="s">
        <v>22</v>
      </c>
      <c r="G47" s="76" t="s">
        <v>220</v>
      </c>
      <c r="H47" s="76" t="s">
        <v>255</v>
      </c>
      <c r="I47" s="79">
        <v>45809.0</v>
      </c>
      <c r="J47" s="79">
        <v>45808.0</v>
      </c>
      <c r="K47" s="79">
        <v>45762.0</v>
      </c>
      <c r="L47" s="76" t="s">
        <v>87</v>
      </c>
      <c r="M47" s="82"/>
      <c r="N47" s="82"/>
      <c r="O47" s="82"/>
      <c r="P47" s="82"/>
      <c r="Q47" s="82"/>
      <c r="R47" s="82"/>
      <c r="S47" s="82"/>
      <c r="T47" s="82"/>
      <c r="U47" s="82"/>
      <c r="V47" s="82"/>
      <c r="W47" s="82"/>
      <c r="X47" s="82"/>
      <c r="Y47" s="82"/>
      <c r="Z47" s="82"/>
    </row>
    <row r="48">
      <c r="A48" s="2" t="s">
        <v>256</v>
      </c>
      <c r="B48" s="3" t="s">
        <v>257</v>
      </c>
      <c r="C48" s="4">
        <f>+96896779926</f>
        <v>96896779926</v>
      </c>
      <c r="D48" s="3" t="s">
        <v>258</v>
      </c>
      <c r="E48" s="3" t="s">
        <v>26</v>
      </c>
      <c r="F48" s="3" t="s">
        <v>22</v>
      </c>
      <c r="G48" s="3" t="s">
        <v>26</v>
      </c>
      <c r="H48" s="3" t="s">
        <v>26</v>
      </c>
      <c r="I48" s="6">
        <v>45728.0</v>
      </c>
      <c r="J48" s="6">
        <v>45735.0</v>
      </c>
      <c r="K48" s="6">
        <v>45728.0</v>
      </c>
      <c r="L48" s="3" t="s">
        <v>87</v>
      </c>
    </row>
    <row r="49">
      <c r="A49" s="99" t="s">
        <v>260</v>
      </c>
      <c r="B49" s="76" t="s">
        <v>261</v>
      </c>
      <c r="C49" s="77">
        <f>+96891414808</f>
        <v>96891414808</v>
      </c>
      <c r="D49" s="99" t="s">
        <v>262</v>
      </c>
      <c r="E49" s="76" t="s">
        <v>134</v>
      </c>
      <c r="F49" s="76" t="s">
        <v>22</v>
      </c>
      <c r="G49" s="76" t="s">
        <v>26</v>
      </c>
      <c r="H49" s="99" t="s">
        <v>263</v>
      </c>
      <c r="I49" s="79">
        <v>45720.0</v>
      </c>
      <c r="J49" s="79">
        <v>46115.0</v>
      </c>
      <c r="K49" s="79">
        <v>45721.0</v>
      </c>
      <c r="L49" s="76" t="s">
        <v>87</v>
      </c>
      <c r="M49" s="82"/>
      <c r="N49" s="82"/>
      <c r="O49" s="82"/>
      <c r="P49" s="82"/>
      <c r="Q49" s="82"/>
      <c r="R49" s="82"/>
      <c r="S49" s="82"/>
      <c r="T49" s="82"/>
      <c r="U49" s="82"/>
      <c r="V49" s="82"/>
      <c r="W49" s="82"/>
      <c r="X49" s="82"/>
      <c r="Y49" s="82"/>
      <c r="Z49" s="82"/>
    </row>
    <row r="50" hidden="1">
      <c r="A50" s="3" t="s">
        <v>264</v>
      </c>
      <c r="B50" s="3" t="s">
        <v>265</v>
      </c>
      <c r="C50" s="4">
        <f>+96866998811</f>
        <v>96866998811</v>
      </c>
      <c r="D50" s="3" t="s">
        <v>267</v>
      </c>
      <c r="E50" s="3" t="s">
        <v>26</v>
      </c>
      <c r="F50" s="3" t="s">
        <v>22</v>
      </c>
      <c r="G50" s="3" t="s">
        <v>26</v>
      </c>
      <c r="H50" s="3" t="s">
        <v>26</v>
      </c>
      <c r="I50" s="6">
        <v>45714.0</v>
      </c>
      <c r="J50" s="6">
        <v>46079.0</v>
      </c>
      <c r="K50" s="6">
        <v>45714.0</v>
      </c>
      <c r="L50" s="3" t="s">
        <v>18</v>
      </c>
    </row>
    <row r="51" hidden="1">
      <c r="A51" s="3" t="s">
        <v>269</v>
      </c>
      <c r="B51" s="3" t="s">
        <v>270</v>
      </c>
      <c r="C51" s="4">
        <f>+96898644448</f>
        <v>96898644448</v>
      </c>
      <c r="D51" s="2" t="s">
        <v>271</v>
      </c>
      <c r="E51" s="3" t="s">
        <v>15</v>
      </c>
      <c r="F51" s="3" t="s">
        <v>22</v>
      </c>
      <c r="G51" s="5">
        <v>0.0</v>
      </c>
      <c r="H51" s="2" t="s">
        <v>272</v>
      </c>
      <c r="I51" s="6">
        <v>45714.0</v>
      </c>
      <c r="J51" s="6">
        <v>46538.0</v>
      </c>
      <c r="K51" s="6">
        <v>45714.0</v>
      </c>
      <c r="L51" s="3" t="s">
        <v>18</v>
      </c>
    </row>
    <row r="52" hidden="1">
      <c r="A52" s="2" t="s">
        <v>274</v>
      </c>
      <c r="B52" s="3" t="s">
        <v>275</v>
      </c>
      <c r="C52" s="4">
        <f>+96895850505</f>
        <v>96895850505</v>
      </c>
      <c r="D52" s="3" t="s">
        <v>276</v>
      </c>
      <c r="E52" s="3" t="s">
        <v>134</v>
      </c>
      <c r="F52" s="3" t="s">
        <v>22</v>
      </c>
      <c r="G52" s="3" t="s">
        <v>26</v>
      </c>
      <c r="H52" s="54" t="s">
        <v>277</v>
      </c>
      <c r="I52" s="6">
        <v>45711.0</v>
      </c>
      <c r="J52" s="6">
        <v>46446.0</v>
      </c>
      <c r="K52" s="6">
        <v>45711.0</v>
      </c>
      <c r="L52" s="3" t="s">
        <v>18</v>
      </c>
    </row>
    <row r="53">
      <c r="A53" s="3" t="s">
        <v>280</v>
      </c>
      <c r="B53" s="3" t="s">
        <v>281</v>
      </c>
      <c r="C53" s="4">
        <f>+96891000950</f>
        <v>96891000950</v>
      </c>
      <c r="D53" s="2" t="s">
        <v>282</v>
      </c>
      <c r="E53" s="3" t="s">
        <v>26</v>
      </c>
      <c r="F53" s="3" t="s">
        <v>16</v>
      </c>
      <c r="G53" s="5">
        <v>0.0</v>
      </c>
      <c r="H53" s="5">
        <v>0.0</v>
      </c>
      <c r="I53" s="6">
        <v>45705.0</v>
      </c>
      <c r="J53" s="6">
        <v>45712.0</v>
      </c>
      <c r="K53" s="6">
        <v>45705.0</v>
      </c>
      <c r="L53" s="3" t="s">
        <v>87</v>
      </c>
    </row>
    <row r="54">
      <c r="A54" s="3" t="s">
        <v>283</v>
      </c>
      <c r="B54" s="3" t="s">
        <v>284</v>
      </c>
      <c r="C54" s="4">
        <f>+96895461212</f>
        <v>96895461212</v>
      </c>
      <c r="D54" s="3" t="s">
        <v>286</v>
      </c>
      <c r="E54" s="3" t="s">
        <v>26</v>
      </c>
      <c r="F54" s="3" t="s">
        <v>22</v>
      </c>
      <c r="G54" s="5">
        <v>0.0</v>
      </c>
      <c r="H54" s="3" t="s">
        <v>287</v>
      </c>
      <c r="I54" s="6">
        <v>45694.0</v>
      </c>
      <c r="J54" s="6">
        <v>46087.0</v>
      </c>
      <c r="K54" s="6">
        <v>45694.0</v>
      </c>
      <c r="L54" s="3" t="s">
        <v>87</v>
      </c>
    </row>
    <row r="55" hidden="1">
      <c r="A55" s="2" t="s">
        <v>288</v>
      </c>
      <c r="B55" s="3" t="s">
        <v>289</v>
      </c>
      <c r="C55" s="4">
        <f>+96899810884</f>
        <v>96899810884</v>
      </c>
      <c r="D55" s="3" t="s">
        <v>26</v>
      </c>
      <c r="E55" s="3" t="s">
        <v>26</v>
      </c>
      <c r="F55" s="3" t="s">
        <v>16</v>
      </c>
      <c r="G55" s="3" t="s">
        <v>26</v>
      </c>
      <c r="H55" s="3" t="s">
        <v>26</v>
      </c>
      <c r="I55" s="6">
        <v>45693.0</v>
      </c>
      <c r="J55" s="6">
        <v>47154.0</v>
      </c>
      <c r="K55" s="6">
        <v>45693.0</v>
      </c>
      <c r="L55" s="3" t="s">
        <v>18</v>
      </c>
    </row>
    <row r="56" hidden="1">
      <c r="A56" s="3" t="s">
        <v>290</v>
      </c>
      <c r="B56" s="3" t="s">
        <v>291</v>
      </c>
      <c r="C56" s="4">
        <f>+96877332220</f>
        <v>96877332220</v>
      </c>
      <c r="D56" s="3" t="s">
        <v>293</v>
      </c>
      <c r="E56" s="3" t="s">
        <v>134</v>
      </c>
      <c r="F56" s="3" t="s">
        <v>22</v>
      </c>
      <c r="G56" s="5">
        <v>0.0</v>
      </c>
      <c r="H56" s="3" t="s">
        <v>17</v>
      </c>
      <c r="I56" s="6">
        <v>45693.0</v>
      </c>
      <c r="J56" s="6">
        <v>46446.0</v>
      </c>
      <c r="K56" s="6">
        <v>45693.0</v>
      </c>
      <c r="L56" s="3" t="s">
        <v>18</v>
      </c>
    </row>
    <row r="57">
      <c r="A57" s="2" t="s">
        <v>294</v>
      </c>
      <c r="B57" s="3" t="s">
        <v>295</v>
      </c>
      <c r="C57" s="4">
        <f>+96877397759</f>
        <v>96877397759</v>
      </c>
      <c r="D57" s="3" t="s">
        <v>26</v>
      </c>
      <c r="E57" s="3" t="s">
        <v>26</v>
      </c>
      <c r="F57" s="3" t="s">
        <v>16</v>
      </c>
      <c r="G57" s="3" t="s">
        <v>26</v>
      </c>
      <c r="H57" s="3" t="s">
        <v>26</v>
      </c>
      <c r="I57" s="6">
        <v>45692.0</v>
      </c>
      <c r="J57" s="6">
        <v>45702.0</v>
      </c>
      <c r="K57" s="6">
        <v>45692.0</v>
      </c>
      <c r="L57" s="3" t="s">
        <v>87</v>
      </c>
    </row>
    <row r="58">
      <c r="A58" s="3" t="s">
        <v>296</v>
      </c>
      <c r="B58" s="3" t="s">
        <v>297</v>
      </c>
      <c r="C58" s="4">
        <f>+96895904688</f>
        <v>96895904688</v>
      </c>
      <c r="D58" s="5">
        <v>0.0</v>
      </c>
      <c r="E58" s="3" t="s">
        <v>26</v>
      </c>
      <c r="F58" s="3" t="s">
        <v>16</v>
      </c>
      <c r="G58" s="5">
        <v>0.0</v>
      </c>
      <c r="H58" s="5">
        <v>0.0</v>
      </c>
      <c r="I58" s="6">
        <v>45679.0</v>
      </c>
      <c r="J58" s="6">
        <v>45683.0</v>
      </c>
      <c r="K58" s="6">
        <v>45679.0</v>
      </c>
      <c r="L58" s="3" t="s">
        <v>87</v>
      </c>
    </row>
    <row r="59" hidden="1">
      <c r="A59" s="2" t="s">
        <v>298</v>
      </c>
      <c r="B59" s="3" t="s">
        <v>299</v>
      </c>
      <c r="C59" s="4">
        <f>+96832323232</f>
        <v>96832323232</v>
      </c>
      <c r="D59" s="3" t="s">
        <v>26</v>
      </c>
      <c r="E59" s="3" t="s">
        <v>26</v>
      </c>
      <c r="F59" s="3" t="s">
        <v>16</v>
      </c>
      <c r="G59" s="3" t="s">
        <v>26</v>
      </c>
      <c r="H59" s="3" t="s">
        <v>26</v>
      </c>
      <c r="I59" s="6">
        <v>45676.0</v>
      </c>
      <c r="J59" s="6">
        <v>45707.0</v>
      </c>
      <c r="K59" s="6">
        <v>45676.0</v>
      </c>
      <c r="L59" s="3" t="s">
        <v>18</v>
      </c>
    </row>
    <row r="60" hidden="1">
      <c r="A60" s="2" t="s">
        <v>300</v>
      </c>
      <c r="B60" s="3" t="s">
        <v>301</v>
      </c>
      <c r="C60" s="4">
        <f>+96896222670</f>
        <v>96896222670</v>
      </c>
      <c r="D60" s="2" t="s">
        <v>302</v>
      </c>
      <c r="E60" s="3" t="s">
        <v>26</v>
      </c>
      <c r="F60" s="3" t="s">
        <v>22</v>
      </c>
      <c r="G60" s="5">
        <v>0.0</v>
      </c>
      <c r="H60" s="2" t="s">
        <v>303</v>
      </c>
      <c r="I60" s="6">
        <v>45689.0</v>
      </c>
      <c r="J60" s="6">
        <v>46053.0</v>
      </c>
      <c r="K60" s="6">
        <v>45676.0</v>
      </c>
      <c r="L60" s="3" t="s">
        <v>18</v>
      </c>
    </row>
    <row r="61" hidden="1">
      <c r="A61" s="3" t="s">
        <v>304</v>
      </c>
      <c r="B61" s="3" t="s">
        <v>305</v>
      </c>
      <c r="C61" s="4">
        <f>+96892222354</f>
        <v>96892222354</v>
      </c>
      <c r="D61" s="3" t="s">
        <v>307</v>
      </c>
      <c r="E61" s="3" t="s">
        <v>134</v>
      </c>
      <c r="F61" s="3" t="s">
        <v>22</v>
      </c>
      <c r="G61" s="5">
        <v>0.0</v>
      </c>
      <c r="H61" s="3" t="s">
        <v>309</v>
      </c>
      <c r="I61" s="6">
        <v>45672.0</v>
      </c>
      <c r="J61" s="6">
        <v>47726.0</v>
      </c>
      <c r="K61" s="6">
        <v>45672.0</v>
      </c>
      <c r="L61" s="3" t="s">
        <v>18</v>
      </c>
    </row>
    <row r="62">
      <c r="A62" s="2" t="s">
        <v>310</v>
      </c>
      <c r="B62" s="3" t="s">
        <v>311</v>
      </c>
      <c r="C62" s="4">
        <f>+96891394901</f>
        <v>96891394901</v>
      </c>
      <c r="D62" s="5">
        <v>0.0</v>
      </c>
      <c r="E62" s="3" t="s">
        <v>26</v>
      </c>
      <c r="F62" s="3" t="s">
        <v>16</v>
      </c>
      <c r="G62" s="5">
        <v>0.0</v>
      </c>
      <c r="H62" s="5">
        <v>0.0</v>
      </c>
      <c r="I62" s="6">
        <v>45672.0</v>
      </c>
      <c r="J62" s="6">
        <v>45679.0</v>
      </c>
      <c r="K62" s="6">
        <v>45672.0</v>
      </c>
      <c r="L62" s="3" t="s">
        <v>87</v>
      </c>
    </row>
    <row r="63">
      <c r="A63" s="99" t="s">
        <v>312</v>
      </c>
      <c r="B63" s="76" t="s">
        <v>313</v>
      </c>
      <c r="C63" s="77">
        <f>+96890000002</f>
        <v>96890000002</v>
      </c>
      <c r="D63" s="99" t="s">
        <v>314</v>
      </c>
      <c r="E63" s="76" t="s">
        <v>26</v>
      </c>
      <c r="F63" s="76" t="s">
        <v>16</v>
      </c>
      <c r="G63" s="78">
        <v>0.0</v>
      </c>
      <c r="H63" s="76" t="s">
        <v>17</v>
      </c>
      <c r="I63" s="79">
        <v>45872.0</v>
      </c>
      <c r="J63" s="79">
        <v>46267.0</v>
      </c>
      <c r="K63" s="79">
        <v>45665.0</v>
      </c>
      <c r="L63" s="76" t="s">
        <v>87</v>
      </c>
      <c r="M63" s="82"/>
      <c r="N63" s="82"/>
      <c r="O63" s="82"/>
      <c r="P63" s="82"/>
      <c r="Q63" s="82"/>
      <c r="R63" s="82"/>
      <c r="S63" s="82"/>
      <c r="T63" s="82"/>
      <c r="U63" s="82"/>
      <c r="V63" s="82"/>
      <c r="W63" s="82"/>
      <c r="X63" s="82"/>
      <c r="Y63" s="82"/>
      <c r="Z63" s="82"/>
    </row>
    <row r="64">
      <c r="A64" s="99" t="s">
        <v>316</v>
      </c>
      <c r="B64" s="76" t="s">
        <v>317</v>
      </c>
      <c r="C64" s="77">
        <f>+96899688688</f>
        <v>96899688688</v>
      </c>
      <c r="D64" s="76" t="s">
        <v>318</v>
      </c>
      <c r="E64" s="76" t="s">
        <v>134</v>
      </c>
      <c r="F64" s="76" t="s">
        <v>22</v>
      </c>
      <c r="G64" s="78">
        <v>0.0</v>
      </c>
      <c r="H64" s="76" t="s">
        <v>319</v>
      </c>
      <c r="I64" s="79">
        <v>45665.0</v>
      </c>
      <c r="J64" s="79">
        <v>45671.0</v>
      </c>
      <c r="K64" s="79">
        <v>45665.0</v>
      </c>
      <c r="L64" s="76" t="s">
        <v>87</v>
      </c>
      <c r="M64" s="82"/>
      <c r="N64" s="82"/>
      <c r="O64" s="82"/>
      <c r="P64" s="82"/>
      <c r="Q64" s="82"/>
      <c r="R64" s="82"/>
      <c r="S64" s="82"/>
      <c r="T64" s="82"/>
      <c r="U64" s="82"/>
      <c r="V64" s="82"/>
      <c r="W64" s="82"/>
      <c r="X64" s="82"/>
      <c r="Y64" s="82"/>
      <c r="Z64" s="82"/>
    </row>
    <row r="65" hidden="1">
      <c r="A65" s="3" t="s">
        <v>321</v>
      </c>
      <c r="B65" s="3" t="s">
        <v>322</v>
      </c>
      <c r="C65" s="4">
        <f>+96896004044</f>
        <v>96896004044</v>
      </c>
      <c r="D65" s="2" t="s">
        <v>323</v>
      </c>
      <c r="E65" s="3" t="s">
        <v>26</v>
      </c>
      <c r="F65" s="3" t="s">
        <v>22</v>
      </c>
      <c r="G65" s="5">
        <v>0.0</v>
      </c>
      <c r="H65" s="2" t="s">
        <v>324</v>
      </c>
      <c r="I65" s="6">
        <v>45655.0</v>
      </c>
      <c r="J65" s="6">
        <v>46020.0</v>
      </c>
      <c r="K65" s="6">
        <v>45658.0</v>
      </c>
      <c r="L65" s="3" t="s">
        <v>18</v>
      </c>
    </row>
    <row r="66">
      <c r="A66" s="76" t="s">
        <v>325</v>
      </c>
      <c r="B66" s="76" t="s">
        <v>326</v>
      </c>
      <c r="C66" s="77">
        <f>+96872722802</f>
        <v>96872722802</v>
      </c>
      <c r="D66" s="78">
        <v>0.0</v>
      </c>
      <c r="E66" s="76" t="s">
        <v>26</v>
      </c>
      <c r="F66" s="76" t="s">
        <v>16</v>
      </c>
      <c r="G66" s="78">
        <v>0.0</v>
      </c>
      <c r="H66" s="78">
        <v>0.0</v>
      </c>
      <c r="I66" s="79">
        <v>45627.0</v>
      </c>
      <c r="J66" s="79">
        <v>45657.0</v>
      </c>
      <c r="K66" s="79">
        <v>45651.0</v>
      </c>
      <c r="L66" s="76" t="s">
        <v>87</v>
      </c>
      <c r="M66" s="82"/>
      <c r="N66" s="82"/>
      <c r="O66" s="82"/>
      <c r="P66" s="82"/>
      <c r="Q66" s="82"/>
      <c r="R66" s="82"/>
      <c r="S66" s="82"/>
      <c r="T66" s="82"/>
      <c r="U66" s="82"/>
      <c r="V66" s="82"/>
      <c r="W66" s="82"/>
      <c r="X66" s="82"/>
      <c r="Y66" s="82"/>
      <c r="Z66" s="82"/>
    </row>
    <row r="67">
      <c r="A67" s="76" t="s">
        <v>327</v>
      </c>
      <c r="B67" s="76" t="s">
        <v>328</v>
      </c>
      <c r="C67" s="77">
        <f>+96899219438</f>
        <v>96899219438</v>
      </c>
      <c r="D67" s="76" t="s">
        <v>330</v>
      </c>
      <c r="E67" s="76" t="s">
        <v>26</v>
      </c>
      <c r="F67" s="76" t="s">
        <v>22</v>
      </c>
      <c r="G67" s="76" t="s">
        <v>332</v>
      </c>
      <c r="H67" s="76" t="s">
        <v>287</v>
      </c>
      <c r="I67" s="79">
        <v>45658.0</v>
      </c>
      <c r="J67" s="79">
        <v>47483.0</v>
      </c>
      <c r="K67" s="79">
        <v>45644.0</v>
      </c>
      <c r="L67" s="76" t="s">
        <v>87</v>
      </c>
      <c r="M67" s="82"/>
      <c r="N67" s="82"/>
      <c r="O67" s="82"/>
      <c r="P67" s="82"/>
      <c r="Q67" s="82"/>
      <c r="R67" s="82"/>
      <c r="S67" s="82"/>
      <c r="T67" s="82"/>
      <c r="U67" s="82"/>
      <c r="V67" s="82"/>
      <c r="W67" s="82"/>
      <c r="X67" s="82"/>
      <c r="Y67" s="82"/>
      <c r="Z67" s="82"/>
    </row>
    <row r="68" hidden="1">
      <c r="A68" s="3" t="s">
        <v>333</v>
      </c>
      <c r="B68" s="3" t="s">
        <v>334</v>
      </c>
      <c r="C68" s="4">
        <f>+96877527278</f>
        <v>96877527278</v>
      </c>
      <c r="D68" s="3" t="s">
        <v>335</v>
      </c>
      <c r="E68" s="3" t="s">
        <v>26</v>
      </c>
      <c r="F68" s="3" t="s">
        <v>22</v>
      </c>
      <c r="G68" s="3" t="s">
        <v>336</v>
      </c>
      <c r="H68" s="75" t="s">
        <v>337</v>
      </c>
      <c r="I68" s="6">
        <v>45658.0</v>
      </c>
      <c r="J68" s="6">
        <v>46023.0</v>
      </c>
      <c r="K68" s="6">
        <v>45643.0</v>
      </c>
      <c r="L68" s="3" t="s">
        <v>18</v>
      </c>
    </row>
    <row r="69" hidden="1">
      <c r="A69" s="2" t="s">
        <v>338</v>
      </c>
      <c r="B69" s="3" t="s">
        <v>339</v>
      </c>
      <c r="C69" s="4">
        <f>+96872225467</f>
        <v>96872225467</v>
      </c>
      <c r="D69" s="3" t="s">
        <v>26</v>
      </c>
      <c r="E69" s="3" t="s">
        <v>26</v>
      </c>
      <c r="F69" s="3" t="s">
        <v>16</v>
      </c>
      <c r="G69" s="3" t="s">
        <v>26</v>
      </c>
      <c r="H69" s="3" t="s">
        <v>26</v>
      </c>
      <c r="I69" s="6">
        <v>45627.0</v>
      </c>
      <c r="J69" s="6">
        <v>45992.0</v>
      </c>
      <c r="K69" s="6">
        <v>45643.0</v>
      </c>
      <c r="L69" s="3" t="s">
        <v>18</v>
      </c>
    </row>
    <row r="70">
      <c r="A70" s="3" t="s">
        <v>341</v>
      </c>
      <c r="B70" s="3" t="s">
        <v>342</v>
      </c>
      <c r="C70" s="4">
        <f>+96899388511</f>
        <v>96899388511</v>
      </c>
      <c r="D70" s="5">
        <v>0.0</v>
      </c>
      <c r="E70" s="3" t="s">
        <v>26</v>
      </c>
      <c r="F70" s="3" t="s">
        <v>16</v>
      </c>
      <c r="G70" s="5">
        <v>0.0</v>
      </c>
      <c r="H70" s="5">
        <v>0.0</v>
      </c>
      <c r="I70" s="6">
        <v>45641.0</v>
      </c>
      <c r="J70" s="6">
        <v>46006.0</v>
      </c>
      <c r="K70" s="6">
        <v>45641.0</v>
      </c>
      <c r="L70" s="3" t="s">
        <v>87</v>
      </c>
    </row>
    <row r="71" hidden="1">
      <c r="A71" s="3" t="s">
        <v>343</v>
      </c>
      <c r="B71" s="3" t="s">
        <v>344</v>
      </c>
      <c r="C71" s="4">
        <f>+96892999324</f>
        <v>96892999324</v>
      </c>
      <c r="D71" s="3" t="s">
        <v>345</v>
      </c>
      <c r="E71" s="3" t="s">
        <v>26</v>
      </c>
      <c r="F71" s="3" t="s">
        <v>22</v>
      </c>
      <c r="G71" s="5">
        <v>0.0</v>
      </c>
      <c r="H71" s="3" t="s">
        <v>347</v>
      </c>
      <c r="I71" s="6">
        <v>45641.0</v>
      </c>
      <c r="J71" s="6">
        <v>46006.0</v>
      </c>
      <c r="K71" s="6">
        <v>45641.0</v>
      </c>
      <c r="L71" s="3" t="s">
        <v>18</v>
      </c>
    </row>
    <row r="72">
      <c r="A72" s="2" t="s">
        <v>348</v>
      </c>
      <c r="B72" s="3" t="s">
        <v>349</v>
      </c>
      <c r="C72" s="4">
        <f>+96892772262</f>
        <v>96892772262</v>
      </c>
      <c r="D72" s="5">
        <v>0.0</v>
      </c>
      <c r="E72" s="3" t="s">
        <v>26</v>
      </c>
      <c r="F72" s="3" t="s">
        <v>16</v>
      </c>
      <c r="G72" s="5">
        <v>0.0</v>
      </c>
      <c r="H72" s="5">
        <v>0.0</v>
      </c>
      <c r="I72" s="6">
        <v>45634.0</v>
      </c>
      <c r="J72" s="6">
        <v>45999.0</v>
      </c>
      <c r="K72" s="6">
        <v>45634.0</v>
      </c>
      <c r="L72" s="3" t="s">
        <v>87</v>
      </c>
    </row>
    <row r="73" hidden="1">
      <c r="A73" s="3" t="s">
        <v>350</v>
      </c>
      <c r="B73" s="3" t="s">
        <v>351</v>
      </c>
      <c r="C73" s="4">
        <f>+96872728283</f>
        <v>96872728283</v>
      </c>
      <c r="D73" s="3" t="s">
        <v>352</v>
      </c>
      <c r="E73" s="3" t="s">
        <v>15</v>
      </c>
      <c r="F73" s="3" t="s">
        <v>22</v>
      </c>
      <c r="G73" s="3" t="s">
        <v>353</v>
      </c>
      <c r="H73" s="3" t="s">
        <v>354</v>
      </c>
      <c r="I73" s="6">
        <v>45658.0</v>
      </c>
      <c r="J73" s="6">
        <v>45812.0</v>
      </c>
      <c r="K73" s="6">
        <v>45629.0</v>
      </c>
      <c r="L73" s="3" t="s">
        <v>18</v>
      </c>
    </row>
    <row r="74" hidden="1">
      <c r="A74" s="2" t="s">
        <v>355</v>
      </c>
      <c r="B74" s="3" t="s">
        <v>356</v>
      </c>
      <c r="C74" s="4">
        <f>+96895190100</f>
        <v>96895190100</v>
      </c>
      <c r="D74" s="3" t="s">
        <v>26</v>
      </c>
      <c r="E74" s="3" t="s">
        <v>26</v>
      </c>
      <c r="F74" s="3" t="s">
        <v>16</v>
      </c>
      <c r="G74" s="3" t="s">
        <v>26</v>
      </c>
      <c r="H74" s="3" t="s">
        <v>26</v>
      </c>
      <c r="I74" s="6">
        <v>45653.0</v>
      </c>
      <c r="J74" s="6">
        <v>45988.0</v>
      </c>
      <c r="K74" s="6">
        <v>45623.0</v>
      </c>
      <c r="L74" s="3" t="s">
        <v>18</v>
      </c>
    </row>
    <row r="75" hidden="1">
      <c r="A75" s="2" t="s">
        <v>357</v>
      </c>
      <c r="B75" s="3" t="s">
        <v>358</v>
      </c>
      <c r="C75" s="4">
        <f>+96893888186</f>
        <v>96893888186</v>
      </c>
      <c r="D75" s="3" t="s">
        <v>361</v>
      </c>
      <c r="E75" s="3" t="s">
        <v>134</v>
      </c>
      <c r="F75" s="3" t="s">
        <v>22</v>
      </c>
      <c r="G75" s="3" t="s">
        <v>362</v>
      </c>
      <c r="H75" s="3" t="s">
        <v>363</v>
      </c>
      <c r="I75" s="6">
        <v>45654.0</v>
      </c>
      <c r="J75" s="6">
        <v>46630.0</v>
      </c>
      <c r="K75" s="6">
        <v>45623.0</v>
      </c>
      <c r="L75" s="3" t="s">
        <v>18</v>
      </c>
    </row>
    <row r="76" hidden="1">
      <c r="A76" s="2" t="s">
        <v>364</v>
      </c>
      <c r="B76" s="3" t="s">
        <v>365</v>
      </c>
      <c r="C76" s="4">
        <f>+96894554499</f>
        <v>96894554499</v>
      </c>
      <c r="D76" s="3" t="s">
        <v>352</v>
      </c>
      <c r="E76" s="3" t="s">
        <v>15</v>
      </c>
      <c r="F76" s="3" t="s">
        <v>22</v>
      </c>
      <c r="G76" s="5">
        <v>535132.0</v>
      </c>
      <c r="H76" s="2" t="s">
        <v>324</v>
      </c>
      <c r="I76" s="6">
        <v>46023.0</v>
      </c>
      <c r="J76" s="6">
        <v>46388.0</v>
      </c>
      <c r="K76" s="6">
        <v>45623.0</v>
      </c>
      <c r="L76" s="3" t="s">
        <v>18</v>
      </c>
    </row>
    <row r="77">
      <c r="A77" s="76" t="s">
        <v>366</v>
      </c>
      <c r="B77" s="76" t="s">
        <v>367</v>
      </c>
      <c r="C77" s="77">
        <f>+96871773306</f>
        <v>96871773306</v>
      </c>
      <c r="D77" s="78">
        <v>0.0</v>
      </c>
      <c r="E77" s="76" t="s">
        <v>26</v>
      </c>
      <c r="F77" s="76" t="s">
        <v>16</v>
      </c>
      <c r="G77" s="78">
        <v>0.0</v>
      </c>
      <c r="H77" s="78">
        <v>0.0</v>
      </c>
      <c r="I77" s="79">
        <v>45652.0</v>
      </c>
      <c r="J77" s="79">
        <v>46017.0</v>
      </c>
      <c r="K77" s="79">
        <v>45622.0</v>
      </c>
      <c r="L77" s="76" t="s">
        <v>87</v>
      </c>
      <c r="M77" s="82"/>
      <c r="N77" s="82"/>
      <c r="O77" s="82"/>
      <c r="P77" s="82"/>
      <c r="Q77" s="82"/>
      <c r="R77" s="82"/>
      <c r="S77" s="82"/>
      <c r="T77" s="82"/>
      <c r="U77" s="82"/>
      <c r="V77" s="82"/>
      <c r="W77" s="82"/>
      <c r="X77" s="82"/>
      <c r="Y77" s="82"/>
      <c r="Z77" s="82"/>
    </row>
    <row r="78">
      <c r="A78" s="2" t="s">
        <v>369</v>
      </c>
      <c r="B78" s="3" t="s">
        <v>370</v>
      </c>
      <c r="C78" s="4">
        <f>+96812345677</f>
        <v>96812345677</v>
      </c>
      <c r="D78" s="5">
        <v>0.0</v>
      </c>
      <c r="E78" s="3" t="s">
        <v>26</v>
      </c>
      <c r="F78" s="3" t="s">
        <v>16</v>
      </c>
      <c r="G78" s="5">
        <v>0.0</v>
      </c>
      <c r="H78" s="5">
        <v>0.0</v>
      </c>
      <c r="I78" s="6">
        <v>45614.0</v>
      </c>
      <c r="J78" s="6">
        <v>45979.0</v>
      </c>
      <c r="K78" s="6">
        <v>45617.0</v>
      </c>
      <c r="L78" s="3" t="s">
        <v>87</v>
      </c>
    </row>
    <row r="79">
      <c r="A79" s="2" t="s">
        <v>372</v>
      </c>
      <c r="B79" s="3" t="s">
        <v>373</v>
      </c>
      <c r="C79" s="4">
        <f>+96894311133</f>
        <v>96894311133</v>
      </c>
      <c r="D79" s="2" t="s">
        <v>374</v>
      </c>
      <c r="E79" s="3" t="s">
        <v>26</v>
      </c>
      <c r="F79" s="3" t="s">
        <v>22</v>
      </c>
      <c r="G79" s="5">
        <v>0.0</v>
      </c>
      <c r="H79" s="2" t="s">
        <v>303</v>
      </c>
      <c r="I79" s="6">
        <v>45644.0</v>
      </c>
      <c r="J79" s="6">
        <v>45979.0</v>
      </c>
      <c r="K79" s="6">
        <v>45613.0</v>
      </c>
      <c r="L79" s="3" t="s">
        <v>87</v>
      </c>
    </row>
    <row r="80" hidden="1">
      <c r="A80" s="3" t="s">
        <v>375</v>
      </c>
      <c r="B80" s="3" t="s">
        <v>376</v>
      </c>
      <c r="C80" s="4">
        <f>+96872728523</f>
        <v>96872728523</v>
      </c>
      <c r="D80" s="3" t="s">
        <v>26</v>
      </c>
      <c r="E80" s="3" t="s">
        <v>26</v>
      </c>
      <c r="F80" s="3" t="s">
        <v>16</v>
      </c>
      <c r="G80" s="3" t="s">
        <v>26</v>
      </c>
      <c r="H80" s="3" t="s">
        <v>26</v>
      </c>
      <c r="I80" s="3" t="s">
        <v>233</v>
      </c>
      <c r="J80" s="3" t="s">
        <v>233</v>
      </c>
      <c r="K80" s="6">
        <v>45610.0</v>
      </c>
      <c r="L80" s="3" t="s">
        <v>18</v>
      </c>
    </row>
    <row r="81" hidden="1">
      <c r="A81" s="3" t="s">
        <v>377</v>
      </c>
      <c r="B81" s="3" t="s">
        <v>379</v>
      </c>
      <c r="C81" s="4">
        <f>+96872225460</f>
        <v>96872225460</v>
      </c>
      <c r="D81" s="3" t="s">
        <v>381</v>
      </c>
      <c r="E81" s="3" t="s">
        <v>15</v>
      </c>
      <c r="F81" s="3" t="s">
        <v>22</v>
      </c>
      <c r="G81" s="3" t="s">
        <v>382</v>
      </c>
      <c r="H81" s="3" t="s">
        <v>381</v>
      </c>
      <c r="I81" s="6">
        <v>46023.0</v>
      </c>
      <c r="J81" s="6">
        <v>46783.0</v>
      </c>
      <c r="K81" s="6">
        <v>45609.0</v>
      </c>
      <c r="L81" s="3" t="s">
        <v>18</v>
      </c>
    </row>
    <row r="82" hidden="1">
      <c r="A82" s="3" t="s">
        <v>383</v>
      </c>
      <c r="B82" s="3" t="s">
        <v>384</v>
      </c>
      <c r="C82" s="4">
        <f>+97451547232</f>
        <v>97451547232</v>
      </c>
      <c r="D82" s="3" t="s">
        <v>26</v>
      </c>
      <c r="E82" s="3" t="s">
        <v>26</v>
      </c>
      <c r="F82" s="3" t="s">
        <v>16</v>
      </c>
      <c r="G82" s="3" t="s">
        <v>26</v>
      </c>
      <c r="H82" s="3" t="s">
        <v>26</v>
      </c>
      <c r="I82" s="3" t="s">
        <v>233</v>
      </c>
      <c r="J82" s="3" t="s">
        <v>233</v>
      </c>
      <c r="K82" s="6">
        <v>45609.0</v>
      </c>
      <c r="L82" s="3" t="s">
        <v>18</v>
      </c>
    </row>
    <row r="83" hidden="1">
      <c r="A83" s="3" t="s">
        <v>375</v>
      </c>
      <c r="B83" s="3" t="s">
        <v>385</v>
      </c>
      <c r="C83" s="4">
        <f>+96872725896</f>
        <v>96872725896</v>
      </c>
      <c r="D83" s="3" t="s">
        <v>26</v>
      </c>
      <c r="E83" s="3" t="s">
        <v>26</v>
      </c>
      <c r="F83" s="3" t="s">
        <v>16</v>
      </c>
      <c r="G83" s="3" t="s">
        <v>26</v>
      </c>
      <c r="H83" s="3" t="s">
        <v>26</v>
      </c>
      <c r="I83" s="3" t="s">
        <v>233</v>
      </c>
      <c r="J83" s="3" t="s">
        <v>233</v>
      </c>
      <c r="K83" s="6">
        <v>45607.0</v>
      </c>
      <c r="L83" s="3" t="s">
        <v>18</v>
      </c>
    </row>
    <row r="84" hidden="1">
      <c r="A84" s="3" t="s">
        <v>387</v>
      </c>
      <c r="B84" s="3" t="s">
        <v>388</v>
      </c>
      <c r="C84" s="4">
        <f>+966415134530</f>
        <v>966415134530</v>
      </c>
      <c r="D84" s="3" t="s">
        <v>26</v>
      </c>
      <c r="E84" s="3" t="s">
        <v>26</v>
      </c>
      <c r="F84" s="3" t="s">
        <v>16</v>
      </c>
      <c r="G84" s="3" t="s">
        <v>26</v>
      </c>
      <c r="H84" s="3" t="s">
        <v>26</v>
      </c>
      <c r="I84" s="3" t="s">
        <v>233</v>
      </c>
      <c r="J84" s="3" t="s">
        <v>233</v>
      </c>
      <c r="K84" s="6">
        <v>45607.0</v>
      </c>
      <c r="L84" s="3" t="s">
        <v>18</v>
      </c>
    </row>
    <row r="85" hidden="1">
      <c r="A85" s="3" t="s">
        <v>389</v>
      </c>
      <c r="B85" s="3" t="s">
        <v>390</v>
      </c>
      <c r="C85" s="4">
        <f>+96872721110</f>
        <v>96872721110</v>
      </c>
      <c r="D85" s="3" t="s">
        <v>26</v>
      </c>
      <c r="E85" s="3" t="s">
        <v>26</v>
      </c>
      <c r="F85" s="3" t="s">
        <v>16</v>
      </c>
      <c r="G85" s="3" t="s">
        <v>26</v>
      </c>
      <c r="H85" s="3" t="s">
        <v>26</v>
      </c>
      <c r="I85" s="3" t="s">
        <v>233</v>
      </c>
      <c r="J85" s="3" t="s">
        <v>233</v>
      </c>
      <c r="K85" s="6">
        <v>45607.0</v>
      </c>
      <c r="L85" s="3" t="s">
        <v>18</v>
      </c>
    </row>
    <row r="86" hidden="1">
      <c r="A86" s="3" t="s">
        <v>392</v>
      </c>
      <c r="B86" s="3" t="s">
        <v>393</v>
      </c>
      <c r="C86" s="4">
        <f>+96872721100</f>
        <v>96872721100</v>
      </c>
      <c r="D86" s="3" t="s">
        <v>26</v>
      </c>
      <c r="E86" s="3" t="s">
        <v>26</v>
      </c>
      <c r="F86" s="3" t="s">
        <v>16</v>
      </c>
      <c r="G86" s="3" t="s">
        <v>26</v>
      </c>
      <c r="H86" s="3" t="s">
        <v>26</v>
      </c>
      <c r="I86" s="3" t="s">
        <v>233</v>
      </c>
      <c r="J86" s="3" t="s">
        <v>233</v>
      </c>
      <c r="K86" s="6">
        <v>45607.0</v>
      </c>
      <c r="L86" s="3" t="s">
        <v>18</v>
      </c>
    </row>
    <row r="87" hidden="1">
      <c r="A87" s="3" t="s">
        <v>394</v>
      </c>
      <c r="B87" s="3" t="s">
        <v>395</v>
      </c>
      <c r="C87" s="4">
        <f>+96872724590</f>
        <v>96872724590</v>
      </c>
      <c r="D87" s="3" t="s">
        <v>396</v>
      </c>
      <c r="E87" s="3" t="s">
        <v>15</v>
      </c>
      <c r="F87" s="3" t="s">
        <v>22</v>
      </c>
      <c r="G87" s="3" t="s">
        <v>396</v>
      </c>
      <c r="H87" s="3" t="s">
        <v>396</v>
      </c>
      <c r="I87" s="6">
        <v>46023.0</v>
      </c>
      <c r="J87" s="6">
        <v>46507.0</v>
      </c>
      <c r="K87" s="6">
        <v>45605.0</v>
      </c>
      <c r="L87" s="3" t="s">
        <v>18</v>
      </c>
    </row>
    <row r="88" hidden="1">
      <c r="A88" s="3" t="s">
        <v>397</v>
      </c>
      <c r="B88" s="3" t="s">
        <v>398</v>
      </c>
      <c r="C88" s="4">
        <f>+96872722229</f>
        <v>96872722229</v>
      </c>
      <c r="D88" s="3" t="s">
        <v>26</v>
      </c>
      <c r="E88" s="3" t="s">
        <v>26</v>
      </c>
      <c r="F88" s="3" t="s">
        <v>16</v>
      </c>
      <c r="G88" s="3" t="s">
        <v>26</v>
      </c>
      <c r="H88" s="3" t="s">
        <v>26</v>
      </c>
      <c r="I88" s="3" t="s">
        <v>233</v>
      </c>
      <c r="J88" s="3" t="s">
        <v>233</v>
      </c>
      <c r="K88" s="6">
        <v>45603.0</v>
      </c>
      <c r="L88" s="3" t="s">
        <v>18</v>
      </c>
    </row>
    <row r="89" hidden="1">
      <c r="A89" s="3" t="s">
        <v>399</v>
      </c>
      <c r="B89" s="3" t="s">
        <v>400</v>
      </c>
      <c r="C89" s="4">
        <f>+966415783193</f>
        <v>966415783193</v>
      </c>
      <c r="D89" s="3" t="s">
        <v>26</v>
      </c>
      <c r="E89" s="3" t="s">
        <v>26</v>
      </c>
      <c r="F89" s="3" t="s">
        <v>16</v>
      </c>
      <c r="G89" s="3" t="s">
        <v>26</v>
      </c>
      <c r="H89" s="3" t="s">
        <v>26</v>
      </c>
      <c r="I89" s="3" t="s">
        <v>233</v>
      </c>
      <c r="J89" s="3" t="s">
        <v>233</v>
      </c>
      <c r="K89" s="6">
        <v>45602.0</v>
      </c>
      <c r="L89" s="3" t="s">
        <v>18</v>
      </c>
    </row>
    <row r="90">
      <c r="A90" s="76" t="s">
        <v>402</v>
      </c>
      <c r="B90" s="76" t="s">
        <v>403</v>
      </c>
      <c r="C90" s="76" t="s">
        <v>26</v>
      </c>
      <c r="D90" s="76" t="s">
        <v>26</v>
      </c>
      <c r="E90" s="76" t="s">
        <v>26</v>
      </c>
      <c r="F90" s="76" t="s">
        <v>16</v>
      </c>
      <c r="G90" s="76" t="s">
        <v>26</v>
      </c>
      <c r="H90" s="76" t="s">
        <v>26</v>
      </c>
      <c r="I90" s="76" t="s">
        <v>233</v>
      </c>
      <c r="J90" s="76" t="s">
        <v>233</v>
      </c>
      <c r="K90" s="79">
        <v>45251.0</v>
      </c>
      <c r="L90" s="76" t="s">
        <v>87</v>
      </c>
      <c r="M90" s="82"/>
      <c r="N90" s="82"/>
      <c r="O90" s="82"/>
      <c r="P90" s="82"/>
      <c r="Q90" s="82"/>
      <c r="R90" s="82"/>
      <c r="S90" s="82"/>
      <c r="T90" s="82"/>
      <c r="U90" s="82"/>
      <c r="V90" s="82"/>
      <c r="W90" s="82"/>
      <c r="X90" s="82"/>
      <c r="Y90" s="82"/>
      <c r="Z90" s="82"/>
    </row>
    <row r="91">
      <c r="A91" s="76" t="s">
        <v>402</v>
      </c>
      <c r="B91" s="76" t="s">
        <v>404</v>
      </c>
      <c r="C91" s="76" t="s">
        <v>26</v>
      </c>
      <c r="D91" s="76" t="s">
        <v>26</v>
      </c>
      <c r="E91" s="76" t="s">
        <v>26</v>
      </c>
      <c r="F91" s="76" t="s">
        <v>16</v>
      </c>
      <c r="G91" s="76" t="s">
        <v>26</v>
      </c>
      <c r="H91" s="76" t="s">
        <v>26</v>
      </c>
      <c r="I91" s="76" t="s">
        <v>233</v>
      </c>
      <c r="J91" s="76" t="s">
        <v>233</v>
      </c>
      <c r="K91" s="79">
        <v>45249.0</v>
      </c>
      <c r="L91" s="76" t="s">
        <v>87</v>
      </c>
      <c r="M91" s="82"/>
      <c r="N91" s="82"/>
      <c r="O91" s="82"/>
      <c r="P91" s="82"/>
      <c r="Q91" s="82"/>
      <c r="R91" s="82"/>
      <c r="S91" s="82"/>
      <c r="T91" s="82"/>
      <c r="U91" s="82"/>
      <c r="V91" s="82"/>
      <c r="W91" s="82"/>
      <c r="X91" s="82"/>
      <c r="Y91" s="82"/>
      <c r="Z91" s="82"/>
    </row>
    <row r="92">
      <c r="A92" s="76" t="s">
        <v>402</v>
      </c>
      <c r="B92" s="76" t="s">
        <v>406</v>
      </c>
      <c r="C92" s="76" t="s">
        <v>26</v>
      </c>
      <c r="D92" s="76" t="s">
        <v>26</v>
      </c>
      <c r="E92" s="76" t="s">
        <v>26</v>
      </c>
      <c r="F92" s="76" t="s">
        <v>16</v>
      </c>
      <c r="G92" s="76" t="s">
        <v>26</v>
      </c>
      <c r="H92" s="76" t="s">
        <v>26</v>
      </c>
      <c r="I92" s="76" t="s">
        <v>233</v>
      </c>
      <c r="J92" s="76" t="s">
        <v>233</v>
      </c>
      <c r="K92" s="79">
        <v>45222.0</v>
      </c>
      <c r="L92" s="76" t="s">
        <v>87</v>
      </c>
      <c r="M92" s="82"/>
      <c r="N92" s="82"/>
      <c r="O92" s="82"/>
      <c r="P92" s="82"/>
      <c r="Q92" s="82"/>
      <c r="R92" s="82"/>
      <c r="S92" s="82"/>
      <c r="T92" s="82"/>
      <c r="U92" s="82"/>
      <c r="V92" s="82"/>
      <c r="W92" s="82"/>
      <c r="X92" s="82"/>
      <c r="Y92" s="82"/>
      <c r="Z92" s="82"/>
    </row>
    <row r="93" hidden="1">
      <c r="A93" s="3" t="s">
        <v>407</v>
      </c>
      <c r="B93" s="3" t="s">
        <v>408</v>
      </c>
      <c r="C93" s="4">
        <f>+96853145418</f>
        <v>96853145418</v>
      </c>
      <c r="D93" s="3" t="s">
        <v>409</v>
      </c>
      <c r="E93" s="3" t="s">
        <v>15</v>
      </c>
      <c r="F93" s="3" t="s">
        <v>22</v>
      </c>
      <c r="G93" s="3" t="s">
        <v>411</v>
      </c>
      <c r="H93" s="2" t="s">
        <v>412</v>
      </c>
      <c r="I93" s="6">
        <v>45658.0</v>
      </c>
      <c r="J93" s="6">
        <v>47514.0</v>
      </c>
      <c r="K93" s="3" t="s">
        <v>233</v>
      </c>
      <c r="L93" s="3" t="s">
        <v>18</v>
      </c>
    </row>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sheetData>
  <autoFilter ref="$L$1:$L$999">
    <filterColumn colId="0">
      <filters>
        <filter val="Deactivate"/>
      </filters>
    </filterColumn>
  </autoFilter>
  <hyperlinks>
    <hyperlink r:id="rId1" ref="D16"/>
    <hyperlink r:id="rId2" ref="H52"/>
  </hyperlinks>
  <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7.63"/>
    <col customWidth="1" min="3" max="3" width="26.88"/>
    <col customWidth="1" min="5" max="5" width="21.63"/>
    <col customWidth="1" min="6" max="6" width="22.13"/>
    <col customWidth="1" min="7" max="7" width="33.38"/>
    <col customWidth="1" min="8" max="8" width="20.63"/>
    <col customWidth="1" min="9" max="9" width="24.38"/>
    <col customWidth="1" min="10" max="10" width="18.5"/>
  </cols>
  <sheetData>
    <row r="1" ht="22.5" customHeight="1">
      <c r="A1" s="120" t="s">
        <v>454</v>
      </c>
      <c r="B1" s="120" t="s">
        <v>456</v>
      </c>
      <c r="C1" s="120" t="s">
        <v>458</v>
      </c>
      <c r="D1" s="121" t="s">
        <v>460</v>
      </c>
      <c r="E1" s="121" t="s">
        <v>462</v>
      </c>
      <c r="F1" s="120" t="s">
        <v>463</v>
      </c>
      <c r="G1" s="122" t="s">
        <v>464</v>
      </c>
      <c r="H1" s="123" t="s">
        <v>466</v>
      </c>
      <c r="I1" s="124" t="s">
        <v>467</v>
      </c>
      <c r="J1" s="125" t="s">
        <v>468</v>
      </c>
      <c r="K1" s="125" t="s">
        <v>469</v>
      </c>
    </row>
    <row r="2" ht="22.5" customHeight="1">
      <c r="A2" s="126" t="s">
        <v>372</v>
      </c>
      <c r="B2" s="127" t="s">
        <v>470</v>
      </c>
      <c r="C2" s="128" t="s">
        <v>471</v>
      </c>
      <c r="D2" s="129">
        <v>45614.0</v>
      </c>
      <c r="E2" s="129">
        <v>45644.0</v>
      </c>
      <c r="F2" s="130" t="s">
        <v>474</v>
      </c>
      <c r="G2" s="131" t="s">
        <v>373</v>
      </c>
      <c r="H2" s="132" t="s">
        <v>476</v>
      </c>
      <c r="I2" s="133" t="s">
        <v>477</v>
      </c>
      <c r="J2" s="134">
        <v>45778.0</v>
      </c>
      <c r="K2" s="135" t="s">
        <v>479</v>
      </c>
    </row>
    <row r="3" ht="22.5" customHeight="1">
      <c r="A3" s="136" t="s">
        <v>482</v>
      </c>
      <c r="B3" s="137" t="s">
        <v>484</v>
      </c>
      <c r="C3" s="138" t="s">
        <v>471</v>
      </c>
      <c r="D3" s="139">
        <v>45614.0</v>
      </c>
      <c r="E3" s="139">
        <v>45644.0</v>
      </c>
      <c r="F3" s="140" t="s">
        <v>474</v>
      </c>
      <c r="G3" s="141" t="s">
        <v>488</v>
      </c>
      <c r="H3" s="142"/>
      <c r="I3" s="143"/>
      <c r="J3" s="144"/>
      <c r="K3" s="145" t="s">
        <v>490</v>
      </c>
    </row>
    <row r="4" ht="22.5" customHeight="1">
      <c r="A4" s="126" t="s">
        <v>492</v>
      </c>
      <c r="B4" s="127" t="s">
        <v>493</v>
      </c>
      <c r="C4" s="128" t="s">
        <v>495</v>
      </c>
      <c r="D4" s="129">
        <v>45622.0</v>
      </c>
      <c r="E4" s="129">
        <v>45652.0</v>
      </c>
      <c r="F4" s="130" t="s">
        <v>474</v>
      </c>
      <c r="G4" s="131" t="s">
        <v>497</v>
      </c>
      <c r="H4" s="146"/>
      <c r="I4" s="147" t="s">
        <v>498</v>
      </c>
      <c r="J4" s="58"/>
      <c r="K4" s="148" t="s">
        <v>490</v>
      </c>
    </row>
    <row r="5" ht="22.5" customHeight="1">
      <c r="A5" s="136" t="s">
        <v>364</v>
      </c>
      <c r="B5" s="137" t="s">
        <v>500</v>
      </c>
      <c r="C5" s="138" t="s">
        <v>501</v>
      </c>
      <c r="D5" s="139">
        <v>45615.0</v>
      </c>
      <c r="E5" s="139">
        <v>45645.0</v>
      </c>
      <c r="F5" s="140" t="s">
        <v>474</v>
      </c>
      <c r="G5" s="141" t="s">
        <v>365</v>
      </c>
      <c r="H5" s="142"/>
      <c r="I5" s="149" t="s">
        <v>477</v>
      </c>
      <c r="J5" s="144"/>
      <c r="K5" s="150" t="s">
        <v>479</v>
      </c>
    </row>
    <row r="6" ht="22.5" customHeight="1">
      <c r="A6" s="152" t="s">
        <v>503</v>
      </c>
      <c r="B6" s="127" t="s">
        <v>504</v>
      </c>
      <c r="C6" s="128" t="s">
        <v>507</v>
      </c>
      <c r="D6" s="129">
        <v>45623.0</v>
      </c>
      <c r="E6" s="129">
        <v>45653.0</v>
      </c>
      <c r="F6" s="130" t="s">
        <v>474</v>
      </c>
      <c r="G6" s="131" t="s">
        <v>358</v>
      </c>
      <c r="H6" s="132" t="s">
        <v>509</v>
      </c>
      <c r="I6" s="153" t="s">
        <v>510</v>
      </c>
      <c r="J6" s="128" t="s">
        <v>511</v>
      </c>
      <c r="K6" s="135" t="s">
        <v>479</v>
      </c>
    </row>
    <row r="7" ht="22.5" customHeight="1">
      <c r="A7" s="136" t="s">
        <v>514</v>
      </c>
      <c r="B7" s="137" t="s">
        <v>515</v>
      </c>
      <c r="C7" s="138" t="s">
        <v>507</v>
      </c>
      <c r="D7" s="139">
        <v>45623.0</v>
      </c>
      <c r="E7" s="139">
        <v>45653.0</v>
      </c>
      <c r="F7" s="140" t="s">
        <v>474</v>
      </c>
      <c r="G7" s="141" t="s">
        <v>517</v>
      </c>
      <c r="H7" s="142"/>
      <c r="I7" s="143"/>
      <c r="J7" s="138" t="s">
        <v>511</v>
      </c>
      <c r="K7" s="150" t="s">
        <v>479</v>
      </c>
    </row>
    <row r="8" ht="22.5" customHeight="1">
      <c r="A8" s="126" t="s">
        <v>519</v>
      </c>
      <c r="B8" s="127" t="s">
        <v>521</v>
      </c>
      <c r="C8" s="128" t="s">
        <v>501</v>
      </c>
      <c r="D8" s="129">
        <v>45615.0</v>
      </c>
      <c r="E8" s="129">
        <v>45645.0</v>
      </c>
      <c r="F8" s="130" t="s">
        <v>474</v>
      </c>
      <c r="G8" s="131" t="s">
        <v>523</v>
      </c>
      <c r="H8" s="146"/>
      <c r="I8" s="133" t="s">
        <v>477</v>
      </c>
      <c r="J8" s="58"/>
      <c r="K8" s="135" t="s">
        <v>479</v>
      </c>
    </row>
    <row r="9" ht="22.5" customHeight="1">
      <c r="A9" s="136" t="s">
        <v>525</v>
      </c>
      <c r="B9" s="137" t="s">
        <v>526</v>
      </c>
      <c r="C9" s="138" t="s">
        <v>527</v>
      </c>
      <c r="D9" s="139">
        <v>45634.0</v>
      </c>
      <c r="E9" s="139">
        <v>45299.0</v>
      </c>
      <c r="F9" s="156" t="s">
        <v>530</v>
      </c>
      <c r="G9" s="141" t="s">
        <v>349</v>
      </c>
      <c r="H9" s="142"/>
      <c r="I9" s="157" t="s">
        <v>531</v>
      </c>
      <c r="J9" s="144"/>
      <c r="K9" s="150" t="s">
        <v>479</v>
      </c>
    </row>
    <row r="10" ht="22.5" customHeight="1">
      <c r="A10" s="126" t="s">
        <v>533</v>
      </c>
      <c r="B10" s="127" t="s">
        <v>534</v>
      </c>
      <c r="C10" s="128" t="s">
        <v>535</v>
      </c>
      <c r="D10" s="129">
        <v>45641.0</v>
      </c>
      <c r="E10" s="129">
        <v>45306.0</v>
      </c>
      <c r="F10" s="130" t="s">
        <v>474</v>
      </c>
      <c r="G10" s="131" t="s">
        <v>344</v>
      </c>
      <c r="H10" s="132" t="s">
        <v>536</v>
      </c>
      <c r="I10" s="133" t="s">
        <v>477</v>
      </c>
      <c r="J10" s="128" t="s">
        <v>539</v>
      </c>
      <c r="K10" s="135" t="s">
        <v>479</v>
      </c>
    </row>
    <row r="11" ht="22.5" customHeight="1">
      <c r="A11" s="136" t="s">
        <v>341</v>
      </c>
      <c r="B11" s="137" t="s">
        <v>542</v>
      </c>
      <c r="C11" s="138" t="s">
        <v>543</v>
      </c>
      <c r="D11" s="139">
        <v>45641.0</v>
      </c>
      <c r="E11" s="139">
        <v>45306.0</v>
      </c>
      <c r="F11" s="140" t="s">
        <v>474</v>
      </c>
      <c r="G11" s="141" t="s">
        <v>342</v>
      </c>
      <c r="H11" s="142"/>
      <c r="I11" s="143"/>
      <c r="J11" s="144"/>
      <c r="K11" s="145" t="s">
        <v>490</v>
      </c>
    </row>
    <row r="12" ht="22.5" customHeight="1">
      <c r="A12" s="126" t="s">
        <v>549</v>
      </c>
      <c r="B12" s="127" t="s">
        <v>550</v>
      </c>
      <c r="C12" s="128" t="s">
        <v>551</v>
      </c>
      <c r="D12" s="129">
        <v>45643.0</v>
      </c>
      <c r="E12" s="129">
        <v>45658.0</v>
      </c>
      <c r="F12" s="130" t="s">
        <v>474</v>
      </c>
      <c r="G12" s="131" t="s">
        <v>334</v>
      </c>
      <c r="H12" s="160" t="s">
        <v>553</v>
      </c>
      <c r="I12" s="133" t="s">
        <v>477</v>
      </c>
      <c r="J12" s="128" t="s">
        <v>555</v>
      </c>
      <c r="K12" s="148" t="s">
        <v>490</v>
      </c>
    </row>
    <row r="13" ht="22.5" customHeight="1">
      <c r="A13" s="161" t="s">
        <v>556</v>
      </c>
      <c r="B13" s="162" t="s">
        <v>558</v>
      </c>
      <c r="C13" s="163" t="s">
        <v>560</v>
      </c>
      <c r="D13" s="164">
        <v>45645.0</v>
      </c>
      <c r="E13" s="164">
        <v>45645.0</v>
      </c>
      <c r="F13" s="140" t="s">
        <v>474</v>
      </c>
      <c r="G13" s="141" t="s">
        <v>328</v>
      </c>
      <c r="H13" s="165" t="s">
        <v>562</v>
      </c>
      <c r="I13" s="149" t="s">
        <v>477</v>
      </c>
      <c r="J13" s="138" t="s">
        <v>564</v>
      </c>
      <c r="K13" s="150" t="s">
        <v>479</v>
      </c>
    </row>
    <row r="14" ht="22.5" customHeight="1">
      <c r="A14" s="126" t="s">
        <v>565</v>
      </c>
      <c r="B14" s="166" t="s">
        <v>566</v>
      </c>
      <c r="C14" s="128" t="s">
        <v>495</v>
      </c>
      <c r="D14" s="129">
        <v>45622.0</v>
      </c>
      <c r="E14" s="129">
        <v>45652.0</v>
      </c>
      <c r="F14" s="130" t="s">
        <v>474</v>
      </c>
      <c r="G14" s="131" t="s">
        <v>570</v>
      </c>
      <c r="H14" s="146"/>
      <c r="I14" s="68"/>
      <c r="J14" s="58"/>
      <c r="K14" s="148" t="s">
        <v>490</v>
      </c>
    </row>
    <row r="15" ht="22.5" customHeight="1">
      <c r="A15" s="136" t="s">
        <v>573</v>
      </c>
      <c r="B15" s="137" t="s">
        <v>574</v>
      </c>
      <c r="C15" s="138" t="s">
        <v>323</v>
      </c>
      <c r="D15" s="139">
        <v>45655.0</v>
      </c>
      <c r="E15" s="139">
        <v>45655.0</v>
      </c>
      <c r="F15" s="140" t="s">
        <v>474</v>
      </c>
      <c r="G15" s="141" t="s">
        <v>322</v>
      </c>
      <c r="H15" s="167" t="s">
        <v>577</v>
      </c>
      <c r="I15" s="168" t="s">
        <v>510</v>
      </c>
      <c r="J15" s="138" t="s">
        <v>578</v>
      </c>
      <c r="K15" s="145" t="s">
        <v>490</v>
      </c>
    </row>
    <row r="16" ht="22.5" customHeight="1">
      <c r="A16" s="126" t="s">
        <v>580</v>
      </c>
      <c r="B16" s="127" t="s">
        <v>581</v>
      </c>
      <c r="C16" s="128" t="s">
        <v>551</v>
      </c>
      <c r="D16" s="129">
        <v>45643.0</v>
      </c>
      <c r="E16" s="129">
        <v>45658.0</v>
      </c>
      <c r="F16" s="130" t="s">
        <v>474</v>
      </c>
      <c r="G16" s="131" t="s">
        <v>583</v>
      </c>
      <c r="H16" s="160" t="s">
        <v>553</v>
      </c>
      <c r="I16" s="133" t="s">
        <v>477</v>
      </c>
      <c r="J16" s="58"/>
      <c r="K16" s="148" t="s">
        <v>490</v>
      </c>
    </row>
    <row r="17" ht="22.5" customHeight="1">
      <c r="A17" s="136" t="s">
        <v>316</v>
      </c>
      <c r="B17" s="137" t="s">
        <v>587</v>
      </c>
      <c r="C17" s="138" t="s">
        <v>589</v>
      </c>
      <c r="D17" s="139">
        <v>45665.0</v>
      </c>
      <c r="E17" s="139">
        <v>46029.0</v>
      </c>
      <c r="F17" s="140" t="s">
        <v>474</v>
      </c>
      <c r="G17" s="141" t="s">
        <v>317</v>
      </c>
      <c r="H17" s="167" t="s">
        <v>590</v>
      </c>
      <c r="I17" s="168" t="s">
        <v>510</v>
      </c>
      <c r="J17" s="144"/>
      <c r="K17" s="150" t="s">
        <v>479</v>
      </c>
    </row>
    <row r="18" ht="22.5" customHeight="1">
      <c r="A18" s="126" t="s">
        <v>593</v>
      </c>
      <c r="B18" s="127" t="s">
        <v>594</v>
      </c>
      <c r="C18" s="128" t="s">
        <v>595</v>
      </c>
      <c r="D18" s="129">
        <v>45665.0</v>
      </c>
      <c r="E18" s="129">
        <v>45671.0</v>
      </c>
      <c r="F18" s="130" t="s">
        <v>474</v>
      </c>
      <c r="G18" s="131" t="s">
        <v>173</v>
      </c>
      <c r="H18" s="132" t="s">
        <v>590</v>
      </c>
      <c r="I18" s="153" t="s">
        <v>510</v>
      </c>
      <c r="J18" s="58"/>
      <c r="K18" s="173"/>
    </row>
    <row r="19" ht="22.5" customHeight="1">
      <c r="A19" s="136" t="s">
        <v>310</v>
      </c>
      <c r="B19" s="137" t="s">
        <v>596</v>
      </c>
      <c r="C19" s="138" t="s">
        <v>597</v>
      </c>
      <c r="D19" s="139">
        <v>45672.0</v>
      </c>
      <c r="E19" s="139">
        <v>45677.0</v>
      </c>
      <c r="F19" s="156" t="s">
        <v>530</v>
      </c>
      <c r="G19" s="141" t="s">
        <v>311</v>
      </c>
      <c r="H19" s="167" t="s">
        <v>600</v>
      </c>
      <c r="I19" s="157" t="s">
        <v>531</v>
      </c>
      <c r="J19" s="144"/>
      <c r="K19" s="176"/>
    </row>
    <row r="20" ht="22.5" customHeight="1">
      <c r="A20" s="126" t="s">
        <v>602</v>
      </c>
      <c r="B20" s="127" t="s">
        <v>604</v>
      </c>
      <c r="C20" s="128" t="s">
        <v>605</v>
      </c>
      <c r="D20" s="129">
        <v>45689.0</v>
      </c>
      <c r="E20" s="129">
        <v>47726.0</v>
      </c>
      <c r="F20" s="130" t="s">
        <v>474</v>
      </c>
      <c r="G20" s="131" t="s">
        <v>305</v>
      </c>
      <c r="H20" s="132" t="s">
        <v>606</v>
      </c>
      <c r="I20" s="153" t="s">
        <v>510</v>
      </c>
      <c r="J20" s="128" t="s">
        <v>607</v>
      </c>
      <c r="K20" s="135" t="s">
        <v>479</v>
      </c>
    </row>
    <row r="21" ht="22.5" customHeight="1">
      <c r="A21" s="136" t="s">
        <v>300</v>
      </c>
      <c r="B21" s="137" t="s">
        <v>610</v>
      </c>
      <c r="C21" s="138" t="s">
        <v>302</v>
      </c>
      <c r="D21" s="139">
        <v>45689.0</v>
      </c>
      <c r="E21" s="139">
        <v>46053.0</v>
      </c>
      <c r="F21" s="140" t="s">
        <v>474</v>
      </c>
      <c r="G21" s="141" t="s">
        <v>301</v>
      </c>
      <c r="H21" s="167" t="s">
        <v>612</v>
      </c>
      <c r="I21" s="168" t="s">
        <v>510</v>
      </c>
      <c r="J21" s="138" t="s">
        <v>613</v>
      </c>
      <c r="K21" s="150" t="s">
        <v>479</v>
      </c>
    </row>
    <row r="22" ht="22.5" customHeight="1">
      <c r="A22" s="126" t="s">
        <v>616</v>
      </c>
      <c r="B22" s="127" t="s">
        <v>617</v>
      </c>
      <c r="C22" s="128" t="s">
        <v>616</v>
      </c>
      <c r="D22" s="129">
        <v>45676.0</v>
      </c>
      <c r="E22" s="129">
        <v>45707.0</v>
      </c>
      <c r="F22" s="147" t="s">
        <v>530</v>
      </c>
      <c r="G22" s="131" t="s">
        <v>299</v>
      </c>
      <c r="H22" s="132" t="s">
        <v>618</v>
      </c>
      <c r="I22" s="178" t="s">
        <v>531</v>
      </c>
      <c r="J22" s="58"/>
      <c r="K22" s="148" t="s">
        <v>490</v>
      </c>
    </row>
    <row r="23" ht="22.5" customHeight="1">
      <c r="A23" s="179" t="s">
        <v>296</v>
      </c>
      <c r="B23" s="137" t="s">
        <v>623</v>
      </c>
      <c r="C23" s="138" t="s">
        <v>296</v>
      </c>
      <c r="D23" s="139">
        <v>45680.0</v>
      </c>
      <c r="E23" s="139">
        <v>45683.0</v>
      </c>
      <c r="F23" s="156" t="s">
        <v>530</v>
      </c>
      <c r="G23" s="141" t="s">
        <v>297</v>
      </c>
      <c r="H23" s="167" t="s">
        <v>627</v>
      </c>
      <c r="I23" s="156" t="s">
        <v>498</v>
      </c>
      <c r="J23" s="144"/>
      <c r="K23" s="176"/>
    </row>
    <row r="24" ht="22.5" customHeight="1">
      <c r="A24" s="126" t="s">
        <v>630</v>
      </c>
      <c r="B24" s="127" t="s">
        <v>631</v>
      </c>
      <c r="C24" s="128" t="s">
        <v>630</v>
      </c>
      <c r="D24" s="129">
        <v>45692.0</v>
      </c>
      <c r="E24" s="129">
        <v>45702.0</v>
      </c>
      <c r="F24" s="147" t="s">
        <v>530</v>
      </c>
      <c r="G24" s="131" t="s">
        <v>295</v>
      </c>
      <c r="H24" s="146"/>
      <c r="I24" s="147" t="s">
        <v>498</v>
      </c>
      <c r="J24" s="58"/>
      <c r="K24" s="173"/>
    </row>
    <row r="25" ht="22.5" customHeight="1">
      <c r="A25" s="136" t="s">
        <v>635</v>
      </c>
      <c r="B25" s="137" t="s">
        <v>636</v>
      </c>
      <c r="C25" s="138" t="s">
        <v>637</v>
      </c>
      <c r="D25" s="139">
        <v>45693.0</v>
      </c>
      <c r="E25" s="139">
        <v>45700.0</v>
      </c>
      <c r="F25" s="140" t="s">
        <v>474</v>
      </c>
      <c r="G25" s="141" t="s">
        <v>291</v>
      </c>
      <c r="H25" s="167" t="s">
        <v>639</v>
      </c>
      <c r="I25" s="181" t="s">
        <v>510</v>
      </c>
      <c r="J25" s="182" t="s">
        <v>641</v>
      </c>
      <c r="K25" s="176"/>
    </row>
    <row r="26" ht="22.5" customHeight="1">
      <c r="A26" s="126" t="s">
        <v>288</v>
      </c>
      <c r="B26" s="127" t="s">
        <v>644</v>
      </c>
      <c r="C26" s="128" t="s">
        <v>646</v>
      </c>
      <c r="D26" s="129">
        <v>45693.0</v>
      </c>
      <c r="E26" s="129">
        <v>47154.0</v>
      </c>
      <c r="F26" s="147" t="s">
        <v>530</v>
      </c>
      <c r="G26" s="131" t="s">
        <v>289</v>
      </c>
      <c r="H26" s="132" t="s">
        <v>606</v>
      </c>
      <c r="I26" s="147" t="s">
        <v>498</v>
      </c>
      <c r="J26" s="58"/>
      <c r="K26" s="135" t="s">
        <v>479</v>
      </c>
    </row>
    <row r="27" ht="22.5" customHeight="1">
      <c r="A27" s="136" t="s">
        <v>283</v>
      </c>
      <c r="B27" s="137" t="s">
        <v>649</v>
      </c>
      <c r="C27" s="138" t="s">
        <v>650</v>
      </c>
      <c r="D27" s="139">
        <v>45694.0</v>
      </c>
      <c r="E27" s="139">
        <v>46059.0</v>
      </c>
      <c r="F27" s="156" t="s">
        <v>530</v>
      </c>
      <c r="G27" s="141" t="s">
        <v>284</v>
      </c>
      <c r="H27" s="167" t="s">
        <v>590</v>
      </c>
      <c r="I27" s="156" t="s">
        <v>498</v>
      </c>
      <c r="J27" s="144"/>
      <c r="K27" s="150" t="s">
        <v>479</v>
      </c>
    </row>
    <row r="28" ht="22.5" customHeight="1">
      <c r="A28" s="126" t="s">
        <v>653</v>
      </c>
      <c r="B28" s="127">
        <f>96891000950</f>
        <v>96891000950</v>
      </c>
      <c r="C28" s="58"/>
      <c r="D28" s="129">
        <v>45704.0</v>
      </c>
      <c r="E28" s="129">
        <v>45711.0</v>
      </c>
      <c r="F28" s="147" t="s">
        <v>530</v>
      </c>
      <c r="G28" s="131" t="s">
        <v>281</v>
      </c>
      <c r="H28" s="146"/>
      <c r="I28" s="147" t="s">
        <v>498</v>
      </c>
      <c r="J28" s="58"/>
      <c r="K28" s="173"/>
    </row>
    <row r="29" ht="22.5" customHeight="1">
      <c r="A29" s="136" t="s">
        <v>274</v>
      </c>
      <c r="B29" s="137">
        <f>96895850505</f>
        <v>96895850505</v>
      </c>
      <c r="C29" s="138" t="s">
        <v>658</v>
      </c>
      <c r="D29" s="139">
        <v>45711.0</v>
      </c>
      <c r="E29" s="139">
        <v>46076.0</v>
      </c>
      <c r="F29" s="140" t="s">
        <v>474</v>
      </c>
      <c r="G29" s="141" t="s">
        <v>275</v>
      </c>
      <c r="H29" s="167" t="s">
        <v>661</v>
      </c>
      <c r="I29" s="168" t="s">
        <v>510</v>
      </c>
      <c r="J29" s="138" t="s">
        <v>662</v>
      </c>
      <c r="K29" s="150" t="s">
        <v>479</v>
      </c>
    </row>
    <row r="30" ht="22.5" customHeight="1">
      <c r="A30" s="136" t="s">
        <v>269</v>
      </c>
      <c r="B30" s="137" t="s">
        <v>664</v>
      </c>
      <c r="C30" s="138" t="s">
        <v>666</v>
      </c>
      <c r="D30" s="139">
        <v>45714.0</v>
      </c>
      <c r="E30" s="139">
        <v>46078.0</v>
      </c>
      <c r="F30" s="140" t="s">
        <v>474</v>
      </c>
      <c r="G30" s="141" t="s">
        <v>270</v>
      </c>
      <c r="H30" s="167" t="s">
        <v>668</v>
      </c>
      <c r="I30" s="168" t="s">
        <v>510</v>
      </c>
      <c r="J30" s="144"/>
      <c r="K30" s="176"/>
    </row>
    <row r="31" ht="22.5" customHeight="1">
      <c r="A31" s="126" t="s">
        <v>260</v>
      </c>
      <c r="B31" s="127" t="s">
        <v>670</v>
      </c>
      <c r="C31" s="128" t="s">
        <v>671</v>
      </c>
      <c r="D31" s="129">
        <v>45720.0</v>
      </c>
      <c r="E31" s="129">
        <v>45750.0</v>
      </c>
      <c r="F31" s="130" t="s">
        <v>474</v>
      </c>
      <c r="G31" s="131" t="s">
        <v>261</v>
      </c>
      <c r="H31" s="132" t="s">
        <v>674</v>
      </c>
      <c r="I31" s="133" t="s">
        <v>477</v>
      </c>
      <c r="J31" s="134">
        <v>45750.0</v>
      </c>
      <c r="K31" s="148" t="s">
        <v>490</v>
      </c>
    </row>
    <row r="32" ht="22.5" customHeight="1">
      <c r="A32" s="136" t="s">
        <v>256</v>
      </c>
      <c r="B32" s="137" t="s">
        <v>676</v>
      </c>
      <c r="C32" s="138" t="s">
        <v>258</v>
      </c>
      <c r="D32" s="139">
        <v>45728.0</v>
      </c>
      <c r="E32" s="139">
        <v>45735.0</v>
      </c>
      <c r="F32" s="156" t="s">
        <v>530</v>
      </c>
      <c r="G32" s="141" t="s">
        <v>257</v>
      </c>
      <c r="H32" s="142"/>
      <c r="I32" s="143"/>
      <c r="J32" s="144"/>
      <c r="K32" s="176"/>
    </row>
    <row r="33" ht="22.5" customHeight="1">
      <c r="A33" s="126" t="s">
        <v>679</v>
      </c>
      <c r="B33" s="127" t="s">
        <v>681</v>
      </c>
      <c r="C33" s="128" t="s">
        <v>219</v>
      </c>
      <c r="D33" s="129">
        <v>45809.0</v>
      </c>
      <c r="E33" s="129">
        <v>49460.0</v>
      </c>
      <c r="F33" s="130" t="s">
        <v>474</v>
      </c>
      <c r="G33" s="131" t="s">
        <v>217</v>
      </c>
      <c r="H33" s="132" t="s">
        <v>682</v>
      </c>
      <c r="I33" s="68"/>
      <c r="J33" s="58"/>
      <c r="K33" s="173"/>
    </row>
    <row r="34" ht="22.5" customHeight="1">
      <c r="A34" s="136" t="s">
        <v>684</v>
      </c>
      <c r="B34" s="137" t="s">
        <v>685</v>
      </c>
      <c r="C34" s="138" t="s">
        <v>687</v>
      </c>
      <c r="D34" s="139">
        <v>45768.0</v>
      </c>
      <c r="E34" s="139">
        <v>46162.0</v>
      </c>
      <c r="F34" s="140" t="s">
        <v>474</v>
      </c>
      <c r="G34" s="141" t="s">
        <v>246</v>
      </c>
      <c r="H34" s="167" t="s">
        <v>690</v>
      </c>
      <c r="I34" s="168" t="s">
        <v>510</v>
      </c>
      <c r="J34" s="144"/>
      <c r="K34" s="145" t="s">
        <v>490</v>
      </c>
    </row>
    <row r="35" ht="22.5" customHeight="1">
      <c r="A35" s="179" t="s">
        <v>691</v>
      </c>
      <c r="B35" s="197" t="s">
        <v>692</v>
      </c>
      <c r="C35" s="198" t="s">
        <v>693</v>
      </c>
      <c r="D35" s="199">
        <v>45769.0</v>
      </c>
      <c r="E35" s="199">
        <v>46163.0</v>
      </c>
      <c r="F35" s="200" t="s">
        <v>474</v>
      </c>
      <c r="G35" s="201" t="s">
        <v>250</v>
      </c>
      <c r="H35" s="202" t="s">
        <v>695</v>
      </c>
      <c r="I35" s="153" t="s">
        <v>510</v>
      </c>
      <c r="J35" s="58"/>
      <c r="K35" s="173"/>
    </row>
    <row r="36" ht="22.5" customHeight="1">
      <c r="A36" s="136" t="s">
        <v>696</v>
      </c>
      <c r="B36" s="137" t="s">
        <v>697</v>
      </c>
      <c r="C36" s="138" t="s">
        <v>244</v>
      </c>
      <c r="D36" s="139">
        <v>45770.0</v>
      </c>
      <c r="E36" s="139">
        <v>47779.0</v>
      </c>
      <c r="F36" s="140" t="s">
        <v>474</v>
      </c>
      <c r="G36" s="141" t="s">
        <v>243</v>
      </c>
      <c r="H36" s="167" t="s">
        <v>700</v>
      </c>
      <c r="I36" s="143"/>
      <c r="J36" s="144"/>
      <c r="K36" s="176"/>
    </row>
    <row r="37" ht="22.5" customHeight="1">
      <c r="A37" s="203" t="s">
        <v>239</v>
      </c>
      <c r="B37" s="204" t="s">
        <v>703</v>
      </c>
      <c r="C37" s="205" t="s">
        <v>239</v>
      </c>
      <c r="D37" s="206">
        <v>45776.0</v>
      </c>
      <c r="E37" s="206">
        <v>45783.0</v>
      </c>
      <c r="F37" s="207" t="s">
        <v>705</v>
      </c>
      <c r="G37" s="209" t="s">
        <v>240</v>
      </c>
      <c r="H37" s="132" t="s">
        <v>706</v>
      </c>
      <c r="I37" s="68"/>
      <c r="J37" s="58"/>
      <c r="K37" s="173"/>
    </row>
    <row r="38" ht="22.5" customHeight="1">
      <c r="A38" s="136" t="s">
        <v>236</v>
      </c>
      <c r="B38" s="137" t="s">
        <v>708</v>
      </c>
      <c r="C38" s="138" t="s">
        <v>709</v>
      </c>
      <c r="D38" s="139">
        <v>45782.0</v>
      </c>
      <c r="E38" s="139">
        <v>47786.0</v>
      </c>
      <c r="F38" s="140" t="s">
        <v>474</v>
      </c>
      <c r="G38" s="141" t="s">
        <v>237</v>
      </c>
      <c r="H38" s="167" t="s">
        <v>700</v>
      </c>
      <c r="I38" s="168" t="s">
        <v>510</v>
      </c>
      <c r="J38" s="144"/>
      <c r="K38" s="176"/>
    </row>
    <row r="39" ht="22.5" customHeight="1">
      <c r="A39" s="126" t="s">
        <v>222</v>
      </c>
      <c r="B39" s="127" t="s">
        <v>713</v>
      </c>
      <c r="C39" s="58"/>
      <c r="D39" s="129">
        <v>45797.0</v>
      </c>
      <c r="E39" s="129">
        <v>45804.0</v>
      </c>
      <c r="F39" s="210" t="s">
        <v>705</v>
      </c>
      <c r="G39" s="131" t="s">
        <v>223</v>
      </c>
      <c r="H39" s="146"/>
      <c r="I39" s="68"/>
      <c r="J39" s="58"/>
      <c r="K39" s="173"/>
    </row>
    <row r="40" ht="22.5" customHeight="1">
      <c r="A40" s="136" t="s">
        <v>213</v>
      </c>
      <c r="B40" s="137" t="s">
        <v>715</v>
      </c>
      <c r="C40" s="138" t="s">
        <v>215</v>
      </c>
      <c r="D40" s="211"/>
      <c r="E40" s="211"/>
      <c r="F40" s="212" t="s">
        <v>705</v>
      </c>
      <c r="G40" s="141" t="s">
        <v>214</v>
      </c>
      <c r="H40" s="142"/>
      <c r="I40" s="143"/>
      <c r="J40" s="144"/>
      <c r="K40" s="176"/>
    </row>
    <row r="41" ht="22.5" customHeight="1">
      <c r="A41" s="126" t="s">
        <v>719</v>
      </c>
      <c r="B41" s="127" t="s">
        <v>720</v>
      </c>
      <c r="C41" s="128" t="s">
        <v>212</v>
      </c>
      <c r="D41" s="129">
        <v>45811.0</v>
      </c>
      <c r="E41" s="129">
        <v>46175.0</v>
      </c>
      <c r="F41" s="130" t="s">
        <v>474</v>
      </c>
      <c r="G41" s="131" t="s">
        <v>211</v>
      </c>
      <c r="H41" s="132" t="s">
        <v>724</v>
      </c>
      <c r="I41" s="133" t="s">
        <v>477</v>
      </c>
      <c r="J41" s="58"/>
      <c r="K41" s="173"/>
    </row>
    <row r="42" ht="22.5" customHeight="1">
      <c r="A42" s="213" t="s">
        <v>726</v>
      </c>
      <c r="B42" s="137" t="s">
        <v>727</v>
      </c>
      <c r="C42" s="138" t="s">
        <v>170</v>
      </c>
      <c r="D42" s="139">
        <v>45901.0</v>
      </c>
      <c r="E42" s="139">
        <v>45991.0</v>
      </c>
      <c r="F42" s="214" t="s">
        <v>730</v>
      </c>
      <c r="G42" s="141" t="s">
        <v>168</v>
      </c>
      <c r="H42" s="167" t="s">
        <v>732</v>
      </c>
      <c r="I42" s="168" t="s">
        <v>510</v>
      </c>
      <c r="J42" s="144"/>
      <c r="K42" s="176"/>
    </row>
    <row r="43" ht="22.5" customHeight="1">
      <c r="A43" s="126" t="s">
        <v>734</v>
      </c>
      <c r="B43" s="127" t="s">
        <v>735</v>
      </c>
      <c r="C43" s="128" t="s">
        <v>736</v>
      </c>
      <c r="D43" s="129">
        <v>45860.0</v>
      </c>
      <c r="E43" s="129">
        <v>45867.0</v>
      </c>
      <c r="F43" s="147" t="s">
        <v>530</v>
      </c>
      <c r="G43" s="131" t="s">
        <v>202</v>
      </c>
      <c r="H43" s="146"/>
      <c r="I43" s="147" t="s">
        <v>498</v>
      </c>
      <c r="J43" s="58"/>
      <c r="K43" s="173"/>
    </row>
    <row r="44" ht="22.5" customHeight="1">
      <c r="A44" s="136" t="s">
        <v>196</v>
      </c>
      <c r="B44" s="137" t="s">
        <v>738</v>
      </c>
      <c r="C44" s="138" t="s">
        <v>739</v>
      </c>
      <c r="D44" s="139">
        <v>45874.0</v>
      </c>
      <c r="E44" s="139">
        <v>46239.0</v>
      </c>
      <c r="F44" s="140" t="s">
        <v>474</v>
      </c>
      <c r="G44" s="141" t="s">
        <v>197</v>
      </c>
      <c r="H44" s="167" t="s">
        <v>740</v>
      </c>
      <c r="I44" s="168" t="s">
        <v>510</v>
      </c>
      <c r="J44" s="144"/>
      <c r="K44" s="176"/>
    </row>
    <row r="45" ht="22.5" customHeight="1">
      <c r="A45" s="126" t="s">
        <v>742</v>
      </c>
      <c r="B45" s="127" t="s">
        <v>743</v>
      </c>
      <c r="C45" s="128" t="s">
        <v>744</v>
      </c>
      <c r="D45" s="129">
        <v>45874.0</v>
      </c>
      <c r="E45" s="129">
        <v>47700.0</v>
      </c>
      <c r="F45" s="130" t="s">
        <v>474</v>
      </c>
      <c r="G45" s="131" t="s">
        <v>192</v>
      </c>
      <c r="H45" s="132" t="s">
        <v>700</v>
      </c>
      <c r="I45" s="153" t="s">
        <v>510</v>
      </c>
      <c r="J45" s="58"/>
      <c r="K45" s="173"/>
    </row>
    <row r="46" ht="22.5" customHeight="1">
      <c r="A46" s="136" t="s">
        <v>188</v>
      </c>
      <c r="B46" s="137" t="s">
        <v>746</v>
      </c>
      <c r="C46" s="138" t="s">
        <v>190</v>
      </c>
      <c r="D46" s="139">
        <v>45874.0</v>
      </c>
      <c r="E46" s="139">
        <v>45881.0</v>
      </c>
      <c r="F46" s="212" t="s">
        <v>705</v>
      </c>
      <c r="G46" s="141" t="s">
        <v>189</v>
      </c>
      <c r="H46" s="167" t="s">
        <v>747</v>
      </c>
      <c r="I46" s="143"/>
      <c r="J46" s="144"/>
      <c r="K46" s="176"/>
    </row>
    <row r="47" ht="22.5" customHeight="1">
      <c r="A47" s="126" t="s">
        <v>182</v>
      </c>
      <c r="B47" s="127" t="s">
        <v>748</v>
      </c>
      <c r="C47" s="128" t="s">
        <v>749</v>
      </c>
      <c r="D47" s="129">
        <v>45875.0</v>
      </c>
      <c r="E47" s="129">
        <v>49527.0</v>
      </c>
      <c r="F47" s="130" t="s">
        <v>474</v>
      </c>
      <c r="G47" s="131" t="s">
        <v>183</v>
      </c>
      <c r="H47" s="132" t="s">
        <v>682</v>
      </c>
      <c r="I47" s="153" t="s">
        <v>510</v>
      </c>
      <c r="J47" s="58"/>
      <c r="K47" s="135" t="s">
        <v>479</v>
      </c>
    </row>
    <row r="48" ht="22.5" customHeight="1">
      <c r="A48" s="136" t="s">
        <v>751</v>
      </c>
      <c r="B48" s="137" t="s">
        <v>752</v>
      </c>
      <c r="C48" s="138" t="s">
        <v>180</v>
      </c>
      <c r="D48" s="139">
        <v>45881.0</v>
      </c>
      <c r="E48" s="139">
        <v>46246.0</v>
      </c>
      <c r="F48" s="140" t="s">
        <v>474</v>
      </c>
      <c r="G48" s="141" t="s">
        <v>178</v>
      </c>
      <c r="H48" s="167" t="s">
        <v>753</v>
      </c>
      <c r="I48" s="168" t="s">
        <v>510</v>
      </c>
      <c r="J48" s="144"/>
      <c r="K48" s="150" t="s">
        <v>479</v>
      </c>
    </row>
    <row r="49" ht="22.5" customHeight="1">
      <c r="A49" s="126" t="s">
        <v>162</v>
      </c>
      <c r="B49" s="127" t="s">
        <v>755</v>
      </c>
      <c r="C49" s="128" t="s">
        <v>165</v>
      </c>
      <c r="D49" s="129">
        <v>46054.0</v>
      </c>
      <c r="E49" s="129">
        <v>46477.0</v>
      </c>
      <c r="F49" s="130" t="s">
        <v>474</v>
      </c>
      <c r="G49" s="131" t="s">
        <v>163</v>
      </c>
      <c r="H49" s="132" t="s">
        <v>756</v>
      </c>
      <c r="I49" s="153" t="s">
        <v>510</v>
      </c>
      <c r="J49" s="128" t="s">
        <v>757</v>
      </c>
      <c r="K49" s="148" t="s">
        <v>490</v>
      </c>
    </row>
    <row r="50" ht="22.5" customHeight="1">
      <c r="A50" s="136" t="s">
        <v>158</v>
      </c>
      <c r="B50" s="137" t="s">
        <v>759</v>
      </c>
      <c r="C50" s="138" t="s">
        <v>160</v>
      </c>
      <c r="D50" s="139">
        <v>45909.0</v>
      </c>
      <c r="E50" s="139">
        <v>45939.0</v>
      </c>
      <c r="F50" s="214" t="s">
        <v>730</v>
      </c>
      <c r="G50" s="141" t="s">
        <v>159</v>
      </c>
      <c r="H50" s="142"/>
      <c r="I50" s="143"/>
      <c r="J50" s="144"/>
      <c r="K50" s="176"/>
    </row>
    <row r="51" ht="22.5" customHeight="1">
      <c r="A51" s="126" t="s">
        <v>153</v>
      </c>
      <c r="B51" s="127" t="s">
        <v>760</v>
      </c>
      <c r="C51" s="128" t="s">
        <v>156</v>
      </c>
      <c r="D51" s="129">
        <v>45915.0</v>
      </c>
      <c r="E51" s="129">
        <v>45922.0</v>
      </c>
      <c r="F51" s="210" t="s">
        <v>705</v>
      </c>
      <c r="G51" s="131" t="s">
        <v>154</v>
      </c>
      <c r="H51" s="132" t="s">
        <v>761</v>
      </c>
      <c r="I51" s="68"/>
      <c r="J51" s="58"/>
      <c r="K51" s="173"/>
    </row>
    <row r="52" ht="22.5" customHeight="1">
      <c r="A52" s="136" t="s">
        <v>147</v>
      </c>
      <c r="B52" s="137" t="s">
        <v>764</v>
      </c>
      <c r="C52" s="138" t="s">
        <v>150</v>
      </c>
      <c r="D52" s="139">
        <v>45931.0</v>
      </c>
      <c r="E52" s="139">
        <v>49583.0</v>
      </c>
      <c r="F52" s="140" t="s">
        <v>474</v>
      </c>
      <c r="G52" s="141" t="s">
        <v>148</v>
      </c>
      <c r="H52" s="167" t="s">
        <v>765</v>
      </c>
      <c r="I52" s="168" t="s">
        <v>510</v>
      </c>
      <c r="J52" s="138" t="s">
        <v>766</v>
      </c>
      <c r="K52" s="150" t="s">
        <v>479</v>
      </c>
    </row>
    <row r="53" ht="22.5" customHeight="1">
      <c r="A53" s="126" t="s">
        <v>141</v>
      </c>
      <c r="B53" s="127" t="s">
        <v>767</v>
      </c>
      <c r="C53" s="128" t="s">
        <v>133</v>
      </c>
      <c r="D53" s="129">
        <v>45918.0</v>
      </c>
      <c r="E53" s="129">
        <v>45925.0</v>
      </c>
      <c r="F53" s="210" t="s">
        <v>705</v>
      </c>
      <c r="G53" s="131" t="s">
        <v>142</v>
      </c>
      <c r="H53" s="146"/>
      <c r="I53" s="68"/>
      <c r="J53" s="58"/>
      <c r="K53" s="148" t="s">
        <v>490</v>
      </c>
    </row>
    <row r="54" ht="22.5" customHeight="1">
      <c r="A54" s="136" t="s">
        <v>770</v>
      </c>
      <c r="B54" s="137" t="s">
        <v>771</v>
      </c>
      <c r="C54" s="138" t="s">
        <v>133</v>
      </c>
      <c r="D54" s="139">
        <v>45931.0</v>
      </c>
      <c r="E54" s="139">
        <v>46022.0</v>
      </c>
      <c r="F54" s="214" t="s">
        <v>730</v>
      </c>
      <c r="G54" s="141" t="s">
        <v>132</v>
      </c>
      <c r="H54" s="167" t="s">
        <v>772</v>
      </c>
      <c r="I54" s="168" t="s">
        <v>510</v>
      </c>
      <c r="J54" s="138" t="s">
        <v>774</v>
      </c>
      <c r="K54" s="145" t="s">
        <v>490</v>
      </c>
    </row>
    <row r="55" ht="22.5" customHeight="1">
      <c r="A55" s="126" t="s">
        <v>775</v>
      </c>
      <c r="B55" s="127" t="s">
        <v>776</v>
      </c>
      <c r="C55" s="128" t="s">
        <v>777</v>
      </c>
      <c r="D55" s="129">
        <v>45931.0</v>
      </c>
      <c r="E55" s="128" t="s">
        <v>778</v>
      </c>
      <c r="F55" s="130" t="s">
        <v>474</v>
      </c>
      <c r="G55" s="131" t="s">
        <v>137</v>
      </c>
      <c r="H55" s="132" t="s">
        <v>779</v>
      </c>
      <c r="I55" s="153" t="s">
        <v>510</v>
      </c>
      <c r="J55" s="128" t="s">
        <v>780</v>
      </c>
      <c r="K55" s="135" t="s">
        <v>479</v>
      </c>
    </row>
    <row r="56" ht="22.5" customHeight="1">
      <c r="A56" s="136" t="s">
        <v>782</v>
      </c>
      <c r="B56" s="137" t="s">
        <v>783</v>
      </c>
      <c r="C56" s="138" t="s">
        <v>784</v>
      </c>
      <c r="D56" s="139">
        <v>45962.0</v>
      </c>
      <c r="E56" s="139">
        <v>46327.0</v>
      </c>
      <c r="F56" s="140" t="s">
        <v>474</v>
      </c>
      <c r="G56" s="141" t="s">
        <v>124</v>
      </c>
      <c r="H56" s="167" t="s">
        <v>785</v>
      </c>
      <c r="I56" s="168" t="s">
        <v>510</v>
      </c>
      <c r="J56" s="144"/>
      <c r="K56" s="150" t="s">
        <v>479</v>
      </c>
    </row>
    <row r="57" ht="22.5" customHeight="1">
      <c r="A57" s="126" t="s">
        <v>786</v>
      </c>
      <c r="B57" s="218" t="s">
        <v>787</v>
      </c>
      <c r="C57" s="219" t="s">
        <v>789</v>
      </c>
      <c r="D57" s="129">
        <v>45970.0</v>
      </c>
      <c r="E57" s="220">
        <v>46700.0</v>
      </c>
      <c r="F57" s="130" t="s">
        <v>474</v>
      </c>
      <c r="G57" s="219" t="s">
        <v>791</v>
      </c>
      <c r="H57" s="132" t="s">
        <v>794</v>
      </c>
      <c r="I57" s="153" t="s">
        <v>510</v>
      </c>
      <c r="J57" s="58"/>
      <c r="K57" s="173"/>
    </row>
    <row r="58" ht="22.5" customHeight="1">
      <c r="A58" s="136" t="s">
        <v>795</v>
      </c>
      <c r="B58" s="137">
        <f>96895494400</f>
        <v>96895494400</v>
      </c>
      <c r="C58" s="138" t="s">
        <v>797</v>
      </c>
      <c r="D58" s="139">
        <v>45992.0</v>
      </c>
      <c r="E58" s="139">
        <v>45991.0</v>
      </c>
      <c r="F58" s="140" t="s">
        <v>474</v>
      </c>
      <c r="G58" s="141" t="s">
        <v>109</v>
      </c>
      <c r="H58" s="167" t="s">
        <v>799</v>
      </c>
      <c r="I58" s="143"/>
      <c r="J58" s="144"/>
      <c r="K58" s="176"/>
    </row>
    <row r="59" ht="22.5" customHeight="1">
      <c r="A59" s="126" t="s">
        <v>96</v>
      </c>
      <c r="B59" s="127" t="s">
        <v>800</v>
      </c>
      <c r="C59" s="128" t="s">
        <v>801</v>
      </c>
      <c r="D59" s="129">
        <v>45992.0</v>
      </c>
      <c r="E59" s="129">
        <v>46022.0</v>
      </c>
      <c r="F59" s="147" t="s">
        <v>530</v>
      </c>
      <c r="G59" s="131" t="s">
        <v>99</v>
      </c>
      <c r="H59" s="132" t="s">
        <v>803</v>
      </c>
      <c r="I59" s="153" t="s">
        <v>510</v>
      </c>
      <c r="J59" s="58"/>
      <c r="K59" s="173"/>
    </row>
    <row r="60" ht="22.5" customHeight="1">
      <c r="A60" s="136" t="s">
        <v>89</v>
      </c>
      <c r="B60" s="137" t="s">
        <v>805</v>
      </c>
      <c r="C60" s="138" t="s">
        <v>93</v>
      </c>
      <c r="D60" s="139">
        <v>45998.0</v>
      </c>
      <c r="E60" s="139">
        <v>46000.0</v>
      </c>
      <c r="F60" s="156" t="s">
        <v>530</v>
      </c>
      <c r="G60" s="141" t="s">
        <v>90</v>
      </c>
      <c r="H60" s="167" t="s">
        <v>806</v>
      </c>
      <c r="I60" s="143"/>
      <c r="J60" s="144"/>
      <c r="K60" s="176"/>
    </row>
    <row r="61" ht="22.5" customHeight="1">
      <c r="A61" s="126" t="s">
        <v>78</v>
      </c>
      <c r="B61" s="127" t="s">
        <v>808</v>
      </c>
      <c r="C61" s="128" t="s">
        <v>84</v>
      </c>
      <c r="D61" s="129">
        <v>46026.0</v>
      </c>
      <c r="E61" s="129">
        <v>46085.0</v>
      </c>
      <c r="F61" s="221" t="s">
        <v>730</v>
      </c>
      <c r="G61" s="131" t="s">
        <v>79</v>
      </c>
      <c r="H61" s="132" t="s">
        <v>809</v>
      </c>
      <c r="I61" s="133" t="s">
        <v>477</v>
      </c>
      <c r="J61" s="134">
        <v>46113.0</v>
      </c>
      <c r="K61" s="148" t="s">
        <v>490</v>
      </c>
    </row>
    <row r="62" ht="22.5" customHeight="1">
      <c r="A62" s="136" t="s">
        <v>810</v>
      </c>
      <c r="B62" s="137" t="s">
        <v>811</v>
      </c>
      <c r="C62" s="138" t="s">
        <v>813</v>
      </c>
      <c r="D62" s="139">
        <v>46034.0</v>
      </c>
      <c r="E62" s="139">
        <v>46033.0</v>
      </c>
      <c r="F62" s="140" t="s">
        <v>474</v>
      </c>
      <c r="G62" s="141" t="s">
        <v>67</v>
      </c>
      <c r="H62" s="167" t="s">
        <v>814</v>
      </c>
      <c r="I62" s="168" t="s">
        <v>510</v>
      </c>
      <c r="J62" s="138" t="s">
        <v>815</v>
      </c>
      <c r="K62" s="150" t="s">
        <v>479</v>
      </c>
    </row>
    <row r="63" ht="22.5" customHeight="1">
      <c r="A63" s="126" t="s">
        <v>61</v>
      </c>
      <c r="B63" s="127" t="s">
        <v>816</v>
      </c>
      <c r="C63" s="128" t="s">
        <v>63</v>
      </c>
      <c r="D63" s="129">
        <v>46048.0</v>
      </c>
      <c r="E63" s="129">
        <v>46420.0</v>
      </c>
      <c r="F63" s="130" t="s">
        <v>474</v>
      </c>
      <c r="G63" s="131" t="s">
        <v>62</v>
      </c>
      <c r="H63" s="132" t="s">
        <v>590</v>
      </c>
      <c r="I63" s="153" t="s">
        <v>510</v>
      </c>
      <c r="J63" s="220">
        <v>46055.0</v>
      </c>
      <c r="K63" s="148" t="s">
        <v>490</v>
      </c>
    </row>
    <row r="64" ht="22.5" customHeight="1">
      <c r="A64" s="136" t="s">
        <v>820</v>
      </c>
      <c r="B64" s="137" t="s">
        <v>821</v>
      </c>
      <c r="C64" s="138" t="s">
        <v>822</v>
      </c>
      <c r="D64" s="139">
        <v>46113.0</v>
      </c>
      <c r="E64" s="139">
        <v>46142.0</v>
      </c>
      <c r="F64" s="140" t="s">
        <v>474</v>
      </c>
      <c r="G64" s="141" t="s">
        <v>57</v>
      </c>
      <c r="H64" s="167" t="s">
        <v>824</v>
      </c>
      <c r="I64" s="168" t="s">
        <v>510</v>
      </c>
      <c r="J64" s="144"/>
      <c r="K64" s="145" t="s">
        <v>490</v>
      </c>
    </row>
    <row r="65" ht="22.5" customHeight="1">
      <c r="A65" s="126" t="s">
        <v>825</v>
      </c>
      <c r="B65" s="127" t="s">
        <v>826</v>
      </c>
      <c r="C65" s="128" t="s">
        <v>53</v>
      </c>
      <c r="D65" s="129">
        <v>46143.0</v>
      </c>
      <c r="E65" s="129">
        <v>46538.0</v>
      </c>
      <c r="F65" s="130" t="s">
        <v>474</v>
      </c>
      <c r="G65" s="131" t="s">
        <v>50</v>
      </c>
      <c r="H65" s="132" t="s">
        <v>828</v>
      </c>
      <c r="I65" s="68"/>
      <c r="J65" s="58"/>
      <c r="K65" s="148" t="s">
        <v>490</v>
      </c>
    </row>
    <row r="66" ht="22.5" customHeight="1">
      <c r="A66" s="136" t="s">
        <v>831</v>
      </c>
      <c r="B66" s="137" t="s">
        <v>832</v>
      </c>
      <c r="C66" s="138" t="s">
        <v>833</v>
      </c>
      <c r="D66" s="139">
        <v>46120.0</v>
      </c>
      <c r="E66" s="139">
        <v>46538.0</v>
      </c>
      <c r="F66" s="140" t="s">
        <v>474</v>
      </c>
      <c r="G66" s="141" t="s">
        <v>43</v>
      </c>
      <c r="H66" s="167" t="s">
        <v>590</v>
      </c>
      <c r="I66" s="168" t="s">
        <v>510</v>
      </c>
      <c r="J66" s="222">
        <v>46177.0</v>
      </c>
      <c r="K66" s="145" t="s">
        <v>490</v>
      </c>
    </row>
    <row r="67" ht="22.5" customHeight="1">
      <c r="A67" s="126" t="s">
        <v>34</v>
      </c>
      <c r="B67" s="127" t="s">
        <v>835</v>
      </c>
      <c r="C67" s="128" t="s">
        <v>836</v>
      </c>
      <c r="D67" s="129">
        <v>46139.0</v>
      </c>
      <c r="E67" s="129">
        <v>46537.0</v>
      </c>
      <c r="F67" s="130" t="s">
        <v>474</v>
      </c>
      <c r="G67" s="131" t="s">
        <v>36</v>
      </c>
      <c r="H67" s="132" t="s">
        <v>837</v>
      </c>
      <c r="I67" s="68"/>
      <c r="J67" s="58"/>
      <c r="K67" s="148" t="s">
        <v>490</v>
      </c>
    </row>
    <row r="68" ht="22.5" customHeight="1">
      <c r="A68" s="136" t="s">
        <v>838</v>
      </c>
      <c r="B68" s="137" t="s">
        <v>839</v>
      </c>
      <c r="C68" s="138" t="s">
        <v>21</v>
      </c>
      <c r="D68" s="139">
        <v>46204.0</v>
      </c>
      <c r="E68" s="139">
        <v>46600.0</v>
      </c>
      <c r="F68" s="140" t="s">
        <v>474</v>
      </c>
      <c r="G68" s="141" t="s">
        <v>20</v>
      </c>
      <c r="H68" s="167" t="s">
        <v>841</v>
      </c>
      <c r="I68" s="168" t="s">
        <v>510</v>
      </c>
      <c r="J68" s="138" t="s">
        <v>842</v>
      </c>
      <c r="K68" s="145" t="s">
        <v>490</v>
      </c>
    </row>
    <row r="69" ht="22.5" customHeight="1">
      <c r="A69" s="126" t="s">
        <v>843</v>
      </c>
      <c r="B69" s="127" t="s">
        <v>844</v>
      </c>
      <c r="C69" s="58"/>
      <c r="D69" s="129">
        <v>46208.0</v>
      </c>
      <c r="E69" s="129">
        <v>46600.0</v>
      </c>
      <c r="F69" s="130" t="s">
        <v>474</v>
      </c>
      <c r="G69" s="131" t="s">
        <v>13</v>
      </c>
      <c r="H69" s="132" t="s">
        <v>845</v>
      </c>
      <c r="I69" s="153" t="s">
        <v>510</v>
      </c>
      <c r="J69" s="134">
        <v>46119.0</v>
      </c>
      <c r="K69" s="148" t="s">
        <v>490</v>
      </c>
    </row>
    <row r="70" ht="22.5" customHeight="1">
      <c r="A70" s="223"/>
      <c r="B70" s="224"/>
      <c r="C70" s="144"/>
      <c r="D70" s="211"/>
      <c r="E70" s="211"/>
      <c r="F70" s="143"/>
      <c r="G70" s="144"/>
      <c r="H70" s="142"/>
      <c r="I70" s="143"/>
      <c r="J70" s="144"/>
      <c r="K70" s="176"/>
    </row>
    <row r="71" ht="22.5" customHeight="1">
      <c r="A71" s="225"/>
      <c r="B71" s="226"/>
      <c r="C71" s="58"/>
      <c r="D71" s="60"/>
      <c r="E71" s="60"/>
      <c r="F71" s="68"/>
      <c r="G71" s="58"/>
      <c r="H71" s="146"/>
      <c r="I71" s="68"/>
      <c r="J71" s="58"/>
      <c r="K71" s="173"/>
    </row>
    <row r="72" ht="22.5" customHeight="1">
      <c r="A72" s="223"/>
      <c r="B72" s="224"/>
      <c r="C72" s="144"/>
      <c r="D72" s="211"/>
      <c r="E72" s="211"/>
      <c r="F72" s="143"/>
      <c r="G72" s="144"/>
      <c r="H72" s="142"/>
      <c r="I72" s="143"/>
      <c r="J72" s="144"/>
      <c r="K72" s="176"/>
    </row>
    <row r="73" ht="22.5" customHeight="1">
      <c r="A73" s="225"/>
      <c r="B73" s="226"/>
      <c r="C73" s="58"/>
      <c r="D73" s="60"/>
      <c r="E73" s="60"/>
      <c r="F73" s="68"/>
      <c r="G73" s="58"/>
      <c r="H73" s="146"/>
      <c r="I73" s="68"/>
      <c r="J73" s="58"/>
      <c r="K73" s="173"/>
    </row>
    <row r="74" ht="22.5" customHeight="1">
      <c r="A74" s="223"/>
      <c r="B74" s="224"/>
      <c r="C74" s="144"/>
      <c r="D74" s="211"/>
      <c r="E74" s="211"/>
      <c r="F74" s="143"/>
      <c r="G74" s="144"/>
      <c r="H74" s="142"/>
      <c r="I74" s="143"/>
      <c r="J74" s="144"/>
      <c r="K74" s="176"/>
    </row>
    <row r="75" ht="22.5" customHeight="1">
      <c r="A75" s="225"/>
      <c r="B75" s="226"/>
      <c r="C75" s="58"/>
      <c r="D75" s="60"/>
      <c r="E75" s="60"/>
      <c r="F75" s="68"/>
      <c r="G75" s="58"/>
      <c r="H75" s="146"/>
      <c r="I75" s="68"/>
      <c r="J75" s="58"/>
      <c r="K75" s="173"/>
    </row>
    <row r="76" ht="22.5" customHeight="1">
      <c r="A76" s="223"/>
      <c r="B76" s="224"/>
      <c r="C76" s="144"/>
      <c r="D76" s="211"/>
      <c r="E76" s="211"/>
      <c r="F76" s="143"/>
      <c r="G76" s="144"/>
      <c r="H76" s="142"/>
      <c r="I76" s="143"/>
      <c r="J76" s="144"/>
      <c r="K76" s="176"/>
    </row>
    <row r="77" ht="22.5" customHeight="1">
      <c r="A77" s="225"/>
      <c r="B77" s="226"/>
      <c r="C77" s="58"/>
      <c r="D77" s="60"/>
      <c r="E77" s="60"/>
      <c r="F77" s="68"/>
      <c r="G77" s="58"/>
      <c r="H77" s="146"/>
      <c r="I77" s="68"/>
      <c r="J77" s="58"/>
      <c r="K77" s="173"/>
    </row>
    <row r="78" ht="22.5" customHeight="1">
      <c r="A78" s="223"/>
      <c r="B78" s="224"/>
      <c r="C78" s="144"/>
      <c r="D78" s="211"/>
      <c r="E78" s="211"/>
      <c r="F78" s="143"/>
      <c r="G78" s="144"/>
      <c r="H78" s="142"/>
      <c r="I78" s="143"/>
      <c r="J78" s="144"/>
      <c r="K78" s="176"/>
    </row>
    <row r="79" ht="22.5" customHeight="1">
      <c r="A79" s="225"/>
      <c r="B79" s="226"/>
      <c r="C79" s="58"/>
      <c r="D79" s="60"/>
      <c r="E79" s="60"/>
      <c r="F79" s="68"/>
      <c r="G79" s="58"/>
      <c r="H79" s="146"/>
      <c r="I79" s="68"/>
      <c r="J79" s="58"/>
      <c r="K79" s="173"/>
    </row>
    <row r="80" ht="22.5" customHeight="1">
      <c r="A80" s="223"/>
      <c r="B80" s="224"/>
      <c r="C80" s="144"/>
      <c r="D80" s="211"/>
      <c r="E80" s="211"/>
      <c r="F80" s="143"/>
      <c r="G80" s="144"/>
      <c r="H80" s="142"/>
      <c r="I80" s="143"/>
      <c r="J80" s="144"/>
      <c r="K80" s="176"/>
    </row>
    <row r="81" ht="22.5" customHeight="1">
      <c r="A81" s="225"/>
      <c r="B81" s="226"/>
      <c r="C81" s="58"/>
      <c r="D81" s="60"/>
      <c r="E81" s="60"/>
      <c r="F81" s="68"/>
      <c r="G81" s="58"/>
      <c r="H81" s="146"/>
      <c r="I81" s="68"/>
      <c r="J81" s="58"/>
      <c r="K81" s="173"/>
    </row>
    <row r="82" ht="22.5" customHeight="1">
      <c r="A82" s="223"/>
      <c r="B82" s="224"/>
      <c r="C82" s="144"/>
      <c r="D82" s="211"/>
      <c r="E82" s="211"/>
      <c r="F82" s="143"/>
      <c r="G82" s="144"/>
      <c r="H82" s="142"/>
      <c r="I82" s="143"/>
      <c r="J82" s="144"/>
      <c r="K82" s="176"/>
    </row>
    <row r="83" ht="22.5" customHeight="1">
      <c r="A83" s="225"/>
      <c r="B83" s="226"/>
      <c r="C83" s="58"/>
      <c r="D83" s="60"/>
      <c r="E83" s="60"/>
      <c r="F83" s="68"/>
      <c r="G83" s="58"/>
      <c r="H83" s="146"/>
      <c r="I83" s="68"/>
      <c r="J83" s="58"/>
      <c r="K83" s="173"/>
    </row>
    <row r="84" ht="22.5" customHeight="1">
      <c r="A84" s="223"/>
      <c r="B84" s="224"/>
      <c r="C84" s="144"/>
      <c r="D84" s="211"/>
      <c r="E84" s="211"/>
      <c r="F84" s="143"/>
      <c r="G84" s="144"/>
      <c r="H84" s="142"/>
      <c r="I84" s="143"/>
      <c r="J84" s="144"/>
      <c r="K84" s="176"/>
    </row>
    <row r="85" ht="22.5" customHeight="1">
      <c r="A85" s="225"/>
      <c r="B85" s="226"/>
      <c r="C85" s="58"/>
      <c r="D85" s="60"/>
      <c r="E85" s="60"/>
      <c r="F85" s="68"/>
      <c r="G85" s="58"/>
      <c r="H85" s="146"/>
      <c r="I85" s="68"/>
      <c r="J85" s="58"/>
      <c r="K85" s="173"/>
    </row>
    <row r="86" ht="22.5" customHeight="1">
      <c r="A86" s="223"/>
      <c r="B86" s="224"/>
      <c r="C86" s="144"/>
      <c r="D86" s="211"/>
      <c r="E86" s="211"/>
      <c r="F86" s="143"/>
      <c r="G86" s="144"/>
      <c r="H86" s="142"/>
      <c r="I86" s="143"/>
      <c r="J86" s="144"/>
      <c r="K86" s="176"/>
    </row>
    <row r="87" ht="22.5" customHeight="1">
      <c r="A87" s="225"/>
      <c r="B87" s="226"/>
      <c r="C87" s="58"/>
      <c r="D87" s="60"/>
      <c r="E87" s="60"/>
      <c r="F87" s="68"/>
      <c r="G87" s="58"/>
      <c r="H87" s="146"/>
      <c r="I87" s="68"/>
      <c r="J87" s="58"/>
      <c r="K87" s="173"/>
    </row>
    <row r="88" ht="22.5" customHeight="1">
      <c r="A88" s="223"/>
      <c r="B88" s="224"/>
      <c r="C88" s="144"/>
      <c r="D88" s="211"/>
      <c r="E88" s="211"/>
      <c r="F88" s="143"/>
      <c r="G88" s="144"/>
      <c r="H88" s="142"/>
      <c r="I88" s="143"/>
      <c r="J88" s="144"/>
      <c r="K88" s="176"/>
    </row>
    <row r="89" ht="22.5" customHeight="1">
      <c r="A89" s="225"/>
      <c r="B89" s="226"/>
      <c r="C89" s="58"/>
      <c r="D89" s="60"/>
      <c r="E89" s="60"/>
      <c r="F89" s="68"/>
      <c r="G89" s="58"/>
      <c r="H89" s="146"/>
      <c r="I89" s="68"/>
      <c r="J89" s="58"/>
      <c r="K89" s="173"/>
    </row>
    <row r="90" ht="22.5" customHeight="1">
      <c r="A90" s="223"/>
      <c r="B90" s="224"/>
      <c r="C90" s="144"/>
      <c r="D90" s="211"/>
      <c r="E90" s="211"/>
      <c r="F90" s="143"/>
      <c r="G90" s="144"/>
      <c r="H90" s="142"/>
      <c r="I90" s="143"/>
      <c r="J90" s="144"/>
      <c r="K90" s="176"/>
    </row>
    <row r="91" ht="22.5" customHeight="1">
      <c r="A91" s="225"/>
      <c r="B91" s="226"/>
      <c r="C91" s="58"/>
      <c r="D91" s="60"/>
      <c r="E91" s="60"/>
      <c r="F91" s="68"/>
      <c r="G91" s="58"/>
      <c r="H91" s="146"/>
      <c r="I91" s="68"/>
      <c r="J91" s="58"/>
      <c r="K91" s="173"/>
    </row>
    <row r="92" ht="22.5" customHeight="1">
      <c r="A92" s="223"/>
      <c r="B92" s="224"/>
      <c r="C92" s="144"/>
      <c r="D92" s="211"/>
      <c r="E92" s="211"/>
      <c r="F92" s="143"/>
      <c r="G92" s="144"/>
      <c r="H92" s="142"/>
      <c r="I92" s="143"/>
      <c r="J92" s="144"/>
      <c r="K92" s="176"/>
    </row>
    <row r="93" ht="22.5" customHeight="1">
      <c r="A93" s="225"/>
      <c r="B93" s="226"/>
      <c r="C93" s="58"/>
      <c r="D93" s="60"/>
      <c r="E93" s="60"/>
      <c r="F93" s="68"/>
      <c r="G93" s="58"/>
      <c r="H93" s="146"/>
      <c r="I93" s="68"/>
      <c r="J93" s="58"/>
      <c r="K93" s="173"/>
    </row>
    <row r="94" ht="22.5" customHeight="1">
      <c r="A94" s="223"/>
      <c r="B94" s="224"/>
      <c r="C94" s="144"/>
      <c r="D94" s="211"/>
      <c r="E94" s="211"/>
      <c r="F94" s="143"/>
      <c r="G94" s="144"/>
      <c r="H94" s="142"/>
      <c r="I94" s="143"/>
      <c r="J94" s="144"/>
      <c r="K94" s="176"/>
    </row>
    <row r="95" ht="22.5" customHeight="1">
      <c r="A95" s="225"/>
      <c r="B95" s="226"/>
      <c r="C95" s="58"/>
      <c r="D95" s="60"/>
      <c r="E95" s="60"/>
      <c r="F95" s="68"/>
      <c r="G95" s="58"/>
      <c r="H95" s="146"/>
      <c r="I95" s="68"/>
      <c r="J95" s="58"/>
      <c r="K95" s="173"/>
    </row>
    <row r="96" ht="22.5" customHeight="1">
      <c r="A96" s="223"/>
      <c r="B96" s="224"/>
      <c r="C96" s="144"/>
      <c r="D96" s="211"/>
      <c r="E96" s="211"/>
      <c r="F96" s="143"/>
      <c r="G96" s="144"/>
      <c r="H96" s="142"/>
      <c r="I96" s="143"/>
      <c r="J96" s="144"/>
      <c r="K96" s="176"/>
    </row>
    <row r="97" ht="22.5" customHeight="1">
      <c r="A97" s="225"/>
      <c r="B97" s="226"/>
      <c r="C97" s="58"/>
      <c r="D97" s="60"/>
      <c r="E97" s="60"/>
      <c r="F97" s="68"/>
      <c r="G97" s="58"/>
      <c r="H97" s="146"/>
      <c r="I97" s="68"/>
      <c r="J97" s="58"/>
      <c r="K97" s="173"/>
    </row>
    <row r="98" ht="22.5" customHeight="1">
      <c r="A98" s="223"/>
      <c r="B98" s="224"/>
      <c r="C98" s="144"/>
      <c r="D98" s="211"/>
      <c r="E98" s="211"/>
      <c r="F98" s="143"/>
      <c r="G98" s="144"/>
      <c r="H98" s="142"/>
      <c r="I98" s="143"/>
      <c r="J98" s="144"/>
      <c r="K98" s="176"/>
    </row>
    <row r="99" ht="22.5" customHeight="1">
      <c r="A99" s="225"/>
      <c r="B99" s="226"/>
      <c r="C99" s="58"/>
      <c r="D99" s="60"/>
      <c r="E99" s="60"/>
      <c r="F99" s="68"/>
      <c r="G99" s="58"/>
      <c r="H99" s="146"/>
      <c r="I99" s="68"/>
      <c r="J99" s="58"/>
      <c r="K99" s="173"/>
    </row>
    <row r="100" ht="22.5" customHeight="1">
      <c r="A100" s="223"/>
      <c r="B100" s="224"/>
      <c r="C100" s="144"/>
      <c r="D100" s="211"/>
      <c r="E100" s="211"/>
      <c r="F100" s="143"/>
      <c r="G100" s="144"/>
      <c r="H100" s="142"/>
      <c r="I100" s="143"/>
      <c r="J100" s="144"/>
      <c r="K100" s="176"/>
    </row>
    <row r="101" ht="22.5" customHeight="1">
      <c r="A101" s="225"/>
      <c r="B101" s="226"/>
      <c r="C101" s="58"/>
      <c r="D101" s="60"/>
      <c r="E101" s="60"/>
      <c r="F101" s="68"/>
      <c r="G101" s="58"/>
      <c r="H101" s="146"/>
      <c r="I101" s="68"/>
      <c r="J101" s="58"/>
      <c r="K101" s="173"/>
    </row>
    <row r="102" ht="22.5" customHeight="1">
      <c r="A102" s="223"/>
      <c r="B102" s="224"/>
      <c r="C102" s="144"/>
      <c r="D102" s="211"/>
      <c r="E102" s="211"/>
      <c r="F102" s="143"/>
      <c r="G102" s="144"/>
      <c r="H102" s="142"/>
      <c r="I102" s="143"/>
      <c r="J102" s="144"/>
      <c r="K102" s="176"/>
    </row>
    <row r="103" ht="22.5" customHeight="1">
      <c r="A103" s="225"/>
      <c r="B103" s="226"/>
      <c r="C103" s="58"/>
      <c r="D103" s="60"/>
      <c r="E103" s="60"/>
      <c r="F103" s="68"/>
      <c r="G103" s="58"/>
      <c r="H103" s="146"/>
      <c r="I103" s="68"/>
      <c r="J103" s="58"/>
      <c r="K103" s="173"/>
    </row>
    <row r="104" ht="22.5" customHeight="1">
      <c r="A104" s="223"/>
      <c r="B104" s="224"/>
      <c r="C104" s="144"/>
      <c r="D104" s="211"/>
      <c r="E104" s="211"/>
      <c r="F104" s="143"/>
      <c r="G104" s="144"/>
      <c r="H104" s="142"/>
      <c r="I104" s="143"/>
      <c r="J104" s="144"/>
      <c r="K104" s="176"/>
    </row>
    <row r="105" ht="22.5" customHeight="1">
      <c r="A105" s="225"/>
      <c r="B105" s="226"/>
      <c r="C105" s="58"/>
      <c r="D105" s="60"/>
      <c r="E105" s="60"/>
      <c r="F105" s="68"/>
      <c r="G105" s="58"/>
      <c r="H105" s="146"/>
      <c r="I105" s="68"/>
      <c r="J105" s="58"/>
      <c r="K105" s="173"/>
    </row>
    <row r="106" ht="22.5" customHeight="1">
      <c r="A106" s="223"/>
      <c r="B106" s="224"/>
      <c r="C106" s="144"/>
      <c r="D106" s="211"/>
      <c r="E106" s="211"/>
      <c r="F106" s="143"/>
      <c r="G106" s="144"/>
      <c r="H106" s="142"/>
      <c r="I106" s="143"/>
      <c r="J106" s="144"/>
      <c r="K106" s="176"/>
    </row>
    <row r="107" ht="22.5" customHeight="1">
      <c r="A107" s="225"/>
      <c r="B107" s="226"/>
      <c r="C107" s="58"/>
      <c r="D107" s="60"/>
      <c r="E107" s="60"/>
      <c r="F107" s="68"/>
      <c r="G107" s="58"/>
      <c r="H107" s="146"/>
      <c r="I107" s="68"/>
      <c r="J107" s="58"/>
      <c r="K107" s="173"/>
    </row>
    <row r="108" ht="22.5" customHeight="1">
      <c r="A108" s="223"/>
      <c r="B108" s="224"/>
      <c r="C108" s="144"/>
      <c r="D108" s="211"/>
      <c r="E108" s="211"/>
      <c r="F108" s="143"/>
      <c r="G108" s="144"/>
      <c r="H108" s="142"/>
      <c r="I108" s="143"/>
      <c r="J108" s="144"/>
      <c r="K108" s="176"/>
    </row>
    <row r="109" ht="22.5" customHeight="1">
      <c r="A109" s="225"/>
      <c r="B109" s="226"/>
      <c r="C109" s="58"/>
      <c r="D109" s="60"/>
      <c r="E109" s="60"/>
      <c r="F109" s="68"/>
      <c r="G109" s="58"/>
      <c r="H109" s="146"/>
      <c r="I109" s="68"/>
      <c r="J109" s="58"/>
      <c r="K109" s="173"/>
    </row>
    <row r="110" ht="22.5" customHeight="1">
      <c r="A110" s="223"/>
      <c r="B110" s="224"/>
      <c r="C110" s="144"/>
      <c r="D110" s="211"/>
      <c r="E110" s="211"/>
      <c r="F110" s="143"/>
      <c r="G110" s="144"/>
      <c r="H110" s="142"/>
      <c r="I110" s="143"/>
      <c r="J110" s="144"/>
      <c r="K110" s="176"/>
    </row>
    <row r="111" ht="22.5" customHeight="1">
      <c r="A111" s="225"/>
      <c r="B111" s="226"/>
      <c r="C111" s="58"/>
      <c r="D111" s="60"/>
      <c r="E111" s="60"/>
      <c r="F111" s="68"/>
      <c r="G111" s="58"/>
      <c r="H111" s="146"/>
      <c r="I111" s="68"/>
      <c r="J111" s="58"/>
      <c r="K111" s="173"/>
    </row>
    <row r="112" ht="22.5" customHeight="1">
      <c r="A112" s="223"/>
      <c r="B112" s="224"/>
      <c r="C112" s="144"/>
      <c r="D112" s="211"/>
      <c r="E112" s="211"/>
      <c r="F112" s="143"/>
      <c r="G112" s="144"/>
      <c r="H112" s="142"/>
      <c r="I112" s="143"/>
      <c r="J112" s="144"/>
      <c r="K112" s="176"/>
    </row>
    <row r="113" ht="22.5" customHeight="1">
      <c r="A113" s="225"/>
      <c r="B113" s="226"/>
      <c r="C113" s="58"/>
      <c r="D113" s="60"/>
      <c r="E113" s="60"/>
      <c r="F113" s="68"/>
      <c r="G113" s="58"/>
      <c r="H113" s="146"/>
      <c r="I113" s="68"/>
      <c r="J113" s="58"/>
      <c r="K113" s="173"/>
    </row>
    <row r="114" ht="22.5" customHeight="1">
      <c r="A114" s="223"/>
      <c r="B114" s="224"/>
      <c r="C114" s="144"/>
      <c r="D114" s="211"/>
      <c r="E114" s="211"/>
      <c r="F114" s="143"/>
      <c r="G114" s="144"/>
      <c r="H114" s="142"/>
      <c r="I114" s="143"/>
      <c r="J114" s="144"/>
      <c r="K114" s="176"/>
    </row>
    <row r="115" ht="22.5" customHeight="1">
      <c r="A115" s="225"/>
      <c r="B115" s="226"/>
      <c r="C115" s="58"/>
      <c r="D115" s="60"/>
      <c r="E115" s="60"/>
      <c r="F115" s="68"/>
      <c r="G115" s="58"/>
      <c r="H115" s="146"/>
      <c r="I115" s="68"/>
      <c r="J115" s="58"/>
      <c r="K115" s="173"/>
    </row>
    <row r="116" ht="22.5" customHeight="1">
      <c r="A116" s="223"/>
      <c r="B116" s="224"/>
      <c r="C116" s="144"/>
      <c r="D116" s="211"/>
      <c r="E116" s="211"/>
      <c r="F116" s="143"/>
      <c r="G116" s="144"/>
      <c r="H116" s="142"/>
      <c r="I116" s="143"/>
      <c r="J116" s="144"/>
      <c r="K116" s="176"/>
    </row>
    <row r="117" ht="22.5" customHeight="1">
      <c r="A117" s="225"/>
      <c r="B117" s="226"/>
      <c r="C117" s="58"/>
      <c r="D117" s="60"/>
      <c r="E117" s="60"/>
      <c r="F117" s="68"/>
      <c r="G117" s="58"/>
      <c r="H117" s="146"/>
      <c r="I117" s="68"/>
      <c r="J117" s="58"/>
      <c r="K117" s="173"/>
    </row>
    <row r="118" ht="22.5" customHeight="1">
      <c r="A118" s="223"/>
      <c r="B118" s="224"/>
      <c r="C118" s="144"/>
      <c r="D118" s="211"/>
      <c r="E118" s="211"/>
      <c r="F118" s="143"/>
      <c r="G118" s="144"/>
      <c r="H118" s="142"/>
      <c r="I118" s="143"/>
      <c r="J118" s="144"/>
      <c r="K118" s="176"/>
    </row>
    <row r="119" ht="22.5" customHeight="1">
      <c r="A119" s="225"/>
      <c r="B119" s="226"/>
      <c r="C119" s="58"/>
      <c r="D119" s="60"/>
      <c r="E119" s="60"/>
      <c r="F119" s="68"/>
      <c r="G119" s="58"/>
      <c r="H119" s="146"/>
      <c r="I119" s="68"/>
      <c r="J119" s="58"/>
      <c r="K119" s="173"/>
    </row>
    <row r="120" ht="22.5" customHeight="1">
      <c r="A120" s="223"/>
      <c r="B120" s="224"/>
      <c r="C120" s="144"/>
      <c r="D120" s="211"/>
      <c r="E120" s="211"/>
      <c r="F120" s="143"/>
      <c r="G120" s="144"/>
      <c r="H120" s="142"/>
      <c r="I120" s="143"/>
      <c r="J120" s="144"/>
      <c r="K120" s="176"/>
    </row>
    <row r="121" ht="22.5" customHeight="1">
      <c r="A121" s="225"/>
      <c r="B121" s="226"/>
      <c r="C121" s="58"/>
      <c r="D121" s="60"/>
      <c r="E121" s="60"/>
      <c r="F121" s="68"/>
      <c r="G121" s="58"/>
      <c r="H121" s="146"/>
      <c r="I121" s="68"/>
      <c r="J121" s="58"/>
      <c r="K121" s="173"/>
    </row>
    <row r="122" ht="22.5" customHeight="1">
      <c r="A122" s="223"/>
      <c r="B122" s="224"/>
      <c r="C122" s="144"/>
      <c r="D122" s="211"/>
      <c r="E122" s="211"/>
      <c r="F122" s="143"/>
      <c r="G122" s="144"/>
      <c r="H122" s="142"/>
      <c r="I122" s="143"/>
      <c r="J122" s="144"/>
      <c r="K122" s="176"/>
    </row>
    <row r="123" ht="22.5" customHeight="1">
      <c r="A123" s="225"/>
      <c r="B123" s="226"/>
      <c r="C123" s="58"/>
      <c r="D123" s="60"/>
      <c r="E123" s="60"/>
      <c r="F123" s="68"/>
      <c r="G123" s="58"/>
      <c r="H123" s="146"/>
      <c r="I123" s="68"/>
      <c r="J123" s="58"/>
      <c r="K123" s="173"/>
    </row>
    <row r="124" ht="22.5" customHeight="1">
      <c r="A124" s="223"/>
      <c r="B124" s="224"/>
      <c r="C124" s="144"/>
      <c r="D124" s="211"/>
      <c r="E124" s="211"/>
      <c r="F124" s="143"/>
      <c r="G124" s="144"/>
      <c r="H124" s="142"/>
      <c r="I124" s="143"/>
      <c r="J124" s="144"/>
      <c r="K124" s="176"/>
    </row>
    <row r="125" ht="22.5" customHeight="1">
      <c r="A125" s="225"/>
      <c r="B125" s="226"/>
      <c r="C125" s="58"/>
      <c r="D125" s="60"/>
      <c r="E125" s="60"/>
      <c r="F125" s="68"/>
      <c r="G125" s="58"/>
      <c r="H125" s="146"/>
      <c r="I125" s="68"/>
      <c r="J125" s="58"/>
      <c r="K125" s="173"/>
    </row>
    <row r="126" ht="22.5" customHeight="1">
      <c r="A126" s="223"/>
      <c r="B126" s="224"/>
      <c r="C126" s="144"/>
      <c r="D126" s="211"/>
      <c r="E126" s="211"/>
      <c r="F126" s="143"/>
      <c r="G126" s="144"/>
      <c r="H126" s="142"/>
      <c r="I126" s="143"/>
      <c r="J126" s="144"/>
      <c r="K126" s="176"/>
    </row>
    <row r="127" ht="22.5" customHeight="1">
      <c r="A127" s="225"/>
      <c r="B127" s="226"/>
      <c r="C127" s="58"/>
      <c r="D127" s="60"/>
      <c r="E127" s="60"/>
      <c r="F127" s="68"/>
      <c r="G127" s="58"/>
      <c r="H127" s="146"/>
      <c r="I127" s="68"/>
      <c r="J127" s="58"/>
      <c r="K127" s="173"/>
    </row>
    <row r="128" ht="22.5" customHeight="1">
      <c r="A128" s="223"/>
      <c r="B128" s="224"/>
      <c r="C128" s="144"/>
      <c r="D128" s="211"/>
      <c r="E128" s="211"/>
      <c r="F128" s="143"/>
      <c r="G128" s="144"/>
      <c r="H128" s="142"/>
      <c r="I128" s="143"/>
      <c r="J128" s="144"/>
      <c r="K128" s="176"/>
    </row>
    <row r="129" ht="22.5" customHeight="1">
      <c r="A129" s="225"/>
      <c r="B129" s="226"/>
      <c r="C129" s="58"/>
      <c r="D129" s="60"/>
      <c r="E129" s="60"/>
      <c r="F129" s="68"/>
      <c r="G129" s="58"/>
      <c r="H129" s="146"/>
      <c r="I129" s="68"/>
      <c r="J129" s="58"/>
      <c r="K129" s="173"/>
    </row>
    <row r="130" ht="22.5" customHeight="1">
      <c r="A130" s="223"/>
      <c r="B130" s="224"/>
      <c r="C130" s="144"/>
      <c r="D130" s="211"/>
      <c r="E130" s="211"/>
      <c r="F130" s="143"/>
      <c r="G130" s="144"/>
      <c r="H130" s="142"/>
      <c r="I130" s="143"/>
      <c r="J130" s="144"/>
      <c r="K130" s="176"/>
    </row>
    <row r="131" ht="22.5" customHeight="1">
      <c r="A131" s="225"/>
      <c r="B131" s="226"/>
      <c r="C131" s="58"/>
      <c r="D131" s="60"/>
      <c r="E131" s="60"/>
      <c r="F131" s="68"/>
      <c r="G131" s="58"/>
      <c r="H131" s="146"/>
      <c r="I131" s="68"/>
      <c r="J131" s="58"/>
      <c r="K131" s="173"/>
    </row>
    <row r="132" ht="22.5" customHeight="1">
      <c r="A132" s="223"/>
      <c r="B132" s="224"/>
      <c r="C132" s="144"/>
      <c r="D132" s="211"/>
      <c r="E132" s="211"/>
      <c r="F132" s="143"/>
      <c r="G132" s="144"/>
      <c r="H132" s="142"/>
      <c r="I132" s="143"/>
      <c r="J132" s="144"/>
      <c r="K132" s="176"/>
    </row>
    <row r="133" ht="22.5" customHeight="1">
      <c r="A133" s="225"/>
      <c r="B133" s="226"/>
      <c r="C133" s="58"/>
      <c r="D133" s="60"/>
      <c r="E133" s="60"/>
      <c r="F133" s="68"/>
      <c r="G133" s="58"/>
      <c r="H133" s="146"/>
      <c r="I133" s="68"/>
      <c r="J133" s="58"/>
      <c r="K133" s="173"/>
    </row>
    <row r="134" ht="22.5" customHeight="1">
      <c r="A134" s="223"/>
      <c r="B134" s="224"/>
      <c r="C134" s="144"/>
      <c r="D134" s="211"/>
      <c r="E134" s="211"/>
      <c r="F134" s="143"/>
      <c r="G134" s="144"/>
      <c r="H134" s="142"/>
      <c r="I134" s="143"/>
      <c r="J134" s="144"/>
      <c r="K134" s="176"/>
    </row>
    <row r="135" ht="22.5" customHeight="1">
      <c r="A135" s="225"/>
      <c r="B135" s="226"/>
      <c r="C135" s="58"/>
      <c r="D135" s="60"/>
      <c r="E135" s="60"/>
      <c r="F135" s="68"/>
      <c r="G135" s="58"/>
      <c r="H135" s="146"/>
      <c r="I135" s="68"/>
      <c r="J135" s="58"/>
      <c r="K135" s="173"/>
    </row>
    <row r="136" ht="22.5" customHeight="1">
      <c r="A136" s="223"/>
      <c r="B136" s="224"/>
      <c r="C136" s="144"/>
      <c r="D136" s="211"/>
      <c r="E136" s="211"/>
      <c r="F136" s="143"/>
      <c r="G136" s="144"/>
      <c r="H136" s="142"/>
      <c r="I136" s="143"/>
      <c r="J136" s="144"/>
      <c r="K136" s="176"/>
    </row>
    <row r="137" ht="22.5" customHeight="1">
      <c r="A137" s="225"/>
      <c r="B137" s="226"/>
      <c r="C137" s="58"/>
      <c r="D137" s="60"/>
      <c r="E137" s="60"/>
      <c r="F137" s="68"/>
      <c r="G137" s="58"/>
      <c r="H137" s="146"/>
      <c r="I137" s="68"/>
      <c r="J137" s="58"/>
      <c r="K137" s="173"/>
    </row>
    <row r="138" ht="22.5" customHeight="1">
      <c r="A138" s="223"/>
      <c r="B138" s="224"/>
      <c r="C138" s="144"/>
      <c r="D138" s="211"/>
      <c r="E138" s="211"/>
      <c r="F138" s="143"/>
      <c r="G138" s="144"/>
      <c r="H138" s="142"/>
      <c r="I138" s="143"/>
      <c r="J138" s="144"/>
      <c r="K138" s="176"/>
    </row>
    <row r="139" ht="22.5" customHeight="1">
      <c r="A139" s="225"/>
      <c r="B139" s="226"/>
      <c r="C139" s="58"/>
      <c r="D139" s="60"/>
      <c r="E139" s="60"/>
      <c r="F139" s="68"/>
      <c r="G139" s="58"/>
      <c r="H139" s="146"/>
      <c r="I139" s="68"/>
      <c r="J139" s="58"/>
      <c r="K139" s="173"/>
    </row>
    <row r="140" ht="22.5" customHeight="1">
      <c r="A140" s="223"/>
      <c r="B140" s="224"/>
      <c r="C140" s="144"/>
      <c r="D140" s="211"/>
      <c r="E140" s="211"/>
      <c r="F140" s="143"/>
      <c r="G140" s="144"/>
      <c r="H140" s="142"/>
      <c r="I140" s="143"/>
      <c r="J140" s="144"/>
      <c r="K140" s="176"/>
    </row>
    <row r="141" ht="22.5" customHeight="1">
      <c r="A141" s="225"/>
      <c r="B141" s="226"/>
      <c r="C141" s="58"/>
      <c r="D141" s="60"/>
      <c r="E141" s="60"/>
      <c r="F141" s="68"/>
      <c r="G141" s="58"/>
      <c r="H141" s="146"/>
      <c r="I141" s="68"/>
      <c r="J141" s="58"/>
      <c r="K141" s="173"/>
    </row>
    <row r="142" ht="22.5" customHeight="1">
      <c r="A142" s="223"/>
      <c r="B142" s="224"/>
      <c r="C142" s="144"/>
      <c r="D142" s="211"/>
      <c r="E142" s="211"/>
      <c r="F142" s="143"/>
      <c r="G142" s="144"/>
      <c r="H142" s="142"/>
      <c r="I142" s="143"/>
      <c r="J142" s="144"/>
      <c r="K142" s="176"/>
    </row>
    <row r="143" ht="22.5" customHeight="1">
      <c r="A143" s="225"/>
      <c r="B143" s="226"/>
      <c r="C143" s="58"/>
      <c r="D143" s="60"/>
      <c r="E143" s="60"/>
      <c r="F143" s="68"/>
      <c r="G143" s="58"/>
      <c r="H143" s="146"/>
      <c r="I143" s="68"/>
      <c r="J143" s="58"/>
      <c r="K143" s="173"/>
    </row>
    <row r="144" ht="22.5" customHeight="1">
      <c r="A144" s="223"/>
      <c r="B144" s="224"/>
      <c r="C144" s="144"/>
      <c r="D144" s="211"/>
      <c r="E144" s="211"/>
      <c r="F144" s="143"/>
      <c r="G144" s="144"/>
      <c r="H144" s="142"/>
      <c r="I144" s="143"/>
      <c r="J144" s="144"/>
      <c r="K144" s="176"/>
    </row>
    <row r="145" ht="22.5" customHeight="1">
      <c r="A145" s="225"/>
      <c r="B145" s="226"/>
      <c r="C145" s="58"/>
      <c r="D145" s="60"/>
      <c r="E145" s="60"/>
      <c r="F145" s="68"/>
      <c r="G145" s="58"/>
      <c r="H145" s="146"/>
      <c r="I145" s="68"/>
      <c r="J145" s="58"/>
      <c r="K145" s="173"/>
    </row>
    <row r="146" ht="22.5" customHeight="1">
      <c r="A146" s="223"/>
      <c r="B146" s="224"/>
      <c r="C146" s="144"/>
      <c r="D146" s="211"/>
      <c r="E146" s="211"/>
      <c r="F146" s="143"/>
      <c r="G146" s="144"/>
      <c r="H146" s="142"/>
      <c r="I146" s="143"/>
      <c r="J146" s="144"/>
      <c r="K146" s="176"/>
    </row>
    <row r="147" ht="22.5" customHeight="1">
      <c r="A147" s="225"/>
      <c r="B147" s="226"/>
      <c r="C147" s="58"/>
      <c r="D147" s="60"/>
      <c r="E147" s="60"/>
      <c r="F147" s="68"/>
      <c r="G147" s="58"/>
      <c r="H147" s="146"/>
      <c r="I147" s="68"/>
      <c r="J147" s="58"/>
      <c r="K147" s="173"/>
    </row>
    <row r="148" ht="22.5" customHeight="1">
      <c r="A148" s="223"/>
      <c r="B148" s="224"/>
      <c r="C148" s="144"/>
      <c r="D148" s="211"/>
      <c r="E148" s="211"/>
      <c r="F148" s="143"/>
      <c r="G148" s="144"/>
      <c r="H148" s="142"/>
      <c r="I148" s="143"/>
      <c r="J148" s="144"/>
      <c r="K148" s="176"/>
    </row>
    <row r="149" ht="22.5" customHeight="1">
      <c r="A149" s="225"/>
      <c r="B149" s="226"/>
      <c r="C149" s="58"/>
      <c r="D149" s="60"/>
      <c r="E149" s="60"/>
      <c r="F149" s="68"/>
      <c r="G149" s="58"/>
      <c r="H149" s="146"/>
      <c r="I149" s="68"/>
      <c r="J149" s="58"/>
      <c r="K149" s="173"/>
    </row>
    <row r="150" ht="22.5" customHeight="1">
      <c r="A150" s="223"/>
      <c r="B150" s="224"/>
      <c r="C150" s="144"/>
      <c r="D150" s="211"/>
      <c r="E150" s="211"/>
      <c r="F150" s="143"/>
      <c r="G150" s="144"/>
      <c r="H150" s="142"/>
      <c r="I150" s="143"/>
      <c r="J150" s="144"/>
      <c r="K150" s="176"/>
    </row>
    <row r="151" ht="22.5" customHeight="1">
      <c r="A151" s="225"/>
      <c r="B151" s="226"/>
      <c r="C151" s="58"/>
      <c r="D151" s="60"/>
      <c r="E151" s="60"/>
      <c r="F151" s="68"/>
      <c r="G151" s="58"/>
      <c r="H151" s="146"/>
      <c r="I151" s="68"/>
      <c r="J151" s="58"/>
      <c r="K151" s="173"/>
    </row>
    <row r="152" ht="22.5" customHeight="1">
      <c r="A152" s="223"/>
      <c r="B152" s="224"/>
      <c r="C152" s="144"/>
      <c r="D152" s="211"/>
      <c r="E152" s="211"/>
      <c r="F152" s="143"/>
      <c r="G152" s="144"/>
      <c r="H152" s="142"/>
      <c r="I152" s="143"/>
      <c r="J152" s="144"/>
      <c r="K152" s="176"/>
    </row>
    <row r="153" ht="22.5" customHeight="1">
      <c r="A153" s="225"/>
      <c r="B153" s="226"/>
      <c r="C153" s="58"/>
      <c r="D153" s="60"/>
      <c r="E153" s="60"/>
      <c r="F153" s="68"/>
      <c r="G153" s="58"/>
      <c r="H153" s="146"/>
      <c r="I153" s="68"/>
      <c r="J153" s="58"/>
      <c r="K153" s="173"/>
    </row>
    <row r="154" ht="22.5" customHeight="1">
      <c r="A154" s="223"/>
      <c r="B154" s="224"/>
      <c r="C154" s="144"/>
      <c r="D154" s="211"/>
      <c r="E154" s="211"/>
      <c r="F154" s="143"/>
      <c r="G154" s="144"/>
      <c r="H154" s="142"/>
      <c r="I154" s="143"/>
      <c r="J154" s="144"/>
      <c r="K154" s="176"/>
    </row>
    <row r="155" ht="22.5" customHeight="1">
      <c r="A155" s="225"/>
      <c r="B155" s="226"/>
      <c r="C155" s="58"/>
      <c r="D155" s="60"/>
      <c r="E155" s="60"/>
      <c r="F155" s="68"/>
      <c r="G155" s="58"/>
      <c r="H155" s="146"/>
      <c r="I155" s="68"/>
      <c r="J155" s="58"/>
      <c r="K155" s="173"/>
    </row>
    <row r="156" ht="22.5" customHeight="1">
      <c r="A156" s="223"/>
      <c r="B156" s="224"/>
      <c r="C156" s="144"/>
      <c r="D156" s="211"/>
      <c r="E156" s="211"/>
      <c r="F156" s="143"/>
      <c r="G156" s="144"/>
      <c r="H156" s="142"/>
      <c r="I156" s="143"/>
      <c r="J156" s="144"/>
      <c r="K156" s="176"/>
    </row>
    <row r="157" ht="22.5" customHeight="1">
      <c r="A157" s="225"/>
      <c r="B157" s="226"/>
      <c r="C157" s="58"/>
      <c r="D157" s="60"/>
      <c r="E157" s="60"/>
      <c r="F157" s="68"/>
      <c r="G157" s="58"/>
      <c r="H157" s="146"/>
      <c r="I157" s="68"/>
      <c r="J157" s="58"/>
      <c r="K157" s="173"/>
    </row>
    <row r="158" ht="22.5" customHeight="1">
      <c r="A158" s="223"/>
      <c r="B158" s="224"/>
      <c r="C158" s="144"/>
      <c r="D158" s="211"/>
      <c r="E158" s="211"/>
      <c r="F158" s="143"/>
      <c r="G158" s="144"/>
      <c r="H158" s="142"/>
      <c r="I158" s="143"/>
      <c r="J158" s="144"/>
      <c r="K158" s="176"/>
    </row>
    <row r="159" ht="22.5" customHeight="1">
      <c r="A159" s="225"/>
      <c r="B159" s="226"/>
      <c r="C159" s="58"/>
      <c r="D159" s="60"/>
      <c r="E159" s="60"/>
      <c r="F159" s="68"/>
      <c r="G159" s="58"/>
      <c r="H159" s="146"/>
      <c r="I159" s="68"/>
      <c r="J159" s="58"/>
      <c r="K159" s="173"/>
    </row>
    <row r="160" ht="22.5" customHeight="1">
      <c r="A160" s="223"/>
      <c r="B160" s="224"/>
      <c r="C160" s="144"/>
      <c r="D160" s="211"/>
      <c r="E160" s="211"/>
      <c r="F160" s="143"/>
      <c r="G160" s="144"/>
      <c r="H160" s="142"/>
      <c r="I160" s="143"/>
      <c r="J160" s="144"/>
      <c r="K160" s="176"/>
    </row>
    <row r="161" ht="22.5" customHeight="1">
      <c r="A161" s="225"/>
      <c r="B161" s="226"/>
      <c r="C161" s="58"/>
      <c r="D161" s="60"/>
      <c r="E161" s="60"/>
      <c r="F161" s="68"/>
      <c r="G161" s="58"/>
      <c r="H161" s="146"/>
      <c r="I161" s="68"/>
      <c r="J161" s="58"/>
      <c r="K161" s="173"/>
    </row>
    <row r="162" ht="22.5" customHeight="1">
      <c r="A162" s="223"/>
      <c r="B162" s="224"/>
      <c r="C162" s="144"/>
      <c r="D162" s="211"/>
      <c r="E162" s="211"/>
      <c r="F162" s="143"/>
      <c r="G162" s="144"/>
      <c r="H162" s="142"/>
      <c r="I162" s="143"/>
      <c r="J162" s="144"/>
      <c r="K162" s="176"/>
    </row>
    <row r="163" ht="22.5" customHeight="1">
      <c r="A163" s="225"/>
      <c r="B163" s="226"/>
      <c r="C163" s="58"/>
      <c r="D163" s="60"/>
      <c r="E163" s="60"/>
      <c r="F163" s="68"/>
      <c r="G163" s="58"/>
      <c r="H163" s="146"/>
      <c r="I163" s="68"/>
      <c r="J163" s="58"/>
      <c r="K163" s="173"/>
    </row>
    <row r="164" ht="22.5" customHeight="1">
      <c r="A164" s="223"/>
      <c r="B164" s="224"/>
      <c r="C164" s="144"/>
      <c r="D164" s="211"/>
      <c r="E164" s="211"/>
      <c r="F164" s="143"/>
      <c r="G164" s="144"/>
      <c r="H164" s="142"/>
      <c r="I164" s="143"/>
      <c r="J164" s="144"/>
      <c r="K164" s="176"/>
    </row>
    <row r="165" ht="22.5" customHeight="1">
      <c r="A165" s="225"/>
      <c r="B165" s="226"/>
      <c r="C165" s="58"/>
      <c r="D165" s="60"/>
      <c r="E165" s="60"/>
      <c r="F165" s="68"/>
      <c r="G165" s="58"/>
      <c r="H165" s="146"/>
      <c r="I165" s="68"/>
      <c r="J165" s="58"/>
      <c r="K165" s="173"/>
    </row>
    <row r="166" ht="22.5" customHeight="1">
      <c r="A166" s="223"/>
      <c r="B166" s="224"/>
      <c r="C166" s="144"/>
      <c r="D166" s="211"/>
      <c r="E166" s="211"/>
      <c r="F166" s="143"/>
      <c r="G166" s="144"/>
      <c r="H166" s="142"/>
      <c r="I166" s="143"/>
      <c r="J166" s="144"/>
      <c r="K166" s="176"/>
    </row>
    <row r="167" ht="22.5" customHeight="1">
      <c r="A167" s="225"/>
      <c r="B167" s="226"/>
      <c r="C167" s="58"/>
      <c r="D167" s="60"/>
      <c r="E167" s="60"/>
      <c r="F167" s="68"/>
      <c r="G167" s="58"/>
      <c r="H167" s="146"/>
      <c r="I167" s="68"/>
      <c r="J167" s="58"/>
      <c r="K167" s="173"/>
    </row>
    <row r="168" ht="22.5" customHeight="1">
      <c r="A168" s="223"/>
      <c r="B168" s="224"/>
      <c r="C168" s="144"/>
      <c r="D168" s="211"/>
      <c r="E168" s="211"/>
      <c r="F168" s="143"/>
      <c r="G168" s="144"/>
      <c r="H168" s="142"/>
      <c r="I168" s="143"/>
      <c r="J168" s="144"/>
      <c r="K168" s="176"/>
    </row>
    <row r="169" ht="22.5" customHeight="1">
      <c r="A169" s="225"/>
      <c r="B169" s="226"/>
      <c r="C169" s="58"/>
      <c r="D169" s="60"/>
      <c r="E169" s="60"/>
      <c r="F169" s="68"/>
      <c r="G169" s="58"/>
      <c r="H169" s="146"/>
      <c r="I169" s="68"/>
      <c r="J169" s="58"/>
      <c r="K169" s="173"/>
    </row>
    <row r="170" ht="22.5" customHeight="1">
      <c r="A170" s="223"/>
      <c r="B170" s="224"/>
      <c r="C170" s="144"/>
      <c r="D170" s="211"/>
      <c r="E170" s="211"/>
      <c r="F170" s="143"/>
      <c r="G170" s="144"/>
      <c r="H170" s="142"/>
      <c r="I170" s="143"/>
      <c r="J170" s="144"/>
      <c r="K170" s="176"/>
    </row>
    <row r="171" ht="22.5" customHeight="1">
      <c r="A171" s="225"/>
      <c r="B171" s="226"/>
      <c r="C171" s="58"/>
      <c r="D171" s="60"/>
      <c r="E171" s="60"/>
      <c r="F171" s="68"/>
      <c r="G171" s="58"/>
      <c r="H171" s="146"/>
      <c r="I171" s="68"/>
      <c r="J171" s="58"/>
      <c r="K171" s="173"/>
    </row>
    <row r="172" ht="22.5" customHeight="1">
      <c r="A172" s="223"/>
      <c r="B172" s="224"/>
      <c r="C172" s="144"/>
      <c r="D172" s="211"/>
      <c r="E172" s="211"/>
      <c r="F172" s="143"/>
      <c r="G172" s="144"/>
      <c r="H172" s="142"/>
      <c r="I172" s="143"/>
      <c r="J172" s="144"/>
      <c r="K172" s="176"/>
    </row>
    <row r="173" ht="22.5" customHeight="1">
      <c r="A173" s="225"/>
      <c r="B173" s="226"/>
      <c r="C173" s="58"/>
      <c r="D173" s="60"/>
      <c r="E173" s="60"/>
      <c r="F173" s="68"/>
      <c r="G173" s="58"/>
      <c r="H173" s="146"/>
      <c r="I173" s="68"/>
      <c r="J173" s="58"/>
      <c r="K173" s="173"/>
    </row>
    <row r="174" ht="22.5" customHeight="1">
      <c r="A174" s="223"/>
      <c r="B174" s="224"/>
      <c r="C174" s="144"/>
      <c r="D174" s="211"/>
      <c r="E174" s="211"/>
      <c r="F174" s="143"/>
      <c r="G174" s="144"/>
      <c r="H174" s="142"/>
      <c r="I174" s="143"/>
      <c r="J174" s="144"/>
      <c r="K174" s="176"/>
    </row>
    <row r="175" ht="22.5" customHeight="1">
      <c r="A175" s="225"/>
      <c r="B175" s="226"/>
      <c r="C175" s="58"/>
      <c r="D175" s="60"/>
      <c r="E175" s="60"/>
      <c r="F175" s="68"/>
      <c r="G175" s="58"/>
      <c r="H175" s="146"/>
      <c r="I175" s="68"/>
      <c r="J175" s="58"/>
      <c r="K175" s="173"/>
    </row>
    <row r="176" ht="22.5" customHeight="1">
      <c r="A176" s="223"/>
      <c r="B176" s="224"/>
      <c r="C176" s="144"/>
      <c r="D176" s="211"/>
      <c r="E176" s="211"/>
      <c r="F176" s="143"/>
      <c r="G176" s="144"/>
      <c r="H176" s="142"/>
      <c r="I176" s="143"/>
      <c r="J176" s="144"/>
      <c r="K176" s="176"/>
    </row>
    <row r="177" ht="22.5" customHeight="1">
      <c r="A177" s="225"/>
      <c r="B177" s="226"/>
      <c r="C177" s="58"/>
      <c r="D177" s="60"/>
      <c r="E177" s="60"/>
      <c r="F177" s="68"/>
      <c r="G177" s="58"/>
      <c r="H177" s="146"/>
      <c r="I177" s="68"/>
      <c r="J177" s="58"/>
      <c r="K177" s="173"/>
    </row>
    <row r="178" ht="22.5" customHeight="1">
      <c r="A178" s="223"/>
      <c r="B178" s="224"/>
      <c r="C178" s="144"/>
      <c r="D178" s="211"/>
      <c r="E178" s="211"/>
      <c r="F178" s="143"/>
      <c r="G178" s="144"/>
      <c r="H178" s="142"/>
      <c r="I178" s="143"/>
      <c r="J178" s="144"/>
      <c r="K178" s="176"/>
    </row>
    <row r="179" ht="22.5" customHeight="1">
      <c r="A179" s="225"/>
      <c r="B179" s="226"/>
      <c r="C179" s="58"/>
      <c r="D179" s="60"/>
      <c r="E179" s="60"/>
      <c r="F179" s="68"/>
      <c r="G179" s="58"/>
      <c r="H179" s="146"/>
      <c r="I179" s="68"/>
      <c r="J179" s="58"/>
      <c r="K179" s="173"/>
    </row>
    <row r="180" ht="22.5" customHeight="1">
      <c r="A180" s="223"/>
      <c r="B180" s="224"/>
      <c r="C180" s="144"/>
      <c r="D180" s="211"/>
      <c r="E180" s="211"/>
      <c r="F180" s="143"/>
      <c r="G180" s="144"/>
      <c r="H180" s="142"/>
      <c r="I180" s="143"/>
      <c r="J180" s="144"/>
      <c r="K180" s="176"/>
    </row>
    <row r="181" ht="22.5" customHeight="1">
      <c r="A181" s="225"/>
      <c r="B181" s="226"/>
      <c r="C181" s="58"/>
      <c r="D181" s="60"/>
      <c r="E181" s="60"/>
      <c r="F181" s="68"/>
      <c r="G181" s="58"/>
      <c r="H181" s="146"/>
      <c r="I181" s="68"/>
      <c r="J181" s="58"/>
      <c r="K181" s="173"/>
    </row>
    <row r="182" ht="22.5" customHeight="1">
      <c r="A182" s="223"/>
      <c r="B182" s="224"/>
      <c r="C182" s="144"/>
      <c r="D182" s="211"/>
      <c r="E182" s="211"/>
      <c r="F182" s="143"/>
      <c r="G182" s="144"/>
      <c r="H182" s="142"/>
      <c r="I182" s="143"/>
      <c r="J182" s="144"/>
      <c r="K182" s="176"/>
    </row>
    <row r="183" ht="22.5" customHeight="1">
      <c r="A183" s="225"/>
      <c r="B183" s="226"/>
      <c r="C183" s="58"/>
      <c r="D183" s="60"/>
      <c r="E183" s="60"/>
      <c r="F183" s="68"/>
      <c r="G183" s="58"/>
      <c r="H183" s="146"/>
      <c r="I183" s="68"/>
      <c r="J183" s="58"/>
      <c r="K183" s="173"/>
    </row>
    <row r="184" ht="22.5" customHeight="1">
      <c r="A184" s="223"/>
      <c r="B184" s="224"/>
      <c r="C184" s="144"/>
      <c r="D184" s="211"/>
      <c r="E184" s="211"/>
      <c r="F184" s="143"/>
      <c r="G184" s="144"/>
      <c r="H184" s="142"/>
      <c r="I184" s="143"/>
      <c r="J184" s="144"/>
      <c r="K184" s="176"/>
    </row>
    <row r="185" ht="22.5" customHeight="1">
      <c r="A185" s="225"/>
      <c r="B185" s="226"/>
      <c r="C185" s="58"/>
      <c r="D185" s="60"/>
      <c r="E185" s="60"/>
      <c r="F185" s="68"/>
      <c r="G185" s="58"/>
      <c r="H185" s="146"/>
      <c r="I185" s="68"/>
      <c r="J185" s="58"/>
      <c r="K185" s="173"/>
    </row>
    <row r="186" ht="22.5" customHeight="1">
      <c r="A186" s="223"/>
      <c r="B186" s="224"/>
      <c r="C186" s="144"/>
      <c r="D186" s="211"/>
      <c r="E186" s="211"/>
      <c r="F186" s="143"/>
      <c r="G186" s="144"/>
      <c r="H186" s="142"/>
      <c r="I186" s="143"/>
      <c r="J186" s="144"/>
      <c r="K186" s="176"/>
    </row>
    <row r="187" ht="22.5" customHeight="1">
      <c r="A187" s="225"/>
      <c r="B187" s="226"/>
      <c r="C187" s="58"/>
      <c r="D187" s="60"/>
      <c r="E187" s="60"/>
      <c r="F187" s="68"/>
      <c r="G187" s="58"/>
      <c r="H187" s="146"/>
      <c r="I187" s="68"/>
      <c r="J187" s="58"/>
      <c r="K187" s="173"/>
    </row>
    <row r="188" ht="22.5" customHeight="1">
      <c r="A188" s="223"/>
      <c r="B188" s="224"/>
      <c r="C188" s="144"/>
      <c r="D188" s="211"/>
      <c r="E188" s="211"/>
      <c r="F188" s="143"/>
      <c r="G188" s="144"/>
      <c r="H188" s="142"/>
      <c r="I188" s="143"/>
      <c r="J188" s="144"/>
      <c r="K188" s="176"/>
    </row>
    <row r="189" ht="22.5" customHeight="1">
      <c r="A189" s="225"/>
      <c r="B189" s="226"/>
      <c r="C189" s="58"/>
      <c r="D189" s="60"/>
      <c r="E189" s="60"/>
      <c r="F189" s="68"/>
      <c r="G189" s="58"/>
      <c r="H189" s="146"/>
      <c r="I189" s="68"/>
      <c r="J189" s="58"/>
      <c r="K189" s="173"/>
    </row>
    <row r="190" ht="22.5" customHeight="1">
      <c r="A190" s="223"/>
      <c r="B190" s="224"/>
      <c r="C190" s="144"/>
      <c r="D190" s="211"/>
      <c r="E190" s="211"/>
      <c r="F190" s="143"/>
      <c r="G190" s="144"/>
      <c r="H190" s="142"/>
      <c r="I190" s="143"/>
      <c r="J190" s="144"/>
      <c r="K190" s="176"/>
    </row>
    <row r="191" ht="22.5" customHeight="1">
      <c r="A191" s="225"/>
      <c r="B191" s="226"/>
      <c r="C191" s="58"/>
      <c r="D191" s="60"/>
      <c r="E191" s="60"/>
      <c r="F191" s="68"/>
      <c r="G191" s="58"/>
      <c r="H191" s="146"/>
      <c r="I191" s="68"/>
      <c r="J191" s="58"/>
      <c r="K191" s="173"/>
    </row>
    <row r="192" ht="22.5" customHeight="1">
      <c r="A192" s="223"/>
      <c r="B192" s="224"/>
      <c r="C192" s="144"/>
      <c r="D192" s="211"/>
      <c r="E192" s="211"/>
      <c r="F192" s="143"/>
      <c r="G192" s="144"/>
      <c r="H192" s="142"/>
      <c r="I192" s="143"/>
      <c r="J192" s="144"/>
      <c r="K192" s="176"/>
    </row>
    <row r="193" ht="22.5" customHeight="1">
      <c r="A193" s="225"/>
      <c r="B193" s="226"/>
      <c r="C193" s="58"/>
      <c r="D193" s="60"/>
      <c r="E193" s="60"/>
      <c r="F193" s="68"/>
      <c r="G193" s="58"/>
      <c r="H193" s="146"/>
      <c r="I193" s="68"/>
      <c r="J193" s="58"/>
      <c r="K193" s="173"/>
    </row>
    <row r="194" ht="22.5" customHeight="1">
      <c r="A194" s="223"/>
      <c r="B194" s="224"/>
      <c r="C194" s="144"/>
      <c r="D194" s="211"/>
      <c r="E194" s="211"/>
      <c r="F194" s="143"/>
      <c r="G194" s="144"/>
      <c r="H194" s="142"/>
      <c r="I194" s="143"/>
      <c r="J194" s="144"/>
      <c r="K194" s="176"/>
    </row>
    <row r="195" ht="22.5" customHeight="1">
      <c r="A195" s="225"/>
      <c r="B195" s="226"/>
      <c r="C195" s="58"/>
      <c r="D195" s="60"/>
      <c r="E195" s="60"/>
      <c r="F195" s="68"/>
      <c r="G195" s="58"/>
      <c r="H195" s="146"/>
      <c r="I195" s="68"/>
      <c r="J195" s="58"/>
      <c r="K195" s="173"/>
    </row>
    <row r="196" ht="22.5" customHeight="1">
      <c r="A196" s="223"/>
      <c r="B196" s="224"/>
      <c r="C196" s="144"/>
      <c r="D196" s="211"/>
      <c r="E196" s="211"/>
      <c r="F196" s="143"/>
      <c r="G196" s="144"/>
      <c r="H196" s="142"/>
      <c r="I196" s="143"/>
      <c r="J196" s="144"/>
      <c r="K196" s="176"/>
    </row>
    <row r="197" ht="22.5" customHeight="1">
      <c r="A197" s="225"/>
      <c r="B197" s="226"/>
      <c r="C197" s="58"/>
      <c r="D197" s="60"/>
      <c r="E197" s="60"/>
      <c r="F197" s="68"/>
      <c r="G197" s="58"/>
      <c r="H197" s="146"/>
      <c r="I197" s="68"/>
      <c r="J197" s="58"/>
      <c r="K197" s="173"/>
    </row>
    <row r="198" ht="22.5" customHeight="1">
      <c r="A198" s="223"/>
      <c r="B198" s="224"/>
      <c r="C198" s="144"/>
      <c r="D198" s="211"/>
      <c r="E198" s="211"/>
      <c r="F198" s="143"/>
      <c r="G198" s="144"/>
      <c r="H198" s="142"/>
      <c r="I198" s="143"/>
      <c r="J198" s="144"/>
      <c r="K198" s="176"/>
    </row>
    <row r="199" ht="22.5" customHeight="1">
      <c r="A199" s="225"/>
      <c r="B199" s="226"/>
      <c r="C199" s="58"/>
      <c r="D199" s="60"/>
      <c r="E199" s="60"/>
      <c r="F199" s="68"/>
      <c r="G199" s="58"/>
      <c r="H199" s="146"/>
      <c r="I199" s="68"/>
      <c r="J199" s="58"/>
      <c r="K199" s="173"/>
    </row>
    <row r="200" ht="22.5" customHeight="1">
      <c r="A200" s="223"/>
      <c r="B200" s="224"/>
      <c r="C200" s="144"/>
      <c r="D200" s="211"/>
      <c r="E200" s="211"/>
      <c r="F200" s="143"/>
      <c r="G200" s="144"/>
      <c r="H200" s="142"/>
      <c r="I200" s="143"/>
      <c r="J200" s="144"/>
      <c r="K200" s="176"/>
    </row>
    <row r="201" ht="22.5" customHeight="1">
      <c r="A201" s="225"/>
      <c r="B201" s="226"/>
      <c r="C201" s="58"/>
      <c r="D201" s="60"/>
      <c r="E201" s="60"/>
      <c r="F201" s="68"/>
      <c r="G201" s="58"/>
      <c r="H201" s="146"/>
      <c r="I201" s="68"/>
      <c r="J201" s="58"/>
      <c r="K201" s="173"/>
    </row>
    <row r="202" ht="22.5" customHeight="1">
      <c r="A202" s="223"/>
      <c r="B202" s="224"/>
      <c r="C202" s="144"/>
      <c r="D202" s="211"/>
      <c r="E202" s="211"/>
      <c r="F202" s="143"/>
      <c r="G202" s="144"/>
      <c r="H202" s="142"/>
      <c r="I202" s="143"/>
      <c r="J202" s="144"/>
      <c r="K202" s="176"/>
    </row>
    <row r="203" ht="22.5" customHeight="1">
      <c r="A203" s="225"/>
      <c r="B203" s="226"/>
      <c r="C203" s="58"/>
      <c r="D203" s="60"/>
      <c r="E203" s="60"/>
      <c r="F203" s="68"/>
      <c r="G203" s="58"/>
      <c r="H203" s="146"/>
      <c r="I203" s="68"/>
      <c r="J203" s="58"/>
      <c r="K203" s="173"/>
    </row>
    <row r="204" ht="22.5" customHeight="1">
      <c r="A204" s="223"/>
      <c r="B204" s="224"/>
      <c r="C204" s="144"/>
      <c r="D204" s="211"/>
      <c r="E204" s="211"/>
      <c r="F204" s="143"/>
      <c r="G204" s="144"/>
      <c r="H204" s="142"/>
      <c r="I204" s="143"/>
      <c r="J204" s="144"/>
      <c r="K204" s="176"/>
    </row>
    <row r="205" ht="22.5" customHeight="1">
      <c r="A205" s="225"/>
      <c r="B205" s="226"/>
      <c r="C205" s="58"/>
      <c r="D205" s="60"/>
      <c r="E205" s="60"/>
      <c r="F205" s="68"/>
      <c r="G205" s="58"/>
      <c r="H205" s="146"/>
      <c r="I205" s="68"/>
      <c r="J205" s="58"/>
      <c r="K205" s="173"/>
    </row>
    <row r="206" ht="22.5" customHeight="1">
      <c r="A206" s="223"/>
      <c r="B206" s="224"/>
      <c r="C206" s="144"/>
      <c r="D206" s="211"/>
      <c r="E206" s="211"/>
      <c r="F206" s="143"/>
      <c r="G206" s="144"/>
      <c r="H206" s="142"/>
      <c r="I206" s="143"/>
      <c r="J206" s="144"/>
      <c r="K206" s="176"/>
    </row>
    <row r="207" ht="22.5" customHeight="1">
      <c r="A207" s="225"/>
      <c r="B207" s="226"/>
      <c r="C207" s="58"/>
      <c r="D207" s="60"/>
      <c r="E207" s="60"/>
      <c r="F207" s="68"/>
      <c r="G207" s="58"/>
      <c r="H207" s="146"/>
      <c r="I207" s="68"/>
      <c r="J207" s="58"/>
      <c r="K207" s="173"/>
    </row>
    <row r="208" ht="22.5" customHeight="1">
      <c r="A208" s="223"/>
      <c r="B208" s="224"/>
      <c r="C208" s="144"/>
      <c r="D208" s="211"/>
      <c r="E208" s="211"/>
      <c r="F208" s="143"/>
      <c r="G208" s="144"/>
      <c r="H208" s="142"/>
      <c r="I208" s="143"/>
      <c r="J208" s="144"/>
      <c r="K208" s="176"/>
    </row>
    <row r="209" ht="22.5" customHeight="1">
      <c r="A209" s="225"/>
      <c r="B209" s="226"/>
      <c r="C209" s="58"/>
      <c r="D209" s="60"/>
      <c r="E209" s="60"/>
      <c r="F209" s="68"/>
      <c r="G209" s="58"/>
      <c r="H209" s="146"/>
      <c r="I209" s="68"/>
      <c r="J209" s="58"/>
      <c r="K209" s="173"/>
    </row>
    <row r="210" ht="22.5" customHeight="1">
      <c r="A210" s="223"/>
      <c r="B210" s="224"/>
      <c r="C210" s="144"/>
      <c r="D210" s="211"/>
      <c r="E210" s="211"/>
      <c r="F210" s="143"/>
      <c r="G210" s="144"/>
      <c r="H210" s="142"/>
      <c r="I210" s="143"/>
      <c r="J210" s="144"/>
      <c r="K210" s="176"/>
    </row>
    <row r="211" ht="22.5" customHeight="1">
      <c r="A211" s="225"/>
      <c r="B211" s="226"/>
      <c r="C211" s="58"/>
      <c r="D211" s="60"/>
      <c r="E211" s="60"/>
      <c r="F211" s="68"/>
      <c r="G211" s="58"/>
      <c r="H211" s="146"/>
      <c r="I211" s="68"/>
      <c r="J211" s="58"/>
      <c r="K211" s="173"/>
    </row>
    <row r="212" ht="22.5" customHeight="1">
      <c r="A212" s="223"/>
      <c r="B212" s="224"/>
      <c r="C212" s="144"/>
      <c r="D212" s="211"/>
      <c r="E212" s="211"/>
      <c r="F212" s="143"/>
      <c r="G212" s="144"/>
      <c r="H212" s="142"/>
      <c r="I212" s="143"/>
      <c r="J212" s="144"/>
      <c r="K212" s="176"/>
    </row>
    <row r="213" ht="22.5" customHeight="1">
      <c r="A213" s="225"/>
      <c r="B213" s="226"/>
      <c r="C213" s="58"/>
      <c r="D213" s="60"/>
      <c r="E213" s="60"/>
      <c r="F213" s="68"/>
      <c r="G213" s="58"/>
      <c r="H213" s="146"/>
      <c r="I213" s="68"/>
      <c r="J213" s="58"/>
      <c r="K213" s="173"/>
    </row>
    <row r="214" ht="22.5" customHeight="1">
      <c r="A214" s="223"/>
      <c r="B214" s="224"/>
      <c r="C214" s="144"/>
      <c r="D214" s="211"/>
      <c r="E214" s="211"/>
      <c r="F214" s="143"/>
      <c r="G214" s="144"/>
      <c r="H214" s="142"/>
      <c r="I214" s="143"/>
      <c r="J214" s="144"/>
      <c r="K214" s="176"/>
    </row>
    <row r="215" ht="22.5" customHeight="1">
      <c r="A215" s="225"/>
      <c r="B215" s="226"/>
      <c r="C215" s="58"/>
      <c r="D215" s="60"/>
      <c r="E215" s="60"/>
      <c r="F215" s="68"/>
      <c r="G215" s="58"/>
      <c r="H215" s="146"/>
      <c r="I215" s="68"/>
      <c r="J215" s="58"/>
      <c r="K215" s="173"/>
    </row>
    <row r="216" ht="22.5" customHeight="1">
      <c r="A216" s="223"/>
      <c r="B216" s="224"/>
      <c r="C216" s="144"/>
      <c r="D216" s="211"/>
      <c r="E216" s="211"/>
      <c r="F216" s="143"/>
      <c r="G216" s="144"/>
      <c r="H216" s="142"/>
      <c r="I216" s="143"/>
      <c r="J216" s="144"/>
      <c r="K216" s="176"/>
    </row>
    <row r="217" ht="22.5" customHeight="1">
      <c r="A217" s="225"/>
      <c r="B217" s="226"/>
      <c r="C217" s="58"/>
      <c r="D217" s="60"/>
      <c r="E217" s="60"/>
      <c r="F217" s="68"/>
      <c r="G217" s="58"/>
      <c r="H217" s="146"/>
      <c r="I217" s="68"/>
      <c r="J217" s="58"/>
      <c r="K217" s="173"/>
    </row>
    <row r="218" ht="22.5" customHeight="1">
      <c r="A218" s="223"/>
      <c r="B218" s="224"/>
      <c r="C218" s="144"/>
      <c r="D218" s="211"/>
      <c r="E218" s="211"/>
      <c r="F218" s="143"/>
      <c r="G218" s="144"/>
      <c r="H218" s="142"/>
      <c r="I218" s="143"/>
      <c r="J218" s="144"/>
      <c r="K218" s="176"/>
    </row>
    <row r="219" ht="22.5" customHeight="1">
      <c r="A219" s="225"/>
      <c r="B219" s="226"/>
      <c r="C219" s="58"/>
      <c r="D219" s="60"/>
      <c r="E219" s="60"/>
      <c r="F219" s="68"/>
      <c r="G219" s="58"/>
      <c r="H219" s="146"/>
      <c r="I219" s="68"/>
      <c r="J219" s="58"/>
      <c r="K219" s="173"/>
    </row>
    <row r="220" ht="22.5" customHeight="1">
      <c r="A220" s="223"/>
      <c r="B220" s="224"/>
      <c r="C220" s="144"/>
      <c r="D220" s="211"/>
      <c r="E220" s="211"/>
      <c r="F220" s="143"/>
      <c r="G220" s="144"/>
      <c r="H220" s="142"/>
      <c r="I220" s="143"/>
      <c r="J220" s="144"/>
      <c r="K220" s="176"/>
    </row>
    <row r="221" ht="22.5" customHeight="1">
      <c r="A221" s="225"/>
      <c r="B221" s="226"/>
      <c r="C221" s="58"/>
      <c r="D221" s="60"/>
      <c r="E221" s="60"/>
      <c r="F221" s="68"/>
      <c r="G221" s="58"/>
      <c r="H221" s="146"/>
      <c r="I221" s="68"/>
      <c r="J221" s="58"/>
      <c r="K221" s="173"/>
    </row>
    <row r="222" ht="22.5" customHeight="1">
      <c r="A222" s="223"/>
      <c r="B222" s="224"/>
      <c r="C222" s="144"/>
      <c r="D222" s="211"/>
      <c r="E222" s="211"/>
      <c r="F222" s="143"/>
      <c r="G222" s="144"/>
      <c r="H222" s="142"/>
      <c r="I222" s="143"/>
      <c r="J222" s="144"/>
      <c r="K222" s="176"/>
    </row>
    <row r="223" ht="22.5" customHeight="1">
      <c r="A223" s="225"/>
      <c r="B223" s="226"/>
      <c r="C223" s="58"/>
      <c r="D223" s="60"/>
      <c r="E223" s="60"/>
      <c r="F223" s="68"/>
      <c r="G223" s="58"/>
      <c r="H223" s="146"/>
      <c r="I223" s="68"/>
      <c r="J223" s="58"/>
      <c r="K223" s="173"/>
    </row>
    <row r="224" ht="22.5" customHeight="1">
      <c r="A224" s="223"/>
      <c r="B224" s="224"/>
      <c r="C224" s="144"/>
      <c r="D224" s="211"/>
      <c r="E224" s="211"/>
      <c r="F224" s="143"/>
      <c r="G224" s="144"/>
      <c r="H224" s="142"/>
      <c r="I224" s="143"/>
      <c r="J224" s="144"/>
      <c r="K224" s="176"/>
    </row>
    <row r="225" ht="22.5" customHeight="1">
      <c r="A225" s="225"/>
      <c r="B225" s="226"/>
      <c r="C225" s="58"/>
      <c r="D225" s="60"/>
      <c r="E225" s="60"/>
      <c r="F225" s="68"/>
      <c r="G225" s="58"/>
      <c r="H225" s="146"/>
      <c r="I225" s="68"/>
      <c r="J225" s="58"/>
      <c r="K225" s="173"/>
    </row>
    <row r="226" ht="22.5" customHeight="1">
      <c r="A226" s="223"/>
      <c r="B226" s="224"/>
      <c r="C226" s="144"/>
      <c r="D226" s="211"/>
      <c r="E226" s="211"/>
      <c r="F226" s="143"/>
      <c r="G226" s="144"/>
      <c r="H226" s="142"/>
      <c r="I226" s="143"/>
      <c r="J226" s="144"/>
      <c r="K226" s="176"/>
    </row>
    <row r="227" ht="22.5" customHeight="1">
      <c r="A227" s="225"/>
      <c r="B227" s="226"/>
      <c r="C227" s="58"/>
      <c r="D227" s="60"/>
      <c r="E227" s="60"/>
      <c r="F227" s="68"/>
      <c r="G227" s="58"/>
      <c r="H227" s="146"/>
      <c r="I227" s="68"/>
      <c r="J227" s="58"/>
      <c r="K227" s="173"/>
    </row>
    <row r="228" ht="22.5" customHeight="1">
      <c r="A228" s="223"/>
      <c r="B228" s="224"/>
      <c r="C228" s="144"/>
      <c r="D228" s="211"/>
      <c r="E228" s="211"/>
      <c r="F228" s="143"/>
      <c r="G228" s="144"/>
      <c r="H228" s="142"/>
      <c r="I228" s="143"/>
      <c r="J228" s="144"/>
      <c r="K228" s="176"/>
    </row>
    <row r="229" ht="22.5" customHeight="1">
      <c r="A229" s="225"/>
      <c r="B229" s="226"/>
      <c r="C229" s="58"/>
      <c r="D229" s="60"/>
      <c r="E229" s="60"/>
      <c r="F229" s="68"/>
      <c r="G229" s="58"/>
      <c r="H229" s="146"/>
      <c r="I229" s="68"/>
      <c r="J229" s="58"/>
      <c r="K229" s="173"/>
    </row>
    <row r="230" ht="22.5" customHeight="1">
      <c r="A230" s="223"/>
      <c r="B230" s="224"/>
      <c r="C230" s="144"/>
      <c r="D230" s="211"/>
      <c r="E230" s="211"/>
      <c r="F230" s="143"/>
      <c r="G230" s="144"/>
      <c r="H230" s="142"/>
      <c r="I230" s="143"/>
      <c r="J230" s="144"/>
      <c r="K230" s="176"/>
    </row>
    <row r="231" ht="22.5" customHeight="1">
      <c r="A231" s="225"/>
      <c r="B231" s="226"/>
      <c r="C231" s="58"/>
      <c r="D231" s="60"/>
      <c r="E231" s="60"/>
      <c r="F231" s="68"/>
      <c r="G231" s="58"/>
      <c r="H231" s="146"/>
      <c r="I231" s="68"/>
      <c r="J231" s="58"/>
      <c r="K231" s="173"/>
    </row>
    <row r="232" ht="22.5" customHeight="1">
      <c r="A232" s="223"/>
      <c r="B232" s="224"/>
      <c r="C232" s="144"/>
      <c r="D232" s="211"/>
      <c r="E232" s="211"/>
      <c r="F232" s="143"/>
      <c r="G232" s="144"/>
      <c r="H232" s="142"/>
      <c r="I232" s="143"/>
      <c r="J232" s="144"/>
      <c r="K232" s="176"/>
    </row>
    <row r="233" ht="22.5" customHeight="1">
      <c r="A233" s="225"/>
      <c r="B233" s="226"/>
      <c r="C233" s="58"/>
      <c r="D233" s="60"/>
      <c r="E233" s="60"/>
      <c r="F233" s="68"/>
      <c r="G233" s="58"/>
      <c r="H233" s="146"/>
      <c r="I233" s="68"/>
      <c r="J233" s="58"/>
      <c r="K233" s="173"/>
    </row>
    <row r="234" ht="22.5" customHeight="1">
      <c r="A234" s="223"/>
      <c r="B234" s="224"/>
      <c r="C234" s="144"/>
      <c r="D234" s="211"/>
      <c r="E234" s="211"/>
      <c r="F234" s="143"/>
      <c r="G234" s="144"/>
      <c r="H234" s="142"/>
      <c r="I234" s="143"/>
      <c r="J234" s="144"/>
      <c r="K234" s="176"/>
    </row>
    <row r="235" ht="22.5" customHeight="1">
      <c r="A235" s="225"/>
      <c r="B235" s="226"/>
      <c r="C235" s="58"/>
      <c r="D235" s="60"/>
      <c r="E235" s="60"/>
      <c r="F235" s="68"/>
      <c r="G235" s="58"/>
      <c r="H235" s="146"/>
      <c r="I235" s="68"/>
      <c r="J235" s="58"/>
      <c r="K235" s="173"/>
    </row>
    <row r="236" ht="22.5" customHeight="1">
      <c r="A236" s="223"/>
      <c r="B236" s="224"/>
      <c r="C236" s="144"/>
      <c r="D236" s="211"/>
      <c r="E236" s="211"/>
      <c r="F236" s="143"/>
      <c r="G236" s="144"/>
      <c r="H236" s="142"/>
      <c r="I236" s="143"/>
      <c r="J236" s="144"/>
      <c r="K236" s="176"/>
    </row>
    <row r="237" ht="22.5" customHeight="1">
      <c r="A237" s="225"/>
      <c r="B237" s="226"/>
      <c r="C237" s="58"/>
      <c r="D237" s="60"/>
      <c r="E237" s="60"/>
      <c r="F237" s="68"/>
      <c r="G237" s="58"/>
      <c r="H237" s="146"/>
      <c r="I237" s="68"/>
      <c r="J237" s="58"/>
      <c r="K237" s="173"/>
    </row>
    <row r="238" ht="22.5" customHeight="1">
      <c r="A238" s="223"/>
      <c r="B238" s="224"/>
      <c r="C238" s="144"/>
      <c r="D238" s="211"/>
      <c r="E238" s="211"/>
      <c r="F238" s="143"/>
      <c r="G238" s="144"/>
      <c r="H238" s="142"/>
      <c r="I238" s="143"/>
      <c r="J238" s="144"/>
      <c r="K238" s="176"/>
    </row>
    <row r="239" ht="22.5" customHeight="1">
      <c r="A239" s="225"/>
      <c r="B239" s="226"/>
      <c r="C239" s="58"/>
      <c r="D239" s="60"/>
      <c r="E239" s="60"/>
      <c r="F239" s="68"/>
      <c r="G239" s="58"/>
      <c r="H239" s="146"/>
      <c r="I239" s="68"/>
      <c r="J239" s="58"/>
      <c r="K239" s="173"/>
    </row>
    <row r="240" ht="22.5" customHeight="1">
      <c r="A240" s="223"/>
      <c r="B240" s="224"/>
      <c r="C240" s="144"/>
      <c r="D240" s="211"/>
      <c r="E240" s="211"/>
      <c r="F240" s="143"/>
      <c r="G240" s="144"/>
      <c r="H240" s="142"/>
      <c r="I240" s="143"/>
      <c r="J240" s="144"/>
      <c r="K240" s="176"/>
    </row>
    <row r="241" ht="22.5" customHeight="1">
      <c r="A241" s="225"/>
      <c r="B241" s="226"/>
      <c r="C241" s="58"/>
      <c r="D241" s="60"/>
      <c r="E241" s="60"/>
      <c r="F241" s="68"/>
      <c r="G241" s="58"/>
      <c r="H241" s="146"/>
      <c r="I241" s="68"/>
      <c r="J241" s="58"/>
      <c r="K241" s="173"/>
    </row>
    <row r="242" ht="22.5" customHeight="1">
      <c r="A242" s="223"/>
      <c r="B242" s="224"/>
      <c r="C242" s="144"/>
      <c r="D242" s="211"/>
      <c r="E242" s="211"/>
      <c r="F242" s="143"/>
      <c r="G242" s="144"/>
      <c r="H242" s="142"/>
      <c r="I242" s="143"/>
      <c r="J242" s="144"/>
      <c r="K242" s="176"/>
    </row>
    <row r="243" ht="22.5" customHeight="1">
      <c r="A243" s="225"/>
      <c r="B243" s="226"/>
      <c r="C243" s="58"/>
      <c r="D243" s="60"/>
      <c r="E243" s="60"/>
      <c r="F243" s="68"/>
      <c r="G243" s="58"/>
      <c r="H243" s="146"/>
      <c r="I243" s="68"/>
      <c r="J243" s="58"/>
      <c r="K243" s="173"/>
    </row>
    <row r="244" ht="22.5" customHeight="1">
      <c r="A244" s="223"/>
      <c r="B244" s="224"/>
      <c r="C244" s="144"/>
      <c r="D244" s="211"/>
      <c r="E244" s="211"/>
      <c r="F244" s="143"/>
      <c r="G244" s="144"/>
      <c r="H244" s="142"/>
      <c r="I244" s="143"/>
      <c r="J244" s="144"/>
      <c r="K244" s="176"/>
    </row>
    <row r="245" ht="22.5" customHeight="1">
      <c r="A245" s="225"/>
      <c r="B245" s="226"/>
      <c r="C245" s="58"/>
      <c r="D245" s="60"/>
      <c r="E245" s="60"/>
      <c r="F245" s="68"/>
      <c r="G245" s="58"/>
      <c r="H245" s="146"/>
      <c r="I245" s="68"/>
      <c r="J245" s="58"/>
      <c r="K245" s="173"/>
    </row>
    <row r="246" ht="22.5" customHeight="1">
      <c r="A246" s="223"/>
      <c r="B246" s="224"/>
      <c r="C246" s="144"/>
      <c r="D246" s="211"/>
      <c r="E246" s="211"/>
      <c r="F246" s="143"/>
      <c r="G246" s="144"/>
      <c r="H246" s="142"/>
      <c r="I246" s="143"/>
      <c r="J246" s="144"/>
      <c r="K246" s="176"/>
    </row>
    <row r="247" ht="22.5" customHeight="1">
      <c r="A247" s="225"/>
      <c r="B247" s="226"/>
      <c r="C247" s="58"/>
      <c r="D247" s="60"/>
      <c r="E247" s="60"/>
      <c r="F247" s="68"/>
      <c r="G247" s="58"/>
      <c r="H247" s="146"/>
      <c r="I247" s="68"/>
      <c r="J247" s="58"/>
      <c r="K247" s="173"/>
    </row>
    <row r="248" ht="22.5" customHeight="1">
      <c r="A248" s="223"/>
      <c r="B248" s="224"/>
      <c r="C248" s="144"/>
      <c r="D248" s="211"/>
      <c r="E248" s="211"/>
      <c r="F248" s="143"/>
      <c r="G248" s="144"/>
      <c r="H248" s="142"/>
      <c r="I248" s="143"/>
      <c r="J248" s="144"/>
      <c r="K248" s="176"/>
    </row>
    <row r="249" ht="22.5" customHeight="1">
      <c r="A249" s="225"/>
      <c r="B249" s="226"/>
      <c r="C249" s="58"/>
      <c r="D249" s="60"/>
      <c r="E249" s="60"/>
      <c r="F249" s="68"/>
      <c r="G249" s="58"/>
      <c r="H249" s="146"/>
      <c r="I249" s="68"/>
      <c r="J249" s="58"/>
      <c r="K249" s="173"/>
    </row>
    <row r="250" ht="22.5" customHeight="1">
      <c r="A250" s="223"/>
      <c r="B250" s="224"/>
      <c r="C250" s="144"/>
      <c r="D250" s="211"/>
      <c r="E250" s="211"/>
      <c r="F250" s="143"/>
      <c r="G250" s="144"/>
      <c r="H250" s="142"/>
      <c r="I250" s="143"/>
      <c r="J250" s="144"/>
      <c r="K250" s="176"/>
    </row>
    <row r="251" ht="22.5" customHeight="1">
      <c r="A251" s="225"/>
      <c r="B251" s="226"/>
      <c r="C251" s="58"/>
      <c r="D251" s="60"/>
      <c r="E251" s="60"/>
      <c r="F251" s="68"/>
      <c r="G251" s="58"/>
      <c r="H251" s="146"/>
      <c r="I251" s="68"/>
      <c r="J251" s="58"/>
      <c r="K251" s="173"/>
    </row>
    <row r="252" ht="22.5" customHeight="1">
      <c r="A252" s="223"/>
      <c r="B252" s="224"/>
      <c r="C252" s="144"/>
      <c r="D252" s="211"/>
      <c r="E252" s="211"/>
      <c r="F252" s="143"/>
      <c r="G252" s="144"/>
      <c r="H252" s="142"/>
      <c r="I252" s="143"/>
      <c r="J252" s="144"/>
      <c r="K252" s="176"/>
    </row>
    <row r="253" ht="22.5" customHeight="1">
      <c r="A253" s="225"/>
      <c r="B253" s="226"/>
      <c r="C253" s="58"/>
      <c r="D253" s="60"/>
      <c r="E253" s="60"/>
      <c r="F253" s="68"/>
      <c r="G253" s="58"/>
      <c r="H253" s="146"/>
      <c r="I253" s="68"/>
      <c r="J253" s="58"/>
      <c r="K253" s="173"/>
    </row>
    <row r="254" ht="22.5" customHeight="1">
      <c r="A254" s="223"/>
      <c r="B254" s="224"/>
      <c r="C254" s="144"/>
      <c r="D254" s="211"/>
      <c r="E254" s="211"/>
      <c r="F254" s="143"/>
      <c r="G254" s="144"/>
      <c r="H254" s="142"/>
      <c r="I254" s="143"/>
      <c r="J254" s="144"/>
      <c r="K254" s="176"/>
    </row>
    <row r="255" ht="22.5" customHeight="1">
      <c r="A255" s="225"/>
      <c r="B255" s="226"/>
      <c r="C255" s="58"/>
      <c r="D255" s="60"/>
      <c r="E255" s="60"/>
      <c r="F255" s="68"/>
      <c r="G255" s="58"/>
      <c r="H255" s="146"/>
      <c r="I255" s="68"/>
      <c r="J255" s="58"/>
      <c r="K255" s="173"/>
    </row>
    <row r="256" ht="22.5" customHeight="1">
      <c r="A256" s="223"/>
      <c r="B256" s="224"/>
      <c r="C256" s="144"/>
      <c r="D256" s="211"/>
      <c r="E256" s="211"/>
      <c r="F256" s="143"/>
      <c r="G256" s="144"/>
      <c r="H256" s="142"/>
      <c r="I256" s="143"/>
      <c r="J256" s="144"/>
      <c r="K256" s="176"/>
    </row>
    <row r="257" ht="22.5" customHeight="1">
      <c r="A257" s="225"/>
      <c r="B257" s="226"/>
      <c r="C257" s="58"/>
      <c r="D257" s="60"/>
      <c r="E257" s="60"/>
      <c r="F257" s="68"/>
      <c r="G257" s="58"/>
      <c r="H257" s="146"/>
      <c r="I257" s="68"/>
      <c r="J257" s="58"/>
      <c r="K257" s="173"/>
    </row>
    <row r="258" ht="22.5" customHeight="1">
      <c r="A258" s="223"/>
      <c r="B258" s="224"/>
      <c r="C258" s="144"/>
      <c r="D258" s="211"/>
      <c r="E258" s="211"/>
      <c r="F258" s="143"/>
      <c r="G258" s="144"/>
      <c r="H258" s="142"/>
      <c r="I258" s="143"/>
      <c r="J258" s="144"/>
      <c r="K258" s="176"/>
    </row>
    <row r="259" ht="22.5" customHeight="1">
      <c r="A259" s="225"/>
      <c r="B259" s="226"/>
      <c r="C259" s="58"/>
      <c r="D259" s="60"/>
      <c r="E259" s="60"/>
      <c r="F259" s="68"/>
      <c r="G259" s="58"/>
      <c r="H259" s="146"/>
      <c r="I259" s="68"/>
      <c r="J259" s="58"/>
      <c r="K259" s="173"/>
    </row>
    <row r="260" ht="22.5" customHeight="1">
      <c r="A260" s="223"/>
      <c r="B260" s="224"/>
      <c r="C260" s="144"/>
      <c r="D260" s="211"/>
      <c r="E260" s="211"/>
      <c r="F260" s="143"/>
      <c r="G260" s="144"/>
      <c r="H260" s="142"/>
      <c r="I260" s="143"/>
      <c r="J260" s="144"/>
      <c r="K260" s="176"/>
    </row>
    <row r="261" ht="22.5" customHeight="1">
      <c r="A261" s="225"/>
      <c r="B261" s="226"/>
      <c r="C261" s="58"/>
      <c r="D261" s="60"/>
      <c r="E261" s="60"/>
      <c r="F261" s="68"/>
      <c r="G261" s="58"/>
      <c r="H261" s="146"/>
      <c r="I261" s="68"/>
      <c r="J261" s="58"/>
      <c r="K261" s="173"/>
    </row>
    <row r="262" ht="22.5" customHeight="1">
      <c r="A262" s="223"/>
      <c r="B262" s="224"/>
      <c r="C262" s="144"/>
      <c r="D262" s="211"/>
      <c r="E262" s="211"/>
      <c r="F262" s="143"/>
      <c r="G262" s="144"/>
      <c r="H262" s="142"/>
      <c r="I262" s="143"/>
      <c r="J262" s="144"/>
      <c r="K262" s="176"/>
    </row>
    <row r="263" ht="22.5" customHeight="1">
      <c r="A263" s="225"/>
      <c r="B263" s="226"/>
      <c r="C263" s="58"/>
      <c r="D263" s="60"/>
      <c r="E263" s="60"/>
      <c r="F263" s="68"/>
      <c r="G263" s="58"/>
      <c r="H263" s="146"/>
      <c r="I263" s="68"/>
      <c r="J263" s="58"/>
      <c r="K263" s="173"/>
    </row>
    <row r="264" ht="22.5" customHeight="1">
      <c r="A264" s="223"/>
      <c r="B264" s="224"/>
      <c r="C264" s="144"/>
      <c r="D264" s="211"/>
      <c r="E264" s="211"/>
      <c r="F264" s="143"/>
      <c r="G264" s="144"/>
      <c r="H264" s="142"/>
      <c r="I264" s="143"/>
      <c r="J264" s="144"/>
      <c r="K264" s="176"/>
    </row>
    <row r="265" ht="22.5" customHeight="1">
      <c r="A265" s="225"/>
      <c r="B265" s="226"/>
      <c r="C265" s="58"/>
      <c r="D265" s="60"/>
      <c r="E265" s="60"/>
      <c r="F265" s="68"/>
      <c r="G265" s="58"/>
      <c r="H265" s="146"/>
      <c r="I265" s="68"/>
      <c r="J265" s="58"/>
      <c r="K265" s="173"/>
    </row>
    <row r="266" ht="22.5" customHeight="1">
      <c r="A266" s="223"/>
      <c r="B266" s="224"/>
      <c r="C266" s="144"/>
      <c r="D266" s="211"/>
      <c r="E266" s="211"/>
      <c r="F266" s="143"/>
      <c r="G266" s="144"/>
      <c r="H266" s="142"/>
      <c r="I266" s="143"/>
      <c r="J266" s="144"/>
      <c r="K266" s="176"/>
    </row>
    <row r="267" ht="22.5" customHeight="1">
      <c r="A267" s="225"/>
      <c r="B267" s="226"/>
      <c r="C267" s="58"/>
      <c r="D267" s="60"/>
      <c r="E267" s="60"/>
      <c r="F267" s="68"/>
      <c r="G267" s="58"/>
      <c r="H267" s="146"/>
      <c r="I267" s="68"/>
      <c r="J267" s="58"/>
      <c r="K267" s="173"/>
    </row>
    <row r="268" ht="22.5" customHeight="1">
      <c r="A268" s="223"/>
      <c r="B268" s="224"/>
      <c r="C268" s="144"/>
      <c r="D268" s="211"/>
      <c r="E268" s="211"/>
      <c r="F268" s="143"/>
      <c r="G268" s="144"/>
      <c r="H268" s="142"/>
      <c r="I268" s="143"/>
      <c r="J268" s="144"/>
      <c r="K268" s="176"/>
    </row>
    <row r="269" ht="22.5" customHeight="1">
      <c r="A269" s="225"/>
      <c r="B269" s="226"/>
      <c r="C269" s="58"/>
      <c r="D269" s="60"/>
      <c r="E269" s="60"/>
      <c r="F269" s="68"/>
      <c r="G269" s="58"/>
      <c r="H269" s="146"/>
      <c r="I269" s="68"/>
      <c r="J269" s="58"/>
      <c r="K269" s="173"/>
    </row>
    <row r="270" ht="22.5" customHeight="1">
      <c r="A270" s="223"/>
      <c r="B270" s="224"/>
      <c r="C270" s="144"/>
      <c r="D270" s="211"/>
      <c r="E270" s="211"/>
      <c r="F270" s="143"/>
      <c r="G270" s="144"/>
      <c r="H270" s="142"/>
      <c r="I270" s="143"/>
      <c r="J270" s="144"/>
      <c r="K270" s="176"/>
    </row>
    <row r="271" ht="22.5" customHeight="1">
      <c r="A271" s="225"/>
      <c r="B271" s="226"/>
      <c r="C271" s="58"/>
      <c r="D271" s="60"/>
      <c r="E271" s="60"/>
      <c r="F271" s="68"/>
      <c r="G271" s="58"/>
      <c r="H271" s="146"/>
      <c r="I271" s="68"/>
      <c r="J271" s="58"/>
      <c r="K271" s="173"/>
    </row>
    <row r="272" ht="22.5" customHeight="1">
      <c r="A272" s="223"/>
      <c r="B272" s="224"/>
      <c r="C272" s="144"/>
      <c r="D272" s="211"/>
      <c r="E272" s="211"/>
      <c r="F272" s="143"/>
      <c r="G272" s="144"/>
      <c r="H272" s="142"/>
      <c r="I272" s="143"/>
      <c r="J272" s="144"/>
      <c r="K272" s="176"/>
    </row>
    <row r="273" ht="22.5" customHeight="1">
      <c r="A273" s="225"/>
      <c r="B273" s="226"/>
      <c r="C273" s="58"/>
      <c r="D273" s="60"/>
      <c r="E273" s="60"/>
      <c r="F273" s="68"/>
      <c r="G273" s="58"/>
      <c r="H273" s="146"/>
      <c r="I273" s="68"/>
      <c r="J273" s="58"/>
      <c r="K273" s="173"/>
    </row>
    <row r="274" ht="22.5" customHeight="1">
      <c r="A274" s="223"/>
      <c r="B274" s="224"/>
      <c r="C274" s="144"/>
      <c r="D274" s="211"/>
      <c r="E274" s="211"/>
      <c r="F274" s="143"/>
      <c r="G274" s="144"/>
      <c r="H274" s="142"/>
      <c r="I274" s="143"/>
      <c r="J274" s="144"/>
      <c r="K274" s="176"/>
    </row>
    <row r="275" ht="22.5" customHeight="1">
      <c r="A275" s="225"/>
      <c r="B275" s="226"/>
      <c r="C275" s="58"/>
      <c r="D275" s="60"/>
      <c r="E275" s="60"/>
      <c r="F275" s="68"/>
      <c r="G275" s="58"/>
      <c r="H275" s="146"/>
      <c r="I275" s="68"/>
      <c r="J275" s="58"/>
      <c r="K275" s="173"/>
    </row>
    <row r="276" ht="22.5" customHeight="1">
      <c r="A276" s="223"/>
      <c r="B276" s="224"/>
      <c r="C276" s="144"/>
      <c r="D276" s="211"/>
      <c r="E276" s="211"/>
      <c r="F276" s="143"/>
      <c r="G276" s="144"/>
      <c r="H276" s="142"/>
      <c r="I276" s="143"/>
      <c r="J276" s="144"/>
      <c r="K276" s="176"/>
    </row>
    <row r="277" ht="22.5" customHeight="1">
      <c r="A277" s="225"/>
      <c r="B277" s="226"/>
      <c r="C277" s="58"/>
      <c r="D277" s="60"/>
      <c r="E277" s="60"/>
      <c r="F277" s="68"/>
      <c r="G277" s="58"/>
      <c r="H277" s="146"/>
      <c r="I277" s="68"/>
      <c r="J277" s="58"/>
      <c r="K277" s="173"/>
    </row>
    <row r="278" ht="22.5" customHeight="1">
      <c r="A278" s="223"/>
      <c r="B278" s="224"/>
      <c r="C278" s="144"/>
      <c r="D278" s="211"/>
      <c r="E278" s="211"/>
      <c r="F278" s="143"/>
      <c r="G278" s="144"/>
      <c r="H278" s="142"/>
      <c r="I278" s="143"/>
      <c r="J278" s="144"/>
      <c r="K278" s="176"/>
    </row>
    <row r="279" ht="22.5" customHeight="1">
      <c r="A279" s="225"/>
      <c r="B279" s="226"/>
      <c r="C279" s="58"/>
      <c r="D279" s="60"/>
      <c r="E279" s="60"/>
      <c r="F279" s="68"/>
      <c r="G279" s="58"/>
      <c r="H279" s="146"/>
      <c r="I279" s="68"/>
      <c r="J279" s="58"/>
      <c r="K279" s="173"/>
    </row>
    <row r="280" ht="22.5" customHeight="1">
      <c r="A280" s="223"/>
      <c r="B280" s="224"/>
      <c r="C280" s="144"/>
      <c r="D280" s="211"/>
      <c r="E280" s="211"/>
      <c r="F280" s="143"/>
      <c r="G280" s="144"/>
      <c r="H280" s="142"/>
      <c r="I280" s="143"/>
      <c r="J280" s="144"/>
      <c r="K280" s="176"/>
    </row>
    <row r="281" ht="22.5" customHeight="1">
      <c r="A281" s="225"/>
      <c r="B281" s="226"/>
      <c r="C281" s="58"/>
      <c r="D281" s="60"/>
      <c r="E281" s="60"/>
      <c r="F281" s="68"/>
      <c r="G281" s="58"/>
      <c r="H281" s="146"/>
      <c r="I281" s="68"/>
      <c r="J281" s="58"/>
      <c r="K281" s="173"/>
    </row>
    <row r="282" ht="22.5" customHeight="1">
      <c r="A282" s="223"/>
      <c r="B282" s="224"/>
      <c r="C282" s="144"/>
      <c r="D282" s="211"/>
      <c r="E282" s="211"/>
      <c r="F282" s="143"/>
      <c r="G282" s="144"/>
      <c r="H282" s="142"/>
      <c r="I282" s="143"/>
      <c r="J282" s="144"/>
      <c r="K282" s="176"/>
    </row>
    <row r="283" ht="22.5" customHeight="1">
      <c r="A283" s="225"/>
      <c r="B283" s="226"/>
      <c r="C283" s="58"/>
      <c r="D283" s="60"/>
      <c r="E283" s="60"/>
      <c r="F283" s="68"/>
      <c r="G283" s="58"/>
      <c r="H283" s="146"/>
      <c r="I283" s="68"/>
      <c r="J283" s="58"/>
      <c r="K283" s="173"/>
    </row>
    <row r="284" ht="22.5" customHeight="1">
      <c r="A284" s="223"/>
      <c r="B284" s="224"/>
      <c r="C284" s="144"/>
      <c r="D284" s="211"/>
      <c r="E284" s="211"/>
      <c r="F284" s="143"/>
      <c r="G284" s="144"/>
      <c r="H284" s="142"/>
      <c r="I284" s="143"/>
      <c r="J284" s="144"/>
      <c r="K284" s="176"/>
    </row>
    <row r="285" ht="22.5" customHeight="1">
      <c r="A285" s="225"/>
      <c r="B285" s="226"/>
      <c r="C285" s="58"/>
      <c r="D285" s="60"/>
      <c r="E285" s="60"/>
      <c r="F285" s="68"/>
      <c r="G285" s="58"/>
      <c r="H285" s="146"/>
      <c r="I285" s="68"/>
      <c r="J285" s="58"/>
      <c r="K285" s="173"/>
    </row>
    <row r="286" ht="22.5" customHeight="1">
      <c r="A286" s="223"/>
      <c r="B286" s="224"/>
      <c r="C286" s="144"/>
      <c r="D286" s="211"/>
      <c r="E286" s="211"/>
      <c r="F286" s="143"/>
      <c r="G286" s="144"/>
      <c r="H286" s="142"/>
      <c r="I286" s="143"/>
      <c r="J286" s="144"/>
      <c r="K286" s="176"/>
    </row>
    <row r="287" ht="22.5" customHeight="1">
      <c r="A287" s="225"/>
      <c r="B287" s="226"/>
      <c r="C287" s="58"/>
      <c r="D287" s="60"/>
      <c r="E287" s="60"/>
      <c r="F287" s="68"/>
      <c r="G287" s="58"/>
      <c r="H287" s="146"/>
      <c r="I287" s="68"/>
      <c r="J287" s="58"/>
      <c r="K287" s="173"/>
    </row>
    <row r="288" ht="22.5" customHeight="1">
      <c r="A288" s="223"/>
      <c r="B288" s="224"/>
      <c r="C288" s="144"/>
      <c r="D288" s="211"/>
      <c r="E288" s="211"/>
      <c r="F288" s="143"/>
      <c r="G288" s="144"/>
      <c r="H288" s="142"/>
      <c r="I288" s="143"/>
      <c r="J288" s="144"/>
      <c r="K288" s="176"/>
    </row>
    <row r="289" ht="22.5" customHeight="1">
      <c r="A289" s="225"/>
      <c r="B289" s="226"/>
      <c r="C289" s="58"/>
      <c r="D289" s="60"/>
      <c r="E289" s="60"/>
      <c r="F289" s="68"/>
      <c r="G289" s="58"/>
      <c r="H289" s="146"/>
      <c r="I289" s="68"/>
      <c r="J289" s="58"/>
      <c r="K289" s="173"/>
    </row>
    <row r="290" ht="22.5" customHeight="1">
      <c r="A290" s="223"/>
      <c r="B290" s="224"/>
      <c r="C290" s="144"/>
      <c r="D290" s="211"/>
      <c r="E290" s="211"/>
      <c r="F290" s="143"/>
      <c r="G290" s="144"/>
      <c r="H290" s="142"/>
      <c r="I290" s="143"/>
      <c r="J290" s="144"/>
      <c r="K290" s="176"/>
    </row>
    <row r="291" ht="22.5" customHeight="1">
      <c r="A291" s="225"/>
      <c r="B291" s="226"/>
      <c r="C291" s="58"/>
      <c r="D291" s="60"/>
      <c r="E291" s="60"/>
      <c r="F291" s="68"/>
      <c r="G291" s="58"/>
      <c r="H291" s="146"/>
      <c r="I291" s="68"/>
      <c r="J291" s="58"/>
      <c r="K291" s="173"/>
    </row>
    <row r="292" ht="22.5" customHeight="1">
      <c r="A292" s="223"/>
      <c r="B292" s="224"/>
      <c r="C292" s="144"/>
      <c r="D292" s="211"/>
      <c r="E292" s="211"/>
      <c r="F292" s="143"/>
      <c r="G292" s="144"/>
      <c r="H292" s="142"/>
      <c r="I292" s="143"/>
      <c r="J292" s="144"/>
      <c r="K292" s="176"/>
    </row>
    <row r="293" ht="22.5" customHeight="1">
      <c r="A293" s="225"/>
      <c r="B293" s="226"/>
      <c r="C293" s="58"/>
      <c r="D293" s="60"/>
      <c r="E293" s="60"/>
      <c r="F293" s="68"/>
      <c r="G293" s="58"/>
      <c r="H293" s="146"/>
      <c r="I293" s="68"/>
      <c r="J293" s="58"/>
      <c r="K293" s="173"/>
    </row>
    <row r="294" ht="22.5" customHeight="1">
      <c r="A294" s="223"/>
      <c r="B294" s="224"/>
      <c r="C294" s="144"/>
      <c r="D294" s="211"/>
      <c r="E294" s="211"/>
      <c r="F294" s="143"/>
      <c r="G294" s="144"/>
      <c r="H294" s="142"/>
      <c r="I294" s="143"/>
      <c r="J294" s="144"/>
      <c r="K294" s="176"/>
    </row>
    <row r="295" ht="22.5" customHeight="1">
      <c r="A295" s="225"/>
      <c r="B295" s="226"/>
      <c r="C295" s="58"/>
      <c r="D295" s="60"/>
      <c r="E295" s="60"/>
      <c r="F295" s="68"/>
      <c r="G295" s="58"/>
      <c r="H295" s="146"/>
      <c r="I295" s="68"/>
      <c r="J295" s="58"/>
      <c r="K295" s="173"/>
    </row>
    <row r="296" ht="22.5" customHeight="1">
      <c r="A296" s="223"/>
      <c r="B296" s="224"/>
      <c r="C296" s="144"/>
      <c r="D296" s="211"/>
      <c r="E296" s="211"/>
      <c r="F296" s="143"/>
      <c r="G296" s="144"/>
      <c r="H296" s="142"/>
      <c r="I296" s="143"/>
      <c r="J296" s="144"/>
      <c r="K296" s="176"/>
    </row>
    <row r="297" ht="22.5" customHeight="1">
      <c r="A297" s="225"/>
      <c r="B297" s="226"/>
      <c r="C297" s="58"/>
      <c r="D297" s="60"/>
      <c r="E297" s="60"/>
      <c r="F297" s="68"/>
      <c r="G297" s="58"/>
      <c r="H297" s="146"/>
      <c r="I297" s="68"/>
      <c r="J297" s="58"/>
      <c r="K297" s="173"/>
    </row>
    <row r="298" ht="22.5" customHeight="1">
      <c r="A298" s="223"/>
      <c r="B298" s="224"/>
      <c r="C298" s="144"/>
      <c r="D298" s="211"/>
      <c r="E298" s="211"/>
      <c r="F298" s="143"/>
      <c r="G298" s="144"/>
      <c r="H298" s="142"/>
      <c r="I298" s="143"/>
      <c r="J298" s="144"/>
      <c r="K298" s="176"/>
    </row>
    <row r="299" ht="22.5" customHeight="1">
      <c r="A299" s="225"/>
      <c r="B299" s="226"/>
      <c r="C299" s="58"/>
      <c r="D299" s="60"/>
      <c r="E299" s="60"/>
      <c r="F299" s="68"/>
      <c r="G299" s="58"/>
      <c r="H299" s="146"/>
      <c r="I299" s="68"/>
      <c r="J299" s="58"/>
      <c r="K299" s="173"/>
    </row>
    <row r="300" ht="22.5" customHeight="1">
      <c r="A300" s="223"/>
      <c r="B300" s="224"/>
      <c r="C300" s="144"/>
      <c r="D300" s="211"/>
      <c r="E300" s="211"/>
      <c r="F300" s="143"/>
      <c r="G300" s="144"/>
      <c r="H300" s="142"/>
      <c r="I300" s="143"/>
      <c r="J300" s="144"/>
      <c r="K300" s="176"/>
    </row>
    <row r="301" ht="22.5" customHeight="1">
      <c r="A301" s="225"/>
      <c r="B301" s="226"/>
      <c r="C301" s="58"/>
      <c r="D301" s="60"/>
      <c r="E301" s="60"/>
      <c r="F301" s="68"/>
      <c r="G301" s="58"/>
      <c r="H301" s="146"/>
      <c r="I301" s="68"/>
      <c r="J301" s="58"/>
      <c r="K301" s="173"/>
    </row>
    <row r="302" ht="22.5" customHeight="1">
      <c r="A302" s="223"/>
      <c r="B302" s="224"/>
      <c r="C302" s="144"/>
      <c r="D302" s="211"/>
      <c r="E302" s="211"/>
      <c r="F302" s="143"/>
      <c r="G302" s="144"/>
      <c r="H302" s="142"/>
      <c r="I302" s="143"/>
      <c r="J302" s="144"/>
      <c r="K302" s="176"/>
    </row>
    <row r="303" ht="22.5" customHeight="1">
      <c r="A303" s="225"/>
      <c r="B303" s="226"/>
      <c r="C303" s="58"/>
      <c r="D303" s="60"/>
      <c r="E303" s="60"/>
      <c r="F303" s="68"/>
      <c r="G303" s="58"/>
      <c r="H303" s="146"/>
      <c r="I303" s="68"/>
      <c r="J303" s="58"/>
      <c r="K303" s="173"/>
    </row>
    <row r="304" ht="22.5" customHeight="1">
      <c r="A304" s="223"/>
      <c r="B304" s="224"/>
      <c r="C304" s="144"/>
      <c r="D304" s="211"/>
      <c r="E304" s="211"/>
      <c r="F304" s="143"/>
      <c r="G304" s="144"/>
      <c r="H304" s="142"/>
      <c r="I304" s="143"/>
      <c r="J304" s="144"/>
      <c r="K304" s="176"/>
    </row>
    <row r="305" ht="22.5" customHeight="1">
      <c r="A305" s="225"/>
      <c r="B305" s="226"/>
      <c r="C305" s="58"/>
      <c r="D305" s="60"/>
      <c r="E305" s="60"/>
      <c r="F305" s="68"/>
      <c r="G305" s="58"/>
      <c r="H305" s="146"/>
      <c r="I305" s="68"/>
      <c r="J305" s="58"/>
      <c r="K305" s="173"/>
    </row>
    <row r="306" ht="22.5" customHeight="1">
      <c r="A306" s="223"/>
      <c r="B306" s="224"/>
      <c r="C306" s="144"/>
      <c r="D306" s="211"/>
      <c r="E306" s="211"/>
      <c r="F306" s="143"/>
      <c r="G306" s="144"/>
      <c r="H306" s="142"/>
      <c r="I306" s="143"/>
      <c r="J306" s="144"/>
      <c r="K306" s="176"/>
    </row>
    <row r="307" ht="22.5" customHeight="1">
      <c r="A307" s="225"/>
      <c r="B307" s="226"/>
      <c r="C307" s="58"/>
      <c r="D307" s="60"/>
      <c r="E307" s="60"/>
      <c r="F307" s="68"/>
      <c r="G307" s="58"/>
      <c r="H307" s="146"/>
      <c r="I307" s="68"/>
      <c r="J307" s="58"/>
      <c r="K307" s="173"/>
    </row>
    <row r="308" ht="22.5" customHeight="1">
      <c r="A308" s="223"/>
      <c r="B308" s="224"/>
      <c r="C308" s="144"/>
      <c r="D308" s="211"/>
      <c r="E308" s="211"/>
      <c r="F308" s="143"/>
      <c r="G308" s="144"/>
      <c r="H308" s="142"/>
      <c r="I308" s="143"/>
      <c r="J308" s="144"/>
      <c r="K308" s="176"/>
    </row>
    <row r="309" ht="22.5" customHeight="1">
      <c r="A309" s="225"/>
      <c r="B309" s="226"/>
      <c r="C309" s="58"/>
      <c r="D309" s="60"/>
      <c r="E309" s="60"/>
      <c r="F309" s="68"/>
      <c r="G309" s="58"/>
      <c r="H309" s="146"/>
      <c r="I309" s="68"/>
      <c r="J309" s="58"/>
      <c r="K309" s="173"/>
    </row>
    <row r="310" ht="22.5" customHeight="1">
      <c r="A310" s="223"/>
      <c r="B310" s="224"/>
      <c r="C310" s="144"/>
      <c r="D310" s="211"/>
      <c r="E310" s="211"/>
      <c r="F310" s="143"/>
      <c r="G310" s="144"/>
      <c r="H310" s="142"/>
      <c r="I310" s="143"/>
      <c r="J310" s="144"/>
      <c r="K310" s="176"/>
    </row>
    <row r="311" ht="22.5" customHeight="1">
      <c r="A311" s="225"/>
      <c r="B311" s="226"/>
      <c r="C311" s="58"/>
      <c r="D311" s="60"/>
      <c r="E311" s="60"/>
      <c r="F311" s="68"/>
      <c r="G311" s="58"/>
      <c r="H311" s="146"/>
      <c r="I311" s="68"/>
      <c r="J311" s="58"/>
      <c r="K311" s="173"/>
    </row>
    <row r="312" ht="22.5" customHeight="1">
      <c r="A312" s="223"/>
      <c r="B312" s="224"/>
      <c r="C312" s="144"/>
      <c r="D312" s="211"/>
      <c r="E312" s="211"/>
      <c r="F312" s="143"/>
      <c r="G312" s="144"/>
      <c r="H312" s="142"/>
      <c r="I312" s="143"/>
      <c r="J312" s="144"/>
      <c r="K312" s="176"/>
    </row>
    <row r="313" ht="22.5" customHeight="1">
      <c r="A313" s="225"/>
      <c r="B313" s="226"/>
      <c r="C313" s="58"/>
      <c r="D313" s="60"/>
      <c r="E313" s="60"/>
      <c r="F313" s="68"/>
      <c r="G313" s="58"/>
      <c r="H313" s="146"/>
      <c r="I313" s="68"/>
      <c r="J313" s="58"/>
      <c r="K313" s="173"/>
    </row>
    <row r="314" ht="22.5" customHeight="1">
      <c r="A314" s="223"/>
      <c r="B314" s="224"/>
      <c r="C314" s="144"/>
      <c r="D314" s="211"/>
      <c r="E314" s="211"/>
      <c r="F314" s="143"/>
      <c r="G314" s="144"/>
      <c r="H314" s="142"/>
      <c r="I314" s="143"/>
      <c r="J314" s="144"/>
      <c r="K314" s="176"/>
    </row>
    <row r="315" ht="22.5" customHeight="1">
      <c r="A315" s="225"/>
      <c r="B315" s="226"/>
      <c r="C315" s="58"/>
      <c r="D315" s="60"/>
      <c r="E315" s="60"/>
      <c r="F315" s="68"/>
      <c r="G315" s="58"/>
      <c r="H315" s="146"/>
      <c r="I315" s="68"/>
      <c r="J315" s="58"/>
      <c r="K315" s="173"/>
    </row>
    <row r="316" ht="22.5" customHeight="1">
      <c r="A316" s="223"/>
      <c r="B316" s="224"/>
      <c r="C316" s="144"/>
      <c r="D316" s="211"/>
      <c r="E316" s="211"/>
      <c r="F316" s="143"/>
      <c r="G316" s="144"/>
      <c r="H316" s="142"/>
      <c r="I316" s="143"/>
      <c r="J316" s="144"/>
      <c r="K316" s="176"/>
    </row>
    <row r="317" ht="22.5" customHeight="1">
      <c r="A317" s="225"/>
      <c r="B317" s="226"/>
      <c r="C317" s="58"/>
      <c r="D317" s="60"/>
      <c r="E317" s="60"/>
      <c r="F317" s="68"/>
      <c r="G317" s="58"/>
      <c r="H317" s="146"/>
      <c r="I317" s="68"/>
      <c r="J317" s="58"/>
      <c r="K317" s="173"/>
    </row>
    <row r="318" ht="22.5" customHeight="1">
      <c r="A318" s="223"/>
      <c r="B318" s="224"/>
      <c r="C318" s="144"/>
      <c r="D318" s="211"/>
      <c r="E318" s="211"/>
      <c r="F318" s="143"/>
      <c r="G318" s="144"/>
      <c r="H318" s="142"/>
      <c r="I318" s="143"/>
      <c r="J318" s="144"/>
      <c r="K318" s="176"/>
    </row>
    <row r="319" ht="22.5" customHeight="1">
      <c r="A319" s="225"/>
      <c r="B319" s="226"/>
      <c r="C319" s="58"/>
      <c r="D319" s="60"/>
      <c r="E319" s="60"/>
      <c r="F319" s="68"/>
      <c r="G319" s="58"/>
      <c r="H319" s="146"/>
      <c r="I319" s="68"/>
      <c r="J319" s="58"/>
      <c r="K319" s="173"/>
    </row>
    <row r="320" ht="22.5" customHeight="1">
      <c r="A320" s="223"/>
      <c r="B320" s="224"/>
      <c r="C320" s="144"/>
      <c r="D320" s="211"/>
      <c r="E320" s="211"/>
      <c r="F320" s="143"/>
      <c r="G320" s="144"/>
      <c r="H320" s="142"/>
      <c r="I320" s="143"/>
      <c r="J320" s="144"/>
      <c r="K320" s="176"/>
    </row>
    <row r="321" ht="22.5" customHeight="1">
      <c r="A321" s="225"/>
      <c r="B321" s="226"/>
      <c r="C321" s="58"/>
      <c r="D321" s="60"/>
      <c r="E321" s="60"/>
      <c r="F321" s="68"/>
      <c r="G321" s="58"/>
      <c r="H321" s="146"/>
      <c r="I321" s="68"/>
      <c r="J321" s="58"/>
      <c r="K321" s="173"/>
    </row>
    <row r="322" ht="22.5" customHeight="1">
      <c r="A322" s="223"/>
      <c r="B322" s="224"/>
      <c r="C322" s="144"/>
      <c r="D322" s="211"/>
      <c r="E322" s="211"/>
      <c r="F322" s="143"/>
      <c r="G322" s="144"/>
      <c r="H322" s="142"/>
      <c r="I322" s="143"/>
      <c r="J322" s="144"/>
      <c r="K322" s="176"/>
    </row>
    <row r="323" ht="22.5" customHeight="1">
      <c r="A323" s="225"/>
      <c r="B323" s="226"/>
      <c r="C323" s="58"/>
      <c r="D323" s="60"/>
      <c r="E323" s="60"/>
      <c r="F323" s="68"/>
      <c r="G323" s="58"/>
      <c r="H323" s="146"/>
      <c r="I323" s="68"/>
      <c r="J323" s="58"/>
      <c r="K323" s="173"/>
    </row>
    <row r="324" ht="22.5" customHeight="1">
      <c r="A324" s="223"/>
      <c r="B324" s="224"/>
      <c r="C324" s="144"/>
      <c r="D324" s="211"/>
      <c r="E324" s="211"/>
      <c r="F324" s="143"/>
      <c r="G324" s="144"/>
      <c r="H324" s="142"/>
      <c r="I324" s="143"/>
      <c r="J324" s="144"/>
      <c r="K324" s="176"/>
    </row>
    <row r="325" ht="22.5" customHeight="1">
      <c r="A325" s="225"/>
      <c r="B325" s="226"/>
      <c r="C325" s="58"/>
      <c r="D325" s="60"/>
      <c r="E325" s="60"/>
      <c r="F325" s="68"/>
      <c r="G325" s="58"/>
      <c r="H325" s="146"/>
      <c r="I325" s="68"/>
      <c r="J325" s="58"/>
      <c r="K325" s="173"/>
    </row>
    <row r="326" ht="22.5" customHeight="1">
      <c r="A326" s="223"/>
      <c r="B326" s="224"/>
      <c r="C326" s="144"/>
      <c r="D326" s="211"/>
      <c r="E326" s="211"/>
      <c r="F326" s="143"/>
      <c r="G326" s="144"/>
      <c r="H326" s="142"/>
      <c r="I326" s="143"/>
      <c r="J326" s="144"/>
      <c r="K326" s="176"/>
    </row>
    <row r="327" ht="22.5" customHeight="1">
      <c r="A327" s="225"/>
      <c r="B327" s="226"/>
      <c r="C327" s="58"/>
      <c r="D327" s="60"/>
      <c r="E327" s="60"/>
      <c r="F327" s="68"/>
      <c r="G327" s="58"/>
      <c r="H327" s="146"/>
      <c r="I327" s="68"/>
      <c r="J327" s="58"/>
      <c r="K327" s="173"/>
    </row>
    <row r="328" ht="22.5" customHeight="1">
      <c r="A328" s="223"/>
      <c r="B328" s="224"/>
      <c r="C328" s="144"/>
      <c r="D328" s="211"/>
      <c r="E328" s="211"/>
      <c r="F328" s="143"/>
      <c r="G328" s="144"/>
      <c r="H328" s="142"/>
      <c r="I328" s="143"/>
      <c r="J328" s="144"/>
      <c r="K328" s="176"/>
    </row>
    <row r="329" ht="22.5" customHeight="1">
      <c r="A329" s="225"/>
      <c r="B329" s="226"/>
      <c r="C329" s="58"/>
      <c r="D329" s="60"/>
      <c r="E329" s="60"/>
      <c r="F329" s="68"/>
      <c r="G329" s="58"/>
      <c r="H329" s="146"/>
      <c r="I329" s="68"/>
      <c r="J329" s="58"/>
      <c r="K329" s="173"/>
    </row>
    <row r="330" ht="22.5" customHeight="1">
      <c r="A330" s="223"/>
      <c r="B330" s="224"/>
      <c r="C330" s="144"/>
      <c r="D330" s="211"/>
      <c r="E330" s="211"/>
      <c r="F330" s="143"/>
      <c r="G330" s="144"/>
      <c r="H330" s="142"/>
      <c r="I330" s="143"/>
      <c r="J330" s="144"/>
      <c r="K330" s="176"/>
    </row>
    <row r="331" ht="22.5" customHeight="1">
      <c r="A331" s="225"/>
      <c r="B331" s="226"/>
      <c r="C331" s="58"/>
      <c r="D331" s="60"/>
      <c r="E331" s="60"/>
      <c r="F331" s="68"/>
      <c r="G331" s="58"/>
      <c r="H331" s="146"/>
      <c r="I331" s="68"/>
      <c r="J331" s="58"/>
      <c r="K331" s="173"/>
    </row>
    <row r="332" ht="22.5" customHeight="1">
      <c r="A332" s="223"/>
      <c r="B332" s="224"/>
      <c r="C332" s="144"/>
      <c r="D332" s="211"/>
      <c r="E332" s="211"/>
      <c r="F332" s="143"/>
      <c r="G332" s="144"/>
      <c r="H332" s="142"/>
      <c r="I332" s="143"/>
      <c r="J332" s="144"/>
      <c r="K332" s="176"/>
    </row>
    <row r="333" ht="22.5" customHeight="1">
      <c r="A333" s="225"/>
      <c r="B333" s="226"/>
      <c r="C333" s="58"/>
      <c r="D333" s="60"/>
      <c r="E333" s="60"/>
      <c r="F333" s="68"/>
      <c r="G333" s="58"/>
      <c r="H333" s="146"/>
      <c r="I333" s="68"/>
      <c r="J333" s="58"/>
      <c r="K333" s="173"/>
    </row>
    <row r="334" ht="22.5" customHeight="1">
      <c r="A334" s="223"/>
      <c r="B334" s="224"/>
      <c r="C334" s="144"/>
      <c r="D334" s="211"/>
      <c r="E334" s="211"/>
      <c r="F334" s="143"/>
      <c r="G334" s="144"/>
      <c r="H334" s="142"/>
      <c r="I334" s="143"/>
      <c r="J334" s="144"/>
      <c r="K334" s="176"/>
    </row>
    <row r="335" ht="22.5" customHeight="1">
      <c r="A335" s="225"/>
      <c r="B335" s="226"/>
      <c r="C335" s="58"/>
      <c r="D335" s="60"/>
      <c r="E335" s="60"/>
      <c r="F335" s="68"/>
      <c r="G335" s="58"/>
      <c r="H335" s="146"/>
      <c r="I335" s="68"/>
      <c r="J335" s="58"/>
      <c r="K335" s="173"/>
    </row>
    <row r="336" ht="22.5" customHeight="1">
      <c r="A336" s="223"/>
      <c r="B336" s="224"/>
      <c r="C336" s="144"/>
      <c r="D336" s="211"/>
      <c r="E336" s="211"/>
      <c r="F336" s="143"/>
      <c r="G336" s="144"/>
      <c r="H336" s="142"/>
      <c r="I336" s="143"/>
      <c r="J336" s="144"/>
      <c r="K336" s="176"/>
    </row>
    <row r="337" ht="22.5" customHeight="1">
      <c r="A337" s="225"/>
      <c r="B337" s="226"/>
      <c r="C337" s="58"/>
      <c r="D337" s="60"/>
      <c r="E337" s="60"/>
      <c r="F337" s="68"/>
      <c r="G337" s="58"/>
      <c r="H337" s="146"/>
      <c r="I337" s="68"/>
      <c r="J337" s="58"/>
      <c r="K337" s="173"/>
    </row>
    <row r="338" ht="22.5" customHeight="1">
      <c r="A338" s="223"/>
      <c r="B338" s="224"/>
      <c r="C338" s="144"/>
      <c r="D338" s="211"/>
      <c r="E338" s="211"/>
      <c r="F338" s="143"/>
      <c r="G338" s="144"/>
      <c r="H338" s="142"/>
      <c r="I338" s="143"/>
      <c r="J338" s="144"/>
      <c r="K338" s="176"/>
    </row>
    <row r="339" ht="22.5" customHeight="1">
      <c r="A339" s="225"/>
      <c r="B339" s="226"/>
      <c r="C339" s="58"/>
      <c r="D339" s="60"/>
      <c r="E339" s="60"/>
      <c r="F339" s="68"/>
      <c r="G339" s="58"/>
      <c r="H339" s="146"/>
      <c r="I339" s="68"/>
      <c r="J339" s="58"/>
      <c r="K339" s="173"/>
    </row>
    <row r="340" ht="22.5" customHeight="1">
      <c r="A340" s="223"/>
      <c r="B340" s="224"/>
      <c r="C340" s="144"/>
      <c r="D340" s="211"/>
      <c r="E340" s="211"/>
      <c r="F340" s="143"/>
      <c r="G340" s="144"/>
      <c r="H340" s="142"/>
      <c r="I340" s="143"/>
      <c r="J340" s="144"/>
      <c r="K340" s="176"/>
    </row>
    <row r="341" ht="22.5" customHeight="1">
      <c r="A341" s="225"/>
      <c r="B341" s="226"/>
      <c r="C341" s="58"/>
      <c r="D341" s="60"/>
      <c r="E341" s="60"/>
      <c r="F341" s="68"/>
      <c r="G341" s="58"/>
      <c r="H341" s="146"/>
      <c r="I341" s="68"/>
      <c r="J341" s="58"/>
      <c r="K341" s="173"/>
    </row>
    <row r="342" ht="22.5" customHeight="1">
      <c r="A342" s="223"/>
      <c r="B342" s="224"/>
      <c r="C342" s="144"/>
      <c r="D342" s="211"/>
      <c r="E342" s="211"/>
      <c r="F342" s="143"/>
      <c r="G342" s="144"/>
      <c r="H342" s="142"/>
      <c r="I342" s="143"/>
      <c r="J342" s="144"/>
      <c r="K342" s="176"/>
    </row>
    <row r="343" ht="22.5" customHeight="1">
      <c r="A343" s="225"/>
      <c r="B343" s="226"/>
      <c r="C343" s="58"/>
      <c r="D343" s="60"/>
      <c r="E343" s="60"/>
      <c r="F343" s="68"/>
      <c r="G343" s="58"/>
      <c r="H343" s="146"/>
      <c r="I343" s="68"/>
      <c r="J343" s="58"/>
      <c r="K343" s="173"/>
    </row>
    <row r="344" ht="22.5" customHeight="1">
      <c r="A344" s="223"/>
      <c r="B344" s="224"/>
      <c r="C344" s="144"/>
      <c r="D344" s="211"/>
      <c r="E344" s="211"/>
      <c r="F344" s="143"/>
      <c r="G344" s="144"/>
      <c r="H344" s="142"/>
      <c r="I344" s="143"/>
      <c r="J344" s="144"/>
      <c r="K344" s="176"/>
    </row>
    <row r="345" ht="22.5" customHeight="1">
      <c r="A345" s="225"/>
      <c r="B345" s="226"/>
      <c r="C345" s="58"/>
      <c r="D345" s="60"/>
      <c r="E345" s="60"/>
      <c r="F345" s="68"/>
      <c r="G345" s="58"/>
      <c r="H345" s="146"/>
      <c r="I345" s="68"/>
      <c r="J345" s="58"/>
      <c r="K345" s="173"/>
    </row>
    <row r="346" ht="22.5" customHeight="1">
      <c r="A346" s="223"/>
      <c r="B346" s="224"/>
      <c r="C346" s="144"/>
      <c r="D346" s="211"/>
      <c r="E346" s="211"/>
      <c r="F346" s="143"/>
      <c r="G346" s="144"/>
      <c r="H346" s="142"/>
      <c r="I346" s="143"/>
      <c r="J346" s="144"/>
      <c r="K346" s="176"/>
    </row>
    <row r="347" ht="22.5" customHeight="1">
      <c r="A347" s="225"/>
      <c r="B347" s="226"/>
      <c r="C347" s="58"/>
      <c r="D347" s="60"/>
      <c r="E347" s="60"/>
      <c r="F347" s="68"/>
      <c r="G347" s="58"/>
      <c r="H347" s="146"/>
      <c r="I347" s="68"/>
      <c r="J347" s="58"/>
      <c r="K347" s="173"/>
    </row>
    <row r="348" ht="22.5" customHeight="1">
      <c r="A348" s="223"/>
      <c r="B348" s="224"/>
      <c r="C348" s="144"/>
      <c r="D348" s="211"/>
      <c r="E348" s="211"/>
      <c r="F348" s="143"/>
      <c r="G348" s="144"/>
      <c r="H348" s="142"/>
      <c r="I348" s="143"/>
      <c r="J348" s="144"/>
      <c r="K348" s="176"/>
    </row>
    <row r="349" ht="22.5" customHeight="1">
      <c r="A349" s="225"/>
      <c r="B349" s="226"/>
      <c r="C349" s="58"/>
      <c r="D349" s="60"/>
      <c r="E349" s="60"/>
      <c r="F349" s="68"/>
      <c r="G349" s="58"/>
      <c r="H349" s="146"/>
      <c r="I349" s="68"/>
      <c r="J349" s="58"/>
      <c r="K349" s="173"/>
    </row>
    <row r="350" ht="22.5" customHeight="1">
      <c r="A350" s="223"/>
      <c r="B350" s="224"/>
      <c r="C350" s="144"/>
      <c r="D350" s="211"/>
      <c r="E350" s="211"/>
      <c r="F350" s="143"/>
      <c r="G350" s="144"/>
      <c r="H350" s="142"/>
      <c r="I350" s="143"/>
      <c r="J350" s="144"/>
      <c r="K350" s="176"/>
    </row>
    <row r="351" ht="22.5" customHeight="1">
      <c r="A351" s="225"/>
      <c r="B351" s="226"/>
      <c r="C351" s="58"/>
      <c r="D351" s="60"/>
      <c r="E351" s="60"/>
      <c r="F351" s="68"/>
      <c r="G351" s="58"/>
      <c r="H351" s="146"/>
      <c r="I351" s="68"/>
      <c r="J351" s="58"/>
      <c r="K351" s="173"/>
    </row>
    <row r="352" ht="22.5" customHeight="1">
      <c r="A352" s="223"/>
      <c r="B352" s="224"/>
      <c r="C352" s="144"/>
      <c r="D352" s="211"/>
      <c r="E352" s="211"/>
      <c r="F352" s="143"/>
      <c r="G352" s="144"/>
      <c r="H352" s="142"/>
      <c r="I352" s="143"/>
      <c r="J352" s="144"/>
      <c r="K352" s="176"/>
    </row>
    <row r="353" ht="22.5" customHeight="1">
      <c r="A353" s="225"/>
      <c r="B353" s="226"/>
      <c r="C353" s="58"/>
      <c r="D353" s="60"/>
      <c r="E353" s="60"/>
      <c r="F353" s="68"/>
      <c r="G353" s="58"/>
      <c r="H353" s="146"/>
      <c r="I353" s="68"/>
      <c r="J353" s="58"/>
      <c r="K353" s="173"/>
    </row>
    <row r="354" ht="22.5" customHeight="1">
      <c r="A354" s="223"/>
      <c r="B354" s="224"/>
      <c r="C354" s="144"/>
      <c r="D354" s="211"/>
      <c r="E354" s="211"/>
      <c r="F354" s="143"/>
      <c r="G354" s="144"/>
      <c r="H354" s="142"/>
      <c r="I354" s="143"/>
      <c r="J354" s="144"/>
      <c r="K354" s="176"/>
    </row>
    <row r="355" ht="22.5" customHeight="1">
      <c r="A355" s="225"/>
      <c r="B355" s="226"/>
      <c r="C355" s="58"/>
      <c r="D355" s="60"/>
      <c r="E355" s="60"/>
      <c r="F355" s="68"/>
      <c r="G355" s="58"/>
      <c r="H355" s="146"/>
      <c r="I355" s="68"/>
      <c r="J355" s="58"/>
      <c r="K355" s="173"/>
    </row>
    <row r="356" ht="22.5" customHeight="1">
      <c r="A356" s="223"/>
      <c r="B356" s="224"/>
      <c r="C356" s="144"/>
      <c r="D356" s="211"/>
      <c r="E356" s="211"/>
      <c r="F356" s="143"/>
      <c r="G356" s="144"/>
      <c r="H356" s="142"/>
      <c r="I356" s="143"/>
      <c r="J356" s="144"/>
      <c r="K356" s="176"/>
    </row>
    <row r="357" ht="22.5" customHeight="1">
      <c r="A357" s="225"/>
      <c r="B357" s="226"/>
      <c r="C357" s="58"/>
      <c r="D357" s="60"/>
      <c r="E357" s="60"/>
      <c r="F357" s="68"/>
      <c r="G357" s="58"/>
      <c r="H357" s="146"/>
      <c r="I357" s="68"/>
      <c r="J357" s="58"/>
      <c r="K357" s="173"/>
    </row>
    <row r="358" ht="22.5" customHeight="1">
      <c r="A358" s="223"/>
      <c r="B358" s="224"/>
      <c r="C358" s="144"/>
      <c r="D358" s="211"/>
      <c r="E358" s="211"/>
      <c r="F358" s="143"/>
      <c r="G358" s="144"/>
      <c r="H358" s="142"/>
      <c r="I358" s="143"/>
      <c r="J358" s="144"/>
      <c r="K358" s="176"/>
    </row>
    <row r="359" ht="22.5" customHeight="1">
      <c r="A359" s="225"/>
      <c r="B359" s="226"/>
      <c r="C359" s="58"/>
      <c r="D359" s="60"/>
      <c r="E359" s="60"/>
      <c r="F359" s="68"/>
      <c r="G359" s="58"/>
      <c r="H359" s="146"/>
      <c r="I359" s="68"/>
      <c r="J359" s="58"/>
      <c r="K359" s="173"/>
    </row>
    <row r="360" ht="22.5" customHeight="1">
      <c r="A360" s="223"/>
      <c r="B360" s="224"/>
      <c r="C360" s="144"/>
      <c r="D360" s="211"/>
      <c r="E360" s="211"/>
      <c r="F360" s="143"/>
      <c r="G360" s="144"/>
      <c r="H360" s="142"/>
      <c r="I360" s="143"/>
      <c r="J360" s="144"/>
      <c r="K360" s="176"/>
    </row>
    <row r="361" ht="22.5" customHeight="1">
      <c r="A361" s="225"/>
      <c r="B361" s="226"/>
      <c r="C361" s="58"/>
      <c r="D361" s="60"/>
      <c r="E361" s="60"/>
      <c r="F361" s="68"/>
      <c r="G361" s="58"/>
      <c r="H361" s="146"/>
      <c r="I361" s="68"/>
      <c r="J361" s="58"/>
      <c r="K361" s="173"/>
    </row>
    <row r="362" ht="22.5" customHeight="1">
      <c r="A362" s="223"/>
      <c r="B362" s="224"/>
      <c r="C362" s="144"/>
      <c r="D362" s="211"/>
      <c r="E362" s="211"/>
      <c r="F362" s="143"/>
      <c r="G362" s="144"/>
      <c r="H362" s="142"/>
      <c r="I362" s="143"/>
      <c r="J362" s="144"/>
      <c r="K362" s="176"/>
    </row>
    <row r="363" ht="22.5" customHeight="1">
      <c r="A363" s="225"/>
      <c r="B363" s="226"/>
      <c r="C363" s="58"/>
      <c r="D363" s="60"/>
      <c r="E363" s="60"/>
      <c r="F363" s="68"/>
      <c r="G363" s="58"/>
      <c r="H363" s="146"/>
      <c r="I363" s="68"/>
      <c r="J363" s="58"/>
      <c r="K363" s="173"/>
    </row>
    <row r="364" ht="22.5" customHeight="1">
      <c r="A364" s="223"/>
      <c r="B364" s="224"/>
      <c r="C364" s="144"/>
      <c r="D364" s="211"/>
      <c r="E364" s="211"/>
      <c r="F364" s="143"/>
      <c r="G364" s="144"/>
      <c r="H364" s="142"/>
      <c r="I364" s="143"/>
      <c r="J364" s="144"/>
      <c r="K364" s="176"/>
    </row>
    <row r="365" ht="22.5" customHeight="1">
      <c r="A365" s="225"/>
      <c r="B365" s="226"/>
      <c r="C365" s="58"/>
      <c r="D365" s="60"/>
      <c r="E365" s="60"/>
      <c r="F365" s="68"/>
      <c r="G365" s="58"/>
      <c r="H365" s="146"/>
      <c r="I365" s="68"/>
      <c r="J365" s="58"/>
      <c r="K365" s="173"/>
    </row>
    <row r="366" ht="22.5" customHeight="1">
      <c r="A366" s="223"/>
      <c r="B366" s="224"/>
      <c r="C366" s="144"/>
      <c r="D366" s="211"/>
      <c r="E366" s="211"/>
      <c r="F366" s="143"/>
      <c r="G366" s="144"/>
      <c r="H366" s="142"/>
      <c r="I366" s="143"/>
      <c r="J366" s="144"/>
      <c r="K366" s="176"/>
    </row>
    <row r="367" ht="22.5" customHeight="1">
      <c r="A367" s="225"/>
      <c r="B367" s="226"/>
      <c r="C367" s="58"/>
      <c r="D367" s="60"/>
      <c r="E367" s="60"/>
      <c r="F367" s="68"/>
      <c r="G367" s="58"/>
      <c r="H367" s="146"/>
      <c r="I367" s="68"/>
      <c r="J367" s="58"/>
      <c r="K367" s="173"/>
    </row>
    <row r="368" ht="22.5" customHeight="1">
      <c r="A368" s="223"/>
      <c r="B368" s="224"/>
      <c r="C368" s="144"/>
      <c r="D368" s="211"/>
      <c r="E368" s="211"/>
      <c r="F368" s="143"/>
      <c r="G368" s="144"/>
      <c r="H368" s="142"/>
      <c r="I368" s="143"/>
      <c r="J368" s="144"/>
      <c r="K368" s="176"/>
    </row>
    <row r="369" ht="22.5" customHeight="1">
      <c r="A369" s="225"/>
      <c r="B369" s="226"/>
      <c r="C369" s="58"/>
      <c r="D369" s="60"/>
      <c r="E369" s="60"/>
      <c r="F369" s="68"/>
      <c r="G369" s="58"/>
      <c r="H369" s="146"/>
      <c r="I369" s="68"/>
      <c r="J369" s="58"/>
      <c r="K369" s="173"/>
    </row>
    <row r="370" ht="22.5" customHeight="1">
      <c r="A370" s="223"/>
      <c r="B370" s="224"/>
      <c r="C370" s="144"/>
      <c r="D370" s="211"/>
      <c r="E370" s="211"/>
      <c r="F370" s="143"/>
      <c r="G370" s="144"/>
      <c r="H370" s="142"/>
      <c r="I370" s="143"/>
      <c r="J370" s="144"/>
      <c r="K370" s="176"/>
    </row>
    <row r="371" ht="22.5" customHeight="1">
      <c r="A371" s="225"/>
      <c r="B371" s="226"/>
      <c r="C371" s="58"/>
      <c r="D371" s="60"/>
      <c r="E371" s="60"/>
      <c r="F371" s="68"/>
      <c r="G371" s="58"/>
      <c r="H371" s="146"/>
      <c r="I371" s="68"/>
      <c r="J371" s="58"/>
      <c r="K371" s="173"/>
    </row>
    <row r="372" ht="22.5" customHeight="1">
      <c r="A372" s="223"/>
      <c r="B372" s="224"/>
      <c r="C372" s="144"/>
      <c r="D372" s="211"/>
      <c r="E372" s="211"/>
      <c r="F372" s="143"/>
      <c r="G372" s="144"/>
      <c r="H372" s="142"/>
      <c r="I372" s="143"/>
      <c r="J372" s="144"/>
      <c r="K372" s="176"/>
    </row>
    <row r="373" ht="22.5" customHeight="1">
      <c r="A373" s="225"/>
      <c r="B373" s="226"/>
      <c r="C373" s="58"/>
      <c r="D373" s="60"/>
      <c r="E373" s="60"/>
      <c r="F373" s="68"/>
      <c r="G373" s="58"/>
      <c r="H373" s="146"/>
      <c r="I373" s="68"/>
      <c r="J373" s="58"/>
      <c r="K373" s="173"/>
    </row>
    <row r="374" ht="22.5" customHeight="1">
      <c r="A374" s="223"/>
      <c r="B374" s="224"/>
      <c r="C374" s="144"/>
      <c r="D374" s="211"/>
      <c r="E374" s="211"/>
      <c r="F374" s="143"/>
      <c r="G374" s="144"/>
      <c r="H374" s="142"/>
      <c r="I374" s="143"/>
      <c r="J374" s="144"/>
      <c r="K374" s="176"/>
    </row>
    <row r="375" ht="22.5" customHeight="1">
      <c r="A375" s="225"/>
      <c r="B375" s="226"/>
      <c r="C375" s="58"/>
      <c r="D375" s="60"/>
      <c r="E375" s="60"/>
      <c r="F375" s="68"/>
      <c r="G375" s="58"/>
      <c r="H375" s="146"/>
      <c r="I375" s="68"/>
      <c r="J375" s="58"/>
      <c r="K375" s="173"/>
    </row>
    <row r="376" ht="22.5" customHeight="1">
      <c r="A376" s="223"/>
      <c r="B376" s="224"/>
      <c r="C376" s="144"/>
      <c r="D376" s="211"/>
      <c r="E376" s="211"/>
      <c r="F376" s="143"/>
      <c r="G376" s="144"/>
      <c r="H376" s="142"/>
      <c r="I376" s="143"/>
      <c r="J376" s="144"/>
      <c r="K376" s="176"/>
    </row>
    <row r="377" ht="22.5" customHeight="1">
      <c r="A377" s="225"/>
      <c r="B377" s="226"/>
      <c r="C377" s="58"/>
      <c r="D377" s="60"/>
      <c r="E377" s="60"/>
      <c r="F377" s="68"/>
      <c r="G377" s="58"/>
      <c r="H377" s="146"/>
      <c r="I377" s="68"/>
      <c r="J377" s="58"/>
      <c r="K377" s="173"/>
    </row>
    <row r="378" ht="22.5" customHeight="1">
      <c r="A378" s="223"/>
      <c r="B378" s="224"/>
      <c r="C378" s="144"/>
      <c r="D378" s="211"/>
      <c r="E378" s="211"/>
      <c r="F378" s="143"/>
      <c r="G378" s="144"/>
      <c r="H378" s="142"/>
      <c r="I378" s="143"/>
      <c r="J378" s="144"/>
      <c r="K378" s="176"/>
    </row>
    <row r="379" ht="22.5" customHeight="1">
      <c r="A379" s="225"/>
      <c r="B379" s="226"/>
      <c r="C379" s="58"/>
      <c r="D379" s="60"/>
      <c r="E379" s="60"/>
      <c r="F379" s="68"/>
      <c r="G379" s="58"/>
      <c r="H379" s="146"/>
      <c r="I379" s="68"/>
      <c r="J379" s="58"/>
      <c r="K379" s="173"/>
    </row>
    <row r="380" ht="22.5" customHeight="1">
      <c r="A380" s="223"/>
      <c r="B380" s="224"/>
      <c r="C380" s="144"/>
      <c r="D380" s="211"/>
      <c r="E380" s="211"/>
      <c r="F380" s="143"/>
      <c r="G380" s="144"/>
      <c r="H380" s="142"/>
      <c r="I380" s="143"/>
      <c r="J380" s="144"/>
      <c r="K380" s="176"/>
    </row>
    <row r="381" ht="22.5" customHeight="1">
      <c r="A381" s="225"/>
      <c r="B381" s="226"/>
      <c r="C381" s="58"/>
      <c r="D381" s="60"/>
      <c r="E381" s="60"/>
      <c r="F381" s="68"/>
      <c r="G381" s="58"/>
      <c r="H381" s="146"/>
      <c r="I381" s="68"/>
      <c r="J381" s="58"/>
      <c r="K381" s="173"/>
    </row>
    <row r="382" ht="22.5" customHeight="1">
      <c r="A382" s="223"/>
      <c r="B382" s="224"/>
      <c r="C382" s="144"/>
      <c r="D382" s="211"/>
      <c r="E382" s="211"/>
      <c r="F382" s="143"/>
      <c r="G382" s="144"/>
      <c r="H382" s="142"/>
      <c r="I382" s="143"/>
      <c r="J382" s="144"/>
      <c r="K382" s="176"/>
    </row>
    <row r="383" ht="22.5" customHeight="1">
      <c r="A383" s="225"/>
      <c r="B383" s="226"/>
      <c r="C383" s="58"/>
      <c r="D383" s="60"/>
      <c r="E383" s="60"/>
      <c r="F383" s="68"/>
      <c r="G383" s="58"/>
      <c r="H383" s="146"/>
      <c r="I383" s="68"/>
      <c r="J383" s="58"/>
      <c r="K383" s="173"/>
    </row>
    <row r="384" ht="22.5" customHeight="1">
      <c r="A384" s="223"/>
      <c r="B384" s="224"/>
      <c r="C384" s="144"/>
      <c r="D384" s="211"/>
      <c r="E384" s="211"/>
      <c r="F384" s="143"/>
      <c r="G384" s="144"/>
      <c r="H384" s="142"/>
      <c r="I384" s="143"/>
      <c r="J384" s="144"/>
      <c r="K384" s="176"/>
    </row>
    <row r="385" ht="22.5" customHeight="1">
      <c r="A385" s="225"/>
      <c r="B385" s="226"/>
      <c r="C385" s="58"/>
      <c r="D385" s="60"/>
      <c r="E385" s="60"/>
      <c r="F385" s="68"/>
      <c r="G385" s="58"/>
      <c r="H385" s="146"/>
      <c r="I385" s="68"/>
      <c r="J385" s="58"/>
      <c r="K385" s="173"/>
    </row>
    <row r="386" ht="22.5" customHeight="1">
      <c r="A386" s="223"/>
      <c r="B386" s="224"/>
      <c r="C386" s="144"/>
      <c r="D386" s="211"/>
      <c r="E386" s="211"/>
      <c r="F386" s="143"/>
      <c r="G386" s="144"/>
      <c r="H386" s="142"/>
      <c r="I386" s="143"/>
      <c r="J386" s="144"/>
      <c r="K386" s="176"/>
    </row>
    <row r="387" ht="22.5" customHeight="1">
      <c r="A387" s="225"/>
      <c r="B387" s="226"/>
      <c r="C387" s="58"/>
      <c r="D387" s="60"/>
      <c r="E387" s="60"/>
      <c r="F387" s="68"/>
      <c r="G387" s="58"/>
      <c r="H387" s="146"/>
      <c r="I387" s="68"/>
      <c r="J387" s="58"/>
      <c r="K387" s="173"/>
    </row>
    <row r="388" ht="22.5" customHeight="1">
      <c r="A388" s="223"/>
      <c r="B388" s="224"/>
      <c r="C388" s="144"/>
      <c r="D388" s="211"/>
      <c r="E388" s="211"/>
      <c r="F388" s="143"/>
      <c r="G388" s="144"/>
      <c r="H388" s="142"/>
      <c r="I388" s="143"/>
      <c r="J388" s="144"/>
      <c r="K388" s="176"/>
    </row>
    <row r="389" ht="22.5" customHeight="1">
      <c r="A389" s="225"/>
      <c r="B389" s="226"/>
      <c r="C389" s="58"/>
      <c r="D389" s="60"/>
      <c r="E389" s="60"/>
      <c r="F389" s="68"/>
      <c r="G389" s="58"/>
      <c r="H389" s="146"/>
      <c r="I389" s="68"/>
      <c r="J389" s="58"/>
      <c r="K389" s="173"/>
    </row>
    <row r="390" ht="22.5" customHeight="1">
      <c r="A390" s="223"/>
      <c r="B390" s="224"/>
      <c r="C390" s="144"/>
      <c r="D390" s="211"/>
      <c r="E390" s="211"/>
      <c r="F390" s="143"/>
      <c r="G390" s="144"/>
      <c r="H390" s="142"/>
      <c r="I390" s="143"/>
      <c r="J390" s="144"/>
      <c r="K390" s="176"/>
    </row>
    <row r="391" ht="22.5" customHeight="1">
      <c r="A391" s="225"/>
      <c r="B391" s="226"/>
      <c r="C391" s="58"/>
      <c r="D391" s="60"/>
      <c r="E391" s="60"/>
      <c r="F391" s="68"/>
      <c r="G391" s="58"/>
      <c r="H391" s="146"/>
      <c r="I391" s="68"/>
      <c r="J391" s="58"/>
      <c r="K391" s="173"/>
    </row>
    <row r="392" ht="22.5" customHeight="1">
      <c r="A392" s="223"/>
      <c r="B392" s="224"/>
      <c r="C392" s="144"/>
      <c r="D392" s="211"/>
      <c r="E392" s="211"/>
      <c r="F392" s="143"/>
      <c r="G392" s="144"/>
      <c r="H392" s="142"/>
      <c r="I392" s="143"/>
      <c r="J392" s="144"/>
      <c r="K392" s="176"/>
    </row>
    <row r="393" ht="22.5" customHeight="1">
      <c r="A393" s="225"/>
      <c r="B393" s="226"/>
      <c r="C393" s="58"/>
      <c r="D393" s="60"/>
      <c r="E393" s="60"/>
      <c r="F393" s="68"/>
      <c r="G393" s="58"/>
      <c r="H393" s="146"/>
      <c r="I393" s="68"/>
      <c r="J393" s="58"/>
      <c r="K393" s="173"/>
    </row>
    <row r="394" ht="22.5" customHeight="1">
      <c r="A394" s="223"/>
      <c r="B394" s="224"/>
      <c r="C394" s="144"/>
      <c r="D394" s="211"/>
      <c r="E394" s="211"/>
      <c r="F394" s="143"/>
      <c r="G394" s="144"/>
      <c r="H394" s="142"/>
      <c r="I394" s="143"/>
      <c r="J394" s="144"/>
      <c r="K394" s="176"/>
    </row>
    <row r="395" ht="22.5" customHeight="1">
      <c r="A395" s="225"/>
      <c r="B395" s="226"/>
      <c r="C395" s="58"/>
      <c r="D395" s="60"/>
      <c r="E395" s="60"/>
      <c r="F395" s="68"/>
      <c r="G395" s="58"/>
      <c r="H395" s="146"/>
      <c r="I395" s="68"/>
      <c r="J395" s="58"/>
      <c r="K395" s="173"/>
    </row>
    <row r="396" ht="22.5" customHeight="1">
      <c r="A396" s="223"/>
      <c r="B396" s="224"/>
      <c r="C396" s="144"/>
      <c r="D396" s="211"/>
      <c r="E396" s="211"/>
      <c r="F396" s="143"/>
      <c r="G396" s="144"/>
      <c r="H396" s="142"/>
      <c r="I396" s="143"/>
      <c r="J396" s="144"/>
      <c r="K396" s="176"/>
    </row>
    <row r="397" ht="22.5" customHeight="1">
      <c r="A397" s="225"/>
      <c r="B397" s="226"/>
      <c r="C397" s="58"/>
      <c r="D397" s="60"/>
      <c r="E397" s="60"/>
      <c r="F397" s="68"/>
      <c r="G397" s="58"/>
      <c r="H397" s="146"/>
      <c r="I397" s="68"/>
      <c r="J397" s="58"/>
      <c r="K397" s="173"/>
    </row>
    <row r="398" ht="22.5" customHeight="1">
      <c r="A398" s="223"/>
      <c r="B398" s="224"/>
      <c r="C398" s="144"/>
      <c r="D398" s="211"/>
      <c r="E398" s="211"/>
      <c r="F398" s="143"/>
      <c r="G398" s="144"/>
      <c r="H398" s="142"/>
      <c r="I398" s="143"/>
      <c r="J398" s="144"/>
      <c r="K398" s="176"/>
    </row>
    <row r="399" ht="22.5" customHeight="1">
      <c r="A399" s="225"/>
      <c r="B399" s="226"/>
      <c r="C399" s="58"/>
      <c r="D399" s="60"/>
      <c r="E399" s="60"/>
      <c r="F399" s="68"/>
      <c r="G399" s="58"/>
      <c r="H399" s="146"/>
      <c r="I399" s="68"/>
      <c r="J399" s="58"/>
      <c r="K399" s="173"/>
    </row>
    <row r="400" ht="22.5" customHeight="1">
      <c r="A400" s="223"/>
      <c r="B400" s="224"/>
      <c r="C400" s="144"/>
      <c r="D400" s="211"/>
      <c r="E400" s="211"/>
      <c r="F400" s="143"/>
      <c r="G400" s="144"/>
      <c r="H400" s="142"/>
      <c r="I400" s="143"/>
      <c r="J400" s="144"/>
      <c r="K400" s="176"/>
    </row>
    <row r="401" ht="22.5" customHeight="1">
      <c r="A401" s="225"/>
      <c r="B401" s="226"/>
      <c r="C401" s="58"/>
      <c r="D401" s="60"/>
      <c r="E401" s="60"/>
      <c r="F401" s="68"/>
      <c r="G401" s="58"/>
      <c r="H401" s="146"/>
      <c r="I401" s="68"/>
      <c r="J401" s="58"/>
      <c r="K401" s="173"/>
    </row>
    <row r="402" ht="22.5" customHeight="1">
      <c r="A402" s="223"/>
      <c r="B402" s="224"/>
      <c r="C402" s="144"/>
      <c r="D402" s="211"/>
      <c r="E402" s="211"/>
      <c r="F402" s="143"/>
      <c r="G402" s="144"/>
      <c r="H402" s="142"/>
      <c r="I402" s="143"/>
      <c r="J402" s="144"/>
      <c r="K402" s="176"/>
    </row>
    <row r="403" ht="22.5" customHeight="1">
      <c r="A403" s="225"/>
      <c r="B403" s="226"/>
      <c r="C403" s="58"/>
      <c r="D403" s="60"/>
      <c r="E403" s="60"/>
      <c r="F403" s="68"/>
      <c r="G403" s="58"/>
      <c r="H403" s="146"/>
      <c r="I403" s="68"/>
      <c r="J403" s="58"/>
      <c r="K403" s="173"/>
    </row>
    <row r="404" ht="22.5" customHeight="1">
      <c r="A404" s="223"/>
      <c r="B404" s="224"/>
      <c r="C404" s="144"/>
      <c r="D404" s="211"/>
      <c r="E404" s="211"/>
      <c r="F404" s="143"/>
      <c r="G404" s="144"/>
      <c r="H404" s="142"/>
      <c r="I404" s="143"/>
      <c r="J404" s="144"/>
      <c r="K404" s="176"/>
    </row>
    <row r="405" ht="22.5" customHeight="1">
      <c r="A405" s="225"/>
      <c r="B405" s="226"/>
      <c r="C405" s="58"/>
      <c r="D405" s="60"/>
      <c r="E405" s="60"/>
      <c r="F405" s="68"/>
      <c r="G405" s="58"/>
      <c r="H405" s="146"/>
      <c r="I405" s="68"/>
      <c r="J405" s="58"/>
      <c r="K405" s="173"/>
    </row>
    <row r="406" ht="22.5" customHeight="1">
      <c r="A406" s="223"/>
      <c r="B406" s="224"/>
      <c r="C406" s="144"/>
      <c r="D406" s="211"/>
      <c r="E406" s="211"/>
      <c r="F406" s="143"/>
      <c r="G406" s="144"/>
      <c r="H406" s="142"/>
      <c r="I406" s="143"/>
      <c r="J406" s="144"/>
      <c r="K406" s="176"/>
    </row>
    <row r="407" ht="22.5" customHeight="1">
      <c r="A407" s="225"/>
      <c r="B407" s="226"/>
      <c r="C407" s="58"/>
      <c r="D407" s="60"/>
      <c r="E407" s="60"/>
      <c r="F407" s="68"/>
      <c r="G407" s="58"/>
      <c r="H407" s="146"/>
      <c r="I407" s="68"/>
      <c r="J407" s="58"/>
      <c r="K407" s="173"/>
    </row>
    <row r="408" ht="22.5" customHeight="1">
      <c r="A408" s="223"/>
      <c r="B408" s="224"/>
      <c r="C408" s="144"/>
      <c r="D408" s="211"/>
      <c r="E408" s="211"/>
      <c r="F408" s="143"/>
      <c r="G408" s="144"/>
      <c r="H408" s="142"/>
      <c r="I408" s="143"/>
      <c r="J408" s="144"/>
      <c r="K408" s="176"/>
    </row>
    <row r="409" ht="22.5" customHeight="1">
      <c r="A409" s="225"/>
      <c r="B409" s="226"/>
      <c r="C409" s="58"/>
      <c r="D409" s="60"/>
      <c r="E409" s="60"/>
      <c r="F409" s="68"/>
      <c r="G409" s="58"/>
      <c r="H409" s="146"/>
      <c r="I409" s="68"/>
      <c r="J409" s="58"/>
      <c r="K409" s="173"/>
    </row>
    <row r="410" ht="22.5" customHeight="1">
      <c r="A410" s="223"/>
      <c r="B410" s="224"/>
      <c r="C410" s="144"/>
      <c r="D410" s="211"/>
      <c r="E410" s="211"/>
      <c r="F410" s="143"/>
      <c r="G410" s="144"/>
      <c r="H410" s="142"/>
      <c r="I410" s="143"/>
      <c r="J410" s="144"/>
      <c r="K410" s="176"/>
    </row>
    <row r="411" ht="22.5" customHeight="1">
      <c r="A411" s="225"/>
      <c r="B411" s="226"/>
      <c r="C411" s="58"/>
      <c r="D411" s="60"/>
      <c r="E411" s="60"/>
      <c r="F411" s="68"/>
      <c r="G411" s="58"/>
      <c r="H411" s="146"/>
      <c r="I411" s="68"/>
      <c r="J411" s="58"/>
      <c r="K411" s="173"/>
    </row>
    <row r="412" ht="22.5" customHeight="1">
      <c r="A412" s="223"/>
      <c r="B412" s="224"/>
      <c r="C412" s="144"/>
      <c r="D412" s="211"/>
      <c r="E412" s="211"/>
      <c r="F412" s="143"/>
      <c r="G412" s="144"/>
      <c r="H412" s="142"/>
      <c r="I412" s="143"/>
      <c r="J412" s="144"/>
      <c r="K412" s="176"/>
    </row>
    <row r="413" ht="22.5" customHeight="1">
      <c r="A413" s="225"/>
      <c r="B413" s="226"/>
      <c r="C413" s="58"/>
      <c r="D413" s="60"/>
      <c r="E413" s="60"/>
      <c r="F413" s="68"/>
      <c r="G413" s="58"/>
      <c r="H413" s="146"/>
      <c r="I413" s="68"/>
      <c r="J413" s="58"/>
      <c r="K413" s="173"/>
    </row>
    <row r="414" ht="22.5" customHeight="1">
      <c r="A414" s="223"/>
      <c r="B414" s="224"/>
      <c r="C414" s="144"/>
      <c r="D414" s="211"/>
      <c r="E414" s="211"/>
      <c r="F414" s="143"/>
      <c r="G414" s="144"/>
      <c r="H414" s="142"/>
      <c r="I414" s="143"/>
      <c r="J414" s="144"/>
      <c r="K414" s="176"/>
    </row>
    <row r="415" ht="22.5" customHeight="1">
      <c r="A415" s="225"/>
      <c r="B415" s="226"/>
      <c r="C415" s="58"/>
      <c r="D415" s="60"/>
      <c r="E415" s="60"/>
      <c r="F415" s="68"/>
      <c r="G415" s="58"/>
      <c r="H415" s="146"/>
      <c r="I415" s="68"/>
      <c r="J415" s="58"/>
      <c r="K415" s="173"/>
    </row>
    <row r="416" ht="22.5" customHeight="1">
      <c r="A416" s="223"/>
      <c r="B416" s="224"/>
      <c r="C416" s="144"/>
      <c r="D416" s="211"/>
      <c r="E416" s="211"/>
      <c r="F416" s="143"/>
      <c r="G416" s="144"/>
      <c r="H416" s="142"/>
      <c r="I416" s="143"/>
      <c r="J416" s="144"/>
      <c r="K416" s="176"/>
    </row>
    <row r="417" ht="22.5" customHeight="1">
      <c r="A417" s="225"/>
      <c r="B417" s="226"/>
      <c r="C417" s="58"/>
      <c r="D417" s="60"/>
      <c r="E417" s="60"/>
      <c r="F417" s="68"/>
      <c r="G417" s="58"/>
      <c r="H417" s="146"/>
      <c r="I417" s="68"/>
      <c r="J417" s="58"/>
      <c r="K417" s="173"/>
    </row>
    <row r="418" ht="22.5" customHeight="1">
      <c r="A418" s="223"/>
      <c r="B418" s="224"/>
      <c r="C418" s="144"/>
      <c r="D418" s="211"/>
      <c r="E418" s="211"/>
      <c r="F418" s="143"/>
      <c r="G418" s="144"/>
      <c r="H418" s="142"/>
      <c r="I418" s="143"/>
      <c r="J418" s="144"/>
      <c r="K418" s="176"/>
    </row>
    <row r="419" ht="22.5" customHeight="1">
      <c r="A419" s="225"/>
      <c r="B419" s="226"/>
      <c r="C419" s="58"/>
      <c r="D419" s="60"/>
      <c r="E419" s="60"/>
      <c r="F419" s="68"/>
      <c r="G419" s="58"/>
      <c r="H419" s="146"/>
      <c r="I419" s="68"/>
      <c r="J419" s="58"/>
      <c r="K419" s="173"/>
    </row>
    <row r="420" ht="22.5" customHeight="1">
      <c r="A420" s="223"/>
      <c r="B420" s="224"/>
      <c r="C420" s="144"/>
      <c r="D420" s="211"/>
      <c r="E420" s="211"/>
      <c r="F420" s="143"/>
      <c r="G420" s="144"/>
      <c r="H420" s="142"/>
      <c r="I420" s="143"/>
      <c r="J420" s="144"/>
      <c r="K420" s="176"/>
    </row>
    <row r="421" ht="22.5" customHeight="1">
      <c r="A421" s="225"/>
      <c r="B421" s="226"/>
      <c r="C421" s="58"/>
      <c r="D421" s="60"/>
      <c r="E421" s="60"/>
      <c r="F421" s="68"/>
      <c r="G421" s="58"/>
      <c r="H421" s="146"/>
      <c r="I421" s="68"/>
      <c r="J421" s="58"/>
      <c r="K421" s="173"/>
    </row>
    <row r="422" ht="22.5" customHeight="1">
      <c r="A422" s="223"/>
      <c r="B422" s="224"/>
      <c r="C422" s="144"/>
      <c r="D422" s="211"/>
      <c r="E422" s="211"/>
      <c r="F422" s="143"/>
      <c r="G422" s="144"/>
      <c r="H422" s="142"/>
      <c r="I422" s="143"/>
      <c r="J422" s="144"/>
      <c r="K422" s="176"/>
    </row>
    <row r="423" ht="22.5" customHeight="1">
      <c r="A423" s="225"/>
      <c r="B423" s="226"/>
      <c r="C423" s="58"/>
      <c r="D423" s="60"/>
      <c r="E423" s="60"/>
      <c r="F423" s="68"/>
      <c r="G423" s="58"/>
      <c r="H423" s="146"/>
      <c r="I423" s="68"/>
      <c r="J423" s="58"/>
      <c r="K423" s="173"/>
    </row>
    <row r="424" ht="22.5" customHeight="1">
      <c r="A424" s="223"/>
      <c r="B424" s="224"/>
      <c r="C424" s="144"/>
      <c r="D424" s="211"/>
      <c r="E424" s="211"/>
      <c r="F424" s="143"/>
      <c r="G424" s="144"/>
      <c r="H424" s="142"/>
      <c r="I424" s="143"/>
      <c r="J424" s="144"/>
      <c r="K424" s="176"/>
    </row>
    <row r="425" ht="22.5" customHeight="1">
      <c r="A425" s="225"/>
      <c r="B425" s="226"/>
      <c r="C425" s="58"/>
      <c r="D425" s="60"/>
      <c r="E425" s="60"/>
      <c r="F425" s="68"/>
      <c r="G425" s="58"/>
      <c r="H425" s="146"/>
      <c r="I425" s="68"/>
      <c r="J425" s="58"/>
      <c r="K425" s="173"/>
    </row>
    <row r="426" ht="22.5" customHeight="1">
      <c r="A426" s="223"/>
      <c r="B426" s="224"/>
      <c r="C426" s="144"/>
      <c r="D426" s="211"/>
      <c r="E426" s="211"/>
      <c r="F426" s="143"/>
      <c r="G426" s="144"/>
      <c r="H426" s="142"/>
      <c r="I426" s="143"/>
      <c r="J426" s="144"/>
      <c r="K426" s="176"/>
    </row>
    <row r="427" ht="22.5" customHeight="1">
      <c r="A427" s="225"/>
      <c r="B427" s="226"/>
      <c r="C427" s="58"/>
      <c r="D427" s="60"/>
      <c r="E427" s="60"/>
      <c r="F427" s="68"/>
      <c r="G427" s="58"/>
      <c r="H427" s="146"/>
      <c r="I427" s="68"/>
      <c r="J427" s="58"/>
      <c r="K427" s="173"/>
    </row>
    <row r="428" ht="22.5" customHeight="1">
      <c r="A428" s="223"/>
      <c r="B428" s="224"/>
      <c r="C428" s="144"/>
      <c r="D428" s="211"/>
      <c r="E428" s="211"/>
      <c r="F428" s="143"/>
      <c r="G428" s="144"/>
      <c r="H428" s="142"/>
      <c r="I428" s="143"/>
      <c r="J428" s="144"/>
      <c r="K428" s="176"/>
    </row>
    <row r="429" ht="22.5" customHeight="1">
      <c r="A429" s="225"/>
      <c r="B429" s="226"/>
      <c r="C429" s="58"/>
      <c r="D429" s="60"/>
      <c r="E429" s="60"/>
      <c r="F429" s="68"/>
      <c r="G429" s="58"/>
      <c r="H429" s="146"/>
      <c r="I429" s="68"/>
      <c r="J429" s="58"/>
      <c r="K429" s="173"/>
    </row>
    <row r="430" ht="22.5" customHeight="1">
      <c r="A430" s="223"/>
      <c r="B430" s="224"/>
      <c r="C430" s="144"/>
      <c r="D430" s="211"/>
      <c r="E430" s="211"/>
      <c r="F430" s="143"/>
      <c r="G430" s="144"/>
      <c r="H430" s="142"/>
      <c r="I430" s="143"/>
      <c r="J430" s="144"/>
      <c r="K430" s="176"/>
    </row>
    <row r="431" ht="22.5" customHeight="1">
      <c r="A431" s="225"/>
      <c r="B431" s="226"/>
      <c r="C431" s="58"/>
      <c r="D431" s="60"/>
      <c r="E431" s="60"/>
      <c r="F431" s="68"/>
      <c r="G431" s="58"/>
      <c r="H431" s="146"/>
      <c r="I431" s="68"/>
      <c r="J431" s="58"/>
      <c r="K431" s="173"/>
    </row>
    <row r="432" ht="22.5" customHeight="1">
      <c r="A432" s="223"/>
      <c r="B432" s="224"/>
      <c r="C432" s="144"/>
      <c r="D432" s="211"/>
      <c r="E432" s="211"/>
      <c r="F432" s="143"/>
      <c r="G432" s="144"/>
      <c r="H432" s="142"/>
      <c r="I432" s="143"/>
      <c r="J432" s="144"/>
      <c r="K432" s="176"/>
    </row>
    <row r="433" ht="22.5" customHeight="1">
      <c r="A433" s="225"/>
      <c r="B433" s="226"/>
      <c r="C433" s="58"/>
      <c r="D433" s="60"/>
      <c r="E433" s="60"/>
      <c r="F433" s="68"/>
      <c r="G433" s="58"/>
      <c r="H433" s="146"/>
      <c r="I433" s="68"/>
      <c r="J433" s="58"/>
      <c r="K433" s="173"/>
    </row>
    <row r="434" ht="22.5" customHeight="1">
      <c r="A434" s="223"/>
      <c r="B434" s="224"/>
      <c r="C434" s="144"/>
      <c r="D434" s="211"/>
      <c r="E434" s="211"/>
      <c r="F434" s="143"/>
      <c r="G434" s="144"/>
      <c r="H434" s="142"/>
      <c r="I434" s="143"/>
      <c r="J434" s="144"/>
      <c r="K434" s="176"/>
    </row>
    <row r="435" ht="22.5" customHeight="1">
      <c r="A435" s="225"/>
      <c r="B435" s="226"/>
      <c r="C435" s="58"/>
      <c r="D435" s="60"/>
      <c r="E435" s="60"/>
      <c r="F435" s="68"/>
      <c r="G435" s="58"/>
      <c r="H435" s="146"/>
      <c r="I435" s="68"/>
      <c r="J435" s="58"/>
      <c r="K435" s="173"/>
    </row>
    <row r="436" ht="22.5" customHeight="1">
      <c r="A436" s="223"/>
      <c r="B436" s="224"/>
      <c r="C436" s="144"/>
      <c r="D436" s="211"/>
      <c r="E436" s="211"/>
      <c r="F436" s="143"/>
      <c r="G436" s="144"/>
      <c r="H436" s="142"/>
      <c r="I436" s="143"/>
      <c r="J436" s="144"/>
      <c r="K436" s="176"/>
    </row>
    <row r="437" ht="22.5" customHeight="1">
      <c r="A437" s="225"/>
      <c r="B437" s="226"/>
      <c r="C437" s="58"/>
      <c r="D437" s="60"/>
      <c r="E437" s="60"/>
      <c r="F437" s="68"/>
      <c r="G437" s="58"/>
      <c r="H437" s="146"/>
      <c r="I437" s="68"/>
      <c r="J437" s="58"/>
      <c r="K437" s="173"/>
    </row>
    <row r="438" ht="22.5" customHeight="1">
      <c r="A438" s="223"/>
      <c r="B438" s="224"/>
      <c r="C438" s="144"/>
      <c r="D438" s="211"/>
      <c r="E438" s="211"/>
      <c r="F438" s="143"/>
      <c r="G438" s="144"/>
      <c r="H438" s="142"/>
      <c r="I438" s="143"/>
      <c r="J438" s="144"/>
      <c r="K438" s="176"/>
    </row>
    <row r="439" ht="22.5" customHeight="1">
      <c r="A439" s="225"/>
      <c r="B439" s="226"/>
      <c r="C439" s="58"/>
      <c r="D439" s="60"/>
      <c r="E439" s="60"/>
      <c r="F439" s="68"/>
      <c r="G439" s="58"/>
      <c r="H439" s="146"/>
      <c r="I439" s="68"/>
      <c r="J439" s="58"/>
      <c r="K439" s="173"/>
    </row>
    <row r="440" ht="22.5" customHeight="1">
      <c r="A440" s="223"/>
      <c r="B440" s="224"/>
      <c r="C440" s="144"/>
      <c r="D440" s="211"/>
      <c r="E440" s="211"/>
      <c r="F440" s="143"/>
      <c r="G440" s="144"/>
      <c r="H440" s="142"/>
      <c r="I440" s="143"/>
      <c r="J440" s="144"/>
      <c r="K440" s="176"/>
    </row>
    <row r="441" ht="22.5" customHeight="1">
      <c r="A441" s="225"/>
      <c r="B441" s="226"/>
      <c r="C441" s="58"/>
      <c r="D441" s="60"/>
      <c r="E441" s="60"/>
      <c r="F441" s="68"/>
      <c r="G441" s="58"/>
      <c r="H441" s="146"/>
      <c r="I441" s="68"/>
      <c r="J441" s="58"/>
      <c r="K441" s="173"/>
    </row>
    <row r="442" ht="22.5" customHeight="1">
      <c r="A442" s="223"/>
      <c r="B442" s="224"/>
      <c r="C442" s="144"/>
      <c r="D442" s="211"/>
      <c r="E442" s="211"/>
      <c r="F442" s="143"/>
      <c r="G442" s="144"/>
      <c r="H442" s="142"/>
      <c r="I442" s="143"/>
      <c r="J442" s="144"/>
      <c r="K442" s="176"/>
    </row>
    <row r="443" ht="22.5" customHeight="1">
      <c r="A443" s="225"/>
      <c r="B443" s="226"/>
      <c r="C443" s="58"/>
      <c r="D443" s="60"/>
      <c r="E443" s="60"/>
      <c r="F443" s="68"/>
      <c r="G443" s="58"/>
      <c r="H443" s="146"/>
      <c r="I443" s="68"/>
      <c r="J443" s="58"/>
      <c r="K443" s="173"/>
    </row>
    <row r="444" ht="22.5" customHeight="1">
      <c r="A444" s="223"/>
      <c r="B444" s="224"/>
      <c r="C444" s="144"/>
      <c r="D444" s="211"/>
      <c r="E444" s="211"/>
      <c r="F444" s="143"/>
      <c r="G444" s="144"/>
      <c r="H444" s="142"/>
      <c r="I444" s="143"/>
      <c r="J444" s="144"/>
      <c r="K444" s="176"/>
    </row>
    <row r="445" ht="22.5" customHeight="1">
      <c r="A445" s="225"/>
      <c r="B445" s="226"/>
      <c r="C445" s="58"/>
      <c r="D445" s="60"/>
      <c r="E445" s="60"/>
      <c r="F445" s="68"/>
      <c r="G445" s="58"/>
      <c r="H445" s="146"/>
      <c r="I445" s="68"/>
      <c r="J445" s="58"/>
      <c r="K445" s="173"/>
    </row>
    <row r="446" ht="22.5" customHeight="1">
      <c r="A446" s="223"/>
      <c r="B446" s="224"/>
      <c r="C446" s="144"/>
      <c r="D446" s="211"/>
      <c r="E446" s="211"/>
      <c r="F446" s="143"/>
      <c r="G446" s="144"/>
      <c r="H446" s="142"/>
      <c r="I446" s="143"/>
      <c r="J446" s="144"/>
      <c r="K446" s="176"/>
    </row>
    <row r="447" ht="22.5" customHeight="1">
      <c r="A447" s="225"/>
      <c r="B447" s="226"/>
      <c r="C447" s="58"/>
      <c r="D447" s="60"/>
      <c r="E447" s="60"/>
      <c r="F447" s="68"/>
      <c r="G447" s="58"/>
      <c r="H447" s="146"/>
      <c r="I447" s="68"/>
      <c r="J447" s="58"/>
      <c r="K447" s="173"/>
    </row>
    <row r="448" ht="22.5" customHeight="1">
      <c r="A448" s="223"/>
      <c r="B448" s="224"/>
      <c r="C448" s="144"/>
      <c r="D448" s="211"/>
      <c r="E448" s="211"/>
      <c r="F448" s="143"/>
      <c r="G448" s="144"/>
      <c r="H448" s="142"/>
      <c r="I448" s="143"/>
      <c r="J448" s="144"/>
      <c r="K448" s="176"/>
    </row>
    <row r="449" ht="22.5" customHeight="1">
      <c r="A449" s="225"/>
      <c r="B449" s="226"/>
      <c r="C449" s="58"/>
      <c r="D449" s="60"/>
      <c r="E449" s="60"/>
      <c r="F449" s="68"/>
      <c r="G449" s="58"/>
      <c r="H449" s="146"/>
      <c r="I449" s="68"/>
      <c r="J449" s="58"/>
      <c r="K449" s="173"/>
    </row>
    <row r="450" ht="22.5" customHeight="1">
      <c r="A450" s="223"/>
      <c r="B450" s="224"/>
      <c r="C450" s="144"/>
      <c r="D450" s="211"/>
      <c r="E450" s="211"/>
      <c r="F450" s="143"/>
      <c r="G450" s="144"/>
      <c r="H450" s="142"/>
      <c r="I450" s="143"/>
      <c r="J450" s="144"/>
      <c r="K450" s="176"/>
    </row>
    <row r="451" ht="22.5" customHeight="1">
      <c r="A451" s="225"/>
      <c r="B451" s="226"/>
      <c r="C451" s="58"/>
      <c r="D451" s="60"/>
      <c r="E451" s="60"/>
      <c r="F451" s="68"/>
      <c r="G451" s="58"/>
      <c r="H451" s="146"/>
      <c r="I451" s="68"/>
      <c r="J451" s="58"/>
      <c r="K451" s="173"/>
    </row>
    <row r="452" ht="22.5" customHeight="1">
      <c r="A452" s="223"/>
      <c r="B452" s="224"/>
      <c r="C452" s="144"/>
      <c r="D452" s="211"/>
      <c r="E452" s="211"/>
      <c r="F452" s="143"/>
      <c r="G452" s="144"/>
      <c r="H452" s="142"/>
      <c r="I452" s="143"/>
      <c r="J452" s="144"/>
      <c r="K452" s="176"/>
    </row>
    <row r="453" ht="22.5" customHeight="1">
      <c r="A453" s="225"/>
      <c r="B453" s="226"/>
      <c r="C453" s="58"/>
      <c r="D453" s="60"/>
      <c r="E453" s="60"/>
      <c r="F453" s="68"/>
      <c r="G453" s="58"/>
      <c r="H453" s="146"/>
      <c r="I453" s="68"/>
      <c r="J453" s="58"/>
      <c r="K453" s="173"/>
    </row>
    <row r="454" ht="22.5" customHeight="1">
      <c r="A454" s="223"/>
      <c r="B454" s="224"/>
      <c r="C454" s="144"/>
      <c r="D454" s="211"/>
      <c r="E454" s="211"/>
      <c r="F454" s="143"/>
      <c r="G454" s="144"/>
      <c r="H454" s="142"/>
      <c r="I454" s="143"/>
      <c r="J454" s="144"/>
      <c r="K454" s="176"/>
    </row>
    <row r="455" ht="22.5" customHeight="1">
      <c r="A455" s="225"/>
      <c r="B455" s="226"/>
      <c r="C455" s="58"/>
      <c r="D455" s="60"/>
      <c r="E455" s="60"/>
      <c r="F455" s="68"/>
      <c r="G455" s="58"/>
      <c r="H455" s="146"/>
      <c r="I455" s="68"/>
      <c r="J455" s="58"/>
      <c r="K455" s="173"/>
    </row>
    <row r="456" ht="22.5" customHeight="1">
      <c r="A456" s="223"/>
      <c r="B456" s="224"/>
      <c r="C456" s="144"/>
      <c r="D456" s="211"/>
      <c r="E456" s="211"/>
      <c r="F456" s="143"/>
      <c r="G456" s="144"/>
      <c r="H456" s="142"/>
      <c r="I456" s="143"/>
      <c r="J456" s="144"/>
      <c r="K456" s="176"/>
    </row>
    <row r="457" ht="22.5" customHeight="1">
      <c r="A457" s="225"/>
      <c r="B457" s="226"/>
      <c r="C457" s="58"/>
      <c r="D457" s="60"/>
      <c r="E457" s="60"/>
      <c r="F457" s="68"/>
      <c r="G457" s="58"/>
      <c r="H457" s="146"/>
      <c r="I457" s="68"/>
      <c r="J457" s="58"/>
      <c r="K457" s="173"/>
    </row>
    <row r="458" ht="22.5" customHeight="1">
      <c r="A458" s="223"/>
      <c r="B458" s="224"/>
      <c r="C458" s="144"/>
      <c r="D458" s="211"/>
      <c r="E458" s="211"/>
      <c r="F458" s="143"/>
      <c r="G458" s="144"/>
      <c r="H458" s="142"/>
      <c r="I458" s="143"/>
      <c r="J458" s="144"/>
      <c r="K458" s="176"/>
    </row>
    <row r="459" ht="22.5" customHeight="1">
      <c r="A459" s="225"/>
      <c r="B459" s="226"/>
      <c r="C459" s="58"/>
      <c r="D459" s="60"/>
      <c r="E459" s="60"/>
      <c r="F459" s="68"/>
      <c r="G459" s="58"/>
      <c r="H459" s="146"/>
      <c r="I459" s="68"/>
      <c r="J459" s="58"/>
      <c r="K459" s="173"/>
    </row>
    <row r="460" ht="22.5" customHeight="1">
      <c r="A460" s="223"/>
      <c r="B460" s="224"/>
      <c r="C460" s="144"/>
      <c r="D460" s="211"/>
      <c r="E460" s="211"/>
      <c r="F460" s="143"/>
      <c r="G460" s="144"/>
      <c r="H460" s="142"/>
      <c r="I460" s="143"/>
      <c r="J460" s="144"/>
      <c r="K460" s="176"/>
    </row>
    <row r="461" ht="22.5" customHeight="1">
      <c r="A461" s="225"/>
      <c r="B461" s="226"/>
      <c r="C461" s="58"/>
      <c r="D461" s="60"/>
      <c r="E461" s="60"/>
      <c r="F461" s="68"/>
      <c r="G461" s="58"/>
      <c r="H461" s="146"/>
      <c r="I461" s="68"/>
      <c r="J461" s="58"/>
      <c r="K461" s="173"/>
    </row>
    <row r="462" ht="22.5" customHeight="1">
      <c r="A462" s="223"/>
      <c r="B462" s="224"/>
      <c r="C462" s="144"/>
      <c r="D462" s="211"/>
      <c r="E462" s="211"/>
      <c r="F462" s="143"/>
      <c r="G462" s="144"/>
      <c r="H462" s="142"/>
      <c r="I462" s="143"/>
      <c r="J462" s="144"/>
      <c r="K462" s="176"/>
    </row>
    <row r="463" ht="22.5" customHeight="1">
      <c r="A463" s="225"/>
      <c r="B463" s="226"/>
      <c r="C463" s="58"/>
      <c r="D463" s="60"/>
      <c r="E463" s="60"/>
      <c r="F463" s="68"/>
      <c r="G463" s="58"/>
      <c r="H463" s="146"/>
      <c r="I463" s="68"/>
      <c r="J463" s="58"/>
      <c r="K463" s="173"/>
    </row>
    <row r="464" ht="22.5" customHeight="1">
      <c r="A464" s="223"/>
      <c r="B464" s="224"/>
      <c r="C464" s="144"/>
      <c r="D464" s="211"/>
      <c r="E464" s="211"/>
      <c r="F464" s="143"/>
      <c r="G464" s="144"/>
      <c r="H464" s="142"/>
      <c r="I464" s="143"/>
      <c r="J464" s="144"/>
      <c r="K464" s="176"/>
    </row>
    <row r="465" ht="22.5" customHeight="1">
      <c r="A465" s="225"/>
      <c r="B465" s="226"/>
      <c r="C465" s="58"/>
      <c r="D465" s="60"/>
      <c r="E465" s="60"/>
      <c r="F465" s="68"/>
      <c r="G465" s="58"/>
      <c r="H465" s="146"/>
      <c r="I465" s="68"/>
      <c r="J465" s="58"/>
      <c r="K465" s="173"/>
    </row>
    <row r="466" ht="22.5" customHeight="1">
      <c r="A466" s="223"/>
      <c r="B466" s="224"/>
      <c r="C466" s="144"/>
      <c r="D466" s="211"/>
      <c r="E466" s="211"/>
      <c r="F466" s="143"/>
      <c r="G466" s="144"/>
      <c r="H466" s="142"/>
      <c r="I466" s="143"/>
      <c r="J466" s="144"/>
      <c r="K466" s="176"/>
    </row>
    <row r="467" ht="22.5" customHeight="1">
      <c r="A467" s="225"/>
      <c r="B467" s="226"/>
      <c r="C467" s="58"/>
      <c r="D467" s="60"/>
      <c r="E467" s="60"/>
      <c r="F467" s="68"/>
      <c r="G467" s="58"/>
      <c r="H467" s="146"/>
      <c r="I467" s="68"/>
      <c r="J467" s="58"/>
      <c r="K467" s="173"/>
    </row>
    <row r="468" ht="22.5" customHeight="1">
      <c r="A468" s="223"/>
      <c r="B468" s="224"/>
      <c r="C468" s="144"/>
      <c r="D468" s="211"/>
      <c r="E468" s="211"/>
      <c r="F468" s="143"/>
      <c r="G468" s="144"/>
      <c r="H468" s="142"/>
      <c r="I468" s="143"/>
      <c r="J468" s="144"/>
      <c r="K468" s="176"/>
    </row>
    <row r="469" ht="22.5" customHeight="1">
      <c r="A469" s="225"/>
      <c r="B469" s="226"/>
      <c r="C469" s="58"/>
      <c r="D469" s="60"/>
      <c r="E469" s="60"/>
      <c r="F469" s="68"/>
      <c r="G469" s="58"/>
      <c r="H469" s="146"/>
      <c r="I469" s="68"/>
      <c r="J469" s="58"/>
      <c r="K469" s="173"/>
    </row>
    <row r="470" ht="22.5" customHeight="1">
      <c r="A470" s="223"/>
      <c r="B470" s="224"/>
      <c r="C470" s="144"/>
      <c r="D470" s="211"/>
      <c r="E470" s="211"/>
      <c r="F470" s="143"/>
      <c r="G470" s="144"/>
      <c r="H470" s="142"/>
      <c r="I470" s="143"/>
      <c r="J470" s="144"/>
      <c r="K470" s="176"/>
    </row>
    <row r="471" ht="22.5" customHeight="1">
      <c r="A471" s="225"/>
      <c r="B471" s="226"/>
      <c r="C471" s="58"/>
      <c r="D471" s="60"/>
      <c r="E471" s="60"/>
      <c r="F471" s="68"/>
      <c r="G471" s="58"/>
      <c r="H471" s="146"/>
      <c r="I471" s="68"/>
      <c r="J471" s="58"/>
      <c r="K471" s="173"/>
    </row>
    <row r="472" ht="22.5" customHeight="1">
      <c r="A472" s="223"/>
      <c r="B472" s="224"/>
      <c r="C472" s="144"/>
      <c r="D472" s="211"/>
      <c r="E472" s="211"/>
      <c r="F472" s="143"/>
      <c r="G472" s="144"/>
      <c r="H472" s="142"/>
      <c r="I472" s="143"/>
      <c r="J472" s="144"/>
      <c r="K472" s="176"/>
    </row>
    <row r="473" ht="22.5" customHeight="1">
      <c r="A473" s="225"/>
      <c r="B473" s="226"/>
      <c r="C473" s="58"/>
      <c r="D473" s="60"/>
      <c r="E473" s="60"/>
      <c r="F473" s="68"/>
      <c r="G473" s="58"/>
      <c r="H473" s="146"/>
      <c r="I473" s="68"/>
      <c r="J473" s="58"/>
      <c r="K473" s="173"/>
    </row>
    <row r="474" ht="22.5" customHeight="1">
      <c r="A474" s="223"/>
      <c r="B474" s="224"/>
      <c r="C474" s="144"/>
      <c r="D474" s="211"/>
      <c r="E474" s="211"/>
      <c r="F474" s="143"/>
      <c r="G474" s="144"/>
      <c r="H474" s="142"/>
      <c r="I474" s="143"/>
      <c r="J474" s="144"/>
      <c r="K474" s="176"/>
    </row>
    <row r="475" ht="22.5" customHeight="1">
      <c r="A475" s="225"/>
      <c r="B475" s="226"/>
      <c r="C475" s="58"/>
      <c r="D475" s="60"/>
      <c r="E475" s="60"/>
      <c r="F475" s="68"/>
      <c r="G475" s="58"/>
      <c r="H475" s="146"/>
      <c r="I475" s="68"/>
      <c r="J475" s="58"/>
      <c r="K475" s="173"/>
    </row>
    <row r="476" ht="22.5" customHeight="1">
      <c r="A476" s="223"/>
      <c r="B476" s="224"/>
      <c r="C476" s="144"/>
      <c r="D476" s="211"/>
      <c r="E476" s="211"/>
      <c r="F476" s="143"/>
      <c r="G476" s="144"/>
      <c r="H476" s="142"/>
      <c r="I476" s="143"/>
      <c r="J476" s="144"/>
      <c r="K476" s="176"/>
    </row>
    <row r="477" ht="22.5" customHeight="1">
      <c r="A477" s="225"/>
      <c r="B477" s="226"/>
      <c r="C477" s="58"/>
      <c r="D477" s="60"/>
      <c r="E477" s="60"/>
      <c r="F477" s="68"/>
      <c r="G477" s="58"/>
      <c r="H477" s="146"/>
      <c r="I477" s="68"/>
      <c r="J477" s="58"/>
      <c r="K477" s="173"/>
    </row>
    <row r="478" ht="22.5" customHeight="1">
      <c r="A478" s="223"/>
      <c r="B478" s="224"/>
      <c r="C478" s="144"/>
      <c r="D478" s="211"/>
      <c r="E478" s="211"/>
      <c r="F478" s="143"/>
      <c r="G478" s="144"/>
      <c r="H478" s="142"/>
      <c r="I478" s="143"/>
      <c r="J478" s="144"/>
      <c r="K478" s="176"/>
    </row>
    <row r="479" ht="22.5" customHeight="1">
      <c r="A479" s="225"/>
      <c r="B479" s="226"/>
      <c r="C479" s="58"/>
      <c r="D479" s="60"/>
      <c r="E479" s="60"/>
      <c r="F479" s="68"/>
      <c r="G479" s="58"/>
      <c r="H479" s="146"/>
      <c r="I479" s="68"/>
      <c r="J479" s="58"/>
      <c r="K479" s="173"/>
    </row>
    <row r="480" ht="22.5" customHeight="1">
      <c r="A480" s="223"/>
      <c r="B480" s="224"/>
      <c r="C480" s="144"/>
      <c r="D480" s="211"/>
      <c r="E480" s="211"/>
      <c r="F480" s="143"/>
      <c r="G480" s="144"/>
      <c r="H480" s="142"/>
      <c r="I480" s="143"/>
      <c r="J480" s="144"/>
      <c r="K480" s="176"/>
    </row>
    <row r="481" ht="22.5" customHeight="1">
      <c r="A481" s="225"/>
      <c r="B481" s="226"/>
      <c r="C481" s="58"/>
      <c r="D481" s="60"/>
      <c r="E481" s="60"/>
      <c r="F481" s="68"/>
      <c r="G481" s="58"/>
      <c r="H481" s="146"/>
      <c r="I481" s="68"/>
      <c r="J481" s="58"/>
      <c r="K481" s="173"/>
    </row>
    <row r="482" ht="22.5" customHeight="1">
      <c r="A482" s="223"/>
      <c r="B482" s="224"/>
      <c r="C482" s="144"/>
      <c r="D482" s="211"/>
      <c r="E482" s="211"/>
      <c r="F482" s="143"/>
      <c r="G482" s="144"/>
      <c r="H482" s="142"/>
      <c r="I482" s="143"/>
      <c r="J482" s="144"/>
      <c r="K482" s="176"/>
    </row>
    <row r="483" ht="22.5" customHeight="1">
      <c r="A483" s="225"/>
      <c r="B483" s="226"/>
      <c r="C483" s="58"/>
      <c r="D483" s="60"/>
      <c r="E483" s="60"/>
      <c r="F483" s="68"/>
      <c r="G483" s="58"/>
      <c r="H483" s="146"/>
      <c r="I483" s="68"/>
      <c r="J483" s="58"/>
      <c r="K483" s="173"/>
    </row>
    <row r="484" ht="22.5" customHeight="1">
      <c r="A484" s="223"/>
      <c r="B484" s="224"/>
      <c r="C484" s="144"/>
      <c r="D484" s="211"/>
      <c r="E484" s="211"/>
      <c r="F484" s="143"/>
      <c r="G484" s="144"/>
      <c r="H484" s="142"/>
      <c r="I484" s="143"/>
      <c r="J484" s="144"/>
      <c r="K484" s="176"/>
    </row>
    <row r="485" ht="22.5" customHeight="1">
      <c r="A485" s="225"/>
      <c r="B485" s="226"/>
      <c r="C485" s="58"/>
      <c r="D485" s="60"/>
      <c r="E485" s="60"/>
      <c r="F485" s="68"/>
      <c r="G485" s="58"/>
      <c r="H485" s="146"/>
      <c r="I485" s="68"/>
      <c r="J485" s="58"/>
      <c r="K485" s="173"/>
    </row>
    <row r="486" ht="22.5" customHeight="1">
      <c r="A486" s="223"/>
      <c r="B486" s="224"/>
      <c r="C486" s="144"/>
      <c r="D486" s="211"/>
      <c r="E486" s="211"/>
      <c r="F486" s="143"/>
      <c r="G486" s="144"/>
      <c r="H486" s="142"/>
      <c r="I486" s="143"/>
      <c r="J486" s="144"/>
      <c r="K486" s="176"/>
    </row>
    <row r="487" ht="22.5" customHeight="1">
      <c r="A487" s="225"/>
      <c r="B487" s="226"/>
      <c r="C487" s="58"/>
      <c r="D487" s="60"/>
      <c r="E487" s="60"/>
      <c r="F487" s="68"/>
      <c r="G487" s="58"/>
      <c r="H487" s="146"/>
      <c r="I487" s="68"/>
      <c r="J487" s="58"/>
      <c r="K487" s="173"/>
    </row>
    <row r="488" ht="22.5" customHeight="1">
      <c r="A488" s="223"/>
      <c r="B488" s="224"/>
      <c r="C488" s="144"/>
      <c r="D488" s="211"/>
      <c r="E488" s="211"/>
      <c r="F488" s="143"/>
      <c r="G488" s="144"/>
      <c r="H488" s="142"/>
      <c r="I488" s="143"/>
      <c r="J488" s="144"/>
      <c r="K488" s="176"/>
    </row>
    <row r="489" ht="22.5" customHeight="1">
      <c r="A489" s="225"/>
      <c r="B489" s="226"/>
      <c r="C489" s="58"/>
      <c r="D489" s="60"/>
      <c r="E489" s="60"/>
      <c r="F489" s="68"/>
      <c r="G489" s="58"/>
      <c r="H489" s="146"/>
      <c r="I489" s="68"/>
      <c r="J489" s="58"/>
      <c r="K489" s="173"/>
    </row>
    <row r="490" ht="22.5" customHeight="1">
      <c r="A490" s="223"/>
      <c r="B490" s="224"/>
      <c r="C490" s="144"/>
      <c r="D490" s="211"/>
      <c r="E490" s="211"/>
      <c r="F490" s="143"/>
      <c r="G490" s="144"/>
      <c r="H490" s="142"/>
      <c r="I490" s="143"/>
      <c r="J490" s="144"/>
      <c r="K490" s="176"/>
    </row>
    <row r="491" ht="22.5" customHeight="1">
      <c r="A491" s="225"/>
      <c r="B491" s="226"/>
      <c r="C491" s="58"/>
      <c r="D491" s="60"/>
      <c r="E491" s="60"/>
      <c r="F491" s="68"/>
      <c r="G491" s="58"/>
      <c r="H491" s="146"/>
      <c r="I491" s="68"/>
      <c r="J491" s="58"/>
      <c r="K491" s="173"/>
    </row>
    <row r="492" ht="22.5" customHeight="1">
      <c r="A492" s="223"/>
      <c r="B492" s="224"/>
      <c r="C492" s="144"/>
      <c r="D492" s="211"/>
      <c r="E492" s="211"/>
      <c r="F492" s="143"/>
      <c r="G492" s="144"/>
      <c r="H492" s="142"/>
      <c r="I492" s="143"/>
      <c r="J492" s="144"/>
      <c r="K492" s="176"/>
    </row>
    <row r="493" ht="22.5" customHeight="1">
      <c r="A493" s="225"/>
      <c r="B493" s="226"/>
      <c r="C493" s="58"/>
      <c r="D493" s="60"/>
      <c r="E493" s="60"/>
      <c r="F493" s="68"/>
      <c r="G493" s="58"/>
      <c r="H493" s="146"/>
      <c r="I493" s="68"/>
      <c r="J493" s="58"/>
      <c r="K493" s="173"/>
    </row>
    <row r="494" ht="22.5" customHeight="1">
      <c r="A494" s="223"/>
      <c r="B494" s="224"/>
      <c r="C494" s="144"/>
      <c r="D494" s="211"/>
      <c r="E494" s="211"/>
      <c r="F494" s="143"/>
      <c r="G494" s="144"/>
      <c r="H494" s="142"/>
      <c r="I494" s="143"/>
      <c r="J494" s="144"/>
      <c r="K494" s="176"/>
    </row>
    <row r="495" ht="22.5" customHeight="1">
      <c r="A495" s="225"/>
      <c r="B495" s="226"/>
      <c r="C495" s="58"/>
      <c r="D495" s="60"/>
      <c r="E495" s="60"/>
      <c r="F495" s="68"/>
      <c r="G495" s="58"/>
      <c r="H495" s="146"/>
      <c r="I495" s="68"/>
      <c r="J495" s="58"/>
      <c r="K495" s="173"/>
    </row>
    <row r="496" ht="22.5" customHeight="1">
      <c r="A496" s="223"/>
      <c r="B496" s="224"/>
      <c r="C496" s="144"/>
      <c r="D496" s="211"/>
      <c r="E496" s="211"/>
      <c r="F496" s="143"/>
      <c r="G496" s="144"/>
      <c r="H496" s="142"/>
      <c r="I496" s="143"/>
      <c r="J496" s="144"/>
      <c r="K496" s="176"/>
    </row>
    <row r="497" ht="22.5" customHeight="1">
      <c r="A497" s="225"/>
      <c r="B497" s="226"/>
      <c r="C497" s="58"/>
      <c r="D497" s="60"/>
      <c r="E497" s="60"/>
      <c r="F497" s="68"/>
      <c r="G497" s="58"/>
      <c r="H497" s="146"/>
      <c r="I497" s="68"/>
      <c r="J497" s="58"/>
      <c r="K497" s="173"/>
    </row>
    <row r="498" ht="22.5" customHeight="1">
      <c r="A498" s="223"/>
      <c r="B498" s="224"/>
      <c r="C498" s="144"/>
      <c r="D498" s="211"/>
      <c r="E498" s="211"/>
      <c r="F498" s="143"/>
      <c r="G498" s="144"/>
      <c r="H498" s="142"/>
      <c r="I498" s="143"/>
      <c r="J498" s="144"/>
      <c r="K498" s="176"/>
    </row>
    <row r="499" ht="22.5" customHeight="1">
      <c r="A499" s="225"/>
      <c r="B499" s="226"/>
      <c r="C499" s="58"/>
      <c r="D499" s="60"/>
      <c r="E499" s="60"/>
      <c r="F499" s="68"/>
      <c r="G499" s="58"/>
      <c r="H499" s="146"/>
      <c r="I499" s="68"/>
      <c r="J499" s="58"/>
      <c r="K499" s="173"/>
    </row>
    <row r="500" ht="22.5" customHeight="1">
      <c r="A500" s="223"/>
      <c r="B500" s="224"/>
      <c r="C500" s="144"/>
      <c r="D500" s="211"/>
      <c r="E500" s="211"/>
      <c r="F500" s="143"/>
      <c r="G500" s="144"/>
      <c r="H500" s="142"/>
      <c r="I500" s="143"/>
      <c r="J500" s="144"/>
      <c r="K500" s="176"/>
    </row>
    <row r="501" ht="22.5" customHeight="1">
      <c r="A501" s="225"/>
      <c r="B501" s="226"/>
      <c r="C501" s="58"/>
      <c r="D501" s="60"/>
      <c r="E501" s="60"/>
      <c r="F501" s="68"/>
      <c r="G501" s="58"/>
      <c r="H501" s="146"/>
      <c r="I501" s="68"/>
      <c r="J501" s="58"/>
      <c r="K501" s="173"/>
    </row>
    <row r="502" ht="22.5" customHeight="1">
      <c r="A502" s="223"/>
      <c r="B502" s="224"/>
      <c r="C502" s="144"/>
      <c r="D502" s="211"/>
      <c r="E502" s="211"/>
      <c r="F502" s="143"/>
      <c r="G502" s="144"/>
      <c r="H502" s="142"/>
      <c r="I502" s="143"/>
      <c r="J502" s="144"/>
      <c r="K502" s="176"/>
    </row>
    <row r="503" ht="22.5" customHeight="1">
      <c r="A503" s="225"/>
      <c r="B503" s="226"/>
      <c r="C503" s="58"/>
      <c r="D503" s="60"/>
      <c r="E503" s="60"/>
      <c r="F503" s="68"/>
      <c r="G503" s="58"/>
      <c r="H503" s="146"/>
      <c r="I503" s="68"/>
      <c r="J503" s="58"/>
      <c r="K503" s="173"/>
    </row>
    <row r="504" ht="22.5" customHeight="1">
      <c r="A504" s="223"/>
      <c r="B504" s="224"/>
      <c r="C504" s="144"/>
      <c r="D504" s="211"/>
      <c r="E504" s="211"/>
      <c r="F504" s="143"/>
      <c r="G504" s="144"/>
      <c r="H504" s="142"/>
      <c r="I504" s="143"/>
      <c r="J504" s="144"/>
      <c r="K504" s="176"/>
    </row>
    <row r="505" ht="22.5" customHeight="1">
      <c r="A505" s="225"/>
      <c r="B505" s="226"/>
      <c r="C505" s="58"/>
      <c r="D505" s="60"/>
      <c r="E505" s="60"/>
      <c r="F505" s="68"/>
      <c r="G505" s="58"/>
      <c r="H505" s="146"/>
      <c r="I505" s="68"/>
      <c r="J505" s="58"/>
      <c r="K505" s="173"/>
    </row>
    <row r="506" ht="22.5" customHeight="1">
      <c r="A506" s="223"/>
      <c r="B506" s="224"/>
      <c r="C506" s="144"/>
      <c r="D506" s="211"/>
      <c r="E506" s="211"/>
      <c r="F506" s="143"/>
      <c r="G506" s="144"/>
      <c r="H506" s="142"/>
      <c r="I506" s="143"/>
      <c r="J506" s="144"/>
      <c r="K506" s="176"/>
    </row>
    <row r="507" ht="22.5" customHeight="1">
      <c r="A507" s="225"/>
      <c r="B507" s="226"/>
      <c r="C507" s="58"/>
      <c r="D507" s="60"/>
      <c r="E507" s="60"/>
      <c r="F507" s="68"/>
      <c r="G507" s="58"/>
      <c r="H507" s="146"/>
      <c r="I507" s="68"/>
      <c r="J507" s="58"/>
      <c r="K507" s="173"/>
    </row>
    <row r="508" ht="22.5" customHeight="1">
      <c r="A508" s="223"/>
      <c r="B508" s="224"/>
      <c r="C508" s="144"/>
      <c r="D508" s="211"/>
      <c r="E508" s="211"/>
      <c r="F508" s="143"/>
      <c r="G508" s="144"/>
      <c r="H508" s="142"/>
      <c r="I508" s="143"/>
      <c r="J508" s="144"/>
      <c r="K508" s="176"/>
    </row>
    <row r="509" ht="22.5" customHeight="1">
      <c r="A509" s="225"/>
      <c r="B509" s="226"/>
      <c r="C509" s="58"/>
      <c r="D509" s="60"/>
      <c r="E509" s="60"/>
      <c r="F509" s="68"/>
      <c r="G509" s="58"/>
      <c r="H509" s="146"/>
      <c r="I509" s="68"/>
      <c r="J509" s="58"/>
      <c r="K509" s="173"/>
    </row>
    <row r="510" ht="22.5" customHeight="1">
      <c r="A510" s="223"/>
      <c r="B510" s="224"/>
      <c r="C510" s="144"/>
      <c r="D510" s="211"/>
      <c r="E510" s="211"/>
      <c r="F510" s="143"/>
      <c r="G510" s="144"/>
      <c r="H510" s="142"/>
      <c r="I510" s="143"/>
      <c r="J510" s="144"/>
      <c r="K510" s="176"/>
    </row>
    <row r="511" ht="22.5" customHeight="1">
      <c r="A511" s="225"/>
      <c r="B511" s="226"/>
      <c r="C511" s="58"/>
      <c r="D511" s="60"/>
      <c r="E511" s="60"/>
      <c r="F511" s="68"/>
      <c r="G511" s="58"/>
      <c r="H511" s="146"/>
      <c r="I511" s="68"/>
      <c r="J511" s="58"/>
      <c r="K511" s="173"/>
    </row>
    <row r="512" ht="22.5" customHeight="1">
      <c r="A512" s="223"/>
      <c r="B512" s="224"/>
      <c r="C512" s="144"/>
      <c r="D512" s="211"/>
      <c r="E512" s="211"/>
      <c r="F512" s="143"/>
      <c r="G512" s="144"/>
      <c r="H512" s="142"/>
      <c r="I512" s="143"/>
      <c r="J512" s="144"/>
      <c r="K512" s="176"/>
    </row>
    <row r="513" ht="22.5" customHeight="1">
      <c r="A513" s="225"/>
      <c r="B513" s="226"/>
      <c r="C513" s="58"/>
      <c r="D513" s="60"/>
      <c r="E513" s="60"/>
      <c r="F513" s="68"/>
      <c r="G513" s="58"/>
      <c r="H513" s="146"/>
      <c r="I513" s="68"/>
      <c r="J513" s="58"/>
      <c r="K513" s="173"/>
    </row>
    <row r="514" ht="22.5" customHeight="1">
      <c r="A514" s="223"/>
      <c r="B514" s="224"/>
      <c r="C514" s="144"/>
      <c r="D514" s="211"/>
      <c r="E514" s="211"/>
      <c r="F514" s="143"/>
      <c r="G514" s="144"/>
      <c r="H514" s="142"/>
      <c r="I514" s="143"/>
      <c r="J514" s="144"/>
      <c r="K514" s="176"/>
    </row>
    <row r="515" ht="22.5" customHeight="1">
      <c r="A515" s="225"/>
      <c r="B515" s="226"/>
      <c r="C515" s="58"/>
      <c r="D515" s="60"/>
      <c r="E515" s="60"/>
      <c r="F515" s="68"/>
      <c r="G515" s="58"/>
      <c r="H515" s="146"/>
      <c r="I515" s="68"/>
      <c r="J515" s="58"/>
      <c r="K515" s="173"/>
    </row>
    <row r="516" ht="22.5" customHeight="1">
      <c r="A516" s="223"/>
      <c r="B516" s="224"/>
      <c r="C516" s="144"/>
      <c r="D516" s="211"/>
      <c r="E516" s="211"/>
      <c r="F516" s="143"/>
      <c r="G516" s="144"/>
      <c r="H516" s="142"/>
      <c r="I516" s="143"/>
      <c r="J516" s="144"/>
      <c r="K516" s="176"/>
    </row>
    <row r="517" ht="22.5" customHeight="1">
      <c r="A517" s="225"/>
      <c r="B517" s="226"/>
      <c r="C517" s="58"/>
      <c r="D517" s="60"/>
      <c r="E517" s="60"/>
      <c r="F517" s="68"/>
      <c r="G517" s="58"/>
      <c r="H517" s="146"/>
      <c r="I517" s="68"/>
      <c r="J517" s="58"/>
      <c r="K517" s="173"/>
    </row>
    <row r="518" ht="22.5" customHeight="1">
      <c r="A518" s="223"/>
      <c r="B518" s="224"/>
      <c r="C518" s="144"/>
      <c r="D518" s="211"/>
      <c r="E518" s="211"/>
      <c r="F518" s="143"/>
      <c r="G518" s="144"/>
      <c r="H518" s="142"/>
      <c r="I518" s="143"/>
      <c r="J518" s="144"/>
      <c r="K518" s="176"/>
    </row>
    <row r="519" ht="22.5" customHeight="1">
      <c r="A519" s="225"/>
      <c r="B519" s="226"/>
      <c r="C519" s="58"/>
      <c r="D519" s="60"/>
      <c r="E519" s="60"/>
      <c r="F519" s="68"/>
      <c r="G519" s="58"/>
      <c r="H519" s="146"/>
      <c r="I519" s="68"/>
      <c r="J519" s="58"/>
      <c r="K519" s="173"/>
    </row>
    <row r="520" ht="22.5" customHeight="1">
      <c r="A520" s="223"/>
      <c r="B520" s="224"/>
      <c r="C520" s="144"/>
      <c r="D520" s="211"/>
      <c r="E520" s="211"/>
      <c r="F520" s="143"/>
      <c r="G520" s="144"/>
      <c r="H520" s="142"/>
      <c r="I520" s="143"/>
      <c r="J520" s="144"/>
      <c r="K520" s="176"/>
    </row>
    <row r="521" ht="22.5" customHeight="1">
      <c r="A521" s="225"/>
      <c r="B521" s="226"/>
      <c r="C521" s="58"/>
      <c r="D521" s="60"/>
      <c r="E521" s="60"/>
      <c r="F521" s="68"/>
      <c r="G521" s="58"/>
      <c r="H521" s="146"/>
      <c r="I521" s="68"/>
      <c r="J521" s="58"/>
      <c r="K521" s="173"/>
    </row>
    <row r="522" ht="22.5" customHeight="1">
      <c r="A522" s="223"/>
      <c r="B522" s="224"/>
      <c r="C522" s="144"/>
      <c r="D522" s="211"/>
      <c r="E522" s="211"/>
      <c r="F522" s="143"/>
      <c r="G522" s="144"/>
      <c r="H522" s="142"/>
      <c r="I522" s="143"/>
      <c r="J522" s="144"/>
      <c r="K522" s="176"/>
    </row>
    <row r="523" ht="22.5" customHeight="1">
      <c r="A523" s="225"/>
      <c r="B523" s="226"/>
      <c r="C523" s="58"/>
      <c r="D523" s="60"/>
      <c r="E523" s="60"/>
      <c r="F523" s="68"/>
      <c r="G523" s="58"/>
      <c r="H523" s="146"/>
      <c r="I523" s="68"/>
      <c r="J523" s="58"/>
      <c r="K523" s="173"/>
    </row>
    <row r="524" ht="22.5" customHeight="1">
      <c r="A524" s="223"/>
      <c r="B524" s="224"/>
      <c r="C524" s="144"/>
      <c r="D524" s="211"/>
      <c r="E524" s="211"/>
      <c r="F524" s="143"/>
      <c r="G524" s="144"/>
      <c r="H524" s="142"/>
      <c r="I524" s="143"/>
      <c r="J524" s="144"/>
      <c r="K524" s="176"/>
    </row>
    <row r="525" ht="22.5" customHeight="1">
      <c r="A525" s="225"/>
      <c r="B525" s="226"/>
      <c r="C525" s="58"/>
      <c r="D525" s="60"/>
      <c r="E525" s="60"/>
      <c r="F525" s="68"/>
      <c r="G525" s="58"/>
      <c r="H525" s="146"/>
      <c r="I525" s="68"/>
      <c r="J525" s="58"/>
      <c r="K525" s="173"/>
    </row>
    <row r="526" ht="22.5" customHeight="1">
      <c r="A526" s="223"/>
      <c r="B526" s="224"/>
      <c r="C526" s="144"/>
      <c r="D526" s="211"/>
      <c r="E526" s="211"/>
      <c r="F526" s="143"/>
      <c r="G526" s="144"/>
      <c r="H526" s="142"/>
      <c r="I526" s="143"/>
      <c r="J526" s="144"/>
      <c r="K526" s="176"/>
    </row>
    <row r="527" ht="22.5" customHeight="1">
      <c r="A527" s="225"/>
      <c r="B527" s="226"/>
      <c r="C527" s="58"/>
      <c r="D527" s="60"/>
      <c r="E527" s="60"/>
      <c r="F527" s="68"/>
      <c r="G527" s="58"/>
      <c r="H527" s="146"/>
      <c r="I527" s="68"/>
      <c r="J527" s="58"/>
      <c r="K527" s="173"/>
    </row>
    <row r="528" ht="22.5" customHeight="1">
      <c r="A528" s="223"/>
      <c r="B528" s="224"/>
      <c r="C528" s="144"/>
      <c r="D528" s="211"/>
      <c r="E528" s="211"/>
      <c r="F528" s="143"/>
      <c r="G528" s="144"/>
      <c r="H528" s="142"/>
      <c r="I528" s="143"/>
      <c r="J528" s="144"/>
      <c r="K528" s="176"/>
    </row>
    <row r="529" ht="22.5" customHeight="1">
      <c r="A529" s="225"/>
      <c r="B529" s="226"/>
      <c r="C529" s="58"/>
      <c r="D529" s="60"/>
      <c r="E529" s="60"/>
      <c r="F529" s="68"/>
      <c r="G529" s="58"/>
      <c r="H529" s="146"/>
      <c r="I529" s="68"/>
      <c r="J529" s="58"/>
      <c r="K529" s="173"/>
    </row>
    <row r="530" ht="22.5" customHeight="1">
      <c r="A530" s="223"/>
      <c r="B530" s="224"/>
      <c r="C530" s="144"/>
      <c r="D530" s="211"/>
      <c r="E530" s="211"/>
      <c r="F530" s="143"/>
      <c r="G530" s="144"/>
      <c r="H530" s="142"/>
      <c r="I530" s="143"/>
      <c r="J530" s="144"/>
      <c r="K530" s="176"/>
    </row>
    <row r="531" ht="22.5" customHeight="1">
      <c r="A531" s="225"/>
      <c r="B531" s="226"/>
      <c r="C531" s="58"/>
      <c r="D531" s="60"/>
      <c r="E531" s="60"/>
      <c r="F531" s="68"/>
      <c r="G531" s="58"/>
      <c r="H531" s="146"/>
      <c r="I531" s="68"/>
      <c r="J531" s="58"/>
      <c r="K531" s="173"/>
    </row>
    <row r="532" ht="22.5" customHeight="1">
      <c r="A532" s="223"/>
      <c r="B532" s="224"/>
      <c r="C532" s="144"/>
      <c r="D532" s="211"/>
      <c r="E532" s="211"/>
      <c r="F532" s="143"/>
      <c r="G532" s="144"/>
      <c r="H532" s="142"/>
      <c r="I532" s="143"/>
      <c r="J532" s="144"/>
      <c r="K532" s="176"/>
    </row>
    <row r="533" ht="22.5" customHeight="1">
      <c r="A533" s="225"/>
      <c r="B533" s="226"/>
      <c r="C533" s="58"/>
      <c r="D533" s="60"/>
      <c r="E533" s="60"/>
      <c r="F533" s="68"/>
      <c r="G533" s="58"/>
      <c r="H533" s="146"/>
      <c r="I533" s="68"/>
      <c r="J533" s="58"/>
      <c r="K533" s="173"/>
    </row>
    <row r="534" ht="22.5" customHeight="1">
      <c r="A534" s="223"/>
      <c r="B534" s="224"/>
      <c r="C534" s="144"/>
      <c r="D534" s="211"/>
      <c r="E534" s="211"/>
      <c r="F534" s="143"/>
      <c r="G534" s="144"/>
      <c r="H534" s="142"/>
      <c r="I534" s="143"/>
      <c r="J534" s="144"/>
      <c r="K534" s="176"/>
    </row>
    <row r="535" ht="22.5" customHeight="1">
      <c r="A535" s="225"/>
      <c r="B535" s="226"/>
      <c r="C535" s="58"/>
      <c r="D535" s="60"/>
      <c r="E535" s="60"/>
      <c r="F535" s="68"/>
      <c r="G535" s="58"/>
      <c r="H535" s="146"/>
      <c r="I535" s="68"/>
      <c r="J535" s="58"/>
      <c r="K535" s="173"/>
    </row>
    <row r="536" ht="22.5" customHeight="1">
      <c r="A536" s="223"/>
      <c r="B536" s="224"/>
      <c r="C536" s="144"/>
      <c r="D536" s="211"/>
      <c r="E536" s="211"/>
      <c r="F536" s="143"/>
      <c r="G536" s="144"/>
      <c r="H536" s="142"/>
      <c r="I536" s="143"/>
      <c r="J536" s="144"/>
      <c r="K536" s="176"/>
    </row>
    <row r="537" ht="22.5" customHeight="1">
      <c r="A537" s="225"/>
      <c r="B537" s="226"/>
      <c r="C537" s="58"/>
      <c r="D537" s="60"/>
      <c r="E537" s="60"/>
      <c r="F537" s="68"/>
      <c r="G537" s="58"/>
      <c r="H537" s="146"/>
      <c r="I537" s="68"/>
      <c r="J537" s="58"/>
      <c r="K537" s="173"/>
    </row>
    <row r="538" ht="22.5" customHeight="1">
      <c r="A538" s="223"/>
      <c r="B538" s="224"/>
      <c r="C538" s="144"/>
      <c r="D538" s="211"/>
      <c r="E538" s="211"/>
      <c r="F538" s="143"/>
      <c r="G538" s="144"/>
      <c r="H538" s="142"/>
      <c r="I538" s="143"/>
      <c r="J538" s="144"/>
      <c r="K538" s="176"/>
    </row>
    <row r="539" ht="22.5" customHeight="1">
      <c r="A539" s="225"/>
      <c r="B539" s="226"/>
      <c r="C539" s="58"/>
      <c r="D539" s="60"/>
      <c r="E539" s="60"/>
      <c r="F539" s="68"/>
      <c r="G539" s="58"/>
      <c r="H539" s="146"/>
      <c r="I539" s="68"/>
      <c r="J539" s="58"/>
      <c r="K539" s="173"/>
    </row>
    <row r="540" ht="22.5" customHeight="1">
      <c r="A540" s="223"/>
      <c r="B540" s="224"/>
      <c r="C540" s="144"/>
      <c r="D540" s="211"/>
      <c r="E540" s="211"/>
      <c r="F540" s="143"/>
      <c r="G540" s="144"/>
      <c r="H540" s="142"/>
      <c r="I540" s="143"/>
      <c r="J540" s="144"/>
      <c r="K540" s="176"/>
    </row>
    <row r="541" ht="22.5" customHeight="1">
      <c r="A541" s="225"/>
      <c r="B541" s="226"/>
      <c r="C541" s="58"/>
      <c r="D541" s="60"/>
      <c r="E541" s="60"/>
      <c r="F541" s="68"/>
      <c r="G541" s="58"/>
      <c r="H541" s="146"/>
      <c r="I541" s="68"/>
      <c r="J541" s="58"/>
      <c r="K541" s="173"/>
    </row>
    <row r="542" ht="22.5" customHeight="1">
      <c r="A542" s="223"/>
      <c r="B542" s="224"/>
      <c r="C542" s="144"/>
      <c r="D542" s="211"/>
      <c r="E542" s="211"/>
      <c r="F542" s="143"/>
      <c r="G542" s="144"/>
      <c r="H542" s="142"/>
      <c r="I542" s="143"/>
      <c r="J542" s="144"/>
      <c r="K542" s="176"/>
    </row>
    <row r="543" ht="22.5" customHeight="1">
      <c r="A543" s="225"/>
      <c r="B543" s="226"/>
      <c r="C543" s="58"/>
      <c r="D543" s="60"/>
      <c r="E543" s="60"/>
      <c r="F543" s="68"/>
      <c r="G543" s="58"/>
      <c r="H543" s="146"/>
      <c r="I543" s="68"/>
      <c r="J543" s="58"/>
      <c r="K543" s="173"/>
    </row>
    <row r="544" ht="22.5" customHeight="1">
      <c r="A544" s="223"/>
      <c r="B544" s="224"/>
      <c r="C544" s="144"/>
      <c r="D544" s="211"/>
      <c r="E544" s="211"/>
      <c r="F544" s="143"/>
      <c r="G544" s="144"/>
      <c r="H544" s="142"/>
      <c r="I544" s="143"/>
      <c r="J544" s="144"/>
      <c r="K544" s="176"/>
    </row>
    <row r="545" ht="22.5" customHeight="1">
      <c r="A545" s="225"/>
      <c r="B545" s="226"/>
      <c r="C545" s="58"/>
      <c r="D545" s="60"/>
      <c r="E545" s="60"/>
      <c r="F545" s="68"/>
      <c r="G545" s="58"/>
      <c r="H545" s="146"/>
      <c r="I545" s="68"/>
      <c r="J545" s="58"/>
      <c r="K545" s="173"/>
    </row>
    <row r="546" ht="22.5" customHeight="1">
      <c r="A546" s="223"/>
      <c r="B546" s="224"/>
      <c r="C546" s="144"/>
      <c r="D546" s="211"/>
      <c r="E546" s="211"/>
      <c r="F546" s="143"/>
      <c r="G546" s="144"/>
      <c r="H546" s="142"/>
      <c r="I546" s="143"/>
      <c r="J546" s="144"/>
      <c r="K546" s="176"/>
    </row>
    <row r="547" ht="22.5" customHeight="1">
      <c r="A547" s="225"/>
      <c r="B547" s="226"/>
      <c r="C547" s="58"/>
      <c r="D547" s="60"/>
      <c r="E547" s="60"/>
      <c r="F547" s="68"/>
      <c r="G547" s="58"/>
      <c r="H547" s="146"/>
      <c r="I547" s="68"/>
      <c r="J547" s="58"/>
      <c r="K547" s="173"/>
    </row>
    <row r="548" ht="22.5" customHeight="1">
      <c r="A548" s="223"/>
      <c r="B548" s="224"/>
      <c r="C548" s="144"/>
      <c r="D548" s="211"/>
      <c r="E548" s="211"/>
      <c r="F548" s="143"/>
      <c r="G548" s="144"/>
      <c r="H548" s="142"/>
      <c r="I548" s="143"/>
      <c r="J548" s="144"/>
      <c r="K548" s="176"/>
    </row>
    <row r="549" ht="22.5" customHeight="1">
      <c r="A549" s="225"/>
      <c r="B549" s="226"/>
      <c r="C549" s="58"/>
      <c r="D549" s="60"/>
      <c r="E549" s="60"/>
      <c r="F549" s="68"/>
      <c r="G549" s="58"/>
      <c r="H549" s="146"/>
      <c r="I549" s="68"/>
      <c r="J549" s="58"/>
      <c r="K549" s="173"/>
    </row>
    <row r="550" ht="22.5" customHeight="1">
      <c r="A550" s="223"/>
      <c r="B550" s="224"/>
      <c r="C550" s="144"/>
      <c r="D550" s="211"/>
      <c r="E550" s="211"/>
      <c r="F550" s="143"/>
      <c r="G550" s="144"/>
      <c r="H550" s="142"/>
      <c r="I550" s="143"/>
      <c r="J550" s="144"/>
      <c r="K550" s="176"/>
    </row>
    <row r="551" ht="22.5" customHeight="1">
      <c r="A551" s="225"/>
      <c r="B551" s="226"/>
      <c r="C551" s="58"/>
      <c r="D551" s="60"/>
      <c r="E551" s="60"/>
      <c r="F551" s="68"/>
      <c r="G551" s="58"/>
      <c r="H551" s="146"/>
      <c r="I551" s="68"/>
      <c r="J551" s="58"/>
      <c r="K551" s="173"/>
    </row>
    <row r="552" ht="22.5" customHeight="1">
      <c r="A552" s="223"/>
      <c r="B552" s="224"/>
      <c r="C552" s="144"/>
      <c r="D552" s="211"/>
      <c r="E552" s="211"/>
      <c r="F552" s="143"/>
      <c r="G552" s="144"/>
      <c r="H552" s="142"/>
      <c r="I552" s="143"/>
      <c r="J552" s="144"/>
      <c r="K552" s="176"/>
    </row>
    <row r="553" ht="22.5" customHeight="1">
      <c r="A553" s="225"/>
      <c r="B553" s="226"/>
      <c r="C553" s="58"/>
      <c r="D553" s="60"/>
      <c r="E553" s="60"/>
      <c r="F553" s="68"/>
      <c r="G553" s="58"/>
      <c r="H553" s="146"/>
      <c r="I553" s="68"/>
      <c r="J553" s="58"/>
      <c r="K553" s="173"/>
    </row>
    <row r="554" ht="22.5" customHeight="1">
      <c r="A554" s="223"/>
      <c r="B554" s="224"/>
      <c r="C554" s="144"/>
      <c r="D554" s="211"/>
      <c r="E554" s="211"/>
      <c r="F554" s="143"/>
      <c r="G554" s="144"/>
      <c r="H554" s="142"/>
      <c r="I554" s="143"/>
      <c r="J554" s="144"/>
      <c r="K554" s="176"/>
    </row>
    <row r="555" ht="22.5" customHeight="1">
      <c r="A555" s="225"/>
      <c r="B555" s="226"/>
      <c r="C555" s="58"/>
      <c r="D555" s="60"/>
      <c r="E555" s="60"/>
      <c r="F555" s="68"/>
      <c r="G555" s="58"/>
      <c r="H555" s="146"/>
      <c r="I555" s="68"/>
      <c r="J555" s="58"/>
      <c r="K555" s="173"/>
    </row>
    <row r="556" ht="22.5" customHeight="1">
      <c r="A556" s="223"/>
      <c r="B556" s="224"/>
      <c r="C556" s="144"/>
      <c r="D556" s="211"/>
      <c r="E556" s="211"/>
      <c r="F556" s="143"/>
      <c r="G556" s="144"/>
      <c r="H556" s="142"/>
      <c r="I556" s="143"/>
      <c r="J556" s="144"/>
      <c r="K556" s="176"/>
    </row>
    <row r="557" ht="22.5" customHeight="1">
      <c r="A557" s="225"/>
      <c r="B557" s="226"/>
      <c r="C557" s="58"/>
      <c r="D557" s="60"/>
      <c r="E557" s="60"/>
      <c r="F557" s="68"/>
      <c r="G557" s="58"/>
      <c r="H557" s="146"/>
      <c r="I557" s="68"/>
      <c r="J557" s="58"/>
      <c r="K557" s="173"/>
    </row>
    <row r="558" ht="22.5" customHeight="1">
      <c r="A558" s="223"/>
      <c r="B558" s="224"/>
      <c r="C558" s="144"/>
      <c r="D558" s="211"/>
      <c r="E558" s="211"/>
      <c r="F558" s="143"/>
      <c r="G558" s="144"/>
      <c r="H558" s="142"/>
      <c r="I558" s="143"/>
      <c r="J558" s="144"/>
      <c r="K558" s="176"/>
    </row>
    <row r="559" ht="22.5" customHeight="1">
      <c r="A559" s="225"/>
      <c r="B559" s="226"/>
      <c r="C559" s="58"/>
      <c r="D559" s="60"/>
      <c r="E559" s="60"/>
      <c r="F559" s="68"/>
      <c r="G559" s="58"/>
      <c r="H559" s="146"/>
      <c r="I559" s="68"/>
      <c r="J559" s="58"/>
      <c r="K559" s="173"/>
    </row>
    <row r="560" ht="22.5" customHeight="1">
      <c r="A560" s="223"/>
      <c r="B560" s="224"/>
      <c r="C560" s="144"/>
      <c r="D560" s="211"/>
      <c r="E560" s="211"/>
      <c r="F560" s="143"/>
      <c r="G560" s="144"/>
      <c r="H560" s="142"/>
      <c r="I560" s="143"/>
      <c r="J560" s="144"/>
      <c r="K560" s="176"/>
    </row>
    <row r="561" ht="22.5" customHeight="1">
      <c r="A561" s="225"/>
      <c r="B561" s="226"/>
      <c r="C561" s="58"/>
      <c r="D561" s="60"/>
      <c r="E561" s="60"/>
      <c r="F561" s="68"/>
      <c r="G561" s="58"/>
      <c r="H561" s="146"/>
      <c r="I561" s="68"/>
      <c r="J561" s="58"/>
      <c r="K561" s="173"/>
    </row>
    <row r="562" ht="22.5" customHeight="1">
      <c r="A562" s="223"/>
      <c r="B562" s="224"/>
      <c r="C562" s="144"/>
      <c r="D562" s="211"/>
      <c r="E562" s="211"/>
      <c r="F562" s="143"/>
      <c r="G562" s="144"/>
      <c r="H562" s="142"/>
      <c r="I562" s="143"/>
      <c r="J562" s="144"/>
      <c r="K562" s="176"/>
    </row>
    <row r="563" ht="22.5" customHeight="1">
      <c r="A563" s="225"/>
      <c r="B563" s="226"/>
      <c r="C563" s="58"/>
      <c r="D563" s="60"/>
      <c r="E563" s="60"/>
      <c r="F563" s="68"/>
      <c r="G563" s="58"/>
      <c r="H563" s="146"/>
      <c r="I563" s="68"/>
      <c r="J563" s="58"/>
      <c r="K563" s="173"/>
    </row>
    <row r="564" ht="22.5" customHeight="1">
      <c r="A564" s="223"/>
      <c r="B564" s="224"/>
      <c r="C564" s="144"/>
      <c r="D564" s="211"/>
      <c r="E564" s="211"/>
      <c r="F564" s="143"/>
      <c r="G564" s="144"/>
      <c r="H564" s="142"/>
      <c r="I564" s="143"/>
      <c r="J564" s="144"/>
      <c r="K564" s="176"/>
    </row>
    <row r="565" ht="22.5" customHeight="1">
      <c r="A565" s="225"/>
      <c r="B565" s="226"/>
      <c r="C565" s="58"/>
      <c r="D565" s="60"/>
      <c r="E565" s="60"/>
      <c r="F565" s="68"/>
      <c r="G565" s="58"/>
      <c r="H565" s="146"/>
      <c r="I565" s="68"/>
      <c r="J565" s="58"/>
      <c r="K565" s="173"/>
    </row>
    <row r="566" ht="22.5" customHeight="1">
      <c r="A566" s="223"/>
      <c r="B566" s="224"/>
      <c r="C566" s="144"/>
      <c r="D566" s="211"/>
      <c r="E566" s="211"/>
      <c r="F566" s="143"/>
      <c r="G566" s="144"/>
      <c r="H566" s="142"/>
      <c r="I566" s="143"/>
      <c r="J566" s="144"/>
      <c r="K566" s="176"/>
    </row>
    <row r="567" ht="22.5" customHeight="1">
      <c r="A567" s="225"/>
      <c r="B567" s="226"/>
      <c r="C567" s="58"/>
      <c r="D567" s="60"/>
      <c r="E567" s="60"/>
      <c r="F567" s="68"/>
      <c r="G567" s="58"/>
      <c r="H567" s="146"/>
      <c r="I567" s="68"/>
      <c r="J567" s="58"/>
      <c r="K567" s="173"/>
    </row>
    <row r="568" ht="22.5" customHeight="1">
      <c r="A568" s="223"/>
      <c r="B568" s="224"/>
      <c r="C568" s="144"/>
      <c r="D568" s="211"/>
      <c r="E568" s="211"/>
      <c r="F568" s="143"/>
      <c r="G568" s="144"/>
      <c r="H568" s="142"/>
      <c r="I568" s="143"/>
      <c r="J568" s="144"/>
      <c r="K568" s="176"/>
    </row>
    <row r="569" ht="22.5" customHeight="1">
      <c r="A569" s="225"/>
      <c r="B569" s="226"/>
      <c r="C569" s="58"/>
      <c r="D569" s="60"/>
      <c r="E569" s="60"/>
      <c r="F569" s="68"/>
      <c r="G569" s="58"/>
      <c r="H569" s="146"/>
      <c r="I569" s="68"/>
      <c r="J569" s="58"/>
      <c r="K569" s="173"/>
    </row>
    <row r="570" ht="22.5" customHeight="1">
      <c r="A570" s="223"/>
      <c r="B570" s="224"/>
      <c r="C570" s="144"/>
      <c r="D570" s="211"/>
      <c r="E570" s="211"/>
      <c r="F570" s="143"/>
      <c r="G570" s="144"/>
      <c r="H570" s="142"/>
      <c r="I570" s="143"/>
      <c r="J570" s="144"/>
      <c r="K570" s="176"/>
    </row>
    <row r="571" ht="22.5" customHeight="1">
      <c r="A571" s="225"/>
      <c r="B571" s="226"/>
      <c r="C571" s="58"/>
      <c r="D571" s="60"/>
      <c r="E571" s="60"/>
      <c r="F571" s="68"/>
      <c r="G571" s="58"/>
      <c r="H571" s="146"/>
      <c r="I571" s="68"/>
      <c r="J571" s="58"/>
      <c r="K571" s="173"/>
    </row>
    <row r="572" ht="22.5" customHeight="1">
      <c r="A572" s="223"/>
      <c r="B572" s="224"/>
      <c r="C572" s="144"/>
      <c r="D572" s="211"/>
      <c r="E572" s="211"/>
      <c r="F572" s="143"/>
      <c r="G572" s="144"/>
      <c r="H572" s="142"/>
      <c r="I572" s="143"/>
      <c r="J572" s="144"/>
      <c r="K572" s="176"/>
    </row>
    <row r="573" ht="22.5" customHeight="1">
      <c r="A573" s="225"/>
      <c r="B573" s="226"/>
      <c r="C573" s="58"/>
      <c r="D573" s="60"/>
      <c r="E573" s="60"/>
      <c r="F573" s="68"/>
      <c r="G573" s="58"/>
      <c r="H573" s="146"/>
      <c r="I573" s="68"/>
      <c r="J573" s="58"/>
      <c r="K573" s="173"/>
    </row>
    <row r="574" ht="22.5" customHeight="1">
      <c r="A574" s="223"/>
      <c r="B574" s="224"/>
      <c r="C574" s="144"/>
      <c r="D574" s="211"/>
      <c r="E574" s="211"/>
      <c r="F574" s="143"/>
      <c r="G574" s="144"/>
      <c r="H574" s="142"/>
      <c r="I574" s="143"/>
      <c r="J574" s="144"/>
      <c r="K574" s="176"/>
    </row>
    <row r="575" ht="22.5" customHeight="1">
      <c r="A575" s="225"/>
      <c r="B575" s="226"/>
      <c r="C575" s="58"/>
      <c r="D575" s="60"/>
      <c r="E575" s="60"/>
      <c r="F575" s="68"/>
      <c r="G575" s="58"/>
      <c r="H575" s="146"/>
      <c r="I575" s="68"/>
      <c r="J575" s="58"/>
      <c r="K575" s="173"/>
    </row>
    <row r="576" ht="22.5" customHeight="1">
      <c r="A576" s="223"/>
      <c r="B576" s="224"/>
      <c r="C576" s="144"/>
      <c r="D576" s="211"/>
      <c r="E576" s="211"/>
      <c r="F576" s="143"/>
      <c r="G576" s="144"/>
      <c r="H576" s="142"/>
      <c r="I576" s="143"/>
      <c r="J576" s="144"/>
      <c r="K576" s="176"/>
    </row>
    <row r="577" ht="22.5" customHeight="1">
      <c r="A577" s="225"/>
      <c r="B577" s="226"/>
      <c r="C577" s="58"/>
      <c r="D577" s="60"/>
      <c r="E577" s="60"/>
      <c r="F577" s="68"/>
      <c r="G577" s="58"/>
      <c r="H577" s="146"/>
      <c r="I577" s="68"/>
      <c r="J577" s="58"/>
      <c r="K577" s="173"/>
    </row>
    <row r="578" ht="22.5" customHeight="1">
      <c r="A578" s="223"/>
      <c r="B578" s="224"/>
      <c r="C578" s="144"/>
      <c r="D578" s="211"/>
      <c r="E578" s="211"/>
      <c r="F578" s="143"/>
      <c r="G578" s="144"/>
      <c r="H578" s="142"/>
      <c r="I578" s="143"/>
      <c r="J578" s="144"/>
      <c r="K578" s="176"/>
    </row>
    <row r="579" ht="22.5" customHeight="1">
      <c r="A579" s="225"/>
      <c r="B579" s="226"/>
      <c r="C579" s="58"/>
      <c r="D579" s="60"/>
      <c r="E579" s="60"/>
      <c r="F579" s="68"/>
      <c r="G579" s="58"/>
      <c r="H579" s="146"/>
      <c r="I579" s="68"/>
      <c r="J579" s="58"/>
      <c r="K579" s="173"/>
    </row>
    <row r="580" ht="22.5" customHeight="1">
      <c r="A580" s="223"/>
      <c r="B580" s="224"/>
      <c r="C580" s="144"/>
      <c r="D580" s="211"/>
      <c r="E580" s="211"/>
      <c r="F580" s="143"/>
      <c r="G580" s="144"/>
      <c r="H580" s="142"/>
      <c r="I580" s="143"/>
      <c r="J580" s="144"/>
      <c r="K580" s="176"/>
    </row>
    <row r="581" ht="22.5" customHeight="1">
      <c r="A581" s="225"/>
      <c r="B581" s="226"/>
      <c r="C581" s="58"/>
      <c r="D581" s="60"/>
      <c r="E581" s="60"/>
      <c r="F581" s="68"/>
      <c r="G581" s="58"/>
      <c r="H581" s="146"/>
      <c r="I581" s="68"/>
      <c r="J581" s="58"/>
      <c r="K581" s="173"/>
    </row>
    <row r="582" ht="22.5" customHeight="1">
      <c r="A582" s="223"/>
      <c r="B582" s="224"/>
      <c r="C582" s="144"/>
      <c r="D582" s="211"/>
      <c r="E582" s="211"/>
      <c r="F582" s="143"/>
      <c r="G582" s="144"/>
      <c r="H582" s="142"/>
      <c r="I582" s="143"/>
      <c r="J582" s="144"/>
      <c r="K582" s="176"/>
    </row>
    <row r="583" ht="22.5" customHeight="1">
      <c r="A583" s="225"/>
      <c r="B583" s="226"/>
      <c r="C583" s="58"/>
      <c r="D583" s="60"/>
      <c r="E583" s="60"/>
      <c r="F583" s="68"/>
      <c r="G583" s="58"/>
      <c r="H583" s="146"/>
      <c r="I583" s="68"/>
      <c r="J583" s="58"/>
      <c r="K583" s="173"/>
    </row>
    <row r="584" ht="22.5" customHeight="1">
      <c r="A584" s="223"/>
      <c r="B584" s="224"/>
      <c r="C584" s="144"/>
      <c r="D584" s="211"/>
      <c r="E584" s="211"/>
      <c r="F584" s="143"/>
      <c r="G584" s="144"/>
      <c r="H584" s="142"/>
      <c r="I584" s="143"/>
      <c r="J584" s="144"/>
      <c r="K584" s="176"/>
    </row>
    <row r="585" ht="22.5" customHeight="1">
      <c r="A585" s="225"/>
      <c r="B585" s="226"/>
      <c r="C585" s="58"/>
      <c r="D585" s="60"/>
      <c r="E585" s="60"/>
      <c r="F585" s="68"/>
      <c r="G585" s="58"/>
      <c r="H585" s="146"/>
      <c r="I585" s="68"/>
      <c r="J585" s="58"/>
      <c r="K585" s="173"/>
    </row>
    <row r="586" ht="22.5" customHeight="1">
      <c r="A586" s="223"/>
      <c r="B586" s="224"/>
      <c r="C586" s="144"/>
      <c r="D586" s="211"/>
      <c r="E586" s="211"/>
      <c r="F586" s="143"/>
      <c r="G586" s="144"/>
      <c r="H586" s="142"/>
      <c r="I586" s="143"/>
      <c r="J586" s="144"/>
      <c r="K586" s="176"/>
    </row>
    <row r="587" ht="22.5" customHeight="1">
      <c r="A587" s="225"/>
      <c r="B587" s="226"/>
      <c r="C587" s="58"/>
      <c r="D587" s="60"/>
      <c r="E587" s="60"/>
      <c r="F587" s="68"/>
      <c r="G587" s="58"/>
      <c r="H587" s="146"/>
      <c r="I587" s="68"/>
      <c r="J587" s="58"/>
      <c r="K587" s="173"/>
    </row>
    <row r="588" ht="22.5" customHeight="1">
      <c r="A588" s="223"/>
      <c r="B588" s="224"/>
      <c r="C588" s="144"/>
      <c r="D588" s="211"/>
      <c r="E588" s="211"/>
      <c r="F588" s="143"/>
      <c r="G588" s="144"/>
      <c r="H588" s="142"/>
      <c r="I588" s="143"/>
      <c r="J588" s="144"/>
      <c r="K588" s="176"/>
    </row>
    <row r="589" ht="22.5" customHeight="1">
      <c r="A589" s="225"/>
      <c r="B589" s="226"/>
      <c r="C589" s="58"/>
      <c r="D589" s="60"/>
      <c r="E589" s="60"/>
      <c r="F589" s="68"/>
      <c r="G589" s="58"/>
      <c r="H589" s="146"/>
      <c r="I589" s="68"/>
      <c r="J589" s="58"/>
      <c r="K589" s="173"/>
    </row>
    <row r="590" ht="22.5" customHeight="1">
      <c r="A590" s="223"/>
      <c r="B590" s="224"/>
      <c r="C590" s="144"/>
      <c r="D590" s="211"/>
      <c r="E590" s="211"/>
      <c r="F590" s="143"/>
      <c r="G590" s="144"/>
      <c r="H590" s="142"/>
      <c r="I590" s="143"/>
      <c r="J590" s="144"/>
      <c r="K590" s="176"/>
    </row>
    <row r="591" ht="22.5" customHeight="1">
      <c r="A591" s="225"/>
      <c r="B591" s="226"/>
      <c r="C591" s="58"/>
      <c r="D591" s="60"/>
      <c r="E591" s="60"/>
      <c r="F591" s="68"/>
      <c r="G591" s="58"/>
      <c r="H591" s="146"/>
      <c r="I591" s="68"/>
      <c r="J591" s="58"/>
      <c r="K591" s="173"/>
    </row>
    <row r="592" ht="22.5" customHeight="1">
      <c r="A592" s="223"/>
      <c r="B592" s="224"/>
      <c r="C592" s="144"/>
      <c r="D592" s="211"/>
      <c r="E592" s="211"/>
      <c r="F592" s="143"/>
      <c r="G592" s="144"/>
      <c r="H592" s="142"/>
      <c r="I592" s="143"/>
      <c r="J592" s="144"/>
      <c r="K592" s="176"/>
    </row>
    <row r="593" ht="22.5" customHeight="1">
      <c r="A593" s="225"/>
      <c r="B593" s="226"/>
      <c r="C593" s="58"/>
      <c r="D593" s="60"/>
      <c r="E593" s="60"/>
      <c r="F593" s="68"/>
      <c r="G593" s="58"/>
      <c r="H593" s="146"/>
      <c r="I593" s="68"/>
      <c r="J593" s="58"/>
      <c r="K593" s="173"/>
    </row>
    <row r="594" ht="22.5" customHeight="1">
      <c r="A594" s="223"/>
      <c r="B594" s="224"/>
      <c r="C594" s="144"/>
      <c r="D594" s="211"/>
      <c r="E594" s="211"/>
      <c r="F594" s="143"/>
      <c r="G594" s="144"/>
      <c r="H594" s="142"/>
      <c r="I594" s="143"/>
      <c r="J594" s="144"/>
      <c r="K594" s="176"/>
    </row>
    <row r="595" ht="22.5" customHeight="1">
      <c r="A595" s="225"/>
      <c r="B595" s="226"/>
      <c r="C595" s="58"/>
      <c r="D595" s="60"/>
      <c r="E595" s="60"/>
      <c r="F595" s="68"/>
      <c r="G595" s="58"/>
      <c r="H595" s="146"/>
      <c r="I595" s="68"/>
      <c r="J595" s="58"/>
      <c r="K595" s="173"/>
    </row>
    <row r="596" ht="22.5" customHeight="1">
      <c r="A596" s="223"/>
      <c r="B596" s="224"/>
      <c r="C596" s="144"/>
      <c r="D596" s="211"/>
      <c r="E596" s="211"/>
      <c r="F596" s="143"/>
      <c r="G596" s="144"/>
      <c r="H596" s="142"/>
      <c r="I596" s="143"/>
      <c r="J596" s="144"/>
      <c r="K596" s="176"/>
    </row>
    <row r="597" ht="22.5" customHeight="1">
      <c r="A597" s="225"/>
      <c r="B597" s="226"/>
      <c r="C597" s="58"/>
      <c r="D597" s="60"/>
      <c r="E597" s="60"/>
      <c r="F597" s="68"/>
      <c r="G597" s="58"/>
      <c r="H597" s="146"/>
      <c r="I597" s="68"/>
      <c r="J597" s="58"/>
      <c r="K597" s="173"/>
    </row>
    <row r="598" ht="22.5" customHeight="1">
      <c r="A598" s="223"/>
      <c r="B598" s="224"/>
      <c r="C598" s="144"/>
      <c r="D598" s="211"/>
      <c r="E598" s="211"/>
      <c r="F598" s="143"/>
      <c r="G598" s="144"/>
      <c r="H598" s="142"/>
      <c r="I598" s="143"/>
      <c r="J598" s="144"/>
      <c r="K598" s="176"/>
    </row>
    <row r="599" ht="22.5" customHeight="1">
      <c r="A599" s="225"/>
      <c r="B599" s="226"/>
      <c r="C599" s="58"/>
      <c r="D599" s="60"/>
      <c r="E599" s="60"/>
      <c r="F599" s="68"/>
      <c r="G599" s="58"/>
      <c r="H599" s="146"/>
      <c r="I599" s="68"/>
      <c r="J599" s="58"/>
      <c r="K599" s="173"/>
    </row>
    <row r="600" ht="22.5" customHeight="1">
      <c r="A600" s="223"/>
      <c r="B600" s="224"/>
      <c r="C600" s="144"/>
      <c r="D600" s="211"/>
      <c r="E600" s="211"/>
      <c r="F600" s="143"/>
      <c r="G600" s="144"/>
      <c r="H600" s="142"/>
      <c r="I600" s="143"/>
      <c r="J600" s="144"/>
      <c r="K600" s="176"/>
    </row>
    <row r="601" ht="22.5" customHeight="1">
      <c r="A601" s="225"/>
      <c r="B601" s="226"/>
      <c r="C601" s="58"/>
      <c r="D601" s="60"/>
      <c r="E601" s="60"/>
      <c r="F601" s="68"/>
      <c r="G601" s="58"/>
      <c r="H601" s="146"/>
      <c r="I601" s="68"/>
      <c r="J601" s="58"/>
      <c r="K601" s="173"/>
    </row>
    <row r="602" ht="22.5" customHeight="1">
      <c r="A602" s="223"/>
      <c r="B602" s="224"/>
      <c r="C602" s="144"/>
      <c r="D602" s="211"/>
      <c r="E602" s="211"/>
      <c r="F602" s="143"/>
      <c r="G602" s="144"/>
      <c r="H602" s="142"/>
      <c r="I602" s="143"/>
      <c r="J602" s="144"/>
      <c r="K602" s="176"/>
    </row>
    <row r="603" ht="22.5" customHeight="1">
      <c r="A603" s="225"/>
      <c r="B603" s="226"/>
      <c r="C603" s="58"/>
      <c r="D603" s="60"/>
      <c r="E603" s="60"/>
      <c r="F603" s="68"/>
      <c r="G603" s="58"/>
      <c r="H603" s="146"/>
      <c r="I603" s="68"/>
      <c r="J603" s="58"/>
      <c r="K603" s="173"/>
    </row>
    <row r="604" ht="22.5" customHeight="1">
      <c r="A604" s="223"/>
      <c r="B604" s="224"/>
      <c r="C604" s="144"/>
      <c r="D604" s="211"/>
      <c r="E604" s="211"/>
      <c r="F604" s="143"/>
      <c r="G604" s="144"/>
      <c r="H604" s="142"/>
      <c r="I604" s="143"/>
      <c r="J604" s="144"/>
      <c r="K604" s="176"/>
    </row>
    <row r="605" ht="22.5" customHeight="1">
      <c r="A605" s="225"/>
      <c r="B605" s="226"/>
      <c r="C605" s="58"/>
      <c r="D605" s="60"/>
      <c r="E605" s="60"/>
      <c r="F605" s="68"/>
      <c r="G605" s="58"/>
      <c r="H605" s="146"/>
      <c r="I605" s="68"/>
      <c r="J605" s="58"/>
      <c r="K605" s="173"/>
    </row>
    <row r="606" ht="22.5" customHeight="1">
      <c r="A606" s="223"/>
      <c r="B606" s="224"/>
      <c r="C606" s="144"/>
      <c r="D606" s="211"/>
      <c r="E606" s="211"/>
      <c r="F606" s="143"/>
      <c r="G606" s="144"/>
      <c r="H606" s="142"/>
      <c r="I606" s="143"/>
      <c r="J606" s="144"/>
      <c r="K606" s="176"/>
    </row>
    <row r="607" ht="22.5" customHeight="1">
      <c r="A607" s="225"/>
      <c r="B607" s="226"/>
      <c r="C607" s="58"/>
      <c r="D607" s="60"/>
      <c r="E607" s="60"/>
      <c r="F607" s="68"/>
      <c r="G607" s="58"/>
      <c r="H607" s="146"/>
      <c r="I607" s="68"/>
      <c r="J607" s="58"/>
      <c r="K607" s="173"/>
    </row>
    <row r="608" ht="22.5" customHeight="1">
      <c r="A608" s="223"/>
      <c r="B608" s="224"/>
      <c r="C608" s="144"/>
      <c r="D608" s="211"/>
      <c r="E608" s="211"/>
      <c r="F608" s="143"/>
      <c r="G608" s="144"/>
      <c r="H608" s="142"/>
      <c r="I608" s="143"/>
      <c r="J608" s="144"/>
      <c r="K608" s="176"/>
    </row>
    <row r="609" ht="22.5" customHeight="1">
      <c r="A609" s="225"/>
      <c r="B609" s="226"/>
      <c r="C609" s="58"/>
      <c r="D609" s="60"/>
      <c r="E609" s="60"/>
      <c r="F609" s="68"/>
      <c r="G609" s="58"/>
      <c r="H609" s="146"/>
      <c r="I609" s="68"/>
      <c r="J609" s="58"/>
      <c r="K609" s="173"/>
    </row>
    <row r="610" ht="22.5" customHeight="1">
      <c r="A610" s="223"/>
      <c r="B610" s="224"/>
      <c r="C610" s="144"/>
      <c r="D610" s="211"/>
      <c r="E610" s="211"/>
      <c r="F610" s="143"/>
      <c r="G610" s="144"/>
      <c r="H610" s="142"/>
      <c r="I610" s="143"/>
      <c r="J610" s="144"/>
      <c r="K610" s="176"/>
    </row>
    <row r="611" ht="22.5" customHeight="1">
      <c r="A611" s="225"/>
      <c r="B611" s="226"/>
      <c r="C611" s="58"/>
      <c r="D611" s="60"/>
      <c r="E611" s="60"/>
      <c r="F611" s="68"/>
      <c r="G611" s="58"/>
      <c r="H611" s="146"/>
      <c r="I611" s="68"/>
      <c r="J611" s="58"/>
      <c r="K611" s="173"/>
    </row>
    <row r="612" ht="22.5" customHeight="1">
      <c r="A612" s="223"/>
      <c r="B612" s="224"/>
      <c r="C612" s="144"/>
      <c r="D612" s="211"/>
      <c r="E612" s="211"/>
      <c r="F612" s="143"/>
      <c r="G612" s="144"/>
      <c r="H612" s="142"/>
      <c r="I612" s="143"/>
      <c r="J612" s="144"/>
      <c r="K612" s="176"/>
    </row>
    <row r="613" ht="22.5" customHeight="1">
      <c r="A613" s="225"/>
      <c r="B613" s="226"/>
      <c r="C613" s="58"/>
      <c r="D613" s="60"/>
      <c r="E613" s="60"/>
      <c r="F613" s="68"/>
      <c r="G613" s="58"/>
      <c r="H613" s="146"/>
      <c r="I613" s="68"/>
      <c r="J613" s="58"/>
      <c r="K613" s="173"/>
    </row>
    <row r="614" ht="22.5" customHeight="1">
      <c r="A614" s="223"/>
      <c r="B614" s="224"/>
      <c r="C614" s="144"/>
      <c r="D614" s="211"/>
      <c r="E614" s="211"/>
      <c r="F614" s="143"/>
      <c r="G614" s="144"/>
      <c r="H614" s="142"/>
      <c r="I614" s="143"/>
      <c r="J614" s="144"/>
      <c r="K614" s="176"/>
    </row>
    <row r="615" ht="22.5" customHeight="1">
      <c r="A615" s="225"/>
      <c r="B615" s="226"/>
      <c r="C615" s="58"/>
      <c r="D615" s="60"/>
      <c r="E615" s="60"/>
      <c r="F615" s="68"/>
      <c r="G615" s="58"/>
      <c r="H615" s="146"/>
      <c r="I615" s="68"/>
      <c r="J615" s="58"/>
      <c r="K615" s="173"/>
    </row>
    <row r="616" ht="22.5" customHeight="1">
      <c r="A616" s="223"/>
      <c r="B616" s="224"/>
      <c r="C616" s="144"/>
      <c r="D616" s="211"/>
      <c r="E616" s="211"/>
      <c r="F616" s="143"/>
      <c r="G616" s="144"/>
      <c r="H616" s="142"/>
      <c r="I616" s="143"/>
      <c r="J616" s="144"/>
      <c r="K616" s="176"/>
    </row>
    <row r="617" ht="22.5" customHeight="1">
      <c r="A617" s="225"/>
      <c r="B617" s="226"/>
      <c r="C617" s="58"/>
      <c r="D617" s="60"/>
      <c r="E617" s="60"/>
      <c r="F617" s="68"/>
      <c r="G617" s="58"/>
      <c r="H617" s="146"/>
      <c r="I617" s="68"/>
      <c r="J617" s="58"/>
      <c r="K617" s="173"/>
    </row>
    <row r="618" ht="22.5" customHeight="1">
      <c r="A618" s="223"/>
      <c r="B618" s="224"/>
      <c r="C618" s="144"/>
      <c r="D618" s="211"/>
      <c r="E618" s="211"/>
      <c r="F618" s="143"/>
      <c r="G618" s="144"/>
      <c r="H618" s="142"/>
      <c r="I618" s="143"/>
      <c r="J618" s="144"/>
      <c r="K618" s="176"/>
    </row>
    <row r="619" ht="22.5" customHeight="1">
      <c r="A619" s="225"/>
      <c r="B619" s="226"/>
      <c r="C619" s="58"/>
      <c r="D619" s="60"/>
      <c r="E619" s="60"/>
      <c r="F619" s="68"/>
      <c r="G619" s="58"/>
      <c r="H619" s="146"/>
      <c r="I619" s="68"/>
      <c r="J619" s="58"/>
      <c r="K619" s="173"/>
    </row>
    <row r="620" ht="22.5" customHeight="1">
      <c r="A620" s="223"/>
      <c r="B620" s="224"/>
      <c r="C620" s="144"/>
      <c r="D620" s="211"/>
      <c r="E620" s="211"/>
      <c r="F620" s="143"/>
      <c r="G620" s="144"/>
      <c r="H620" s="142"/>
      <c r="I620" s="143"/>
      <c r="J620" s="144"/>
      <c r="K620" s="176"/>
    </row>
    <row r="621" ht="22.5" customHeight="1">
      <c r="A621" s="225"/>
      <c r="B621" s="226"/>
      <c r="C621" s="58"/>
      <c r="D621" s="60"/>
      <c r="E621" s="60"/>
      <c r="F621" s="68"/>
      <c r="G621" s="58"/>
      <c r="H621" s="146"/>
      <c r="I621" s="68"/>
      <c r="J621" s="58"/>
      <c r="K621" s="173"/>
    </row>
    <row r="622" ht="22.5" customHeight="1">
      <c r="A622" s="223"/>
      <c r="B622" s="224"/>
      <c r="C622" s="144"/>
      <c r="D622" s="211"/>
      <c r="E622" s="211"/>
      <c r="F622" s="143"/>
      <c r="G622" s="144"/>
      <c r="H622" s="142"/>
      <c r="I622" s="143"/>
      <c r="J622" s="144"/>
      <c r="K622" s="176"/>
    </row>
    <row r="623" ht="22.5" customHeight="1">
      <c r="A623" s="225"/>
      <c r="B623" s="226"/>
      <c r="C623" s="58"/>
      <c r="D623" s="60"/>
      <c r="E623" s="60"/>
      <c r="F623" s="68"/>
      <c r="G623" s="58"/>
      <c r="H623" s="146"/>
      <c r="I623" s="68"/>
      <c r="J623" s="58"/>
      <c r="K623" s="173"/>
    </row>
    <row r="624" ht="22.5" customHeight="1">
      <c r="A624" s="223"/>
      <c r="B624" s="224"/>
      <c r="C624" s="144"/>
      <c r="D624" s="211"/>
      <c r="E624" s="211"/>
      <c r="F624" s="143"/>
      <c r="G624" s="144"/>
      <c r="H624" s="142"/>
      <c r="I624" s="143"/>
      <c r="J624" s="144"/>
      <c r="K624" s="176"/>
    </row>
    <row r="625" ht="22.5" customHeight="1">
      <c r="A625" s="225"/>
      <c r="B625" s="226"/>
      <c r="C625" s="58"/>
      <c r="D625" s="60"/>
      <c r="E625" s="60"/>
      <c r="F625" s="68"/>
      <c r="G625" s="58"/>
      <c r="H625" s="146"/>
      <c r="I625" s="68"/>
      <c r="J625" s="58"/>
      <c r="K625" s="173"/>
    </row>
    <row r="626" ht="22.5" customHeight="1">
      <c r="A626" s="223"/>
      <c r="B626" s="224"/>
      <c r="C626" s="144"/>
      <c r="D626" s="211"/>
      <c r="E626" s="211"/>
      <c r="F626" s="143"/>
      <c r="G626" s="144"/>
      <c r="H626" s="142"/>
      <c r="I626" s="143"/>
      <c r="J626" s="144"/>
      <c r="K626" s="176"/>
    </row>
    <row r="627" ht="22.5" customHeight="1">
      <c r="A627" s="225"/>
      <c r="B627" s="226"/>
      <c r="C627" s="58"/>
      <c r="D627" s="60"/>
      <c r="E627" s="60"/>
      <c r="F627" s="68"/>
      <c r="G627" s="58"/>
      <c r="H627" s="146"/>
      <c r="I627" s="68"/>
      <c r="J627" s="58"/>
      <c r="K627" s="173"/>
    </row>
    <row r="628" ht="22.5" customHeight="1">
      <c r="A628" s="223"/>
      <c r="B628" s="224"/>
      <c r="C628" s="144"/>
      <c r="D628" s="211"/>
      <c r="E628" s="211"/>
      <c r="F628" s="143"/>
      <c r="G628" s="144"/>
      <c r="H628" s="142"/>
      <c r="I628" s="143"/>
      <c r="J628" s="144"/>
      <c r="K628" s="176"/>
    </row>
    <row r="629" ht="22.5" customHeight="1">
      <c r="A629" s="225"/>
      <c r="B629" s="226"/>
      <c r="C629" s="58"/>
      <c r="D629" s="60"/>
      <c r="E629" s="60"/>
      <c r="F629" s="68"/>
      <c r="G629" s="58"/>
      <c r="H629" s="146"/>
      <c r="I629" s="68"/>
      <c r="J629" s="58"/>
      <c r="K629" s="173"/>
    </row>
    <row r="630" ht="22.5" customHeight="1">
      <c r="A630" s="223"/>
      <c r="B630" s="224"/>
      <c r="C630" s="144"/>
      <c r="D630" s="211"/>
      <c r="E630" s="211"/>
      <c r="F630" s="143"/>
      <c r="G630" s="144"/>
      <c r="H630" s="142"/>
      <c r="I630" s="143"/>
      <c r="J630" s="144"/>
      <c r="K630" s="176"/>
    </row>
    <row r="631" ht="22.5" customHeight="1">
      <c r="A631" s="225"/>
      <c r="B631" s="226"/>
      <c r="C631" s="58"/>
      <c r="D631" s="60"/>
      <c r="E631" s="60"/>
      <c r="F631" s="68"/>
      <c r="G631" s="58"/>
      <c r="H631" s="146"/>
      <c r="I631" s="68"/>
      <c r="J631" s="58"/>
      <c r="K631" s="173"/>
    </row>
    <row r="632" ht="22.5" customHeight="1">
      <c r="A632" s="223"/>
      <c r="B632" s="224"/>
      <c r="C632" s="144"/>
      <c r="D632" s="211"/>
      <c r="E632" s="211"/>
      <c r="F632" s="143"/>
      <c r="G632" s="144"/>
      <c r="H632" s="142"/>
      <c r="I632" s="143"/>
      <c r="J632" s="144"/>
      <c r="K632" s="176"/>
    </row>
    <row r="633" ht="22.5" customHeight="1">
      <c r="A633" s="225"/>
      <c r="B633" s="226"/>
      <c r="C633" s="58"/>
      <c r="D633" s="60"/>
      <c r="E633" s="60"/>
      <c r="F633" s="68"/>
      <c r="G633" s="58"/>
      <c r="H633" s="146"/>
      <c r="I633" s="68"/>
      <c r="J633" s="58"/>
      <c r="K633" s="173"/>
    </row>
    <row r="634" ht="22.5" customHeight="1">
      <c r="A634" s="223"/>
      <c r="B634" s="224"/>
      <c r="C634" s="144"/>
      <c r="D634" s="211"/>
      <c r="E634" s="211"/>
      <c r="F634" s="143"/>
      <c r="G634" s="144"/>
      <c r="H634" s="142"/>
      <c r="I634" s="143"/>
      <c r="J634" s="144"/>
      <c r="K634" s="176"/>
    </row>
    <row r="635" ht="22.5" customHeight="1">
      <c r="A635" s="225"/>
      <c r="B635" s="226"/>
      <c r="C635" s="58"/>
      <c r="D635" s="60"/>
      <c r="E635" s="60"/>
      <c r="F635" s="68"/>
      <c r="G635" s="58"/>
      <c r="H635" s="146"/>
      <c r="I635" s="68"/>
      <c r="J635" s="58"/>
      <c r="K635" s="173"/>
    </row>
    <row r="636" ht="22.5" customHeight="1">
      <c r="A636" s="223"/>
      <c r="B636" s="224"/>
      <c r="C636" s="144"/>
      <c r="D636" s="211"/>
      <c r="E636" s="211"/>
      <c r="F636" s="143"/>
      <c r="G636" s="144"/>
      <c r="H636" s="142"/>
      <c r="I636" s="143"/>
      <c r="J636" s="144"/>
      <c r="K636" s="176"/>
    </row>
    <row r="637" ht="22.5" customHeight="1">
      <c r="A637" s="225"/>
      <c r="B637" s="226"/>
      <c r="C637" s="58"/>
      <c r="D637" s="60"/>
      <c r="E637" s="60"/>
      <c r="F637" s="68"/>
      <c r="G637" s="58"/>
      <c r="H637" s="146"/>
      <c r="I637" s="68"/>
      <c r="J637" s="58"/>
      <c r="K637" s="173"/>
    </row>
    <row r="638" ht="22.5" customHeight="1">
      <c r="A638" s="223"/>
      <c r="B638" s="224"/>
      <c r="C638" s="144"/>
      <c r="D638" s="211"/>
      <c r="E638" s="211"/>
      <c r="F638" s="143"/>
      <c r="G638" s="144"/>
      <c r="H638" s="142"/>
      <c r="I638" s="143"/>
      <c r="J638" s="144"/>
      <c r="K638" s="176"/>
    </row>
    <row r="639" ht="22.5" customHeight="1">
      <c r="A639" s="225"/>
      <c r="B639" s="226"/>
      <c r="C639" s="58"/>
      <c r="D639" s="60"/>
      <c r="E639" s="60"/>
      <c r="F639" s="68"/>
      <c r="G639" s="58"/>
      <c r="H639" s="146"/>
      <c r="I639" s="68"/>
      <c r="J639" s="58"/>
      <c r="K639" s="173"/>
    </row>
    <row r="640" ht="22.5" customHeight="1">
      <c r="A640" s="223"/>
      <c r="B640" s="224"/>
      <c r="C640" s="144"/>
      <c r="D640" s="211"/>
      <c r="E640" s="211"/>
      <c r="F640" s="143"/>
      <c r="G640" s="144"/>
      <c r="H640" s="142"/>
      <c r="I640" s="143"/>
      <c r="J640" s="144"/>
      <c r="K640" s="176"/>
    </row>
    <row r="641" ht="22.5" customHeight="1">
      <c r="A641" s="225"/>
      <c r="B641" s="226"/>
      <c r="C641" s="58"/>
      <c r="D641" s="60"/>
      <c r="E641" s="60"/>
      <c r="F641" s="68"/>
      <c r="G641" s="58"/>
      <c r="H641" s="146"/>
      <c r="I641" s="68"/>
      <c r="J641" s="58"/>
      <c r="K641" s="173"/>
    </row>
    <row r="642" ht="22.5" customHeight="1">
      <c r="A642" s="223"/>
      <c r="B642" s="224"/>
      <c r="C642" s="144"/>
      <c r="D642" s="211"/>
      <c r="E642" s="211"/>
      <c r="F642" s="143"/>
      <c r="G642" s="144"/>
      <c r="H642" s="142"/>
      <c r="I642" s="143"/>
      <c r="J642" s="144"/>
      <c r="K642" s="176"/>
    </row>
    <row r="643" ht="22.5" customHeight="1">
      <c r="A643" s="225"/>
      <c r="B643" s="226"/>
      <c r="C643" s="58"/>
      <c r="D643" s="60"/>
      <c r="E643" s="60"/>
      <c r="F643" s="68"/>
      <c r="G643" s="58"/>
      <c r="H643" s="146"/>
      <c r="I643" s="68"/>
      <c r="J643" s="58"/>
      <c r="K643" s="173"/>
    </row>
    <row r="644" ht="22.5" customHeight="1">
      <c r="A644" s="223"/>
      <c r="B644" s="224"/>
      <c r="C644" s="144"/>
      <c r="D644" s="211"/>
      <c r="E644" s="211"/>
      <c r="F644" s="143"/>
      <c r="G644" s="144"/>
      <c r="H644" s="142"/>
      <c r="I644" s="143"/>
      <c r="J644" s="144"/>
      <c r="K644" s="176"/>
    </row>
    <row r="645" ht="22.5" customHeight="1">
      <c r="A645" s="225"/>
      <c r="B645" s="226"/>
      <c r="C645" s="58"/>
      <c r="D645" s="60"/>
      <c r="E645" s="60"/>
      <c r="F645" s="68"/>
      <c r="G645" s="58"/>
      <c r="H645" s="146"/>
      <c r="I645" s="68"/>
      <c r="J645" s="58"/>
      <c r="K645" s="173"/>
    </row>
    <row r="646" ht="22.5" customHeight="1">
      <c r="A646" s="223"/>
      <c r="B646" s="224"/>
      <c r="C646" s="144"/>
      <c r="D646" s="211"/>
      <c r="E646" s="211"/>
      <c r="F646" s="143"/>
      <c r="G646" s="144"/>
      <c r="H646" s="142"/>
      <c r="I646" s="143"/>
      <c r="J646" s="144"/>
      <c r="K646" s="176"/>
    </row>
    <row r="647" ht="22.5" customHeight="1">
      <c r="A647" s="225"/>
      <c r="B647" s="226"/>
      <c r="C647" s="58"/>
      <c r="D647" s="60"/>
      <c r="E647" s="60"/>
      <c r="F647" s="68"/>
      <c r="G647" s="58"/>
      <c r="H647" s="146"/>
      <c r="I647" s="68"/>
      <c r="J647" s="58"/>
      <c r="K647" s="173"/>
    </row>
    <row r="648" ht="22.5" customHeight="1">
      <c r="A648" s="223"/>
      <c r="B648" s="224"/>
      <c r="C648" s="144"/>
      <c r="D648" s="211"/>
      <c r="E648" s="211"/>
      <c r="F648" s="143"/>
      <c r="G648" s="144"/>
      <c r="H648" s="142"/>
      <c r="I648" s="143"/>
      <c r="J648" s="144"/>
      <c r="K648" s="176"/>
    </row>
    <row r="649" ht="22.5" customHeight="1">
      <c r="A649" s="225"/>
      <c r="B649" s="226"/>
      <c r="C649" s="58"/>
      <c r="D649" s="60"/>
      <c r="E649" s="60"/>
      <c r="F649" s="68"/>
      <c r="G649" s="58"/>
      <c r="H649" s="146"/>
      <c r="I649" s="68"/>
      <c r="J649" s="58"/>
      <c r="K649" s="173"/>
    </row>
    <row r="650" ht="22.5" customHeight="1">
      <c r="A650" s="223"/>
      <c r="B650" s="224"/>
      <c r="C650" s="144"/>
      <c r="D650" s="211"/>
      <c r="E650" s="211"/>
      <c r="F650" s="143"/>
      <c r="G650" s="144"/>
      <c r="H650" s="142"/>
      <c r="I650" s="143"/>
      <c r="J650" s="144"/>
      <c r="K650" s="176"/>
    </row>
    <row r="651" ht="22.5" customHeight="1">
      <c r="A651" s="225"/>
      <c r="B651" s="226"/>
      <c r="C651" s="58"/>
      <c r="D651" s="60"/>
      <c r="E651" s="60"/>
      <c r="F651" s="68"/>
      <c r="G651" s="58"/>
      <c r="H651" s="146"/>
      <c r="I651" s="68"/>
      <c r="J651" s="58"/>
      <c r="K651" s="173"/>
    </row>
    <row r="652" ht="22.5" customHeight="1">
      <c r="A652" s="223"/>
      <c r="B652" s="224"/>
      <c r="C652" s="144"/>
      <c r="D652" s="211"/>
      <c r="E652" s="211"/>
      <c r="F652" s="143"/>
      <c r="G652" s="144"/>
      <c r="H652" s="142"/>
      <c r="I652" s="143"/>
      <c r="J652" s="144"/>
      <c r="K652" s="176"/>
    </row>
    <row r="653" ht="22.5" customHeight="1">
      <c r="A653" s="225"/>
      <c r="B653" s="226"/>
      <c r="C653" s="58"/>
      <c r="D653" s="60"/>
      <c r="E653" s="60"/>
      <c r="F653" s="68"/>
      <c r="G653" s="58"/>
      <c r="H653" s="146"/>
      <c r="I653" s="68"/>
      <c r="J653" s="58"/>
      <c r="K653" s="173"/>
    </row>
    <row r="654" ht="22.5" customHeight="1">
      <c r="A654" s="223"/>
      <c r="B654" s="224"/>
      <c r="C654" s="144"/>
      <c r="D654" s="211"/>
      <c r="E654" s="211"/>
      <c r="F654" s="143"/>
      <c r="G654" s="144"/>
      <c r="H654" s="142"/>
      <c r="I654" s="143"/>
      <c r="J654" s="144"/>
      <c r="K654" s="176"/>
    </row>
    <row r="655" ht="22.5" customHeight="1">
      <c r="A655" s="225"/>
      <c r="B655" s="226"/>
      <c r="C655" s="58"/>
      <c r="D655" s="60"/>
      <c r="E655" s="60"/>
      <c r="F655" s="68"/>
      <c r="G655" s="58"/>
      <c r="H655" s="146"/>
      <c r="I655" s="68"/>
      <c r="J655" s="58"/>
      <c r="K655" s="173"/>
    </row>
    <row r="656" ht="22.5" customHeight="1">
      <c r="A656" s="223"/>
      <c r="B656" s="224"/>
      <c r="C656" s="144"/>
      <c r="D656" s="211"/>
      <c r="E656" s="211"/>
      <c r="F656" s="143"/>
      <c r="G656" s="144"/>
      <c r="H656" s="142"/>
      <c r="I656" s="143"/>
      <c r="J656" s="144"/>
      <c r="K656" s="176"/>
    </row>
    <row r="657" ht="22.5" customHeight="1">
      <c r="A657" s="225"/>
      <c r="B657" s="226"/>
      <c r="C657" s="58"/>
      <c r="D657" s="60"/>
      <c r="E657" s="60"/>
      <c r="F657" s="68"/>
      <c r="G657" s="58"/>
      <c r="H657" s="146"/>
      <c r="I657" s="68"/>
      <c r="J657" s="58"/>
      <c r="K657" s="173"/>
    </row>
    <row r="658" ht="22.5" customHeight="1">
      <c r="A658" s="223"/>
      <c r="B658" s="224"/>
      <c r="C658" s="144"/>
      <c r="D658" s="211"/>
      <c r="E658" s="211"/>
      <c r="F658" s="143"/>
      <c r="G658" s="144"/>
      <c r="H658" s="142"/>
      <c r="I658" s="143"/>
      <c r="J658" s="144"/>
      <c r="K658" s="176"/>
    </row>
    <row r="659" ht="22.5" customHeight="1">
      <c r="A659" s="225"/>
      <c r="B659" s="226"/>
      <c r="C659" s="58"/>
      <c r="D659" s="60"/>
      <c r="E659" s="60"/>
      <c r="F659" s="68"/>
      <c r="G659" s="58"/>
      <c r="H659" s="146"/>
      <c r="I659" s="68"/>
      <c r="J659" s="58"/>
      <c r="K659" s="173"/>
    </row>
    <row r="660" ht="22.5" customHeight="1">
      <c r="A660" s="223"/>
      <c r="B660" s="224"/>
      <c r="C660" s="144"/>
      <c r="D660" s="211"/>
      <c r="E660" s="211"/>
      <c r="F660" s="143"/>
      <c r="G660" s="144"/>
      <c r="H660" s="142"/>
      <c r="I660" s="143"/>
      <c r="J660" s="144"/>
      <c r="K660" s="176"/>
    </row>
    <row r="661" ht="22.5" customHeight="1">
      <c r="A661" s="225"/>
      <c r="B661" s="226"/>
      <c r="C661" s="58"/>
      <c r="D661" s="60"/>
      <c r="E661" s="60"/>
      <c r="F661" s="68"/>
      <c r="G661" s="58"/>
      <c r="H661" s="146"/>
      <c r="I661" s="68"/>
      <c r="J661" s="58"/>
      <c r="K661" s="173"/>
    </row>
    <row r="662" ht="22.5" customHeight="1">
      <c r="A662" s="223"/>
      <c r="B662" s="224"/>
      <c r="C662" s="144"/>
      <c r="D662" s="211"/>
      <c r="E662" s="211"/>
      <c r="F662" s="143"/>
      <c r="G662" s="144"/>
      <c r="H662" s="142"/>
      <c r="I662" s="143"/>
      <c r="J662" s="144"/>
      <c r="K662" s="176"/>
    </row>
    <row r="663" ht="22.5" customHeight="1">
      <c r="A663" s="225"/>
      <c r="B663" s="226"/>
      <c r="C663" s="58"/>
      <c r="D663" s="60"/>
      <c r="E663" s="60"/>
      <c r="F663" s="68"/>
      <c r="G663" s="58"/>
      <c r="H663" s="146"/>
      <c r="I663" s="68"/>
      <c r="J663" s="58"/>
      <c r="K663" s="173"/>
    </row>
    <row r="664" ht="22.5" customHeight="1">
      <c r="A664" s="223"/>
      <c r="B664" s="224"/>
      <c r="C664" s="144"/>
      <c r="D664" s="211"/>
      <c r="E664" s="211"/>
      <c r="F664" s="143"/>
      <c r="G664" s="144"/>
      <c r="H664" s="142"/>
      <c r="I664" s="143"/>
      <c r="J664" s="144"/>
      <c r="K664" s="176"/>
    </row>
    <row r="665" ht="22.5" customHeight="1">
      <c r="A665" s="225"/>
      <c r="B665" s="226"/>
      <c r="C665" s="58"/>
      <c r="D665" s="60"/>
      <c r="E665" s="60"/>
      <c r="F665" s="68"/>
      <c r="G665" s="58"/>
      <c r="H665" s="146"/>
      <c r="I665" s="68"/>
      <c r="J665" s="58"/>
      <c r="K665" s="173"/>
    </row>
    <row r="666" ht="22.5" customHeight="1">
      <c r="A666" s="223"/>
      <c r="B666" s="224"/>
      <c r="C666" s="144"/>
      <c r="D666" s="211"/>
      <c r="E666" s="211"/>
      <c r="F666" s="143"/>
      <c r="G666" s="144"/>
      <c r="H666" s="142"/>
      <c r="I666" s="143"/>
      <c r="J666" s="144"/>
      <c r="K666" s="176"/>
    </row>
    <row r="667" ht="22.5" customHeight="1">
      <c r="A667" s="225"/>
      <c r="B667" s="226"/>
      <c r="C667" s="58"/>
      <c r="D667" s="60"/>
      <c r="E667" s="60"/>
      <c r="F667" s="68"/>
      <c r="G667" s="58"/>
      <c r="H667" s="146"/>
      <c r="I667" s="68"/>
      <c r="J667" s="58"/>
      <c r="K667" s="173"/>
    </row>
    <row r="668" ht="22.5" customHeight="1">
      <c r="A668" s="223"/>
      <c r="B668" s="224"/>
      <c r="C668" s="144"/>
      <c r="D668" s="211"/>
      <c r="E668" s="211"/>
      <c r="F668" s="143"/>
      <c r="G668" s="144"/>
      <c r="H668" s="142"/>
      <c r="I668" s="143"/>
      <c r="J668" s="144"/>
      <c r="K668" s="176"/>
    </row>
    <row r="669" ht="22.5" customHeight="1">
      <c r="A669" s="225"/>
      <c r="B669" s="226"/>
      <c r="C669" s="58"/>
      <c r="D669" s="60"/>
      <c r="E669" s="60"/>
      <c r="F669" s="68"/>
      <c r="G669" s="58"/>
      <c r="H669" s="146"/>
      <c r="I669" s="68"/>
      <c r="J669" s="58"/>
      <c r="K669" s="173"/>
    </row>
    <row r="670" ht="22.5" customHeight="1">
      <c r="A670" s="223"/>
      <c r="B670" s="224"/>
      <c r="C670" s="144"/>
      <c r="D670" s="211"/>
      <c r="E670" s="211"/>
      <c r="F670" s="143"/>
      <c r="G670" s="144"/>
      <c r="H670" s="142"/>
      <c r="I670" s="143"/>
      <c r="J670" s="144"/>
      <c r="K670" s="176"/>
    </row>
    <row r="671" ht="22.5" customHeight="1">
      <c r="A671" s="225"/>
      <c r="B671" s="226"/>
      <c r="C671" s="58"/>
      <c r="D671" s="60"/>
      <c r="E671" s="60"/>
      <c r="F671" s="68"/>
      <c r="G671" s="58"/>
      <c r="H671" s="146"/>
      <c r="I671" s="68"/>
      <c r="J671" s="58"/>
      <c r="K671" s="173"/>
    </row>
    <row r="672" ht="22.5" customHeight="1">
      <c r="A672" s="223"/>
      <c r="B672" s="224"/>
      <c r="C672" s="144"/>
      <c r="D672" s="211"/>
      <c r="E672" s="211"/>
      <c r="F672" s="143"/>
      <c r="G672" s="144"/>
      <c r="H672" s="142"/>
      <c r="I672" s="143"/>
      <c r="J672" s="144"/>
      <c r="K672" s="176"/>
    </row>
    <row r="673" ht="22.5" customHeight="1">
      <c r="A673" s="225"/>
      <c r="B673" s="226"/>
      <c r="C673" s="58"/>
      <c r="D673" s="60"/>
      <c r="E673" s="60"/>
      <c r="F673" s="68"/>
      <c r="G673" s="58"/>
      <c r="H673" s="146"/>
      <c r="I673" s="68"/>
      <c r="J673" s="58"/>
      <c r="K673" s="173"/>
    </row>
    <row r="674" ht="22.5" customHeight="1">
      <c r="A674" s="223"/>
      <c r="B674" s="224"/>
      <c r="C674" s="144"/>
      <c r="D674" s="211"/>
      <c r="E674" s="211"/>
      <c r="F674" s="143"/>
      <c r="G674" s="144"/>
      <c r="H674" s="142"/>
      <c r="I674" s="143"/>
      <c r="J674" s="144"/>
      <c r="K674" s="176"/>
    </row>
    <row r="675" ht="22.5" customHeight="1">
      <c r="A675" s="225"/>
      <c r="B675" s="226"/>
      <c r="C675" s="58"/>
      <c r="D675" s="60"/>
      <c r="E675" s="60"/>
      <c r="F675" s="68"/>
      <c r="G675" s="58"/>
      <c r="H675" s="146"/>
      <c r="I675" s="68"/>
      <c r="J675" s="58"/>
      <c r="K675" s="173"/>
    </row>
    <row r="676" ht="22.5" customHeight="1">
      <c r="A676" s="223"/>
      <c r="B676" s="224"/>
      <c r="C676" s="144"/>
      <c r="D676" s="211"/>
      <c r="E676" s="211"/>
      <c r="F676" s="143"/>
      <c r="G676" s="144"/>
      <c r="H676" s="142"/>
      <c r="I676" s="143"/>
      <c r="J676" s="144"/>
      <c r="K676" s="176"/>
    </row>
    <row r="677" ht="22.5" customHeight="1">
      <c r="A677" s="225"/>
      <c r="B677" s="226"/>
      <c r="C677" s="58"/>
      <c r="D677" s="60"/>
      <c r="E677" s="60"/>
      <c r="F677" s="68"/>
      <c r="G677" s="58"/>
      <c r="H677" s="146"/>
      <c r="I677" s="68"/>
      <c r="J677" s="58"/>
      <c r="K677" s="173"/>
    </row>
    <row r="678" ht="22.5" customHeight="1">
      <c r="A678" s="223"/>
      <c r="B678" s="224"/>
      <c r="C678" s="144"/>
      <c r="D678" s="211"/>
      <c r="E678" s="211"/>
      <c r="F678" s="143"/>
      <c r="G678" s="144"/>
      <c r="H678" s="142"/>
      <c r="I678" s="143"/>
      <c r="J678" s="144"/>
      <c r="K678" s="176"/>
    </row>
    <row r="679" ht="22.5" customHeight="1">
      <c r="A679" s="225"/>
      <c r="B679" s="226"/>
      <c r="C679" s="58"/>
      <c r="D679" s="60"/>
      <c r="E679" s="60"/>
      <c r="F679" s="68"/>
      <c r="G679" s="58"/>
      <c r="H679" s="146"/>
      <c r="I679" s="68"/>
      <c r="J679" s="58"/>
      <c r="K679" s="173"/>
    </row>
    <row r="680" ht="22.5" customHeight="1">
      <c r="A680" s="223"/>
      <c r="B680" s="224"/>
      <c r="C680" s="144"/>
      <c r="D680" s="211"/>
      <c r="E680" s="211"/>
      <c r="F680" s="143"/>
      <c r="G680" s="144"/>
      <c r="H680" s="142"/>
      <c r="I680" s="143"/>
      <c r="J680" s="144"/>
      <c r="K680" s="176"/>
    </row>
    <row r="681" ht="22.5" customHeight="1">
      <c r="A681" s="225"/>
      <c r="B681" s="226"/>
      <c r="C681" s="58"/>
      <c r="D681" s="60"/>
      <c r="E681" s="60"/>
      <c r="F681" s="68"/>
      <c r="G681" s="58"/>
      <c r="H681" s="146"/>
      <c r="I681" s="68"/>
      <c r="J681" s="58"/>
      <c r="K681" s="173"/>
    </row>
    <row r="682" ht="22.5" customHeight="1">
      <c r="A682" s="223"/>
      <c r="B682" s="224"/>
      <c r="C682" s="144"/>
      <c r="D682" s="211"/>
      <c r="E682" s="211"/>
      <c r="F682" s="143"/>
      <c r="G682" s="144"/>
      <c r="H682" s="142"/>
      <c r="I682" s="143"/>
      <c r="J682" s="144"/>
      <c r="K682" s="176"/>
    </row>
    <row r="683" ht="22.5" customHeight="1">
      <c r="A683" s="225"/>
      <c r="B683" s="226"/>
      <c r="C683" s="58"/>
      <c r="D683" s="60"/>
      <c r="E683" s="60"/>
      <c r="F683" s="68"/>
      <c r="G683" s="58"/>
      <c r="H683" s="146"/>
      <c r="I683" s="68"/>
      <c r="J683" s="58"/>
      <c r="K683" s="173"/>
    </row>
    <row r="684" ht="22.5" customHeight="1">
      <c r="A684" s="223"/>
      <c r="B684" s="224"/>
      <c r="C684" s="144"/>
      <c r="D684" s="211"/>
      <c r="E684" s="211"/>
      <c r="F684" s="143"/>
      <c r="G684" s="144"/>
      <c r="H684" s="142"/>
      <c r="I684" s="143"/>
      <c r="J684" s="144"/>
      <c r="K684" s="176"/>
    </row>
    <row r="685" ht="22.5" customHeight="1">
      <c r="A685" s="225"/>
      <c r="B685" s="226"/>
      <c r="C685" s="58"/>
      <c r="D685" s="60"/>
      <c r="E685" s="60"/>
      <c r="F685" s="68"/>
      <c r="G685" s="58"/>
      <c r="H685" s="146"/>
      <c r="I685" s="68"/>
      <c r="J685" s="58"/>
      <c r="K685" s="173"/>
    </row>
    <row r="686" ht="22.5" customHeight="1">
      <c r="A686" s="223"/>
      <c r="B686" s="224"/>
      <c r="C686" s="144"/>
      <c r="D686" s="211"/>
      <c r="E686" s="211"/>
      <c r="F686" s="143"/>
      <c r="G686" s="144"/>
      <c r="H686" s="142"/>
      <c r="I686" s="143"/>
      <c r="J686" s="144"/>
      <c r="K686" s="176"/>
    </row>
    <row r="687" ht="22.5" customHeight="1">
      <c r="A687" s="225"/>
      <c r="B687" s="226"/>
      <c r="C687" s="58"/>
      <c r="D687" s="60"/>
      <c r="E687" s="60"/>
      <c r="F687" s="68"/>
      <c r="G687" s="58"/>
      <c r="H687" s="146"/>
      <c r="I687" s="68"/>
      <c r="J687" s="58"/>
      <c r="K687" s="173"/>
    </row>
    <row r="688" ht="22.5" customHeight="1">
      <c r="A688" s="223"/>
      <c r="B688" s="224"/>
      <c r="C688" s="144"/>
      <c r="D688" s="211"/>
      <c r="E688" s="211"/>
      <c r="F688" s="143"/>
      <c r="G688" s="144"/>
      <c r="H688" s="142"/>
      <c r="I688" s="143"/>
      <c r="J688" s="144"/>
      <c r="K688" s="176"/>
    </row>
    <row r="689" ht="22.5" customHeight="1">
      <c r="A689" s="225"/>
      <c r="B689" s="226"/>
      <c r="C689" s="58"/>
      <c r="D689" s="60"/>
      <c r="E689" s="60"/>
      <c r="F689" s="68"/>
      <c r="G689" s="58"/>
      <c r="H689" s="146"/>
      <c r="I689" s="68"/>
      <c r="J689" s="58"/>
      <c r="K689" s="173"/>
    </row>
    <row r="690" ht="22.5" customHeight="1">
      <c r="A690" s="223"/>
      <c r="B690" s="224"/>
      <c r="C690" s="144"/>
      <c r="D690" s="211"/>
      <c r="E690" s="211"/>
      <c r="F690" s="143"/>
      <c r="G690" s="144"/>
      <c r="H690" s="142"/>
      <c r="I690" s="143"/>
      <c r="J690" s="144"/>
      <c r="K690" s="176"/>
    </row>
    <row r="691" ht="22.5" customHeight="1">
      <c r="A691" s="225"/>
      <c r="B691" s="226"/>
      <c r="C691" s="58"/>
      <c r="D691" s="60"/>
      <c r="E691" s="60"/>
      <c r="F691" s="68"/>
      <c r="G691" s="58"/>
      <c r="H691" s="146"/>
      <c r="I691" s="68"/>
      <c r="J691" s="58"/>
      <c r="K691" s="173"/>
    </row>
    <row r="692" ht="22.5" customHeight="1">
      <c r="A692" s="223"/>
      <c r="B692" s="224"/>
      <c r="C692" s="144"/>
      <c r="D692" s="211"/>
      <c r="E692" s="211"/>
      <c r="F692" s="143"/>
      <c r="G692" s="144"/>
      <c r="H692" s="142"/>
      <c r="I692" s="143"/>
      <c r="J692" s="144"/>
      <c r="K692" s="176"/>
    </row>
    <row r="693" ht="22.5" customHeight="1">
      <c r="A693" s="225"/>
      <c r="B693" s="226"/>
      <c r="C693" s="58"/>
      <c r="D693" s="60"/>
      <c r="E693" s="60"/>
      <c r="F693" s="68"/>
      <c r="G693" s="58"/>
      <c r="H693" s="146"/>
      <c r="I693" s="68"/>
      <c r="J693" s="58"/>
      <c r="K693" s="173"/>
    </row>
    <row r="694" ht="22.5" customHeight="1">
      <c r="A694" s="223"/>
      <c r="B694" s="224"/>
      <c r="C694" s="144"/>
      <c r="D694" s="211"/>
      <c r="E694" s="211"/>
      <c r="F694" s="143"/>
      <c r="G694" s="144"/>
      <c r="H694" s="142"/>
      <c r="I694" s="143"/>
      <c r="J694" s="144"/>
      <c r="K694" s="176"/>
    </row>
    <row r="695" ht="22.5" customHeight="1">
      <c r="A695" s="225"/>
      <c r="B695" s="226"/>
      <c r="C695" s="58"/>
      <c r="D695" s="60"/>
      <c r="E695" s="60"/>
      <c r="F695" s="68"/>
      <c r="G695" s="58"/>
      <c r="H695" s="146"/>
      <c r="I695" s="68"/>
      <c r="J695" s="58"/>
      <c r="K695" s="173"/>
    </row>
    <row r="696" ht="22.5" customHeight="1">
      <c r="A696" s="223"/>
      <c r="B696" s="224"/>
      <c r="C696" s="144"/>
      <c r="D696" s="211"/>
      <c r="E696" s="211"/>
      <c r="F696" s="143"/>
      <c r="G696" s="144"/>
      <c r="H696" s="142"/>
      <c r="I696" s="143"/>
      <c r="J696" s="144"/>
      <c r="K696" s="176"/>
    </row>
    <row r="697" ht="22.5" customHeight="1">
      <c r="A697" s="225"/>
      <c r="B697" s="226"/>
      <c r="C697" s="58"/>
      <c r="D697" s="60"/>
      <c r="E697" s="60"/>
      <c r="F697" s="68"/>
      <c r="G697" s="58"/>
      <c r="H697" s="146"/>
      <c r="I697" s="68"/>
      <c r="J697" s="58"/>
      <c r="K697" s="173"/>
    </row>
    <row r="698" ht="22.5" customHeight="1">
      <c r="A698" s="223"/>
      <c r="B698" s="224"/>
      <c r="C698" s="144"/>
      <c r="D698" s="211"/>
      <c r="E698" s="211"/>
      <c r="F698" s="143"/>
      <c r="G698" s="144"/>
      <c r="H698" s="142"/>
      <c r="I698" s="143"/>
      <c r="J698" s="144"/>
      <c r="K698" s="176"/>
    </row>
    <row r="699" ht="22.5" customHeight="1">
      <c r="A699" s="225"/>
      <c r="B699" s="226"/>
      <c r="C699" s="58"/>
      <c r="D699" s="60"/>
      <c r="E699" s="60"/>
      <c r="F699" s="68"/>
      <c r="G699" s="58"/>
      <c r="H699" s="146"/>
      <c r="I699" s="68"/>
      <c r="J699" s="58"/>
      <c r="K699" s="173"/>
    </row>
    <row r="700" ht="22.5" customHeight="1">
      <c r="A700" s="223"/>
      <c r="B700" s="224"/>
      <c r="C700" s="144"/>
      <c r="D700" s="211"/>
      <c r="E700" s="211"/>
      <c r="F700" s="143"/>
      <c r="G700" s="144"/>
      <c r="H700" s="142"/>
      <c r="I700" s="143"/>
      <c r="J700" s="144"/>
      <c r="K700" s="176"/>
    </row>
    <row r="701" ht="22.5" customHeight="1">
      <c r="A701" s="225"/>
      <c r="B701" s="226"/>
      <c r="C701" s="58"/>
      <c r="D701" s="60"/>
      <c r="E701" s="60"/>
      <c r="F701" s="68"/>
      <c r="G701" s="58"/>
      <c r="H701" s="146"/>
      <c r="I701" s="68"/>
      <c r="J701" s="58"/>
      <c r="K701" s="173"/>
    </row>
    <row r="702" ht="22.5" customHeight="1">
      <c r="A702" s="223"/>
      <c r="B702" s="224"/>
      <c r="C702" s="144"/>
      <c r="D702" s="211"/>
      <c r="E702" s="211"/>
      <c r="F702" s="143"/>
      <c r="G702" s="144"/>
      <c r="H702" s="142"/>
      <c r="I702" s="143"/>
      <c r="J702" s="144"/>
      <c r="K702" s="176"/>
    </row>
    <row r="703" ht="22.5" customHeight="1">
      <c r="A703" s="225"/>
      <c r="B703" s="226"/>
      <c r="C703" s="58"/>
      <c r="D703" s="60"/>
      <c r="E703" s="60"/>
      <c r="F703" s="68"/>
      <c r="G703" s="58"/>
      <c r="H703" s="146"/>
      <c r="I703" s="68"/>
      <c r="J703" s="58"/>
      <c r="K703" s="173"/>
    </row>
    <row r="704" ht="22.5" customHeight="1">
      <c r="A704" s="223"/>
      <c r="B704" s="224"/>
      <c r="C704" s="144"/>
      <c r="D704" s="211"/>
      <c r="E704" s="211"/>
      <c r="F704" s="143"/>
      <c r="G704" s="144"/>
      <c r="H704" s="142"/>
      <c r="I704" s="143"/>
      <c r="J704" s="144"/>
      <c r="K704" s="176"/>
    </row>
    <row r="705" ht="22.5" customHeight="1">
      <c r="A705" s="225"/>
      <c r="B705" s="226"/>
      <c r="C705" s="58"/>
      <c r="D705" s="60"/>
      <c r="E705" s="60"/>
      <c r="F705" s="68"/>
      <c r="G705" s="58"/>
      <c r="H705" s="146"/>
      <c r="I705" s="68"/>
      <c r="J705" s="58"/>
      <c r="K705" s="173"/>
    </row>
    <row r="706" ht="22.5" customHeight="1">
      <c r="A706" s="223"/>
      <c r="B706" s="224"/>
      <c r="C706" s="144"/>
      <c r="D706" s="211"/>
      <c r="E706" s="211"/>
      <c r="F706" s="143"/>
      <c r="G706" s="144"/>
      <c r="H706" s="142"/>
      <c r="I706" s="143"/>
      <c r="J706" s="144"/>
      <c r="K706" s="176"/>
    </row>
    <row r="707" ht="22.5" customHeight="1">
      <c r="A707" s="225"/>
      <c r="B707" s="226"/>
      <c r="C707" s="58"/>
      <c r="D707" s="60"/>
      <c r="E707" s="60"/>
      <c r="F707" s="68"/>
      <c r="G707" s="58"/>
      <c r="H707" s="146"/>
      <c r="I707" s="68"/>
      <c r="J707" s="58"/>
      <c r="K707" s="173"/>
    </row>
    <row r="708" ht="22.5" customHeight="1">
      <c r="A708" s="223"/>
      <c r="B708" s="224"/>
      <c r="C708" s="144"/>
      <c r="D708" s="211"/>
      <c r="E708" s="211"/>
      <c r="F708" s="143"/>
      <c r="G708" s="144"/>
      <c r="H708" s="142"/>
      <c r="I708" s="143"/>
      <c r="J708" s="144"/>
      <c r="K708" s="176"/>
    </row>
    <row r="709" ht="22.5" customHeight="1">
      <c r="A709" s="225"/>
      <c r="B709" s="226"/>
      <c r="C709" s="58"/>
      <c r="D709" s="60"/>
      <c r="E709" s="60"/>
      <c r="F709" s="68"/>
      <c r="G709" s="58"/>
      <c r="H709" s="146"/>
      <c r="I709" s="68"/>
      <c r="J709" s="58"/>
      <c r="K709" s="173"/>
    </row>
    <row r="710" ht="22.5" customHeight="1">
      <c r="A710" s="223"/>
      <c r="B710" s="224"/>
      <c r="C710" s="144"/>
      <c r="D710" s="211"/>
      <c r="E710" s="211"/>
      <c r="F710" s="143"/>
      <c r="G710" s="144"/>
      <c r="H710" s="142"/>
      <c r="I710" s="143"/>
      <c r="J710" s="144"/>
      <c r="K710" s="176"/>
    </row>
    <row r="711" ht="22.5" customHeight="1">
      <c r="A711" s="225"/>
      <c r="B711" s="226"/>
      <c r="C711" s="58"/>
      <c r="D711" s="60"/>
      <c r="E711" s="60"/>
      <c r="F711" s="68"/>
      <c r="G711" s="58"/>
      <c r="H711" s="146"/>
      <c r="I711" s="68"/>
      <c r="J711" s="58"/>
      <c r="K711" s="173"/>
    </row>
    <row r="712" ht="22.5" customHeight="1">
      <c r="A712" s="223"/>
      <c r="B712" s="224"/>
      <c r="C712" s="144"/>
      <c r="D712" s="211"/>
      <c r="E712" s="211"/>
      <c r="F712" s="143"/>
      <c r="G712" s="144"/>
      <c r="H712" s="142"/>
      <c r="I712" s="143"/>
      <c r="J712" s="144"/>
      <c r="K712" s="176"/>
    </row>
    <row r="713" ht="22.5" customHeight="1">
      <c r="A713" s="225"/>
      <c r="B713" s="226"/>
      <c r="C713" s="58"/>
      <c r="D713" s="60"/>
      <c r="E713" s="60"/>
      <c r="F713" s="68"/>
      <c r="G713" s="58"/>
      <c r="H713" s="146"/>
      <c r="I713" s="68"/>
      <c r="J713" s="58"/>
      <c r="K713" s="173"/>
    </row>
    <row r="714" ht="22.5" customHeight="1">
      <c r="A714" s="223"/>
      <c r="B714" s="224"/>
      <c r="C714" s="144"/>
      <c r="D714" s="211"/>
      <c r="E714" s="211"/>
      <c r="F714" s="143"/>
      <c r="G714" s="144"/>
      <c r="H714" s="142"/>
      <c r="I714" s="143"/>
      <c r="J714" s="144"/>
      <c r="K714" s="176"/>
    </row>
    <row r="715" ht="22.5" customHeight="1">
      <c r="A715" s="225"/>
      <c r="B715" s="226"/>
      <c r="C715" s="58"/>
      <c r="D715" s="60"/>
      <c r="E715" s="60"/>
      <c r="F715" s="68"/>
      <c r="G715" s="58"/>
      <c r="H715" s="146"/>
      <c r="I715" s="68"/>
      <c r="J715" s="58"/>
      <c r="K715" s="173"/>
    </row>
    <row r="716" ht="22.5" customHeight="1">
      <c r="A716" s="223"/>
      <c r="B716" s="224"/>
      <c r="C716" s="144"/>
      <c r="D716" s="211"/>
      <c r="E716" s="211"/>
      <c r="F716" s="143"/>
      <c r="G716" s="144"/>
      <c r="H716" s="142"/>
      <c r="I716" s="143"/>
      <c r="J716" s="144"/>
      <c r="K716" s="176"/>
    </row>
    <row r="717" ht="22.5" customHeight="1">
      <c r="A717" s="225"/>
      <c r="B717" s="226"/>
      <c r="C717" s="58"/>
      <c r="D717" s="60"/>
      <c r="E717" s="60"/>
      <c r="F717" s="68"/>
      <c r="G717" s="58"/>
      <c r="H717" s="146"/>
      <c r="I717" s="68"/>
      <c r="J717" s="58"/>
      <c r="K717" s="173"/>
    </row>
    <row r="718" ht="22.5" customHeight="1">
      <c r="A718" s="223"/>
      <c r="B718" s="224"/>
      <c r="C718" s="144"/>
      <c r="D718" s="211"/>
      <c r="E718" s="211"/>
      <c r="F718" s="143"/>
      <c r="G718" s="144"/>
      <c r="H718" s="142"/>
      <c r="I718" s="143"/>
      <c r="J718" s="144"/>
      <c r="K718" s="176"/>
    </row>
    <row r="719" ht="22.5" customHeight="1">
      <c r="A719" s="225"/>
      <c r="B719" s="226"/>
      <c r="C719" s="58"/>
      <c r="D719" s="60"/>
      <c r="E719" s="60"/>
      <c r="F719" s="68"/>
      <c r="G719" s="58"/>
      <c r="H719" s="146"/>
      <c r="I719" s="68"/>
      <c r="J719" s="58"/>
      <c r="K719" s="173"/>
    </row>
    <row r="720" ht="22.5" customHeight="1">
      <c r="A720" s="223"/>
      <c r="B720" s="224"/>
      <c r="C720" s="144"/>
      <c r="D720" s="211"/>
      <c r="E720" s="211"/>
      <c r="F720" s="143"/>
      <c r="G720" s="144"/>
      <c r="H720" s="142"/>
      <c r="I720" s="143"/>
      <c r="J720" s="144"/>
      <c r="K720" s="176"/>
    </row>
    <row r="721" ht="22.5" customHeight="1">
      <c r="A721" s="225"/>
      <c r="B721" s="226"/>
      <c r="C721" s="58"/>
      <c r="D721" s="60"/>
      <c r="E721" s="60"/>
      <c r="F721" s="68"/>
      <c r="G721" s="58"/>
      <c r="H721" s="146"/>
      <c r="I721" s="68"/>
      <c r="J721" s="58"/>
      <c r="K721" s="173"/>
    </row>
    <row r="722" ht="22.5" customHeight="1">
      <c r="A722" s="223"/>
      <c r="B722" s="224"/>
      <c r="C722" s="144"/>
      <c r="D722" s="211"/>
      <c r="E722" s="211"/>
      <c r="F722" s="143"/>
      <c r="G722" s="144"/>
      <c r="H722" s="142"/>
      <c r="I722" s="143"/>
      <c r="J722" s="144"/>
      <c r="K722" s="176"/>
    </row>
    <row r="723" ht="22.5" customHeight="1">
      <c r="A723" s="225"/>
      <c r="B723" s="226"/>
      <c r="C723" s="58"/>
      <c r="D723" s="60"/>
      <c r="E723" s="60"/>
      <c r="F723" s="68"/>
      <c r="G723" s="58"/>
      <c r="H723" s="146"/>
      <c r="I723" s="68"/>
      <c r="J723" s="58"/>
      <c r="K723" s="173"/>
    </row>
    <row r="724" ht="22.5" customHeight="1">
      <c r="A724" s="223"/>
      <c r="B724" s="224"/>
      <c r="C724" s="144"/>
      <c r="D724" s="211"/>
      <c r="E724" s="211"/>
      <c r="F724" s="143"/>
      <c r="G724" s="144"/>
      <c r="H724" s="142"/>
      <c r="I724" s="143"/>
      <c r="J724" s="144"/>
      <c r="K724" s="176"/>
    </row>
    <row r="725" ht="22.5" customHeight="1">
      <c r="A725" s="225"/>
      <c r="B725" s="226"/>
      <c r="C725" s="58"/>
      <c r="D725" s="60"/>
      <c r="E725" s="60"/>
      <c r="F725" s="68"/>
      <c r="G725" s="58"/>
      <c r="H725" s="146"/>
      <c r="I725" s="68"/>
      <c r="J725" s="58"/>
      <c r="K725" s="173"/>
    </row>
    <row r="726" ht="22.5" customHeight="1">
      <c r="A726" s="223"/>
      <c r="B726" s="224"/>
      <c r="C726" s="144"/>
      <c r="D726" s="211"/>
      <c r="E726" s="211"/>
      <c r="F726" s="143"/>
      <c r="G726" s="144"/>
      <c r="H726" s="142"/>
      <c r="I726" s="143"/>
      <c r="J726" s="144"/>
      <c r="K726" s="176"/>
    </row>
    <row r="727" ht="22.5" customHeight="1">
      <c r="A727" s="225"/>
      <c r="B727" s="226"/>
      <c r="C727" s="58"/>
      <c r="D727" s="60"/>
      <c r="E727" s="60"/>
      <c r="F727" s="68"/>
      <c r="G727" s="58"/>
      <c r="H727" s="146"/>
      <c r="I727" s="68"/>
      <c r="J727" s="58"/>
      <c r="K727" s="173"/>
    </row>
    <row r="728" ht="22.5" customHeight="1">
      <c r="A728" s="223"/>
      <c r="B728" s="224"/>
      <c r="C728" s="144"/>
      <c r="D728" s="211"/>
      <c r="E728" s="211"/>
      <c r="F728" s="143"/>
      <c r="G728" s="144"/>
      <c r="H728" s="142"/>
      <c r="I728" s="143"/>
      <c r="J728" s="144"/>
      <c r="K728" s="176"/>
    </row>
    <row r="729" ht="22.5" customHeight="1">
      <c r="A729" s="225"/>
      <c r="B729" s="226"/>
      <c r="C729" s="58"/>
      <c r="D729" s="60"/>
      <c r="E729" s="60"/>
      <c r="F729" s="68"/>
      <c r="G729" s="58"/>
      <c r="H729" s="146"/>
      <c r="I729" s="68"/>
      <c r="J729" s="58"/>
      <c r="K729" s="173"/>
    </row>
    <row r="730" ht="22.5" customHeight="1">
      <c r="A730" s="223"/>
      <c r="B730" s="224"/>
      <c r="C730" s="144"/>
      <c r="D730" s="211"/>
      <c r="E730" s="211"/>
      <c r="F730" s="143"/>
      <c r="G730" s="144"/>
      <c r="H730" s="142"/>
      <c r="I730" s="143"/>
      <c r="J730" s="144"/>
      <c r="K730" s="176"/>
    </row>
    <row r="731" ht="22.5" customHeight="1">
      <c r="A731" s="225"/>
      <c r="B731" s="226"/>
      <c r="C731" s="58"/>
      <c r="D731" s="60"/>
      <c r="E731" s="60"/>
      <c r="F731" s="68"/>
      <c r="G731" s="58"/>
      <c r="H731" s="146"/>
      <c r="I731" s="68"/>
      <c r="J731" s="58"/>
      <c r="K731" s="173"/>
    </row>
    <row r="732" ht="22.5" customHeight="1">
      <c r="A732" s="223"/>
      <c r="B732" s="224"/>
      <c r="C732" s="144"/>
      <c r="D732" s="211"/>
      <c r="E732" s="211"/>
      <c r="F732" s="143"/>
      <c r="G732" s="144"/>
      <c r="H732" s="142"/>
      <c r="I732" s="143"/>
      <c r="J732" s="144"/>
      <c r="K732" s="176"/>
    </row>
    <row r="733" ht="22.5" customHeight="1">
      <c r="A733" s="225"/>
      <c r="B733" s="226"/>
      <c r="C733" s="58"/>
      <c r="D733" s="60"/>
      <c r="E733" s="60"/>
      <c r="F733" s="68"/>
      <c r="G733" s="58"/>
      <c r="H733" s="146"/>
      <c r="I733" s="68"/>
      <c r="J733" s="58"/>
      <c r="K733" s="173"/>
    </row>
    <row r="734" ht="22.5" customHeight="1">
      <c r="A734" s="223"/>
      <c r="B734" s="224"/>
      <c r="C734" s="144"/>
      <c r="D734" s="211"/>
      <c r="E734" s="211"/>
      <c r="F734" s="143"/>
      <c r="G734" s="144"/>
      <c r="H734" s="142"/>
      <c r="I734" s="143"/>
      <c r="J734" s="144"/>
      <c r="K734" s="176"/>
    </row>
    <row r="735" ht="22.5" customHeight="1">
      <c r="A735" s="225"/>
      <c r="B735" s="226"/>
      <c r="C735" s="58"/>
      <c r="D735" s="60"/>
      <c r="E735" s="60"/>
      <c r="F735" s="68"/>
      <c r="G735" s="58"/>
      <c r="H735" s="146"/>
      <c r="I735" s="68"/>
      <c r="J735" s="58"/>
      <c r="K735" s="173"/>
    </row>
    <row r="736" ht="22.5" customHeight="1">
      <c r="A736" s="223"/>
      <c r="B736" s="224"/>
      <c r="C736" s="144"/>
      <c r="D736" s="211"/>
      <c r="E736" s="211"/>
      <c r="F736" s="143"/>
      <c r="G736" s="144"/>
      <c r="H736" s="142"/>
      <c r="I736" s="143"/>
      <c r="J736" s="144"/>
      <c r="K736" s="176"/>
    </row>
    <row r="737" ht="22.5" customHeight="1">
      <c r="A737" s="225"/>
      <c r="B737" s="226"/>
      <c r="C737" s="58"/>
      <c r="D737" s="60"/>
      <c r="E737" s="60"/>
      <c r="F737" s="68"/>
      <c r="G737" s="58"/>
      <c r="H737" s="146"/>
      <c r="I737" s="68"/>
      <c r="J737" s="58"/>
      <c r="K737" s="173"/>
    </row>
    <row r="738" ht="22.5" customHeight="1">
      <c r="A738" s="223"/>
      <c r="B738" s="224"/>
      <c r="C738" s="144"/>
      <c r="D738" s="211"/>
      <c r="E738" s="211"/>
      <c r="F738" s="143"/>
      <c r="G738" s="144"/>
      <c r="H738" s="142"/>
      <c r="I738" s="143"/>
      <c r="J738" s="144"/>
      <c r="K738" s="176"/>
    </row>
    <row r="739" ht="22.5" customHeight="1">
      <c r="A739" s="225"/>
      <c r="B739" s="226"/>
      <c r="C739" s="58"/>
      <c r="D739" s="60"/>
      <c r="E739" s="60"/>
      <c r="F739" s="68"/>
      <c r="G739" s="58"/>
      <c r="H739" s="146"/>
      <c r="I739" s="68"/>
      <c r="J739" s="58"/>
      <c r="K739" s="173"/>
    </row>
    <row r="740" ht="22.5" customHeight="1">
      <c r="A740" s="223"/>
      <c r="B740" s="224"/>
      <c r="C740" s="144"/>
      <c r="D740" s="211"/>
      <c r="E740" s="211"/>
      <c r="F740" s="143"/>
      <c r="G740" s="144"/>
      <c r="H740" s="142"/>
      <c r="I740" s="143"/>
      <c r="J740" s="144"/>
      <c r="K740" s="176"/>
    </row>
    <row r="741" ht="22.5" customHeight="1">
      <c r="A741" s="225"/>
      <c r="B741" s="226"/>
      <c r="C741" s="58"/>
      <c r="D741" s="60"/>
      <c r="E741" s="60"/>
      <c r="F741" s="68"/>
      <c r="G741" s="58"/>
      <c r="H741" s="146"/>
      <c r="I741" s="68"/>
      <c r="J741" s="58"/>
      <c r="K741" s="173"/>
    </row>
    <row r="742" ht="22.5" customHeight="1">
      <c r="A742" s="223"/>
      <c r="B742" s="224"/>
      <c r="C742" s="144"/>
      <c r="D742" s="211"/>
      <c r="E742" s="211"/>
      <c r="F742" s="143"/>
      <c r="G742" s="144"/>
      <c r="H742" s="142"/>
      <c r="I742" s="143"/>
      <c r="J742" s="144"/>
      <c r="K742" s="176"/>
    </row>
    <row r="743" ht="22.5" customHeight="1">
      <c r="A743" s="225"/>
      <c r="B743" s="226"/>
      <c r="C743" s="58"/>
      <c r="D743" s="60"/>
      <c r="E743" s="60"/>
      <c r="F743" s="68"/>
      <c r="G743" s="58"/>
      <c r="H743" s="146"/>
      <c r="I743" s="68"/>
      <c r="J743" s="58"/>
      <c r="K743" s="173"/>
    </row>
    <row r="744" ht="22.5" customHeight="1">
      <c r="A744" s="223"/>
      <c r="B744" s="224"/>
      <c r="C744" s="144"/>
      <c r="D744" s="211"/>
      <c r="E744" s="211"/>
      <c r="F744" s="143"/>
      <c r="G744" s="144"/>
      <c r="H744" s="142"/>
      <c r="I744" s="143"/>
      <c r="J744" s="144"/>
      <c r="K744" s="176"/>
    </row>
    <row r="745" ht="22.5" customHeight="1">
      <c r="A745" s="225"/>
      <c r="B745" s="226"/>
      <c r="C745" s="58"/>
      <c r="D745" s="60"/>
      <c r="E745" s="60"/>
      <c r="F745" s="68"/>
      <c r="G745" s="58"/>
      <c r="H745" s="146"/>
      <c r="I745" s="68"/>
      <c r="J745" s="58"/>
      <c r="K745" s="173"/>
    </row>
    <row r="746" ht="22.5" customHeight="1">
      <c r="A746" s="223"/>
      <c r="B746" s="224"/>
      <c r="C746" s="144"/>
      <c r="D746" s="211"/>
      <c r="E746" s="211"/>
      <c r="F746" s="143"/>
      <c r="G746" s="144"/>
      <c r="H746" s="142"/>
      <c r="I746" s="143"/>
      <c r="J746" s="144"/>
      <c r="K746" s="176"/>
    </row>
    <row r="747" ht="22.5" customHeight="1">
      <c r="A747" s="225"/>
      <c r="B747" s="226"/>
      <c r="C747" s="58"/>
      <c r="D747" s="60"/>
      <c r="E747" s="60"/>
      <c r="F747" s="68"/>
      <c r="G747" s="58"/>
      <c r="H747" s="146"/>
      <c r="I747" s="68"/>
      <c r="J747" s="58"/>
      <c r="K747" s="173"/>
    </row>
    <row r="748" ht="22.5" customHeight="1">
      <c r="A748" s="223"/>
      <c r="B748" s="224"/>
      <c r="C748" s="144"/>
      <c r="D748" s="211"/>
      <c r="E748" s="211"/>
      <c r="F748" s="143"/>
      <c r="G748" s="144"/>
      <c r="H748" s="142"/>
      <c r="I748" s="143"/>
      <c r="J748" s="144"/>
      <c r="K748" s="176"/>
    </row>
    <row r="749" ht="22.5" customHeight="1">
      <c r="A749" s="225"/>
      <c r="B749" s="226"/>
      <c r="C749" s="58"/>
      <c r="D749" s="60"/>
      <c r="E749" s="60"/>
      <c r="F749" s="68"/>
      <c r="G749" s="58"/>
      <c r="H749" s="146"/>
      <c r="I749" s="68"/>
      <c r="J749" s="58"/>
      <c r="K749" s="173"/>
    </row>
    <row r="750" ht="22.5" customHeight="1">
      <c r="A750" s="223"/>
      <c r="B750" s="224"/>
      <c r="C750" s="144"/>
      <c r="D750" s="211"/>
      <c r="E750" s="211"/>
      <c r="F750" s="143"/>
      <c r="G750" s="144"/>
      <c r="H750" s="142"/>
      <c r="I750" s="143"/>
      <c r="J750" s="144"/>
      <c r="K750" s="176"/>
    </row>
    <row r="751" ht="22.5" customHeight="1">
      <c r="A751" s="225"/>
      <c r="B751" s="226"/>
      <c r="C751" s="58"/>
      <c r="D751" s="60"/>
      <c r="E751" s="60"/>
      <c r="F751" s="68"/>
      <c r="G751" s="58"/>
      <c r="H751" s="146"/>
      <c r="I751" s="68"/>
      <c r="J751" s="58"/>
      <c r="K751" s="173"/>
    </row>
    <row r="752" ht="22.5" customHeight="1">
      <c r="A752" s="223"/>
      <c r="B752" s="224"/>
      <c r="C752" s="144"/>
      <c r="D752" s="211"/>
      <c r="E752" s="211"/>
      <c r="F752" s="143"/>
      <c r="G752" s="144"/>
      <c r="H752" s="142"/>
      <c r="I752" s="143"/>
      <c r="J752" s="144"/>
      <c r="K752" s="176"/>
    </row>
    <row r="753" ht="22.5" customHeight="1">
      <c r="A753" s="225"/>
      <c r="B753" s="226"/>
      <c r="C753" s="58"/>
      <c r="D753" s="60"/>
      <c r="E753" s="60"/>
      <c r="F753" s="68"/>
      <c r="G753" s="58"/>
      <c r="H753" s="146"/>
      <c r="I753" s="68"/>
      <c r="J753" s="58"/>
      <c r="K753" s="173"/>
    </row>
    <row r="754" ht="22.5" customHeight="1">
      <c r="A754" s="223"/>
      <c r="B754" s="224"/>
      <c r="C754" s="144"/>
      <c r="D754" s="211"/>
      <c r="E754" s="211"/>
      <c r="F754" s="143"/>
      <c r="G754" s="144"/>
      <c r="H754" s="142"/>
      <c r="I754" s="143"/>
      <c r="J754" s="144"/>
      <c r="K754" s="176"/>
    </row>
    <row r="755" ht="22.5" customHeight="1">
      <c r="A755" s="225"/>
      <c r="B755" s="226"/>
      <c r="C755" s="58"/>
      <c r="D755" s="60"/>
      <c r="E755" s="60"/>
      <c r="F755" s="68"/>
      <c r="G755" s="58"/>
      <c r="H755" s="146"/>
      <c r="I755" s="68"/>
      <c r="J755" s="58"/>
      <c r="K755" s="173"/>
    </row>
    <row r="756" ht="22.5" customHeight="1">
      <c r="A756" s="223"/>
      <c r="B756" s="224"/>
      <c r="C756" s="144"/>
      <c r="D756" s="211"/>
      <c r="E756" s="211"/>
      <c r="F756" s="143"/>
      <c r="G756" s="144"/>
      <c r="H756" s="142"/>
      <c r="I756" s="143"/>
      <c r="J756" s="144"/>
      <c r="K756" s="176"/>
    </row>
    <row r="757" ht="22.5" customHeight="1">
      <c r="A757" s="225"/>
      <c r="B757" s="226"/>
      <c r="C757" s="58"/>
      <c r="D757" s="60"/>
      <c r="E757" s="60"/>
      <c r="F757" s="68"/>
      <c r="G757" s="58"/>
      <c r="H757" s="146"/>
      <c r="I757" s="68"/>
      <c r="J757" s="58"/>
      <c r="K757" s="173"/>
    </row>
    <row r="758" ht="22.5" customHeight="1">
      <c r="A758" s="223"/>
      <c r="B758" s="224"/>
      <c r="C758" s="144"/>
      <c r="D758" s="211"/>
      <c r="E758" s="211"/>
      <c r="F758" s="143"/>
      <c r="G758" s="144"/>
      <c r="H758" s="142"/>
      <c r="I758" s="143"/>
      <c r="J758" s="144"/>
      <c r="K758" s="176"/>
    </row>
    <row r="759" ht="22.5" customHeight="1">
      <c r="A759" s="225"/>
      <c r="B759" s="226"/>
      <c r="C759" s="58"/>
      <c r="D759" s="60"/>
      <c r="E759" s="60"/>
      <c r="F759" s="68"/>
      <c r="G759" s="58"/>
      <c r="H759" s="146"/>
      <c r="I759" s="68"/>
      <c r="J759" s="58"/>
      <c r="K759" s="173"/>
    </row>
    <row r="760" ht="22.5" customHeight="1">
      <c r="A760" s="223"/>
      <c r="B760" s="224"/>
      <c r="C760" s="144"/>
      <c r="D760" s="211"/>
      <c r="E760" s="211"/>
      <c r="F760" s="143"/>
      <c r="G760" s="144"/>
      <c r="H760" s="142"/>
      <c r="I760" s="143"/>
      <c r="J760" s="144"/>
      <c r="K760" s="176"/>
    </row>
    <row r="761" ht="22.5" customHeight="1">
      <c r="A761" s="225"/>
      <c r="B761" s="226"/>
      <c r="C761" s="58"/>
      <c r="D761" s="60"/>
      <c r="E761" s="60"/>
      <c r="F761" s="68"/>
      <c r="G761" s="58"/>
      <c r="H761" s="146"/>
      <c r="I761" s="68"/>
      <c r="J761" s="58"/>
      <c r="K761" s="173"/>
    </row>
    <row r="762" ht="22.5" customHeight="1">
      <c r="A762" s="223"/>
      <c r="B762" s="224"/>
      <c r="C762" s="144"/>
      <c r="D762" s="211"/>
      <c r="E762" s="211"/>
      <c r="F762" s="143"/>
      <c r="G762" s="144"/>
      <c r="H762" s="142"/>
      <c r="I762" s="143"/>
      <c r="J762" s="144"/>
      <c r="K762" s="176"/>
    </row>
    <row r="763" ht="22.5" customHeight="1">
      <c r="A763" s="225"/>
      <c r="B763" s="226"/>
      <c r="C763" s="58"/>
      <c r="D763" s="60"/>
      <c r="E763" s="60"/>
      <c r="F763" s="68"/>
      <c r="G763" s="58"/>
      <c r="H763" s="146"/>
      <c r="I763" s="68"/>
      <c r="J763" s="58"/>
      <c r="K763" s="173"/>
    </row>
    <row r="764" ht="22.5" customHeight="1">
      <c r="A764" s="223"/>
      <c r="B764" s="224"/>
      <c r="C764" s="144"/>
      <c r="D764" s="211"/>
      <c r="E764" s="211"/>
      <c r="F764" s="143"/>
      <c r="G764" s="144"/>
      <c r="H764" s="142"/>
      <c r="I764" s="143"/>
      <c r="J764" s="144"/>
      <c r="K764" s="176"/>
    </row>
    <row r="765" ht="22.5" customHeight="1">
      <c r="A765" s="225"/>
      <c r="B765" s="226"/>
      <c r="C765" s="58"/>
      <c r="D765" s="60"/>
      <c r="E765" s="60"/>
      <c r="F765" s="68"/>
      <c r="G765" s="58"/>
      <c r="H765" s="146"/>
      <c r="I765" s="68"/>
      <c r="J765" s="58"/>
      <c r="K765" s="173"/>
    </row>
    <row r="766" ht="22.5" customHeight="1">
      <c r="A766" s="223"/>
      <c r="B766" s="224"/>
      <c r="C766" s="144"/>
      <c r="D766" s="211"/>
      <c r="E766" s="211"/>
      <c r="F766" s="143"/>
      <c r="G766" s="144"/>
      <c r="H766" s="142"/>
      <c r="I766" s="143"/>
      <c r="J766" s="144"/>
      <c r="K766" s="176"/>
    </row>
    <row r="767" ht="22.5" customHeight="1">
      <c r="A767" s="225"/>
      <c r="B767" s="226"/>
      <c r="C767" s="58"/>
      <c r="D767" s="60"/>
      <c r="E767" s="60"/>
      <c r="F767" s="68"/>
      <c r="G767" s="58"/>
      <c r="H767" s="146"/>
      <c r="I767" s="68"/>
      <c r="J767" s="58"/>
      <c r="K767" s="173"/>
    </row>
    <row r="768" ht="22.5" customHeight="1">
      <c r="A768" s="223"/>
      <c r="B768" s="224"/>
      <c r="C768" s="144"/>
      <c r="D768" s="211"/>
      <c r="E768" s="211"/>
      <c r="F768" s="143"/>
      <c r="G768" s="144"/>
      <c r="H768" s="142"/>
      <c r="I768" s="143"/>
      <c r="J768" s="144"/>
      <c r="K768" s="176"/>
    </row>
    <row r="769" ht="22.5" customHeight="1">
      <c r="A769" s="225"/>
      <c r="B769" s="226"/>
      <c r="C769" s="58"/>
      <c r="D769" s="60"/>
      <c r="E769" s="60"/>
      <c r="F769" s="68"/>
      <c r="G769" s="58"/>
      <c r="H769" s="146"/>
      <c r="I769" s="68"/>
      <c r="J769" s="58"/>
      <c r="K769" s="173"/>
    </row>
    <row r="770" ht="22.5" customHeight="1">
      <c r="A770" s="223"/>
      <c r="B770" s="224"/>
      <c r="C770" s="144"/>
      <c r="D770" s="211"/>
      <c r="E770" s="211"/>
      <c r="F770" s="143"/>
      <c r="G770" s="144"/>
      <c r="H770" s="142"/>
      <c r="I770" s="143"/>
      <c r="J770" s="144"/>
      <c r="K770" s="176"/>
    </row>
    <row r="771" ht="22.5" customHeight="1">
      <c r="A771" s="225"/>
      <c r="B771" s="226"/>
      <c r="C771" s="58"/>
      <c r="D771" s="60"/>
      <c r="E771" s="60"/>
      <c r="F771" s="68"/>
      <c r="G771" s="58"/>
      <c r="H771" s="146"/>
      <c r="I771" s="68"/>
      <c r="J771" s="58"/>
      <c r="K771" s="173"/>
    </row>
    <row r="772" ht="22.5" customHeight="1">
      <c r="A772" s="223"/>
      <c r="B772" s="224"/>
      <c r="C772" s="144"/>
      <c r="D772" s="211"/>
      <c r="E772" s="211"/>
      <c r="F772" s="143"/>
      <c r="G772" s="144"/>
      <c r="H772" s="142"/>
      <c r="I772" s="143"/>
      <c r="J772" s="144"/>
      <c r="K772" s="176"/>
    </row>
    <row r="773" ht="22.5" customHeight="1">
      <c r="A773" s="225"/>
      <c r="B773" s="226"/>
      <c r="C773" s="58"/>
      <c r="D773" s="60"/>
      <c r="E773" s="60"/>
      <c r="F773" s="68"/>
      <c r="G773" s="58"/>
      <c r="H773" s="146"/>
      <c r="I773" s="68"/>
      <c r="J773" s="58"/>
      <c r="K773" s="173"/>
    </row>
    <row r="774" ht="22.5" customHeight="1">
      <c r="A774" s="223"/>
      <c r="B774" s="224"/>
      <c r="C774" s="144"/>
      <c r="D774" s="211"/>
      <c r="E774" s="211"/>
      <c r="F774" s="143"/>
      <c r="G774" s="144"/>
      <c r="H774" s="142"/>
      <c r="I774" s="143"/>
      <c r="J774" s="144"/>
      <c r="K774" s="176"/>
    </row>
    <row r="775" ht="22.5" customHeight="1">
      <c r="A775" s="225"/>
      <c r="B775" s="226"/>
      <c r="C775" s="58"/>
      <c r="D775" s="60"/>
      <c r="E775" s="60"/>
      <c r="F775" s="68"/>
      <c r="G775" s="58"/>
      <c r="H775" s="146"/>
      <c r="I775" s="68"/>
      <c r="J775" s="58"/>
      <c r="K775" s="173"/>
    </row>
    <row r="776" ht="22.5" customHeight="1">
      <c r="A776" s="223"/>
      <c r="B776" s="224"/>
      <c r="C776" s="144"/>
      <c r="D776" s="211"/>
      <c r="E776" s="211"/>
      <c r="F776" s="143"/>
      <c r="G776" s="144"/>
      <c r="H776" s="142"/>
      <c r="I776" s="143"/>
      <c r="J776" s="144"/>
      <c r="K776" s="176"/>
    </row>
    <row r="777" ht="22.5" customHeight="1">
      <c r="A777" s="225"/>
      <c r="B777" s="226"/>
      <c r="C777" s="58"/>
      <c r="D777" s="60"/>
      <c r="E777" s="60"/>
      <c r="F777" s="68"/>
      <c r="G777" s="58"/>
      <c r="H777" s="146"/>
      <c r="I777" s="68"/>
      <c r="J777" s="58"/>
      <c r="K777" s="173"/>
    </row>
    <row r="778" ht="22.5" customHeight="1">
      <c r="A778" s="223"/>
      <c r="B778" s="224"/>
      <c r="C778" s="144"/>
      <c r="D778" s="211"/>
      <c r="E778" s="211"/>
      <c r="F778" s="143"/>
      <c r="G778" s="144"/>
      <c r="H778" s="142"/>
      <c r="I778" s="143"/>
      <c r="J778" s="144"/>
      <c r="K778" s="176"/>
    </row>
    <row r="779" ht="22.5" customHeight="1">
      <c r="A779" s="225"/>
      <c r="B779" s="226"/>
      <c r="C779" s="58"/>
      <c r="D779" s="60"/>
      <c r="E779" s="60"/>
      <c r="F779" s="68"/>
      <c r="G779" s="58"/>
      <c r="H779" s="146"/>
      <c r="I779" s="68"/>
      <c r="J779" s="58"/>
      <c r="K779" s="173"/>
    </row>
    <row r="780" ht="22.5" customHeight="1">
      <c r="A780" s="223"/>
      <c r="B780" s="224"/>
      <c r="C780" s="144"/>
      <c r="D780" s="211"/>
      <c r="E780" s="211"/>
      <c r="F780" s="143"/>
      <c r="G780" s="144"/>
      <c r="H780" s="142"/>
      <c r="I780" s="143"/>
      <c r="J780" s="144"/>
      <c r="K780" s="176"/>
    </row>
    <row r="781" ht="22.5" customHeight="1">
      <c r="A781" s="225"/>
      <c r="B781" s="226"/>
      <c r="C781" s="58"/>
      <c r="D781" s="60"/>
      <c r="E781" s="60"/>
      <c r="F781" s="68"/>
      <c r="G781" s="58"/>
      <c r="H781" s="146"/>
      <c r="I781" s="68"/>
      <c r="J781" s="58"/>
      <c r="K781" s="173"/>
    </row>
    <row r="782" ht="22.5" customHeight="1">
      <c r="A782" s="223"/>
      <c r="B782" s="224"/>
      <c r="C782" s="144"/>
      <c r="D782" s="211"/>
      <c r="E782" s="211"/>
      <c r="F782" s="143"/>
      <c r="G782" s="144"/>
      <c r="H782" s="142"/>
      <c r="I782" s="143"/>
      <c r="J782" s="144"/>
      <c r="K782" s="176"/>
    </row>
    <row r="783" ht="22.5" customHeight="1">
      <c r="A783" s="225"/>
      <c r="B783" s="226"/>
      <c r="C783" s="58"/>
      <c r="D783" s="60"/>
      <c r="E783" s="60"/>
      <c r="F783" s="68"/>
      <c r="G783" s="58"/>
      <c r="H783" s="146"/>
      <c r="I783" s="68"/>
      <c r="J783" s="58"/>
      <c r="K783" s="173"/>
    </row>
    <row r="784" ht="22.5" customHeight="1">
      <c r="A784" s="223"/>
      <c r="B784" s="224"/>
      <c r="C784" s="144"/>
      <c r="D784" s="211"/>
      <c r="E784" s="211"/>
      <c r="F784" s="143"/>
      <c r="G784" s="144"/>
      <c r="H784" s="142"/>
      <c r="I784" s="143"/>
      <c r="J784" s="144"/>
      <c r="K784" s="176"/>
    </row>
    <row r="785" ht="22.5" customHeight="1">
      <c r="A785" s="225"/>
      <c r="B785" s="226"/>
      <c r="C785" s="58"/>
      <c r="D785" s="60"/>
      <c r="E785" s="60"/>
      <c r="F785" s="68"/>
      <c r="G785" s="58"/>
      <c r="H785" s="146"/>
      <c r="I785" s="68"/>
      <c r="J785" s="58"/>
      <c r="K785" s="173"/>
    </row>
    <row r="786" ht="22.5" customHeight="1">
      <c r="A786" s="223"/>
      <c r="B786" s="224"/>
      <c r="C786" s="144"/>
      <c r="D786" s="211"/>
      <c r="E786" s="211"/>
      <c r="F786" s="143"/>
      <c r="G786" s="144"/>
      <c r="H786" s="142"/>
      <c r="I786" s="143"/>
      <c r="J786" s="144"/>
      <c r="K786" s="176"/>
    </row>
    <row r="787" ht="22.5" customHeight="1">
      <c r="A787" s="225"/>
      <c r="B787" s="226"/>
      <c r="C787" s="58"/>
      <c r="D787" s="60"/>
      <c r="E787" s="60"/>
      <c r="F787" s="68"/>
      <c r="G787" s="58"/>
      <c r="H787" s="146"/>
      <c r="I787" s="68"/>
      <c r="J787" s="58"/>
      <c r="K787" s="173"/>
    </row>
    <row r="788" ht="22.5" customHeight="1">
      <c r="A788" s="223"/>
      <c r="B788" s="224"/>
      <c r="C788" s="144"/>
      <c r="D788" s="211"/>
      <c r="E788" s="211"/>
      <c r="F788" s="143"/>
      <c r="G788" s="144"/>
      <c r="H788" s="142"/>
      <c r="I788" s="143"/>
      <c r="J788" s="144"/>
      <c r="K788" s="176"/>
    </row>
    <row r="789" ht="22.5" customHeight="1">
      <c r="A789" s="225"/>
      <c r="B789" s="226"/>
      <c r="C789" s="58"/>
      <c r="D789" s="60"/>
      <c r="E789" s="60"/>
      <c r="F789" s="68"/>
      <c r="G789" s="58"/>
      <c r="H789" s="146"/>
      <c r="I789" s="68"/>
      <c r="J789" s="58"/>
      <c r="K789" s="173"/>
    </row>
    <row r="790" ht="22.5" customHeight="1">
      <c r="A790" s="223"/>
      <c r="B790" s="224"/>
      <c r="C790" s="144"/>
      <c r="D790" s="211"/>
      <c r="E790" s="211"/>
      <c r="F790" s="143"/>
      <c r="G790" s="144"/>
      <c r="H790" s="142"/>
      <c r="I790" s="143"/>
      <c r="J790" s="144"/>
      <c r="K790" s="176"/>
    </row>
    <row r="791" ht="22.5" customHeight="1">
      <c r="A791" s="225"/>
      <c r="B791" s="226"/>
      <c r="C791" s="58"/>
      <c r="D791" s="60"/>
      <c r="E791" s="60"/>
      <c r="F791" s="68"/>
      <c r="G791" s="58"/>
      <c r="H791" s="146"/>
      <c r="I791" s="68"/>
      <c r="J791" s="58"/>
      <c r="K791" s="173"/>
    </row>
    <row r="792" ht="22.5" customHeight="1">
      <c r="A792" s="223"/>
      <c r="B792" s="224"/>
      <c r="C792" s="144"/>
      <c r="D792" s="211"/>
      <c r="E792" s="211"/>
      <c r="F792" s="143"/>
      <c r="G792" s="144"/>
      <c r="H792" s="142"/>
      <c r="I792" s="143"/>
      <c r="J792" s="144"/>
      <c r="K792" s="176"/>
    </row>
    <row r="793" ht="22.5" customHeight="1">
      <c r="A793" s="225"/>
      <c r="B793" s="226"/>
      <c r="C793" s="58"/>
      <c r="D793" s="60"/>
      <c r="E793" s="60"/>
      <c r="F793" s="68"/>
      <c r="G793" s="58"/>
      <c r="H793" s="146"/>
      <c r="I793" s="68"/>
      <c r="J793" s="58"/>
      <c r="K793" s="173"/>
    </row>
    <row r="794" ht="22.5" customHeight="1">
      <c r="A794" s="223"/>
      <c r="B794" s="224"/>
      <c r="C794" s="144"/>
      <c r="D794" s="211"/>
      <c r="E794" s="211"/>
      <c r="F794" s="143"/>
      <c r="G794" s="144"/>
      <c r="H794" s="142"/>
      <c r="I794" s="143"/>
      <c r="J794" s="144"/>
      <c r="K794" s="176"/>
    </row>
    <row r="795" ht="22.5" customHeight="1">
      <c r="A795" s="225"/>
      <c r="B795" s="226"/>
      <c r="C795" s="58"/>
      <c r="D795" s="60"/>
      <c r="E795" s="60"/>
      <c r="F795" s="68"/>
      <c r="G795" s="58"/>
      <c r="H795" s="146"/>
      <c r="I795" s="68"/>
      <c r="J795" s="58"/>
      <c r="K795" s="173"/>
    </row>
    <row r="796" ht="22.5" customHeight="1">
      <c r="A796" s="223"/>
      <c r="B796" s="224"/>
      <c r="C796" s="144"/>
      <c r="D796" s="211"/>
      <c r="E796" s="211"/>
      <c r="F796" s="143"/>
      <c r="G796" s="144"/>
      <c r="H796" s="142"/>
      <c r="I796" s="143"/>
      <c r="J796" s="144"/>
      <c r="K796" s="176"/>
    </row>
    <row r="797" ht="22.5" customHeight="1">
      <c r="A797" s="225"/>
      <c r="B797" s="226"/>
      <c r="C797" s="58"/>
      <c r="D797" s="60"/>
      <c r="E797" s="60"/>
      <c r="F797" s="68"/>
      <c r="G797" s="58"/>
      <c r="H797" s="146"/>
      <c r="I797" s="68"/>
      <c r="J797" s="58"/>
      <c r="K797" s="173"/>
    </row>
    <row r="798" ht="22.5" customHeight="1">
      <c r="A798" s="223"/>
      <c r="B798" s="224"/>
      <c r="C798" s="144"/>
      <c r="D798" s="211"/>
      <c r="E798" s="211"/>
      <c r="F798" s="143"/>
      <c r="G798" s="144"/>
      <c r="H798" s="142"/>
      <c r="I798" s="143"/>
      <c r="J798" s="144"/>
      <c r="K798" s="176"/>
    </row>
    <row r="799" ht="22.5" customHeight="1">
      <c r="A799" s="225"/>
      <c r="B799" s="226"/>
      <c r="C799" s="58"/>
      <c r="D799" s="60"/>
      <c r="E799" s="60"/>
      <c r="F799" s="68"/>
      <c r="G799" s="58"/>
      <c r="H799" s="146"/>
      <c r="I799" s="68"/>
      <c r="J799" s="58"/>
      <c r="K799" s="173"/>
    </row>
    <row r="800" ht="22.5" customHeight="1">
      <c r="A800" s="223"/>
      <c r="B800" s="224"/>
      <c r="C800" s="144"/>
      <c r="D800" s="211"/>
      <c r="E800" s="211"/>
      <c r="F800" s="143"/>
      <c r="G800" s="144"/>
      <c r="H800" s="142"/>
      <c r="I800" s="143"/>
      <c r="J800" s="144"/>
      <c r="K800" s="176"/>
    </row>
    <row r="801" ht="22.5" customHeight="1">
      <c r="A801" s="225"/>
      <c r="B801" s="226"/>
      <c r="C801" s="58"/>
      <c r="D801" s="60"/>
      <c r="E801" s="60"/>
      <c r="F801" s="68"/>
      <c r="G801" s="58"/>
      <c r="H801" s="146"/>
      <c r="I801" s="68"/>
      <c r="J801" s="58"/>
      <c r="K801" s="173"/>
    </row>
    <row r="802" ht="22.5" customHeight="1">
      <c r="A802" s="223"/>
      <c r="B802" s="224"/>
      <c r="C802" s="144"/>
      <c r="D802" s="211"/>
      <c r="E802" s="211"/>
      <c r="F802" s="143"/>
      <c r="G802" s="144"/>
      <c r="H802" s="142"/>
      <c r="I802" s="143"/>
      <c r="J802" s="144"/>
      <c r="K802" s="176"/>
    </row>
    <row r="803" ht="22.5" customHeight="1">
      <c r="A803" s="225"/>
      <c r="B803" s="226"/>
      <c r="C803" s="58"/>
      <c r="D803" s="60"/>
      <c r="E803" s="60"/>
      <c r="F803" s="68"/>
      <c r="G803" s="58"/>
      <c r="H803" s="146"/>
      <c r="I803" s="68"/>
      <c r="J803" s="58"/>
      <c r="K803" s="173"/>
    </row>
    <row r="804" ht="22.5" customHeight="1">
      <c r="A804" s="223"/>
      <c r="B804" s="224"/>
      <c r="C804" s="144"/>
      <c r="D804" s="211"/>
      <c r="E804" s="211"/>
      <c r="F804" s="143"/>
      <c r="G804" s="144"/>
      <c r="H804" s="142"/>
      <c r="I804" s="143"/>
      <c r="J804" s="144"/>
      <c r="K804" s="176"/>
    </row>
    <row r="805" ht="22.5" customHeight="1">
      <c r="A805" s="225"/>
      <c r="B805" s="226"/>
      <c r="C805" s="58"/>
      <c r="D805" s="60"/>
      <c r="E805" s="60"/>
      <c r="F805" s="68"/>
      <c r="G805" s="58"/>
      <c r="H805" s="146"/>
      <c r="I805" s="68"/>
      <c r="J805" s="58"/>
      <c r="K805" s="173"/>
    </row>
    <row r="806" ht="22.5" customHeight="1">
      <c r="A806" s="223"/>
      <c r="B806" s="224"/>
      <c r="C806" s="144"/>
      <c r="D806" s="211"/>
      <c r="E806" s="211"/>
      <c r="F806" s="143"/>
      <c r="G806" s="144"/>
      <c r="H806" s="142"/>
      <c r="I806" s="143"/>
      <c r="J806" s="144"/>
      <c r="K806" s="176"/>
    </row>
    <row r="807" ht="22.5" customHeight="1">
      <c r="A807" s="225"/>
      <c r="B807" s="226"/>
      <c r="C807" s="58"/>
      <c r="D807" s="60"/>
      <c r="E807" s="60"/>
      <c r="F807" s="68"/>
      <c r="G807" s="58"/>
      <c r="H807" s="146"/>
      <c r="I807" s="68"/>
      <c r="J807" s="58"/>
      <c r="K807" s="173"/>
    </row>
    <row r="808" ht="22.5" customHeight="1">
      <c r="A808" s="223"/>
      <c r="B808" s="224"/>
      <c r="C808" s="144"/>
      <c r="D808" s="211"/>
      <c r="E808" s="211"/>
      <c r="F808" s="143"/>
      <c r="G808" s="144"/>
      <c r="H808" s="142"/>
      <c r="I808" s="143"/>
      <c r="J808" s="144"/>
      <c r="K808" s="176"/>
    </row>
    <row r="809" ht="22.5" customHeight="1">
      <c r="A809" s="225"/>
      <c r="B809" s="226"/>
      <c r="C809" s="58"/>
      <c r="D809" s="60"/>
      <c r="E809" s="60"/>
      <c r="F809" s="68"/>
      <c r="G809" s="58"/>
      <c r="H809" s="146"/>
      <c r="I809" s="68"/>
      <c r="J809" s="58"/>
      <c r="K809" s="173"/>
    </row>
    <row r="810" ht="22.5" customHeight="1">
      <c r="A810" s="223"/>
      <c r="B810" s="224"/>
      <c r="C810" s="144"/>
      <c r="D810" s="211"/>
      <c r="E810" s="211"/>
      <c r="F810" s="143"/>
      <c r="G810" s="144"/>
      <c r="H810" s="142"/>
      <c r="I810" s="143"/>
      <c r="J810" s="144"/>
      <c r="K810" s="176"/>
    </row>
    <row r="811" ht="22.5" customHeight="1">
      <c r="A811" s="225"/>
      <c r="B811" s="226"/>
      <c r="C811" s="58"/>
      <c r="D811" s="60"/>
      <c r="E811" s="60"/>
      <c r="F811" s="68"/>
      <c r="G811" s="58"/>
      <c r="H811" s="146"/>
      <c r="I811" s="68"/>
      <c r="J811" s="58"/>
      <c r="K811" s="173"/>
    </row>
    <row r="812" ht="22.5" customHeight="1">
      <c r="A812" s="223"/>
      <c r="B812" s="224"/>
      <c r="C812" s="144"/>
      <c r="D812" s="211"/>
      <c r="E812" s="211"/>
      <c r="F812" s="143"/>
      <c r="G812" s="144"/>
      <c r="H812" s="142"/>
      <c r="I812" s="143"/>
      <c r="J812" s="144"/>
      <c r="K812" s="176"/>
    </row>
    <row r="813" ht="22.5" customHeight="1">
      <c r="A813" s="225"/>
      <c r="B813" s="226"/>
      <c r="C813" s="58"/>
      <c r="D813" s="60"/>
      <c r="E813" s="60"/>
      <c r="F813" s="68"/>
      <c r="G813" s="58"/>
      <c r="H813" s="146"/>
      <c r="I813" s="68"/>
      <c r="J813" s="58"/>
      <c r="K813" s="173"/>
    </row>
    <row r="814" ht="22.5" customHeight="1">
      <c r="A814" s="223"/>
      <c r="B814" s="224"/>
      <c r="C814" s="144"/>
      <c r="D814" s="211"/>
      <c r="E814" s="211"/>
      <c r="F814" s="143"/>
      <c r="G814" s="144"/>
      <c r="H814" s="142"/>
      <c r="I814" s="143"/>
      <c r="J814" s="144"/>
      <c r="K814" s="176"/>
    </row>
    <row r="815" ht="22.5" customHeight="1">
      <c r="A815" s="225"/>
      <c r="B815" s="226"/>
      <c r="C815" s="58"/>
      <c r="D815" s="60"/>
      <c r="E815" s="60"/>
      <c r="F815" s="68"/>
      <c r="G815" s="58"/>
      <c r="H815" s="146"/>
      <c r="I815" s="68"/>
      <c r="J815" s="58"/>
      <c r="K815" s="173"/>
    </row>
    <row r="816" ht="22.5" customHeight="1">
      <c r="A816" s="223"/>
      <c r="B816" s="224"/>
      <c r="C816" s="144"/>
      <c r="D816" s="211"/>
      <c r="E816" s="211"/>
      <c r="F816" s="143"/>
      <c r="G816" s="144"/>
      <c r="H816" s="142"/>
      <c r="I816" s="143"/>
      <c r="J816" s="144"/>
      <c r="K816" s="176"/>
    </row>
    <row r="817" ht="22.5" customHeight="1">
      <c r="A817" s="225"/>
      <c r="B817" s="226"/>
      <c r="C817" s="58"/>
      <c r="D817" s="60"/>
      <c r="E817" s="60"/>
      <c r="F817" s="68"/>
      <c r="G817" s="58"/>
      <c r="H817" s="146"/>
      <c r="I817" s="68"/>
      <c r="J817" s="58"/>
      <c r="K817" s="173"/>
    </row>
    <row r="818" ht="22.5" customHeight="1">
      <c r="A818" s="223"/>
      <c r="B818" s="224"/>
      <c r="C818" s="144"/>
      <c r="D818" s="211"/>
      <c r="E818" s="211"/>
      <c r="F818" s="143"/>
      <c r="G818" s="144"/>
      <c r="H818" s="142"/>
      <c r="I818" s="143"/>
      <c r="J818" s="144"/>
      <c r="K818" s="176"/>
    </row>
    <row r="819" ht="22.5" customHeight="1">
      <c r="A819" s="225"/>
      <c r="B819" s="226"/>
      <c r="C819" s="58"/>
      <c r="D819" s="60"/>
      <c r="E819" s="60"/>
      <c r="F819" s="68"/>
      <c r="G819" s="58"/>
      <c r="H819" s="146"/>
      <c r="I819" s="68"/>
      <c r="J819" s="58"/>
      <c r="K819" s="173"/>
    </row>
    <row r="820" ht="22.5" customHeight="1">
      <c r="A820" s="223"/>
      <c r="B820" s="224"/>
      <c r="C820" s="144"/>
      <c r="D820" s="211"/>
      <c r="E820" s="211"/>
      <c r="F820" s="143"/>
      <c r="G820" s="144"/>
      <c r="H820" s="142"/>
      <c r="I820" s="143"/>
      <c r="J820" s="144"/>
      <c r="K820" s="176"/>
    </row>
    <row r="821" ht="22.5" customHeight="1">
      <c r="A821" s="225"/>
      <c r="B821" s="226"/>
      <c r="C821" s="58"/>
      <c r="D821" s="60"/>
      <c r="E821" s="60"/>
      <c r="F821" s="68"/>
      <c r="G821" s="58"/>
      <c r="H821" s="146"/>
      <c r="I821" s="68"/>
      <c r="J821" s="58"/>
      <c r="K821" s="173"/>
    </row>
    <row r="822" ht="22.5" customHeight="1">
      <c r="A822" s="223"/>
      <c r="B822" s="224"/>
      <c r="C822" s="144"/>
      <c r="D822" s="211"/>
      <c r="E822" s="211"/>
      <c r="F822" s="143"/>
      <c r="G822" s="144"/>
      <c r="H822" s="142"/>
      <c r="I822" s="143"/>
      <c r="J822" s="144"/>
      <c r="K822" s="176"/>
    </row>
    <row r="823" ht="22.5" customHeight="1">
      <c r="A823" s="225"/>
      <c r="B823" s="226"/>
      <c r="C823" s="58"/>
      <c r="D823" s="60"/>
      <c r="E823" s="60"/>
      <c r="F823" s="68"/>
      <c r="G823" s="58"/>
      <c r="H823" s="146"/>
      <c r="I823" s="68"/>
      <c r="J823" s="58"/>
      <c r="K823" s="173"/>
    </row>
    <row r="824" ht="22.5" customHeight="1">
      <c r="A824" s="223"/>
      <c r="B824" s="224"/>
      <c r="C824" s="144"/>
      <c r="D824" s="211"/>
      <c r="E824" s="211"/>
      <c r="F824" s="143"/>
      <c r="G824" s="144"/>
      <c r="H824" s="142"/>
      <c r="I824" s="143"/>
      <c r="J824" s="144"/>
      <c r="K824" s="176"/>
    </row>
    <row r="825" ht="22.5" customHeight="1">
      <c r="A825" s="225"/>
      <c r="B825" s="226"/>
      <c r="C825" s="58"/>
      <c r="D825" s="60"/>
      <c r="E825" s="60"/>
      <c r="F825" s="68"/>
      <c r="G825" s="58"/>
      <c r="H825" s="146"/>
      <c r="I825" s="68"/>
      <c r="J825" s="58"/>
      <c r="K825" s="173"/>
    </row>
    <row r="826" ht="22.5" customHeight="1">
      <c r="A826" s="223"/>
      <c r="B826" s="224"/>
      <c r="C826" s="144"/>
      <c r="D826" s="211"/>
      <c r="E826" s="211"/>
      <c r="F826" s="143"/>
      <c r="G826" s="144"/>
      <c r="H826" s="142"/>
      <c r="I826" s="143"/>
      <c r="J826" s="144"/>
      <c r="K826" s="176"/>
    </row>
    <row r="827" ht="22.5" customHeight="1">
      <c r="A827" s="225"/>
      <c r="B827" s="226"/>
      <c r="C827" s="58"/>
      <c r="D827" s="60"/>
      <c r="E827" s="60"/>
      <c r="F827" s="68"/>
      <c r="G827" s="58"/>
      <c r="H827" s="146"/>
      <c r="I827" s="68"/>
      <c r="J827" s="58"/>
      <c r="K827" s="173"/>
    </row>
    <row r="828" ht="22.5" customHeight="1">
      <c r="A828" s="223"/>
      <c r="B828" s="224"/>
      <c r="C828" s="144"/>
      <c r="D828" s="211"/>
      <c r="E828" s="211"/>
      <c r="F828" s="143"/>
      <c r="G828" s="144"/>
      <c r="H828" s="142"/>
      <c r="I828" s="143"/>
      <c r="J828" s="144"/>
      <c r="K828" s="176"/>
    </row>
    <row r="829" ht="22.5" customHeight="1">
      <c r="A829" s="225"/>
      <c r="B829" s="226"/>
      <c r="C829" s="58"/>
      <c r="D829" s="60"/>
      <c r="E829" s="60"/>
      <c r="F829" s="68"/>
      <c r="G829" s="58"/>
      <c r="H829" s="146"/>
      <c r="I829" s="68"/>
      <c r="J829" s="58"/>
      <c r="K829" s="173"/>
    </row>
    <row r="830" ht="22.5" customHeight="1">
      <c r="A830" s="223"/>
      <c r="B830" s="224"/>
      <c r="C830" s="144"/>
      <c r="D830" s="211"/>
      <c r="E830" s="211"/>
      <c r="F830" s="143"/>
      <c r="G830" s="144"/>
      <c r="H830" s="142"/>
      <c r="I830" s="143"/>
      <c r="J830" s="144"/>
      <c r="K830" s="176"/>
    </row>
    <row r="831" ht="22.5" customHeight="1">
      <c r="A831" s="225"/>
      <c r="B831" s="226"/>
      <c r="C831" s="58"/>
      <c r="D831" s="60"/>
      <c r="E831" s="60"/>
      <c r="F831" s="68"/>
      <c r="G831" s="58"/>
      <c r="H831" s="146"/>
      <c r="I831" s="68"/>
      <c r="J831" s="58"/>
      <c r="K831" s="173"/>
    </row>
    <row r="832" ht="22.5" customHeight="1">
      <c r="A832" s="223"/>
      <c r="B832" s="224"/>
      <c r="C832" s="144"/>
      <c r="D832" s="211"/>
      <c r="E832" s="211"/>
      <c r="F832" s="143"/>
      <c r="G832" s="144"/>
      <c r="H832" s="142"/>
      <c r="I832" s="143"/>
      <c r="J832" s="144"/>
      <c r="K832" s="176"/>
    </row>
    <row r="833" ht="22.5" customHeight="1">
      <c r="A833" s="225"/>
      <c r="B833" s="226"/>
      <c r="C833" s="58"/>
      <c r="D833" s="60"/>
      <c r="E833" s="60"/>
      <c r="F833" s="68"/>
      <c r="G833" s="58"/>
      <c r="H833" s="146"/>
      <c r="I833" s="68"/>
      <c r="J833" s="58"/>
      <c r="K833" s="173"/>
    </row>
    <row r="834" ht="22.5" customHeight="1">
      <c r="A834" s="223"/>
      <c r="B834" s="224"/>
      <c r="C834" s="144"/>
      <c r="D834" s="211"/>
      <c r="E834" s="211"/>
      <c r="F834" s="143"/>
      <c r="G834" s="144"/>
      <c r="H834" s="142"/>
      <c r="I834" s="143"/>
      <c r="J834" s="144"/>
      <c r="K834" s="176"/>
    </row>
    <row r="835" ht="22.5" customHeight="1">
      <c r="A835" s="225"/>
      <c r="B835" s="226"/>
      <c r="C835" s="58"/>
      <c r="D835" s="60"/>
      <c r="E835" s="60"/>
      <c r="F835" s="68"/>
      <c r="G835" s="58"/>
      <c r="H835" s="146"/>
      <c r="I835" s="68"/>
      <c r="J835" s="58"/>
      <c r="K835" s="173"/>
    </row>
    <row r="836" ht="22.5" customHeight="1">
      <c r="A836" s="223"/>
      <c r="B836" s="224"/>
      <c r="C836" s="144"/>
      <c r="D836" s="211"/>
      <c r="E836" s="211"/>
      <c r="F836" s="143"/>
      <c r="G836" s="144"/>
      <c r="H836" s="142"/>
      <c r="I836" s="143"/>
      <c r="J836" s="144"/>
      <c r="K836" s="176"/>
    </row>
    <row r="837" ht="22.5" customHeight="1">
      <c r="A837" s="225"/>
      <c r="B837" s="226"/>
      <c r="C837" s="58"/>
      <c r="D837" s="60"/>
      <c r="E837" s="60"/>
      <c r="F837" s="68"/>
      <c r="G837" s="58"/>
      <c r="H837" s="146"/>
      <c r="I837" s="68"/>
      <c r="J837" s="58"/>
      <c r="K837" s="173"/>
    </row>
    <row r="838" ht="22.5" customHeight="1">
      <c r="A838" s="223"/>
      <c r="B838" s="224"/>
      <c r="C838" s="144"/>
      <c r="D838" s="211"/>
      <c r="E838" s="211"/>
      <c r="F838" s="143"/>
      <c r="G838" s="144"/>
      <c r="H838" s="142"/>
      <c r="I838" s="143"/>
      <c r="J838" s="144"/>
      <c r="K838" s="176"/>
    </row>
    <row r="839" ht="22.5" customHeight="1">
      <c r="A839" s="225"/>
      <c r="B839" s="226"/>
      <c r="C839" s="58"/>
      <c r="D839" s="60"/>
      <c r="E839" s="60"/>
      <c r="F839" s="68"/>
      <c r="G839" s="58"/>
      <c r="H839" s="146"/>
      <c r="I839" s="68"/>
      <c r="J839" s="58"/>
      <c r="K839" s="173"/>
    </row>
    <row r="840" ht="22.5" customHeight="1">
      <c r="A840" s="223"/>
      <c r="B840" s="224"/>
      <c r="C840" s="144"/>
      <c r="D840" s="211"/>
      <c r="E840" s="211"/>
      <c r="F840" s="143"/>
      <c r="G840" s="144"/>
      <c r="H840" s="142"/>
      <c r="I840" s="143"/>
      <c r="J840" s="144"/>
      <c r="K840" s="176"/>
    </row>
    <row r="841" ht="22.5" customHeight="1">
      <c r="A841" s="225"/>
      <c r="B841" s="226"/>
      <c r="C841" s="58"/>
      <c r="D841" s="60"/>
      <c r="E841" s="60"/>
      <c r="F841" s="68"/>
      <c r="G841" s="58"/>
      <c r="H841" s="146"/>
      <c r="I841" s="68"/>
      <c r="J841" s="58"/>
      <c r="K841" s="173"/>
    </row>
    <row r="842" ht="22.5" customHeight="1">
      <c r="A842" s="223"/>
      <c r="B842" s="224"/>
      <c r="C842" s="144"/>
      <c r="D842" s="211"/>
      <c r="E842" s="211"/>
      <c r="F842" s="143"/>
      <c r="G842" s="144"/>
      <c r="H842" s="142"/>
      <c r="I842" s="143"/>
      <c r="J842" s="144"/>
      <c r="K842" s="176"/>
    </row>
    <row r="843" ht="22.5" customHeight="1">
      <c r="A843" s="225"/>
      <c r="B843" s="226"/>
      <c r="C843" s="58"/>
      <c r="D843" s="60"/>
      <c r="E843" s="60"/>
      <c r="F843" s="68"/>
      <c r="G843" s="58"/>
      <c r="H843" s="146"/>
      <c r="I843" s="68"/>
      <c r="J843" s="58"/>
      <c r="K843" s="173"/>
    </row>
    <row r="844" ht="22.5" customHeight="1">
      <c r="A844" s="223"/>
      <c r="B844" s="224"/>
      <c r="C844" s="144"/>
      <c r="D844" s="211"/>
      <c r="E844" s="211"/>
      <c r="F844" s="143"/>
      <c r="G844" s="144"/>
      <c r="H844" s="142"/>
      <c r="I844" s="143"/>
      <c r="J844" s="144"/>
      <c r="K844" s="176"/>
    </row>
    <row r="845" ht="22.5" customHeight="1">
      <c r="A845" s="225"/>
      <c r="B845" s="226"/>
      <c r="C845" s="58"/>
      <c r="D845" s="60"/>
      <c r="E845" s="60"/>
      <c r="F845" s="68"/>
      <c r="G845" s="58"/>
      <c r="H845" s="146"/>
      <c r="I845" s="68"/>
      <c r="J845" s="58"/>
      <c r="K845" s="173"/>
    </row>
    <row r="846" ht="22.5" customHeight="1">
      <c r="A846" s="223"/>
      <c r="B846" s="224"/>
      <c r="C846" s="144"/>
      <c r="D846" s="211"/>
      <c r="E846" s="211"/>
      <c r="F846" s="143"/>
      <c r="G846" s="144"/>
      <c r="H846" s="142"/>
      <c r="I846" s="143"/>
      <c r="J846" s="144"/>
      <c r="K846" s="176"/>
    </row>
    <row r="847" ht="22.5" customHeight="1">
      <c r="A847" s="225"/>
      <c r="B847" s="226"/>
      <c r="C847" s="58"/>
      <c r="D847" s="60"/>
      <c r="E847" s="60"/>
      <c r="F847" s="68"/>
      <c r="G847" s="58"/>
      <c r="H847" s="146"/>
      <c r="I847" s="68"/>
      <c r="J847" s="58"/>
      <c r="K847" s="173"/>
    </row>
    <row r="848" ht="22.5" customHeight="1">
      <c r="A848" s="223"/>
      <c r="B848" s="224"/>
      <c r="C848" s="144"/>
      <c r="D848" s="211"/>
      <c r="E848" s="211"/>
      <c r="F848" s="143"/>
      <c r="G848" s="144"/>
      <c r="H848" s="142"/>
      <c r="I848" s="143"/>
      <c r="J848" s="144"/>
      <c r="K848" s="176"/>
    </row>
    <row r="849" ht="22.5" customHeight="1">
      <c r="A849" s="225"/>
      <c r="B849" s="226"/>
      <c r="C849" s="58"/>
      <c r="D849" s="60"/>
      <c r="E849" s="60"/>
      <c r="F849" s="68"/>
      <c r="G849" s="58"/>
      <c r="H849" s="146"/>
      <c r="I849" s="68"/>
      <c r="J849" s="58"/>
      <c r="K849" s="173"/>
    </row>
    <row r="850" ht="22.5" customHeight="1">
      <c r="A850" s="223"/>
      <c r="B850" s="224"/>
      <c r="C850" s="144"/>
      <c r="D850" s="211"/>
      <c r="E850" s="211"/>
      <c r="F850" s="143"/>
      <c r="G850" s="144"/>
      <c r="H850" s="142"/>
      <c r="I850" s="143"/>
      <c r="J850" s="144"/>
      <c r="K850" s="176"/>
    </row>
    <row r="851" ht="22.5" customHeight="1">
      <c r="A851" s="225"/>
      <c r="B851" s="226"/>
      <c r="C851" s="58"/>
      <c r="D851" s="60"/>
      <c r="E851" s="60"/>
      <c r="F851" s="68"/>
      <c r="G851" s="58"/>
      <c r="H851" s="146"/>
      <c r="I851" s="68"/>
      <c r="J851" s="58"/>
      <c r="K851" s="173"/>
    </row>
    <row r="852" ht="22.5" customHeight="1">
      <c r="A852" s="223"/>
      <c r="B852" s="224"/>
      <c r="C852" s="144"/>
      <c r="D852" s="211"/>
      <c r="E852" s="211"/>
      <c r="F852" s="143"/>
      <c r="G852" s="144"/>
      <c r="H852" s="142"/>
      <c r="I852" s="143"/>
      <c r="J852" s="144"/>
      <c r="K852" s="176"/>
    </row>
    <row r="853" ht="22.5" customHeight="1">
      <c r="A853" s="225"/>
      <c r="B853" s="226"/>
      <c r="C853" s="58"/>
      <c r="D853" s="60"/>
      <c r="E853" s="60"/>
      <c r="F853" s="68"/>
      <c r="G853" s="58"/>
      <c r="H853" s="146"/>
      <c r="I853" s="68"/>
      <c r="J853" s="58"/>
      <c r="K853" s="173"/>
    </row>
    <row r="854" ht="22.5" customHeight="1">
      <c r="A854" s="223"/>
      <c r="B854" s="224"/>
      <c r="C854" s="144"/>
      <c r="D854" s="211"/>
      <c r="E854" s="211"/>
      <c r="F854" s="143"/>
      <c r="G854" s="144"/>
      <c r="H854" s="142"/>
      <c r="I854" s="143"/>
      <c r="J854" s="144"/>
      <c r="K854" s="176"/>
    </row>
    <row r="855" ht="22.5" customHeight="1">
      <c r="A855" s="225"/>
      <c r="B855" s="226"/>
      <c r="C855" s="58"/>
      <c r="D855" s="60"/>
      <c r="E855" s="60"/>
      <c r="F855" s="68"/>
      <c r="G855" s="58"/>
      <c r="H855" s="146"/>
      <c r="I855" s="68"/>
      <c r="J855" s="58"/>
      <c r="K855" s="173"/>
    </row>
    <row r="856" ht="22.5" customHeight="1">
      <c r="A856" s="223"/>
      <c r="B856" s="224"/>
      <c r="C856" s="144"/>
      <c r="D856" s="211"/>
      <c r="E856" s="211"/>
      <c r="F856" s="143"/>
      <c r="G856" s="144"/>
      <c r="H856" s="142"/>
      <c r="I856" s="143"/>
      <c r="J856" s="144"/>
      <c r="K856" s="176"/>
    </row>
    <row r="857" ht="22.5" customHeight="1">
      <c r="A857" s="225"/>
      <c r="B857" s="226"/>
      <c r="C857" s="58"/>
      <c r="D857" s="60"/>
      <c r="E857" s="60"/>
      <c r="F857" s="68"/>
      <c r="G857" s="58"/>
      <c r="H857" s="146"/>
      <c r="I857" s="68"/>
      <c r="J857" s="58"/>
      <c r="K857" s="173"/>
    </row>
    <row r="858" ht="22.5" customHeight="1">
      <c r="A858" s="223"/>
      <c r="B858" s="224"/>
      <c r="C858" s="144"/>
      <c r="D858" s="211"/>
      <c r="E858" s="211"/>
      <c r="F858" s="143"/>
      <c r="G858" s="144"/>
      <c r="H858" s="142"/>
      <c r="I858" s="143"/>
      <c r="J858" s="144"/>
      <c r="K858" s="176"/>
    </row>
    <row r="859" ht="22.5" customHeight="1">
      <c r="A859" s="225"/>
      <c r="B859" s="226"/>
      <c r="C859" s="58"/>
      <c r="D859" s="60"/>
      <c r="E859" s="60"/>
      <c r="F859" s="68"/>
      <c r="G859" s="58"/>
      <c r="H859" s="146"/>
      <c r="I859" s="68"/>
      <c r="J859" s="58"/>
      <c r="K859" s="173"/>
    </row>
    <row r="860" ht="22.5" customHeight="1">
      <c r="A860" s="223"/>
      <c r="B860" s="224"/>
      <c r="C860" s="144"/>
      <c r="D860" s="211"/>
      <c r="E860" s="211"/>
      <c r="F860" s="143"/>
      <c r="G860" s="144"/>
      <c r="H860" s="142"/>
      <c r="I860" s="143"/>
      <c r="J860" s="144"/>
      <c r="K860" s="176"/>
    </row>
    <row r="861" ht="22.5" customHeight="1">
      <c r="A861" s="225"/>
      <c r="B861" s="226"/>
      <c r="C861" s="58"/>
      <c r="D861" s="60"/>
      <c r="E861" s="60"/>
      <c r="F861" s="68"/>
      <c r="G861" s="58"/>
      <c r="H861" s="146"/>
      <c r="I861" s="68"/>
      <c r="J861" s="58"/>
      <c r="K861" s="173"/>
    </row>
    <row r="862" ht="22.5" customHeight="1">
      <c r="A862" s="223"/>
      <c r="B862" s="224"/>
      <c r="C862" s="144"/>
      <c r="D862" s="211"/>
      <c r="E862" s="211"/>
      <c r="F862" s="143"/>
      <c r="G862" s="144"/>
      <c r="H862" s="142"/>
      <c r="I862" s="143"/>
      <c r="J862" s="144"/>
      <c r="K862" s="176"/>
    </row>
    <row r="863" ht="22.5" customHeight="1">
      <c r="A863" s="225"/>
      <c r="B863" s="226"/>
      <c r="C863" s="58"/>
      <c r="D863" s="60"/>
      <c r="E863" s="60"/>
      <c r="F863" s="68"/>
      <c r="G863" s="58"/>
      <c r="H863" s="146"/>
      <c r="I863" s="68"/>
      <c r="J863" s="58"/>
      <c r="K863" s="173"/>
    </row>
    <row r="864" ht="22.5" customHeight="1">
      <c r="A864" s="223"/>
      <c r="B864" s="224"/>
      <c r="C864" s="144"/>
      <c r="D864" s="211"/>
      <c r="E864" s="211"/>
      <c r="F864" s="143"/>
      <c r="G864" s="144"/>
      <c r="H864" s="142"/>
      <c r="I864" s="143"/>
      <c r="J864" s="144"/>
      <c r="K864" s="176"/>
    </row>
    <row r="865" ht="22.5" customHeight="1">
      <c r="A865" s="225"/>
      <c r="B865" s="226"/>
      <c r="C865" s="58"/>
      <c r="D865" s="60"/>
      <c r="E865" s="60"/>
      <c r="F865" s="68"/>
      <c r="G865" s="58"/>
      <c r="H865" s="146"/>
      <c r="I865" s="68"/>
      <c r="J865" s="58"/>
      <c r="K865" s="173"/>
    </row>
    <row r="866" ht="22.5" customHeight="1">
      <c r="A866" s="223"/>
      <c r="B866" s="224"/>
      <c r="C866" s="144"/>
      <c r="D866" s="211"/>
      <c r="E866" s="211"/>
      <c r="F866" s="143"/>
      <c r="G866" s="144"/>
      <c r="H866" s="142"/>
      <c r="I866" s="143"/>
      <c r="J866" s="144"/>
      <c r="K866" s="176"/>
    </row>
    <row r="867" ht="22.5" customHeight="1">
      <c r="A867" s="225"/>
      <c r="B867" s="226"/>
      <c r="C867" s="58"/>
      <c r="D867" s="60"/>
      <c r="E867" s="60"/>
      <c r="F867" s="68"/>
      <c r="G867" s="58"/>
      <c r="H867" s="146"/>
      <c r="I867" s="68"/>
      <c r="J867" s="58"/>
      <c r="K867" s="173"/>
    </row>
    <row r="868" ht="22.5" customHeight="1">
      <c r="A868" s="223"/>
      <c r="B868" s="224"/>
      <c r="C868" s="144"/>
      <c r="D868" s="211"/>
      <c r="E868" s="211"/>
      <c r="F868" s="143"/>
      <c r="G868" s="144"/>
      <c r="H868" s="142"/>
      <c r="I868" s="143"/>
      <c r="J868" s="144"/>
      <c r="K868" s="176"/>
    </row>
    <row r="869" ht="22.5" customHeight="1">
      <c r="A869" s="225"/>
      <c r="B869" s="226"/>
      <c r="C869" s="58"/>
      <c r="D869" s="60"/>
      <c r="E869" s="60"/>
      <c r="F869" s="68"/>
      <c r="G869" s="58"/>
      <c r="H869" s="146"/>
      <c r="I869" s="68"/>
      <c r="J869" s="58"/>
      <c r="K869" s="173"/>
    </row>
    <row r="870" ht="22.5" customHeight="1">
      <c r="A870" s="223"/>
      <c r="B870" s="224"/>
      <c r="C870" s="144"/>
      <c r="D870" s="211"/>
      <c r="E870" s="211"/>
      <c r="F870" s="143"/>
      <c r="G870" s="144"/>
      <c r="H870" s="142"/>
      <c r="I870" s="143"/>
      <c r="J870" s="144"/>
      <c r="K870" s="176"/>
    </row>
    <row r="871" ht="22.5" customHeight="1">
      <c r="A871" s="225"/>
      <c r="B871" s="226"/>
      <c r="C871" s="58"/>
      <c r="D871" s="60"/>
      <c r="E871" s="60"/>
      <c r="F871" s="68"/>
      <c r="G871" s="58"/>
      <c r="H871" s="146"/>
      <c r="I871" s="68"/>
      <c r="J871" s="58"/>
      <c r="K871" s="173"/>
    </row>
    <row r="872" ht="22.5" customHeight="1">
      <c r="A872" s="223"/>
      <c r="B872" s="224"/>
      <c r="C872" s="144"/>
      <c r="D872" s="211"/>
      <c r="E872" s="211"/>
      <c r="F872" s="143"/>
      <c r="G872" s="144"/>
      <c r="H872" s="142"/>
      <c r="I872" s="143"/>
      <c r="J872" s="144"/>
      <c r="K872" s="176"/>
    </row>
    <row r="873" ht="22.5" customHeight="1">
      <c r="A873" s="225"/>
      <c r="B873" s="226"/>
      <c r="C873" s="58"/>
      <c r="D873" s="60"/>
      <c r="E873" s="60"/>
      <c r="F873" s="68"/>
      <c r="G873" s="58"/>
      <c r="H873" s="146"/>
      <c r="I873" s="68"/>
      <c r="J873" s="58"/>
      <c r="K873" s="173"/>
    </row>
    <row r="874" ht="22.5" customHeight="1">
      <c r="A874" s="223"/>
      <c r="B874" s="224"/>
      <c r="C874" s="144"/>
      <c r="D874" s="211"/>
      <c r="E874" s="211"/>
      <c r="F874" s="143"/>
      <c r="G874" s="144"/>
      <c r="H874" s="142"/>
      <c r="I874" s="143"/>
      <c r="J874" s="144"/>
      <c r="K874" s="176"/>
    </row>
    <row r="875" ht="22.5" customHeight="1">
      <c r="A875" s="225"/>
      <c r="B875" s="226"/>
      <c r="C875" s="58"/>
      <c r="D875" s="60"/>
      <c r="E875" s="60"/>
      <c r="F875" s="68"/>
      <c r="G875" s="58"/>
      <c r="H875" s="146"/>
      <c r="I875" s="68"/>
      <c r="J875" s="58"/>
      <c r="K875" s="173"/>
    </row>
    <row r="876" ht="22.5" customHeight="1">
      <c r="A876" s="223"/>
      <c r="B876" s="224"/>
      <c r="C876" s="144"/>
      <c r="D876" s="211"/>
      <c r="E876" s="211"/>
      <c r="F876" s="143"/>
      <c r="G876" s="144"/>
      <c r="H876" s="142"/>
      <c r="I876" s="143"/>
      <c r="J876" s="144"/>
      <c r="K876" s="176"/>
    </row>
    <row r="877" ht="22.5" customHeight="1">
      <c r="A877" s="225"/>
      <c r="B877" s="226"/>
      <c r="C877" s="58"/>
      <c r="D877" s="60"/>
      <c r="E877" s="60"/>
      <c r="F877" s="68"/>
      <c r="G877" s="58"/>
      <c r="H877" s="146"/>
      <c r="I877" s="68"/>
      <c r="J877" s="58"/>
      <c r="K877" s="173"/>
    </row>
    <row r="878" ht="22.5" customHeight="1">
      <c r="A878" s="223"/>
      <c r="B878" s="224"/>
      <c r="C878" s="144"/>
      <c r="D878" s="211"/>
      <c r="E878" s="211"/>
      <c r="F878" s="143"/>
      <c r="G878" s="144"/>
      <c r="H878" s="142"/>
      <c r="I878" s="143"/>
      <c r="J878" s="144"/>
      <c r="K878" s="176"/>
    </row>
    <row r="879" ht="22.5" customHeight="1">
      <c r="A879" s="225"/>
      <c r="B879" s="226"/>
      <c r="C879" s="58"/>
      <c r="D879" s="60"/>
      <c r="E879" s="60"/>
      <c r="F879" s="68"/>
      <c r="G879" s="58"/>
      <c r="H879" s="146"/>
      <c r="I879" s="68"/>
      <c r="J879" s="58"/>
      <c r="K879" s="173"/>
    </row>
    <row r="880" ht="22.5" customHeight="1">
      <c r="A880" s="223"/>
      <c r="B880" s="224"/>
      <c r="C880" s="144"/>
      <c r="D880" s="211"/>
      <c r="E880" s="211"/>
      <c r="F880" s="143"/>
      <c r="G880" s="144"/>
      <c r="H880" s="142"/>
      <c r="I880" s="143"/>
      <c r="J880" s="144"/>
      <c r="K880" s="176"/>
    </row>
    <row r="881" ht="22.5" customHeight="1">
      <c r="A881" s="225"/>
      <c r="B881" s="226"/>
      <c r="C881" s="58"/>
      <c r="D881" s="60"/>
      <c r="E881" s="60"/>
      <c r="F881" s="68"/>
      <c r="G881" s="58"/>
      <c r="H881" s="146"/>
      <c r="I881" s="68"/>
      <c r="J881" s="58"/>
      <c r="K881" s="173"/>
    </row>
    <row r="882" ht="22.5" customHeight="1">
      <c r="A882" s="223"/>
      <c r="B882" s="224"/>
      <c r="C882" s="144"/>
      <c r="D882" s="211"/>
      <c r="E882" s="211"/>
      <c r="F882" s="143"/>
      <c r="G882" s="144"/>
      <c r="H882" s="142"/>
      <c r="I882" s="143"/>
      <c r="J882" s="144"/>
      <c r="K882" s="176"/>
    </row>
    <row r="883" ht="22.5" customHeight="1">
      <c r="A883" s="225"/>
      <c r="B883" s="226"/>
      <c r="C883" s="58"/>
      <c r="D883" s="60"/>
      <c r="E883" s="60"/>
      <c r="F883" s="68"/>
      <c r="G883" s="58"/>
      <c r="H883" s="146"/>
      <c r="I883" s="68"/>
      <c r="J883" s="58"/>
      <c r="K883" s="173"/>
    </row>
    <row r="884" ht="22.5" customHeight="1">
      <c r="A884" s="223"/>
      <c r="B884" s="224"/>
      <c r="C884" s="144"/>
      <c r="D884" s="211"/>
      <c r="E884" s="211"/>
      <c r="F884" s="143"/>
      <c r="G884" s="144"/>
      <c r="H884" s="142"/>
      <c r="I884" s="143"/>
      <c r="J884" s="144"/>
      <c r="K884" s="176"/>
    </row>
    <row r="885" ht="22.5" customHeight="1">
      <c r="A885" s="225"/>
      <c r="B885" s="226"/>
      <c r="C885" s="58"/>
      <c r="D885" s="60"/>
      <c r="E885" s="60"/>
      <c r="F885" s="68"/>
      <c r="G885" s="58"/>
      <c r="H885" s="146"/>
      <c r="I885" s="68"/>
      <c r="J885" s="58"/>
      <c r="K885" s="173"/>
    </row>
    <row r="886" ht="22.5" customHeight="1">
      <c r="A886" s="223"/>
      <c r="B886" s="224"/>
      <c r="C886" s="144"/>
      <c r="D886" s="211"/>
      <c r="E886" s="211"/>
      <c r="F886" s="143"/>
      <c r="G886" s="144"/>
      <c r="H886" s="142"/>
      <c r="I886" s="143"/>
      <c r="J886" s="144"/>
      <c r="K886" s="176"/>
    </row>
    <row r="887" ht="22.5" customHeight="1">
      <c r="A887" s="225"/>
      <c r="B887" s="226"/>
      <c r="C887" s="58"/>
      <c r="D887" s="60"/>
      <c r="E887" s="60"/>
      <c r="F887" s="68"/>
      <c r="G887" s="58"/>
      <c r="H887" s="146"/>
      <c r="I887" s="68"/>
      <c r="J887" s="58"/>
      <c r="K887" s="173"/>
    </row>
    <row r="888" ht="22.5" customHeight="1">
      <c r="A888" s="223"/>
      <c r="B888" s="224"/>
      <c r="C888" s="144"/>
      <c r="D888" s="211"/>
      <c r="E888" s="211"/>
      <c r="F888" s="143"/>
      <c r="G888" s="144"/>
      <c r="H888" s="142"/>
      <c r="I888" s="143"/>
      <c r="J888" s="144"/>
      <c r="K888" s="176"/>
    </row>
    <row r="889" ht="22.5" customHeight="1">
      <c r="A889" s="225"/>
      <c r="B889" s="226"/>
      <c r="C889" s="58"/>
      <c r="D889" s="60"/>
      <c r="E889" s="60"/>
      <c r="F889" s="68"/>
      <c r="G889" s="58"/>
      <c r="H889" s="146"/>
      <c r="I889" s="68"/>
      <c r="J889" s="58"/>
      <c r="K889" s="173"/>
    </row>
    <row r="890" ht="22.5" customHeight="1">
      <c r="A890" s="223"/>
      <c r="B890" s="224"/>
      <c r="C890" s="144"/>
      <c r="D890" s="211"/>
      <c r="E890" s="211"/>
      <c r="F890" s="143"/>
      <c r="G890" s="144"/>
      <c r="H890" s="142"/>
      <c r="I890" s="143"/>
      <c r="J890" s="144"/>
      <c r="K890" s="176"/>
    </row>
    <row r="891" ht="22.5" customHeight="1">
      <c r="A891" s="225"/>
      <c r="B891" s="226"/>
      <c r="C891" s="58"/>
      <c r="D891" s="60"/>
      <c r="E891" s="60"/>
      <c r="F891" s="68"/>
      <c r="G891" s="58"/>
      <c r="H891" s="146"/>
      <c r="I891" s="68"/>
      <c r="J891" s="58"/>
      <c r="K891" s="173"/>
    </row>
    <row r="892" ht="22.5" customHeight="1">
      <c r="A892" s="223"/>
      <c r="B892" s="224"/>
      <c r="C892" s="144"/>
      <c r="D892" s="211"/>
      <c r="E892" s="211"/>
      <c r="F892" s="143"/>
      <c r="G892" s="144"/>
      <c r="H892" s="142"/>
      <c r="I892" s="143"/>
      <c r="J892" s="144"/>
      <c r="K892" s="176"/>
    </row>
    <row r="893" ht="22.5" customHeight="1">
      <c r="A893" s="225"/>
      <c r="B893" s="226"/>
      <c r="C893" s="58"/>
      <c r="D893" s="60"/>
      <c r="E893" s="60"/>
      <c r="F893" s="68"/>
      <c r="G893" s="58"/>
      <c r="H893" s="146"/>
      <c r="I893" s="68"/>
      <c r="J893" s="58"/>
      <c r="K893" s="173"/>
    </row>
    <row r="894" ht="22.5" customHeight="1">
      <c r="A894" s="223"/>
      <c r="B894" s="224"/>
      <c r="C894" s="144"/>
      <c r="D894" s="211"/>
      <c r="E894" s="211"/>
      <c r="F894" s="143"/>
      <c r="G894" s="144"/>
      <c r="H894" s="142"/>
      <c r="I894" s="143"/>
      <c r="J894" s="144"/>
      <c r="K894" s="176"/>
    </row>
    <row r="895" ht="22.5" customHeight="1">
      <c r="A895" s="225"/>
      <c r="B895" s="226"/>
      <c r="C895" s="58"/>
      <c r="D895" s="60"/>
      <c r="E895" s="60"/>
      <c r="F895" s="68"/>
      <c r="G895" s="58"/>
      <c r="H895" s="146"/>
      <c r="I895" s="68"/>
      <c r="J895" s="58"/>
      <c r="K895" s="173"/>
    </row>
    <row r="896" ht="22.5" customHeight="1">
      <c r="A896" s="223"/>
      <c r="B896" s="224"/>
      <c r="C896" s="144"/>
      <c r="D896" s="211"/>
      <c r="E896" s="211"/>
      <c r="F896" s="143"/>
      <c r="G896" s="144"/>
      <c r="H896" s="142"/>
      <c r="I896" s="143"/>
      <c r="J896" s="144"/>
      <c r="K896" s="176"/>
    </row>
    <row r="897" ht="22.5" customHeight="1">
      <c r="A897" s="225"/>
      <c r="B897" s="226"/>
      <c r="C897" s="58"/>
      <c r="D897" s="60"/>
      <c r="E897" s="60"/>
      <c r="F897" s="68"/>
      <c r="G897" s="58"/>
      <c r="H897" s="146"/>
      <c r="I897" s="68"/>
      <c r="J897" s="58"/>
      <c r="K897" s="173"/>
    </row>
    <row r="898" ht="22.5" customHeight="1">
      <c r="A898" s="223"/>
      <c r="B898" s="224"/>
      <c r="C898" s="144"/>
      <c r="D898" s="211"/>
      <c r="E898" s="211"/>
      <c r="F898" s="143"/>
      <c r="G898" s="144"/>
      <c r="H898" s="142"/>
      <c r="I898" s="143"/>
      <c r="J898" s="144"/>
      <c r="K898" s="176"/>
    </row>
    <row r="899" ht="22.5" customHeight="1">
      <c r="A899" s="225"/>
      <c r="B899" s="226"/>
      <c r="C899" s="58"/>
      <c r="D899" s="60"/>
      <c r="E899" s="60"/>
      <c r="F899" s="68"/>
      <c r="G899" s="58"/>
      <c r="H899" s="146"/>
      <c r="I899" s="68"/>
      <c r="J899" s="58"/>
      <c r="K899" s="173"/>
    </row>
    <row r="900" ht="22.5" customHeight="1">
      <c r="A900" s="223"/>
      <c r="B900" s="224"/>
      <c r="C900" s="144"/>
      <c r="D900" s="211"/>
      <c r="E900" s="211"/>
      <c r="F900" s="143"/>
      <c r="G900" s="144"/>
      <c r="H900" s="142"/>
      <c r="I900" s="143"/>
      <c r="J900" s="144"/>
      <c r="K900" s="176"/>
    </row>
    <row r="901" ht="22.5" customHeight="1">
      <c r="A901" s="225"/>
      <c r="B901" s="226"/>
      <c r="C901" s="58"/>
      <c r="D901" s="60"/>
      <c r="E901" s="60"/>
      <c r="F901" s="68"/>
      <c r="G901" s="58"/>
      <c r="H901" s="146"/>
      <c r="I901" s="68"/>
      <c r="J901" s="58"/>
      <c r="K901" s="173"/>
    </row>
    <row r="902" ht="22.5" customHeight="1">
      <c r="A902" s="223"/>
      <c r="B902" s="224"/>
      <c r="C902" s="144"/>
      <c r="D902" s="211"/>
      <c r="E902" s="211"/>
      <c r="F902" s="143"/>
      <c r="G902" s="144"/>
      <c r="H902" s="142"/>
      <c r="I902" s="143"/>
      <c r="J902" s="144"/>
      <c r="K902" s="176"/>
    </row>
    <row r="903" ht="22.5" customHeight="1">
      <c r="A903" s="225"/>
      <c r="B903" s="226"/>
      <c r="C903" s="58"/>
      <c r="D903" s="60"/>
      <c r="E903" s="60"/>
      <c r="F903" s="68"/>
      <c r="G903" s="58"/>
      <c r="H903" s="146"/>
      <c r="I903" s="68"/>
      <c r="J903" s="58"/>
      <c r="K903" s="173"/>
    </row>
    <row r="904" ht="22.5" customHeight="1">
      <c r="A904" s="223"/>
      <c r="B904" s="224"/>
      <c r="C904" s="144"/>
      <c r="D904" s="211"/>
      <c r="E904" s="211"/>
      <c r="F904" s="143"/>
      <c r="G904" s="144"/>
      <c r="H904" s="142"/>
      <c r="I904" s="143"/>
      <c r="J904" s="144"/>
      <c r="K904" s="176"/>
    </row>
    <row r="905" ht="22.5" customHeight="1">
      <c r="A905" s="225"/>
      <c r="B905" s="226"/>
      <c r="C905" s="58"/>
      <c r="D905" s="60"/>
      <c r="E905" s="60"/>
      <c r="F905" s="68"/>
      <c r="G905" s="58"/>
      <c r="H905" s="146"/>
      <c r="I905" s="68"/>
      <c r="J905" s="58"/>
      <c r="K905" s="173"/>
    </row>
    <row r="906" ht="22.5" customHeight="1">
      <c r="A906" s="223"/>
      <c r="B906" s="224"/>
      <c r="C906" s="144"/>
      <c r="D906" s="211"/>
      <c r="E906" s="211"/>
      <c r="F906" s="143"/>
      <c r="G906" s="144"/>
      <c r="H906" s="142"/>
      <c r="I906" s="143"/>
      <c r="J906" s="144"/>
      <c r="K906" s="176"/>
    </row>
    <row r="907" ht="22.5" customHeight="1">
      <c r="A907" s="225"/>
      <c r="B907" s="226"/>
      <c r="C907" s="58"/>
      <c r="D907" s="60"/>
      <c r="E907" s="60"/>
      <c r="F907" s="68"/>
      <c r="G907" s="58"/>
      <c r="H907" s="146"/>
      <c r="I907" s="68"/>
      <c r="J907" s="58"/>
      <c r="K907" s="173"/>
    </row>
    <row r="908" ht="22.5" customHeight="1">
      <c r="A908" s="223"/>
      <c r="B908" s="224"/>
      <c r="C908" s="144"/>
      <c r="D908" s="211"/>
      <c r="E908" s="211"/>
      <c r="F908" s="143"/>
      <c r="G908" s="144"/>
      <c r="H908" s="142"/>
      <c r="I908" s="143"/>
      <c r="J908" s="144"/>
      <c r="K908" s="176"/>
    </row>
    <row r="909" ht="22.5" customHeight="1">
      <c r="A909" s="225"/>
      <c r="B909" s="226"/>
      <c r="C909" s="58"/>
      <c r="D909" s="60"/>
      <c r="E909" s="60"/>
      <c r="F909" s="68"/>
      <c r="G909" s="58"/>
      <c r="H909" s="146"/>
      <c r="I909" s="68"/>
      <c r="J909" s="58"/>
      <c r="K909" s="173"/>
    </row>
    <row r="910" ht="22.5" customHeight="1">
      <c r="A910" s="223"/>
      <c r="B910" s="224"/>
      <c r="C910" s="144"/>
      <c r="D910" s="211"/>
      <c r="E910" s="211"/>
      <c r="F910" s="143"/>
      <c r="G910" s="144"/>
      <c r="H910" s="142"/>
      <c r="I910" s="143"/>
      <c r="J910" s="144"/>
      <c r="K910" s="176"/>
    </row>
    <row r="911" ht="22.5" customHeight="1">
      <c r="A911" s="225"/>
      <c r="B911" s="226"/>
      <c r="C911" s="58"/>
      <c r="D911" s="60"/>
      <c r="E911" s="60"/>
      <c r="F911" s="68"/>
      <c r="G911" s="58"/>
      <c r="H911" s="146"/>
      <c r="I911" s="68"/>
      <c r="J911" s="58"/>
      <c r="K911" s="173"/>
    </row>
    <row r="912" ht="22.5" customHeight="1">
      <c r="A912" s="223"/>
      <c r="B912" s="224"/>
      <c r="C912" s="144"/>
      <c r="D912" s="211"/>
      <c r="E912" s="211"/>
      <c r="F912" s="143"/>
      <c r="G912" s="144"/>
      <c r="H912" s="142"/>
      <c r="I912" s="143"/>
      <c r="J912" s="144"/>
      <c r="K912" s="176"/>
    </row>
    <row r="913" ht="22.5" customHeight="1">
      <c r="A913" s="225"/>
      <c r="B913" s="226"/>
      <c r="C913" s="58"/>
      <c r="D913" s="60"/>
      <c r="E913" s="60"/>
      <c r="F913" s="68"/>
      <c r="G913" s="58"/>
      <c r="H913" s="146"/>
      <c r="I913" s="68"/>
      <c r="J913" s="58"/>
      <c r="K913" s="173"/>
    </row>
    <row r="914" ht="22.5" customHeight="1">
      <c r="A914" s="223"/>
      <c r="B914" s="224"/>
      <c r="C914" s="144"/>
      <c r="D914" s="211"/>
      <c r="E914" s="211"/>
      <c r="F914" s="143"/>
      <c r="G914" s="144"/>
      <c r="H914" s="142"/>
      <c r="I914" s="143"/>
      <c r="J914" s="144"/>
      <c r="K914" s="176"/>
    </row>
    <row r="915" ht="22.5" customHeight="1">
      <c r="A915" s="225"/>
      <c r="B915" s="226"/>
      <c r="C915" s="58"/>
      <c r="D915" s="60"/>
      <c r="E915" s="60"/>
      <c r="F915" s="68"/>
      <c r="G915" s="58"/>
      <c r="H915" s="146"/>
      <c r="I915" s="68"/>
      <c r="J915" s="58"/>
      <c r="K915" s="173"/>
    </row>
    <row r="916" ht="22.5" customHeight="1">
      <c r="A916" s="223"/>
      <c r="B916" s="224"/>
      <c r="C916" s="144"/>
      <c r="D916" s="211"/>
      <c r="E916" s="211"/>
      <c r="F916" s="143"/>
      <c r="G916" s="144"/>
      <c r="H916" s="142"/>
      <c r="I916" s="143"/>
      <c r="J916" s="144"/>
      <c r="K916" s="176"/>
    </row>
    <row r="917" ht="22.5" customHeight="1">
      <c r="A917" s="225"/>
      <c r="B917" s="226"/>
      <c r="C917" s="58"/>
      <c r="D917" s="60"/>
      <c r="E917" s="60"/>
      <c r="F917" s="68"/>
      <c r="G917" s="58"/>
      <c r="H917" s="146"/>
      <c r="I917" s="68"/>
      <c r="J917" s="58"/>
      <c r="K917" s="173"/>
    </row>
    <row r="918" ht="22.5" customHeight="1">
      <c r="A918" s="223"/>
      <c r="B918" s="224"/>
      <c r="C918" s="144"/>
      <c r="D918" s="211"/>
      <c r="E918" s="211"/>
      <c r="F918" s="143"/>
      <c r="G918" s="144"/>
      <c r="H918" s="142"/>
      <c r="I918" s="143"/>
      <c r="J918" s="144"/>
      <c r="K918" s="176"/>
    </row>
    <row r="919" ht="22.5" customHeight="1">
      <c r="A919" s="225"/>
      <c r="B919" s="226"/>
      <c r="C919" s="58"/>
      <c r="D919" s="60"/>
      <c r="E919" s="60"/>
      <c r="F919" s="68"/>
      <c r="G919" s="58"/>
      <c r="H919" s="146"/>
      <c r="I919" s="68"/>
      <c r="J919" s="58"/>
      <c r="K919" s="173"/>
    </row>
    <row r="920" ht="22.5" customHeight="1">
      <c r="A920" s="223"/>
      <c r="B920" s="224"/>
      <c r="C920" s="144"/>
      <c r="D920" s="211"/>
      <c r="E920" s="211"/>
      <c r="F920" s="143"/>
      <c r="G920" s="144"/>
      <c r="H920" s="142"/>
      <c r="I920" s="143"/>
      <c r="J920" s="144"/>
      <c r="K920" s="176"/>
    </row>
    <row r="921" ht="22.5" customHeight="1">
      <c r="A921" s="225"/>
      <c r="B921" s="226"/>
      <c r="C921" s="58"/>
      <c r="D921" s="60"/>
      <c r="E921" s="60"/>
      <c r="F921" s="68"/>
      <c r="G921" s="58"/>
      <c r="H921" s="146"/>
      <c r="I921" s="68"/>
      <c r="J921" s="58"/>
      <c r="K921" s="173"/>
    </row>
    <row r="922" ht="22.5" customHeight="1">
      <c r="A922" s="223"/>
      <c r="B922" s="224"/>
      <c r="C922" s="144"/>
      <c r="D922" s="211"/>
      <c r="E922" s="211"/>
      <c r="F922" s="143"/>
      <c r="G922" s="144"/>
      <c r="H922" s="142"/>
      <c r="I922" s="143"/>
      <c r="J922" s="144"/>
      <c r="K922" s="176"/>
    </row>
    <row r="923" ht="22.5" customHeight="1">
      <c r="A923" s="225"/>
      <c r="B923" s="226"/>
      <c r="C923" s="58"/>
      <c r="D923" s="60"/>
      <c r="E923" s="60"/>
      <c r="F923" s="68"/>
      <c r="G923" s="58"/>
      <c r="H923" s="146"/>
      <c r="I923" s="68"/>
      <c r="J923" s="58"/>
      <c r="K923" s="173"/>
    </row>
    <row r="924" ht="22.5" customHeight="1">
      <c r="A924" s="223"/>
      <c r="B924" s="224"/>
      <c r="C924" s="144"/>
      <c r="D924" s="211"/>
      <c r="E924" s="211"/>
      <c r="F924" s="143"/>
      <c r="G924" s="144"/>
      <c r="H924" s="142"/>
      <c r="I924" s="143"/>
      <c r="J924" s="144"/>
      <c r="K924" s="176"/>
    </row>
    <row r="925" ht="22.5" customHeight="1">
      <c r="A925" s="225"/>
      <c r="B925" s="226"/>
      <c r="C925" s="58"/>
      <c r="D925" s="60"/>
      <c r="E925" s="60"/>
      <c r="F925" s="68"/>
      <c r="G925" s="58"/>
      <c r="H925" s="146"/>
      <c r="I925" s="68"/>
      <c r="J925" s="58"/>
      <c r="K925" s="173"/>
    </row>
    <row r="926" ht="22.5" customHeight="1">
      <c r="A926" s="223"/>
      <c r="B926" s="224"/>
      <c r="C926" s="144"/>
      <c r="D926" s="211"/>
      <c r="E926" s="211"/>
      <c r="F926" s="143"/>
      <c r="G926" s="144"/>
      <c r="H926" s="142"/>
      <c r="I926" s="143"/>
      <c r="J926" s="144"/>
      <c r="K926" s="176"/>
    </row>
    <row r="927" ht="22.5" customHeight="1">
      <c r="A927" s="225"/>
      <c r="B927" s="226"/>
      <c r="C927" s="58"/>
      <c r="D927" s="60"/>
      <c r="E927" s="60"/>
      <c r="F927" s="68"/>
      <c r="G927" s="58"/>
      <c r="H927" s="146"/>
      <c r="I927" s="68"/>
      <c r="J927" s="58"/>
      <c r="K927" s="173"/>
    </row>
    <row r="928" ht="22.5" customHeight="1">
      <c r="A928" s="223"/>
      <c r="B928" s="224"/>
      <c r="C928" s="144"/>
      <c r="D928" s="211"/>
      <c r="E928" s="211"/>
      <c r="F928" s="143"/>
      <c r="G928" s="144"/>
      <c r="H928" s="142"/>
      <c r="I928" s="143"/>
      <c r="J928" s="144"/>
      <c r="K928" s="176"/>
    </row>
    <row r="929" ht="22.5" customHeight="1">
      <c r="A929" s="225"/>
      <c r="B929" s="226"/>
      <c r="C929" s="58"/>
      <c r="D929" s="60"/>
      <c r="E929" s="60"/>
      <c r="F929" s="68"/>
      <c r="G929" s="58"/>
      <c r="H929" s="146"/>
      <c r="I929" s="68"/>
      <c r="J929" s="58"/>
      <c r="K929" s="173"/>
    </row>
    <row r="930" ht="22.5" customHeight="1">
      <c r="A930" s="223"/>
      <c r="B930" s="224"/>
      <c r="C930" s="144"/>
      <c r="D930" s="211"/>
      <c r="E930" s="211"/>
      <c r="F930" s="143"/>
      <c r="G930" s="144"/>
      <c r="H930" s="142"/>
      <c r="I930" s="143"/>
      <c r="J930" s="144"/>
      <c r="K930" s="176"/>
    </row>
    <row r="931" ht="22.5" customHeight="1">
      <c r="A931" s="225"/>
      <c r="B931" s="226"/>
      <c r="C931" s="58"/>
      <c r="D931" s="60"/>
      <c r="E931" s="60"/>
      <c r="F931" s="68"/>
      <c r="G931" s="58"/>
      <c r="H931" s="146"/>
      <c r="I931" s="68"/>
      <c r="J931" s="58"/>
      <c r="K931" s="173"/>
    </row>
    <row r="932" ht="22.5" customHeight="1">
      <c r="A932" s="223"/>
      <c r="B932" s="224"/>
      <c r="C932" s="144"/>
      <c r="D932" s="211"/>
      <c r="E932" s="211"/>
      <c r="F932" s="143"/>
      <c r="G932" s="144"/>
      <c r="H932" s="142"/>
      <c r="I932" s="143"/>
      <c r="J932" s="144"/>
      <c r="K932" s="176"/>
    </row>
    <row r="933" ht="22.5" customHeight="1">
      <c r="A933" s="225"/>
      <c r="B933" s="226"/>
      <c r="C933" s="58"/>
      <c r="D933" s="60"/>
      <c r="E933" s="60"/>
      <c r="F933" s="68"/>
      <c r="G933" s="58"/>
      <c r="H933" s="146"/>
      <c r="I933" s="68"/>
      <c r="J933" s="58"/>
      <c r="K933" s="173"/>
    </row>
    <row r="934" ht="22.5" customHeight="1">
      <c r="A934" s="223"/>
      <c r="B934" s="224"/>
      <c r="C934" s="144"/>
      <c r="D934" s="211"/>
      <c r="E934" s="211"/>
      <c r="F934" s="143"/>
      <c r="G934" s="144"/>
      <c r="H934" s="142"/>
      <c r="I934" s="143"/>
      <c r="J934" s="144"/>
      <c r="K934" s="176"/>
    </row>
    <row r="935" ht="22.5" customHeight="1">
      <c r="A935" s="225"/>
      <c r="B935" s="226"/>
      <c r="C935" s="58"/>
      <c r="D935" s="60"/>
      <c r="E935" s="60"/>
      <c r="F935" s="68"/>
      <c r="G935" s="58"/>
      <c r="H935" s="146"/>
      <c r="I935" s="68"/>
      <c r="J935" s="58"/>
      <c r="K935" s="173"/>
    </row>
    <row r="936" ht="22.5" customHeight="1">
      <c r="A936" s="223"/>
      <c r="B936" s="224"/>
      <c r="C936" s="144"/>
      <c r="D936" s="211"/>
      <c r="E936" s="211"/>
      <c r="F936" s="143"/>
      <c r="G936" s="144"/>
      <c r="H936" s="142"/>
      <c r="I936" s="143"/>
      <c r="J936" s="144"/>
      <c r="K936" s="176"/>
    </row>
    <row r="937" ht="22.5" customHeight="1">
      <c r="A937" s="225"/>
      <c r="B937" s="226"/>
      <c r="C937" s="58"/>
      <c r="D937" s="60"/>
      <c r="E937" s="60"/>
      <c r="F937" s="68"/>
      <c r="G937" s="58"/>
      <c r="H937" s="146"/>
      <c r="I937" s="68"/>
      <c r="J937" s="58"/>
      <c r="K937" s="173"/>
    </row>
    <row r="938" ht="22.5" customHeight="1">
      <c r="A938" s="223"/>
      <c r="B938" s="224"/>
      <c r="C938" s="144"/>
      <c r="D938" s="211"/>
      <c r="E938" s="211"/>
      <c r="F938" s="143"/>
      <c r="G938" s="144"/>
      <c r="H938" s="142"/>
      <c r="I938" s="143"/>
      <c r="J938" s="144"/>
      <c r="K938" s="176"/>
    </row>
    <row r="939" ht="22.5" customHeight="1">
      <c r="A939" s="225"/>
      <c r="B939" s="226"/>
      <c r="C939" s="58"/>
      <c r="D939" s="60"/>
      <c r="E939" s="60"/>
      <c r="F939" s="68"/>
      <c r="G939" s="58"/>
      <c r="H939" s="146"/>
      <c r="I939" s="68"/>
      <c r="J939" s="58"/>
      <c r="K939" s="173"/>
    </row>
    <row r="940" ht="22.5" customHeight="1">
      <c r="A940" s="223"/>
      <c r="B940" s="224"/>
      <c r="C940" s="144"/>
      <c r="D940" s="211"/>
      <c r="E940" s="211"/>
      <c r="F940" s="143"/>
      <c r="G940" s="144"/>
      <c r="H940" s="142"/>
      <c r="I940" s="143"/>
      <c r="J940" s="144"/>
      <c r="K940" s="176"/>
    </row>
    <row r="941" ht="22.5" customHeight="1">
      <c r="A941" s="225"/>
      <c r="B941" s="226"/>
      <c r="C941" s="58"/>
      <c r="D941" s="60"/>
      <c r="E941" s="60"/>
      <c r="F941" s="68"/>
      <c r="G941" s="58"/>
      <c r="H941" s="146"/>
      <c r="I941" s="68"/>
      <c r="J941" s="58"/>
      <c r="K941" s="173"/>
    </row>
    <row r="942" ht="22.5" customHeight="1">
      <c r="A942" s="223"/>
      <c r="B942" s="224"/>
      <c r="C942" s="144"/>
      <c r="D942" s="211"/>
      <c r="E942" s="211"/>
      <c r="F942" s="143"/>
      <c r="G942" s="144"/>
      <c r="H942" s="142"/>
      <c r="I942" s="143"/>
      <c r="J942" s="144"/>
      <c r="K942" s="176"/>
    </row>
    <row r="943" ht="22.5" customHeight="1">
      <c r="A943" s="225"/>
      <c r="B943" s="226"/>
      <c r="C943" s="58"/>
      <c r="D943" s="60"/>
      <c r="E943" s="60"/>
      <c r="F943" s="68"/>
      <c r="G943" s="58"/>
      <c r="H943" s="146"/>
      <c r="I943" s="68"/>
      <c r="J943" s="58"/>
      <c r="K943" s="173"/>
    </row>
    <row r="944" ht="22.5" customHeight="1">
      <c r="A944" s="223"/>
      <c r="B944" s="224"/>
      <c r="C944" s="144"/>
      <c r="D944" s="211"/>
      <c r="E944" s="211"/>
      <c r="F944" s="143"/>
      <c r="G944" s="144"/>
      <c r="H944" s="142"/>
      <c r="I944" s="143"/>
      <c r="J944" s="144"/>
      <c r="K944" s="176"/>
    </row>
    <row r="945" ht="22.5" customHeight="1">
      <c r="A945" s="225"/>
      <c r="B945" s="226"/>
      <c r="C945" s="58"/>
      <c r="D945" s="60"/>
      <c r="E945" s="60"/>
      <c r="F945" s="68"/>
      <c r="G945" s="58"/>
      <c r="H945" s="146"/>
      <c r="I945" s="68"/>
      <c r="J945" s="58"/>
      <c r="K945" s="173"/>
    </row>
    <row r="946" ht="22.5" customHeight="1">
      <c r="A946" s="223"/>
      <c r="B946" s="224"/>
      <c r="C946" s="144"/>
      <c r="D946" s="211"/>
      <c r="E946" s="211"/>
      <c r="F946" s="143"/>
      <c r="G946" s="144"/>
      <c r="H946" s="142"/>
      <c r="I946" s="143"/>
      <c r="J946" s="144"/>
      <c r="K946" s="176"/>
    </row>
    <row r="947" ht="22.5" customHeight="1">
      <c r="A947" s="225"/>
      <c r="B947" s="226"/>
      <c r="C947" s="58"/>
      <c r="D947" s="60"/>
      <c r="E947" s="60"/>
      <c r="F947" s="68"/>
      <c r="G947" s="58"/>
      <c r="H947" s="146"/>
      <c r="I947" s="68"/>
      <c r="J947" s="58"/>
      <c r="K947" s="173"/>
    </row>
    <row r="948" ht="22.5" customHeight="1">
      <c r="A948" s="223"/>
      <c r="B948" s="224"/>
      <c r="C948" s="144"/>
      <c r="D948" s="211"/>
      <c r="E948" s="211"/>
      <c r="F948" s="143"/>
      <c r="G948" s="144"/>
      <c r="H948" s="142"/>
      <c r="I948" s="143"/>
      <c r="J948" s="144"/>
      <c r="K948" s="176"/>
    </row>
    <row r="949" ht="22.5" customHeight="1">
      <c r="A949" s="225"/>
      <c r="B949" s="226"/>
      <c r="C949" s="58"/>
      <c r="D949" s="60"/>
      <c r="E949" s="60"/>
      <c r="F949" s="68"/>
      <c r="G949" s="58"/>
      <c r="H949" s="146"/>
      <c r="I949" s="68"/>
      <c r="J949" s="58"/>
      <c r="K949" s="173"/>
    </row>
    <row r="950" ht="22.5" customHeight="1">
      <c r="A950" s="223"/>
      <c r="B950" s="224"/>
      <c r="C950" s="144"/>
      <c r="D950" s="211"/>
      <c r="E950" s="211"/>
      <c r="F950" s="143"/>
      <c r="G950" s="144"/>
      <c r="H950" s="142"/>
      <c r="I950" s="143"/>
      <c r="J950" s="144"/>
      <c r="K950" s="176"/>
    </row>
    <row r="951" ht="22.5" customHeight="1">
      <c r="A951" s="225"/>
      <c r="B951" s="226"/>
      <c r="C951" s="58"/>
      <c r="D951" s="60"/>
      <c r="E951" s="60"/>
      <c r="F951" s="68"/>
      <c r="G951" s="58"/>
      <c r="H951" s="146"/>
      <c r="I951" s="68"/>
      <c r="J951" s="58"/>
      <c r="K951" s="173"/>
    </row>
    <row r="952" ht="22.5" customHeight="1">
      <c r="A952" s="223"/>
      <c r="B952" s="224"/>
      <c r="C952" s="144"/>
      <c r="D952" s="211"/>
      <c r="E952" s="211"/>
      <c r="F952" s="143"/>
      <c r="G952" s="144"/>
      <c r="H952" s="142"/>
      <c r="I952" s="143"/>
      <c r="J952" s="144"/>
      <c r="K952" s="176"/>
    </row>
    <row r="953" ht="22.5" customHeight="1">
      <c r="A953" s="225"/>
      <c r="B953" s="226"/>
      <c r="C953" s="58"/>
      <c r="D953" s="60"/>
      <c r="E953" s="60"/>
      <c r="F953" s="68"/>
      <c r="G953" s="58"/>
      <c r="H953" s="146"/>
      <c r="I953" s="68"/>
      <c r="J953" s="58"/>
      <c r="K953" s="173"/>
    </row>
    <row r="954" ht="22.5" customHeight="1">
      <c r="A954" s="223"/>
      <c r="B954" s="224"/>
      <c r="C954" s="144"/>
      <c r="D954" s="211"/>
      <c r="E954" s="211"/>
      <c r="F954" s="143"/>
      <c r="G954" s="144"/>
      <c r="H954" s="142"/>
      <c r="I954" s="143"/>
      <c r="J954" s="144"/>
      <c r="K954" s="176"/>
    </row>
    <row r="955" ht="22.5" customHeight="1">
      <c r="A955" s="225"/>
      <c r="B955" s="226"/>
      <c r="C955" s="58"/>
      <c r="D955" s="60"/>
      <c r="E955" s="60"/>
      <c r="F955" s="68"/>
      <c r="G955" s="58"/>
      <c r="H955" s="146"/>
      <c r="I955" s="68"/>
      <c r="J955" s="58"/>
      <c r="K955" s="173"/>
    </row>
    <row r="956" ht="22.5" customHeight="1">
      <c r="A956" s="223"/>
      <c r="B956" s="224"/>
      <c r="C956" s="144"/>
      <c r="D956" s="211"/>
      <c r="E956" s="211"/>
      <c r="F956" s="143"/>
      <c r="G956" s="144"/>
      <c r="H956" s="142"/>
      <c r="I956" s="143"/>
      <c r="J956" s="144"/>
      <c r="K956" s="176"/>
    </row>
    <row r="957" ht="22.5" customHeight="1">
      <c r="A957" s="225"/>
      <c r="B957" s="226"/>
      <c r="C957" s="58"/>
      <c r="D957" s="60"/>
      <c r="E957" s="60"/>
      <c r="F957" s="68"/>
      <c r="G957" s="58"/>
      <c r="H957" s="146"/>
      <c r="I957" s="68"/>
      <c r="J957" s="58"/>
      <c r="K957" s="173"/>
    </row>
    <row r="958" ht="22.5" customHeight="1">
      <c r="A958" s="223"/>
      <c r="B958" s="224"/>
      <c r="C958" s="144"/>
      <c r="D958" s="211"/>
      <c r="E958" s="211"/>
      <c r="F958" s="143"/>
      <c r="G958" s="144"/>
      <c r="H958" s="142"/>
      <c r="I958" s="143"/>
      <c r="J958" s="144"/>
      <c r="K958" s="176"/>
    </row>
    <row r="959" ht="22.5" customHeight="1">
      <c r="A959" s="225"/>
      <c r="B959" s="226"/>
      <c r="C959" s="58"/>
      <c r="D959" s="60"/>
      <c r="E959" s="60"/>
      <c r="F959" s="68"/>
      <c r="G959" s="58"/>
      <c r="H959" s="146"/>
      <c r="I959" s="68"/>
      <c r="J959" s="58"/>
      <c r="K959" s="173"/>
    </row>
    <row r="960" ht="22.5" customHeight="1">
      <c r="A960" s="223"/>
      <c r="B960" s="224"/>
      <c r="C960" s="144"/>
      <c r="D960" s="211"/>
      <c r="E960" s="211"/>
      <c r="F960" s="143"/>
      <c r="G960" s="144"/>
      <c r="H960" s="142"/>
      <c r="I960" s="143"/>
      <c r="J960" s="144"/>
      <c r="K960" s="176"/>
    </row>
    <row r="961" ht="22.5" customHeight="1">
      <c r="A961" s="225"/>
      <c r="B961" s="226"/>
      <c r="C961" s="58"/>
      <c r="D961" s="60"/>
      <c r="E961" s="60"/>
      <c r="F961" s="68"/>
      <c r="G961" s="58"/>
      <c r="H961" s="146"/>
      <c r="I961" s="68"/>
      <c r="J961" s="58"/>
      <c r="K961" s="173"/>
    </row>
    <row r="962" ht="22.5" customHeight="1">
      <c r="A962" s="223"/>
      <c r="B962" s="224"/>
      <c r="C962" s="144"/>
      <c r="D962" s="211"/>
      <c r="E962" s="211"/>
      <c r="F962" s="143"/>
      <c r="G962" s="144"/>
      <c r="H962" s="142"/>
      <c r="I962" s="143"/>
      <c r="J962" s="144"/>
      <c r="K962" s="176"/>
    </row>
    <row r="963" ht="22.5" customHeight="1">
      <c r="A963" s="225"/>
      <c r="B963" s="226"/>
      <c r="C963" s="58"/>
      <c r="D963" s="60"/>
      <c r="E963" s="60"/>
      <c r="F963" s="68"/>
      <c r="G963" s="58"/>
      <c r="H963" s="146"/>
      <c r="I963" s="68"/>
      <c r="J963" s="58"/>
      <c r="K963" s="173"/>
    </row>
    <row r="964" ht="22.5" customHeight="1">
      <c r="A964" s="223"/>
      <c r="B964" s="224"/>
      <c r="C964" s="144"/>
      <c r="D964" s="211"/>
      <c r="E964" s="211"/>
      <c r="F964" s="143"/>
      <c r="G964" s="144"/>
      <c r="H964" s="142"/>
      <c r="I964" s="143"/>
      <c r="J964" s="144"/>
      <c r="K964" s="176"/>
    </row>
    <row r="965" ht="22.5" customHeight="1">
      <c r="A965" s="225"/>
      <c r="B965" s="226"/>
      <c r="C965" s="58"/>
      <c r="D965" s="60"/>
      <c r="E965" s="60"/>
      <c r="F965" s="68"/>
      <c r="G965" s="58"/>
      <c r="H965" s="146"/>
      <c r="I965" s="68"/>
      <c r="J965" s="58"/>
      <c r="K965" s="173"/>
    </row>
    <row r="966" ht="22.5" customHeight="1">
      <c r="A966" s="223"/>
      <c r="B966" s="224"/>
      <c r="C966" s="144"/>
      <c r="D966" s="211"/>
      <c r="E966" s="211"/>
      <c r="F966" s="143"/>
      <c r="G966" s="144"/>
      <c r="H966" s="142"/>
      <c r="I966" s="143"/>
      <c r="J966" s="144"/>
      <c r="K966" s="176"/>
    </row>
    <row r="967" ht="22.5" customHeight="1">
      <c r="A967" s="225"/>
      <c r="B967" s="226"/>
      <c r="C967" s="58"/>
      <c r="D967" s="60"/>
      <c r="E967" s="60"/>
      <c r="F967" s="68"/>
      <c r="G967" s="58"/>
      <c r="H967" s="146"/>
      <c r="I967" s="68"/>
      <c r="J967" s="58"/>
      <c r="K967" s="173"/>
    </row>
    <row r="968" ht="22.5" customHeight="1">
      <c r="A968" s="223"/>
      <c r="B968" s="224"/>
      <c r="C968" s="144"/>
      <c r="D968" s="211"/>
      <c r="E968" s="211"/>
      <c r="F968" s="143"/>
      <c r="G968" s="144"/>
      <c r="H968" s="142"/>
      <c r="I968" s="143"/>
      <c r="J968" s="144"/>
      <c r="K968" s="176"/>
    </row>
    <row r="969" ht="22.5" customHeight="1">
      <c r="A969" s="225"/>
      <c r="B969" s="226"/>
      <c r="C969" s="58"/>
      <c r="D969" s="60"/>
      <c r="E969" s="60"/>
      <c r="F969" s="68"/>
      <c r="G969" s="58"/>
      <c r="H969" s="146"/>
      <c r="I969" s="68"/>
      <c r="J969" s="58"/>
      <c r="K969" s="173"/>
    </row>
    <row r="970" ht="22.5" customHeight="1">
      <c r="A970" s="223"/>
      <c r="B970" s="224"/>
      <c r="C970" s="144"/>
      <c r="D970" s="211"/>
      <c r="E970" s="211"/>
      <c r="F970" s="143"/>
      <c r="G970" s="144"/>
      <c r="H970" s="142"/>
      <c r="I970" s="143"/>
      <c r="J970" s="144"/>
      <c r="K970" s="176"/>
    </row>
    <row r="971" ht="22.5" customHeight="1">
      <c r="A971" s="225"/>
      <c r="B971" s="226"/>
      <c r="C971" s="58"/>
      <c r="D971" s="60"/>
      <c r="E971" s="60"/>
      <c r="F971" s="68"/>
      <c r="G971" s="58"/>
      <c r="H971" s="146"/>
      <c r="I971" s="68"/>
      <c r="J971" s="58"/>
      <c r="K971" s="173"/>
    </row>
    <row r="972" ht="22.5" customHeight="1">
      <c r="A972" s="223"/>
      <c r="B972" s="224"/>
      <c r="C972" s="144"/>
      <c r="D972" s="211"/>
      <c r="E972" s="211"/>
      <c r="F972" s="143"/>
      <c r="G972" s="144"/>
      <c r="H972" s="142"/>
      <c r="I972" s="143"/>
      <c r="J972" s="144"/>
      <c r="K972" s="176"/>
    </row>
    <row r="973" ht="22.5" customHeight="1">
      <c r="A973" s="225"/>
      <c r="B973" s="226"/>
      <c r="C973" s="58"/>
      <c r="D973" s="60"/>
      <c r="E973" s="60"/>
      <c r="F973" s="68"/>
      <c r="G973" s="58"/>
      <c r="H973" s="146"/>
      <c r="I973" s="68"/>
      <c r="J973" s="58"/>
      <c r="K973" s="173"/>
    </row>
    <row r="974" ht="22.5" customHeight="1">
      <c r="A974" s="223"/>
      <c r="B974" s="224"/>
      <c r="C974" s="144"/>
      <c r="D974" s="211"/>
      <c r="E974" s="211"/>
      <c r="F974" s="143"/>
      <c r="G974" s="144"/>
      <c r="H974" s="142"/>
      <c r="I974" s="143"/>
      <c r="J974" s="144"/>
      <c r="K974" s="176"/>
    </row>
    <row r="975" ht="22.5" customHeight="1">
      <c r="A975" s="225"/>
      <c r="B975" s="226"/>
      <c r="C975" s="58"/>
      <c r="D975" s="60"/>
      <c r="E975" s="60"/>
      <c r="F975" s="68"/>
      <c r="G975" s="58"/>
      <c r="H975" s="146"/>
      <c r="I975" s="68"/>
      <c r="J975" s="58"/>
      <c r="K975" s="173"/>
    </row>
    <row r="976" ht="22.5" customHeight="1">
      <c r="A976" s="223"/>
      <c r="B976" s="224"/>
      <c r="C976" s="144"/>
      <c r="D976" s="211"/>
      <c r="E976" s="211"/>
      <c r="F976" s="143"/>
      <c r="G976" s="144"/>
      <c r="H976" s="142"/>
      <c r="I976" s="143"/>
      <c r="J976" s="144"/>
      <c r="K976" s="176"/>
    </row>
    <row r="977" ht="22.5" customHeight="1">
      <c r="A977" s="225"/>
      <c r="B977" s="226"/>
      <c r="C977" s="58"/>
      <c r="D977" s="60"/>
      <c r="E977" s="60"/>
      <c r="F977" s="68"/>
      <c r="G977" s="58"/>
      <c r="H977" s="146"/>
      <c r="I977" s="68"/>
      <c r="J977" s="58"/>
      <c r="K977" s="173"/>
    </row>
    <row r="978" ht="22.5" customHeight="1">
      <c r="A978" s="223"/>
      <c r="B978" s="224"/>
      <c r="C978" s="144"/>
      <c r="D978" s="211"/>
      <c r="E978" s="211"/>
      <c r="F978" s="143"/>
      <c r="G978" s="144"/>
      <c r="H978" s="142"/>
      <c r="I978" s="143"/>
      <c r="J978" s="144"/>
      <c r="K978" s="176"/>
    </row>
    <row r="979" ht="22.5" customHeight="1">
      <c r="A979" s="225"/>
      <c r="B979" s="226"/>
      <c r="C979" s="58"/>
      <c r="D979" s="60"/>
      <c r="E979" s="60"/>
      <c r="F979" s="68"/>
      <c r="G979" s="58"/>
      <c r="H979" s="146"/>
      <c r="I979" s="68"/>
      <c r="J979" s="58"/>
      <c r="K979" s="173"/>
    </row>
    <row r="980" ht="22.5" customHeight="1">
      <c r="A980" s="223"/>
      <c r="B980" s="224"/>
      <c r="C980" s="144"/>
      <c r="D980" s="211"/>
      <c r="E980" s="211"/>
      <c r="F980" s="143"/>
      <c r="G980" s="144"/>
      <c r="H980" s="142"/>
      <c r="I980" s="143"/>
      <c r="J980" s="144"/>
      <c r="K980" s="176"/>
    </row>
    <row r="981" ht="22.5" customHeight="1">
      <c r="A981" s="225"/>
      <c r="B981" s="226"/>
      <c r="C981" s="58"/>
      <c r="D981" s="60"/>
      <c r="E981" s="60"/>
      <c r="F981" s="68"/>
      <c r="G981" s="58"/>
      <c r="H981" s="146"/>
      <c r="I981" s="68"/>
      <c r="J981" s="58"/>
      <c r="K981" s="173"/>
    </row>
    <row r="982" ht="22.5" customHeight="1">
      <c r="A982" s="223"/>
      <c r="B982" s="224"/>
      <c r="C982" s="144"/>
      <c r="D982" s="211"/>
      <c r="E982" s="211"/>
      <c r="F982" s="143"/>
      <c r="G982" s="144"/>
      <c r="H982" s="142"/>
      <c r="I982" s="143"/>
      <c r="J982" s="144"/>
      <c r="K982" s="176"/>
    </row>
    <row r="983" ht="22.5" customHeight="1">
      <c r="A983" s="225"/>
      <c r="B983" s="226"/>
      <c r="C983" s="58"/>
      <c r="D983" s="60"/>
      <c r="E983" s="60"/>
      <c r="F983" s="68"/>
      <c r="G983" s="58"/>
      <c r="H983" s="146"/>
      <c r="I983" s="68"/>
      <c r="J983" s="58"/>
      <c r="K983" s="173"/>
    </row>
    <row r="984" ht="22.5" customHeight="1">
      <c r="A984" s="223"/>
      <c r="B984" s="224"/>
      <c r="C984" s="144"/>
      <c r="D984" s="211"/>
      <c r="E984" s="211"/>
      <c r="F984" s="143"/>
      <c r="G984" s="144"/>
      <c r="H984" s="142"/>
      <c r="I984" s="143"/>
      <c r="J984" s="144"/>
      <c r="K984" s="176"/>
    </row>
    <row r="985" ht="22.5" customHeight="1">
      <c r="A985" s="225"/>
      <c r="B985" s="226"/>
      <c r="C985" s="58"/>
      <c r="D985" s="60"/>
      <c r="E985" s="60"/>
      <c r="F985" s="68"/>
      <c r="G985" s="58"/>
      <c r="H985" s="146"/>
      <c r="I985" s="68"/>
      <c r="J985" s="58"/>
      <c r="K985" s="173"/>
    </row>
    <row r="986" ht="22.5" customHeight="1">
      <c r="A986" s="223"/>
      <c r="B986" s="224"/>
      <c r="C986" s="144"/>
      <c r="D986" s="211"/>
      <c r="E986" s="211"/>
      <c r="F986" s="143"/>
      <c r="G986" s="144"/>
      <c r="H986" s="142"/>
      <c r="I986" s="143"/>
      <c r="J986" s="144"/>
      <c r="K986" s="176"/>
    </row>
    <row r="987" ht="22.5" customHeight="1">
      <c r="A987" s="225"/>
      <c r="B987" s="226"/>
      <c r="C987" s="58"/>
      <c r="D987" s="60"/>
      <c r="E987" s="60"/>
      <c r="F987" s="68"/>
      <c r="G987" s="58"/>
      <c r="H987" s="146"/>
      <c r="I987" s="68"/>
      <c r="J987" s="58"/>
      <c r="K987" s="173"/>
    </row>
    <row r="988" ht="22.5" customHeight="1">
      <c r="A988" s="223"/>
      <c r="B988" s="224"/>
      <c r="C988" s="144"/>
      <c r="D988" s="211"/>
      <c r="E988" s="211"/>
      <c r="F988" s="143"/>
      <c r="G988" s="144"/>
      <c r="H988" s="142"/>
      <c r="I988" s="143"/>
      <c r="J988" s="144"/>
      <c r="K988" s="176"/>
    </row>
    <row r="989" ht="22.5" customHeight="1">
      <c r="A989" s="225"/>
      <c r="B989" s="226"/>
      <c r="C989" s="58"/>
      <c r="D989" s="60"/>
      <c r="E989" s="60"/>
      <c r="F989" s="68"/>
      <c r="G989" s="58"/>
      <c r="H989" s="146"/>
      <c r="I989" s="68"/>
      <c r="J989" s="58"/>
      <c r="K989" s="173"/>
    </row>
    <row r="990" ht="22.5" customHeight="1">
      <c r="A990" s="223"/>
      <c r="B990" s="224"/>
      <c r="C990" s="144"/>
      <c r="D990" s="211"/>
      <c r="E990" s="211"/>
      <c r="F990" s="143"/>
      <c r="G990" s="144"/>
      <c r="H990" s="142"/>
      <c r="I990" s="143"/>
      <c r="J990" s="144"/>
      <c r="K990" s="176"/>
    </row>
    <row r="991" ht="22.5" customHeight="1">
      <c r="A991" s="225"/>
      <c r="B991" s="226"/>
      <c r="C991" s="58"/>
      <c r="D991" s="60"/>
      <c r="E991" s="60"/>
      <c r="F991" s="68"/>
      <c r="G991" s="58"/>
      <c r="H991" s="146"/>
      <c r="I991" s="68"/>
      <c r="J991" s="58"/>
      <c r="K991" s="173"/>
    </row>
    <row r="992" ht="22.5" customHeight="1">
      <c r="A992" s="223"/>
      <c r="B992" s="224"/>
      <c r="C992" s="144"/>
      <c r="D992" s="211"/>
      <c r="E992" s="211"/>
      <c r="F992" s="143"/>
      <c r="G992" s="144"/>
      <c r="H992" s="142"/>
      <c r="I992" s="143"/>
      <c r="J992" s="144"/>
      <c r="K992" s="176"/>
    </row>
    <row r="993" ht="22.5" customHeight="1">
      <c r="A993" s="225"/>
      <c r="B993" s="226"/>
      <c r="C993" s="58"/>
      <c r="D993" s="60"/>
      <c r="E993" s="60"/>
      <c r="F993" s="68"/>
      <c r="G993" s="58"/>
      <c r="H993" s="146"/>
      <c r="I993" s="68"/>
      <c r="J993" s="58"/>
      <c r="K993" s="173"/>
    </row>
    <row r="994" ht="22.5" customHeight="1">
      <c r="A994" s="223"/>
      <c r="B994" s="224"/>
      <c r="C994" s="144"/>
      <c r="D994" s="211"/>
      <c r="E994" s="211"/>
      <c r="F994" s="143"/>
      <c r="G994" s="144"/>
      <c r="H994" s="142"/>
      <c r="I994" s="143"/>
      <c r="J994" s="144"/>
      <c r="K994" s="176"/>
    </row>
    <row r="995" ht="22.5" customHeight="1">
      <c r="A995" s="225"/>
      <c r="B995" s="226"/>
      <c r="C995" s="58"/>
      <c r="D995" s="60"/>
      <c r="E995" s="60"/>
      <c r="F995" s="68"/>
      <c r="G995" s="58"/>
      <c r="H995" s="146"/>
      <c r="I995" s="68"/>
      <c r="J995" s="58"/>
      <c r="K995" s="173"/>
    </row>
    <row r="996" ht="22.5" customHeight="1">
      <c r="A996" s="396"/>
      <c r="B996" s="397"/>
      <c r="C996" s="399"/>
      <c r="D996" s="400"/>
      <c r="E996" s="400"/>
      <c r="F996" s="403"/>
      <c r="G996" s="399"/>
      <c r="H996" s="404"/>
      <c r="I996" s="403"/>
      <c r="J996" s="399"/>
      <c r="K996" s="405"/>
    </row>
    <row r="997">
      <c r="H997" s="408"/>
    </row>
    <row r="998">
      <c r="H998" s="408"/>
    </row>
    <row r="999">
      <c r="H999" s="408"/>
    </row>
  </sheetData>
  <dataValidations>
    <dataValidation type="list" allowBlank="1" sqref="F2:F996">
      <formula1>"Yearly,Monthly,10 days Trial,Trial cancelled"</formula1>
    </dataValidation>
    <dataValidation type="list" allowBlank="1" sqref="I2:I996">
      <formula1>"No / Cancelled,No,Paid,Paid &gt; not renewed yet"</formula1>
    </dataValidation>
    <dataValidation allowBlank="1" showDropDown="1" sqref="B2:B996"/>
    <dataValidation type="custom" allowBlank="1" showDropDown="1" sqref="D2:E996">
      <formula1>OR(NOT(ISERROR(DATEVALUE(D2))), AND(ISNUMBER(D2), LEFT(CELL("format", D2))="D"))</formula1>
    </dataValidation>
    <dataValidation type="list" allowBlank="1" sqref="K2:K996">
      <formula1>"Ahmad,Saeed"</formula1>
    </dataValidation>
  </dataValidations>
  <hyperlinks>
    <hyperlink r:id="rId1" ref="C57"/>
    <hyperlink r:id="rId2" ref="G57"/>
  </hyperlinks>
  <drawing r:id="rId3"/>
  <tableParts count="1">
    <tablePart r:id="rId5"/>
  </tableParts>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xSplit="2.0" ySplit="2.0" topLeftCell="C3" activePane="bottomRight" state="frozen"/>
      <selection activeCell="C1" sqref="C1" pane="topRight"/>
      <selection activeCell="A3" sqref="A3" pane="bottomLeft"/>
      <selection activeCell="C3" sqref="C3" pane="bottomRight"/>
    </sheetView>
  </sheetViews>
  <sheetFormatPr customHeight="1" defaultColWidth="12.63" defaultRowHeight="15.75"/>
  <cols>
    <col customWidth="1" min="3" max="6" width="9.5"/>
    <col customWidth="1" min="7" max="7" width="13.75"/>
    <col customWidth="1" min="8" max="13" width="9.5"/>
    <col customWidth="1" min="14" max="14" width="20.25"/>
  </cols>
  <sheetData>
    <row r="1"/>
    <row r="2">
      <c r="A2" s="324"/>
      <c r="B2" s="324"/>
      <c r="C2" s="324"/>
      <c r="D2" s="324"/>
      <c r="E2" s="324"/>
      <c r="F2" s="324"/>
      <c r="G2" s="324"/>
      <c r="H2" s="324"/>
      <c r="I2" s="324"/>
      <c r="J2" s="324"/>
      <c r="K2" s="325"/>
    </row>
    <row r="3">
      <c r="A3" s="324"/>
      <c r="B3" s="324"/>
      <c r="C3" s="324"/>
      <c r="D3" s="324"/>
      <c r="E3" s="324"/>
      <c r="F3" s="324"/>
      <c r="G3" s="324"/>
      <c r="H3" s="324"/>
      <c r="I3" s="324"/>
      <c r="J3" s="324"/>
      <c r="K3" s="325"/>
    </row>
    <row r="4">
      <c r="A4" s="324"/>
      <c r="B4" s="324"/>
      <c r="C4" s="324"/>
      <c r="D4" s="324"/>
      <c r="E4" s="324"/>
      <c r="F4" s="324"/>
      <c r="G4" s="324"/>
      <c r="H4" s="324"/>
      <c r="I4" s="324"/>
      <c r="J4" s="324"/>
      <c r="K4" s="325"/>
    </row>
    <row r="5">
      <c r="A5" s="324"/>
      <c r="B5" s="324"/>
      <c r="C5" s="324"/>
      <c r="D5" s="324"/>
      <c r="E5" s="324"/>
      <c r="F5" s="324"/>
      <c r="G5" s="324"/>
      <c r="H5" s="324"/>
      <c r="I5" s="324"/>
      <c r="J5" s="324"/>
      <c r="K5" s="325"/>
    </row>
    <row r="6">
      <c r="A6" s="324"/>
      <c r="B6" s="324"/>
      <c r="C6" s="324"/>
      <c r="D6" s="324"/>
      <c r="E6" s="324"/>
      <c r="F6" s="324"/>
      <c r="G6" s="324"/>
      <c r="H6" s="324"/>
      <c r="I6" s="324"/>
      <c r="J6" s="324"/>
      <c r="K6" s="325"/>
    </row>
    <row r="7">
      <c r="A7" s="324"/>
      <c r="B7" s="324"/>
      <c r="C7" s="324"/>
      <c r="D7" s="324"/>
      <c r="E7" s="324"/>
      <c r="F7" s="324"/>
      <c r="G7" s="324"/>
      <c r="H7" s="324"/>
      <c r="I7" s="324"/>
      <c r="J7" s="324"/>
      <c r="K7" s="325"/>
    </row>
    <row r="8">
      <c r="A8" s="324"/>
      <c r="B8" s="324"/>
      <c r="C8" s="324"/>
      <c r="D8" s="324"/>
      <c r="E8" s="324"/>
      <c r="F8" s="324"/>
      <c r="G8" s="324"/>
      <c r="H8" s="324"/>
      <c r="I8" s="324"/>
      <c r="J8" s="324"/>
      <c r="K8" s="325"/>
    </row>
    <row r="9">
      <c r="A9" s="324"/>
      <c r="B9" s="324"/>
      <c r="C9" s="324"/>
      <c r="D9" s="324"/>
      <c r="E9" s="324"/>
      <c r="F9" s="324"/>
      <c r="G9" s="324"/>
      <c r="H9" s="324"/>
      <c r="I9" s="324"/>
      <c r="J9" s="324"/>
      <c r="K9" s="325"/>
    </row>
    <row r="10">
      <c r="A10" s="324"/>
      <c r="B10" s="324"/>
      <c r="C10" s="324"/>
      <c r="D10" s="324"/>
      <c r="E10" s="324"/>
      <c r="F10" s="324"/>
      <c r="G10" s="324"/>
      <c r="H10" s="324"/>
      <c r="I10" s="324"/>
      <c r="J10" s="324"/>
      <c r="K10" s="325"/>
    </row>
    <row r="11">
      <c r="A11" s="324"/>
      <c r="B11" s="324"/>
      <c r="C11" s="324"/>
      <c r="D11" s="324"/>
      <c r="E11" s="324"/>
      <c r="F11" s="324"/>
      <c r="G11" s="324"/>
      <c r="H11" s="324"/>
      <c r="I11" s="324"/>
      <c r="J11" s="324"/>
      <c r="K11" s="325"/>
    </row>
    <row r="12">
      <c r="A12" s="324"/>
      <c r="B12" s="324"/>
      <c r="C12" s="324"/>
      <c r="D12" s="324"/>
      <c r="E12" s="324"/>
      <c r="F12" s="324"/>
      <c r="G12" s="324"/>
      <c r="H12" s="324"/>
      <c r="I12" s="324"/>
      <c r="J12" s="324"/>
      <c r="K12" s="325"/>
    </row>
    <row r="13">
      <c r="A13" s="324"/>
      <c r="B13" s="324"/>
      <c r="C13" s="324"/>
      <c r="D13" s="324"/>
      <c r="E13" s="324"/>
      <c r="F13" s="324"/>
      <c r="G13" s="324"/>
      <c r="H13" s="324"/>
      <c r="I13" s="324"/>
      <c r="J13" s="324"/>
      <c r="K13" s="325"/>
    </row>
    <row r="14">
      <c r="A14" s="324"/>
      <c r="B14" s="324"/>
      <c r="C14" s="324"/>
      <c r="D14" s="324"/>
      <c r="E14" s="324"/>
      <c r="F14" s="324"/>
      <c r="G14" s="324"/>
      <c r="H14" s="324"/>
      <c r="I14" s="324"/>
      <c r="J14" s="324"/>
      <c r="K14" s="325"/>
    </row>
    <row r="15">
      <c r="A15" s="324"/>
      <c r="B15" s="324"/>
      <c r="C15" s="324"/>
      <c r="D15" s="324"/>
      <c r="E15" s="324"/>
      <c r="F15" s="324"/>
      <c r="G15" s="324"/>
      <c r="H15" s="324"/>
      <c r="I15" s="324"/>
      <c r="J15" s="324"/>
      <c r="K15" s="325"/>
    </row>
    <row r="16">
      <c r="A16" s="324"/>
      <c r="B16" s="324"/>
      <c r="C16" s="324"/>
      <c r="D16" s="324"/>
      <c r="E16" s="324"/>
      <c r="F16" s="324"/>
      <c r="G16" s="324"/>
      <c r="H16" s="324"/>
      <c r="I16" s="324"/>
      <c r="J16" s="324"/>
      <c r="K16" s="325"/>
    </row>
    <row r="17">
      <c r="A17" s="324"/>
      <c r="B17" s="324"/>
      <c r="C17" s="324"/>
      <c r="D17" s="324"/>
      <c r="E17" s="324"/>
      <c r="F17" s="324"/>
      <c r="G17" s="324"/>
      <c r="H17" s="324"/>
      <c r="I17" s="324"/>
      <c r="J17" s="324"/>
      <c r="K17" s="325"/>
    </row>
    <row r="18">
      <c r="A18" s="324"/>
      <c r="B18" s="324"/>
      <c r="C18" s="324"/>
      <c r="D18" s="324"/>
      <c r="E18" s="324"/>
      <c r="F18" s="324"/>
      <c r="G18" s="324"/>
      <c r="H18" s="324"/>
      <c r="I18" s="324"/>
      <c r="J18" s="324"/>
      <c r="K18" s="325"/>
    </row>
    <row r="19">
      <c r="A19" s="324"/>
      <c r="B19" s="324"/>
      <c r="C19" s="324"/>
      <c r="D19" s="324"/>
      <c r="E19" s="324"/>
      <c r="F19" s="324"/>
      <c r="G19" s="324"/>
      <c r="H19" s="324"/>
      <c r="I19" s="324"/>
      <c r="J19" s="324"/>
      <c r="K19" s="325"/>
    </row>
    <row r="20">
      <c r="A20" s="324"/>
      <c r="B20" s="324"/>
      <c r="C20" s="324"/>
      <c r="D20" s="324"/>
      <c r="E20" s="324"/>
      <c r="F20" s="324"/>
      <c r="G20" s="324"/>
      <c r="H20" s="324"/>
      <c r="I20" s="324"/>
      <c r="J20" s="324"/>
      <c r="K20" s="325"/>
    </row>
    <row r="21">
      <c r="A21" s="324"/>
      <c r="B21" s="324"/>
      <c r="C21" s="324"/>
      <c r="D21" s="324"/>
      <c r="E21" s="324"/>
      <c r="F21" s="324"/>
      <c r="G21" s="324"/>
      <c r="H21" s="324"/>
      <c r="I21" s="324"/>
      <c r="J21" s="324"/>
      <c r="K21" s="325"/>
    </row>
    <row r="22">
      <c r="A22" s="324"/>
      <c r="B22" s="324"/>
      <c r="C22" s="324"/>
      <c r="D22" s="324"/>
      <c r="E22" s="324"/>
      <c r="F22" s="324"/>
      <c r="G22" s="324"/>
      <c r="H22" s="324"/>
      <c r="I22" s="324"/>
      <c r="J22" s="324"/>
      <c r="K22" s="325"/>
    </row>
    <row r="23">
      <c r="A23" s="324"/>
      <c r="B23" s="324"/>
      <c r="C23" s="324"/>
      <c r="D23" s="324"/>
      <c r="E23" s="324"/>
      <c r="F23" s="324"/>
      <c r="G23" s="324"/>
      <c r="H23" s="324"/>
      <c r="I23" s="324"/>
      <c r="J23" s="324"/>
      <c r="K23" s="325"/>
    </row>
    <row r="24">
      <c r="A24" s="324"/>
      <c r="B24" s="324"/>
      <c r="C24" s="324"/>
      <c r="D24" s="324"/>
      <c r="E24" s="324"/>
      <c r="F24" s="324"/>
      <c r="G24" s="324"/>
      <c r="H24" s="324"/>
      <c r="I24" s="324"/>
      <c r="J24" s="324"/>
      <c r="K24" s="325"/>
    </row>
    <row r="25">
      <c r="A25" s="324"/>
      <c r="B25" s="324"/>
      <c r="C25" s="324"/>
      <c r="D25" s="324"/>
      <c r="E25" s="324"/>
      <c r="F25" s="324"/>
      <c r="G25" s="324"/>
      <c r="H25" s="324"/>
      <c r="I25" s="324"/>
      <c r="J25" s="324"/>
      <c r="K25" s="325"/>
    </row>
    <row r="26">
      <c r="A26" s="324"/>
      <c r="B26" s="324"/>
      <c r="C26" s="324"/>
      <c r="D26" s="324"/>
      <c r="E26" s="324"/>
      <c r="F26" s="324"/>
      <c r="G26" s="324"/>
      <c r="H26" s="324"/>
      <c r="I26" s="324"/>
      <c r="J26" s="324"/>
      <c r="K26" s="325"/>
    </row>
    <row r="27">
      <c r="A27" s="324"/>
      <c r="B27" s="324"/>
      <c r="C27" s="324"/>
      <c r="D27" s="324"/>
      <c r="E27" s="324"/>
      <c r="F27" s="324"/>
      <c r="G27" s="324"/>
      <c r="H27" s="324"/>
      <c r="I27" s="324"/>
      <c r="J27" s="324"/>
      <c r="K27" s="325"/>
    </row>
    <row r="28">
      <c r="A28" s="324"/>
      <c r="B28" s="324"/>
      <c r="C28" s="324"/>
      <c r="D28" s="324"/>
      <c r="E28" s="324"/>
      <c r="F28" s="324"/>
      <c r="G28" s="324"/>
      <c r="H28" s="324"/>
      <c r="I28" s="324"/>
      <c r="J28" s="324"/>
      <c r="K28" s="325"/>
    </row>
    <row r="29">
      <c r="A29" s="324"/>
      <c r="B29" s="324"/>
      <c r="C29" s="324"/>
      <c r="D29" s="324"/>
      <c r="E29" s="324"/>
      <c r="F29" s="324"/>
      <c r="G29" s="324"/>
      <c r="H29" s="324"/>
      <c r="I29" s="324"/>
      <c r="J29" s="324"/>
      <c r="K29" s="325"/>
    </row>
    <row r="30">
      <c r="A30" s="324"/>
      <c r="B30" s="324"/>
      <c r="C30" s="324"/>
      <c r="D30" s="324"/>
      <c r="E30" s="324"/>
      <c r="F30" s="324"/>
      <c r="G30" s="324"/>
      <c r="H30" s="324"/>
      <c r="I30" s="324"/>
      <c r="J30" s="324"/>
      <c r="K30" s="325"/>
    </row>
    <row r="31">
      <c r="A31" s="324"/>
      <c r="B31" s="324"/>
      <c r="C31" s="324"/>
      <c r="D31" s="324"/>
      <c r="E31" s="324"/>
      <c r="F31" s="324"/>
      <c r="G31" s="324"/>
      <c r="H31" s="324"/>
      <c r="I31" s="324"/>
      <c r="J31" s="324"/>
      <c r="K31" s="325"/>
    </row>
    <row r="32">
      <c r="A32" s="324"/>
      <c r="B32" s="324"/>
      <c r="C32" s="324"/>
      <c r="D32" s="324"/>
      <c r="E32" s="324"/>
      <c r="F32" s="324"/>
      <c r="G32" s="324"/>
      <c r="H32" s="324"/>
      <c r="I32" s="324"/>
      <c r="J32" s="324"/>
      <c r="K32" s="325"/>
    </row>
    <row r="33">
      <c r="A33" s="324"/>
      <c r="B33" s="324"/>
      <c r="C33" s="324"/>
      <c r="D33" s="324"/>
      <c r="E33" s="324"/>
      <c r="F33" s="324"/>
      <c r="G33" s="324"/>
      <c r="H33" s="324"/>
      <c r="I33" s="324"/>
      <c r="J33" s="324"/>
      <c r="K33" s="325"/>
    </row>
    <row r="34">
      <c r="A34" s="324"/>
      <c r="B34" s="324"/>
      <c r="C34" s="324"/>
      <c r="D34" s="324"/>
      <c r="E34" s="324"/>
      <c r="F34" s="324"/>
      <c r="G34" s="324"/>
      <c r="H34" s="324"/>
      <c r="I34" s="324"/>
      <c r="J34" s="324"/>
      <c r="K34" s="325"/>
    </row>
    <row r="35">
      <c r="A35" s="324"/>
      <c r="B35" s="324"/>
      <c r="C35" s="324"/>
      <c r="D35" s="324"/>
      <c r="E35" s="324"/>
      <c r="F35" s="324"/>
      <c r="G35" s="324"/>
      <c r="H35" s="324"/>
      <c r="I35" s="324"/>
      <c r="J35" s="324"/>
      <c r="K35" s="325"/>
    </row>
    <row r="36">
      <c r="A36" s="324"/>
      <c r="B36" s="324"/>
      <c r="C36" s="324"/>
      <c r="D36" s="324"/>
      <c r="E36" s="324"/>
      <c r="F36" s="324"/>
      <c r="G36" s="324"/>
      <c r="H36" s="324"/>
      <c r="I36" s="324"/>
      <c r="J36" s="324"/>
      <c r="K36" s="325"/>
    </row>
    <row r="37">
      <c r="A37" s="324"/>
      <c r="B37" s="324"/>
      <c r="C37" s="324"/>
      <c r="D37" s="324"/>
      <c r="E37" s="324"/>
      <c r="F37" s="324"/>
      <c r="G37" s="324"/>
      <c r="H37" s="324"/>
      <c r="I37" s="324"/>
      <c r="J37" s="324"/>
      <c r="K37" s="325"/>
    </row>
    <row r="38">
      <c r="A38" s="324"/>
      <c r="B38" s="324"/>
      <c r="C38" s="324"/>
      <c r="D38" s="324"/>
      <c r="E38" s="324"/>
      <c r="F38" s="324"/>
      <c r="G38" s="324"/>
      <c r="H38" s="324"/>
      <c r="I38" s="324"/>
      <c r="J38" s="324"/>
      <c r="K38" s="325"/>
    </row>
    <row r="39">
      <c r="A39" s="324"/>
      <c r="B39" s="324"/>
      <c r="C39" s="324"/>
      <c r="D39" s="324"/>
      <c r="E39" s="324"/>
      <c r="F39" s="324"/>
      <c r="G39" s="324"/>
      <c r="H39" s="324"/>
      <c r="I39" s="324"/>
      <c r="J39" s="324"/>
      <c r="K39" s="325"/>
    </row>
    <row r="40">
      <c r="A40" s="324"/>
      <c r="B40" s="324"/>
      <c r="C40" s="324"/>
      <c r="D40" s="324"/>
      <c r="E40" s="324"/>
      <c r="F40" s="324"/>
      <c r="G40" s="324"/>
      <c r="H40" s="324"/>
      <c r="I40" s="324"/>
      <c r="J40" s="324"/>
      <c r="K40" s="325"/>
    </row>
    <row r="41">
      <c r="A41" s="324"/>
      <c r="B41" s="324"/>
      <c r="C41" s="324"/>
      <c r="D41" s="324"/>
      <c r="E41" s="324"/>
      <c r="F41" s="324"/>
      <c r="G41" s="324"/>
      <c r="H41" s="324"/>
      <c r="I41" s="324"/>
      <c r="J41" s="324"/>
      <c r="K41" s="325"/>
    </row>
    <row r="42">
      <c r="A42" s="324"/>
      <c r="B42" s="324"/>
      <c r="C42" s="324"/>
      <c r="D42" s="324"/>
      <c r="E42" s="324"/>
      <c r="F42" s="324"/>
      <c r="G42" s="324"/>
      <c r="H42" s="324"/>
      <c r="I42" s="324"/>
      <c r="J42" s="324"/>
      <c r="K42" s="325"/>
    </row>
    <row r="43">
      <c r="A43" s="324"/>
      <c r="B43" s="324"/>
      <c r="C43" s="324"/>
      <c r="D43" s="324"/>
      <c r="E43" s="324"/>
      <c r="F43" s="324"/>
      <c r="G43" s="324"/>
      <c r="H43" s="324"/>
      <c r="I43" s="324"/>
      <c r="J43" s="324"/>
      <c r="K43" s="325"/>
    </row>
    <row r="44">
      <c r="A44" s="324"/>
      <c r="B44" s="324"/>
      <c r="C44" s="324"/>
      <c r="D44" s="324"/>
      <c r="E44" s="324"/>
      <c r="F44" s="324"/>
      <c r="G44" s="324"/>
      <c r="H44" s="324"/>
      <c r="I44" s="324"/>
      <c r="J44" s="324"/>
      <c r="K44" s="325"/>
    </row>
    <row r="45">
      <c r="A45" s="324"/>
      <c r="B45" s="324"/>
      <c r="C45" s="324"/>
      <c r="D45" s="324"/>
      <c r="E45" s="324"/>
      <c r="F45" s="324"/>
      <c r="G45" s="324"/>
      <c r="H45" s="324"/>
      <c r="I45" s="324"/>
      <c r="J45" s="324"/>
      <c r="K45" s="325"/>
    </row>
    <row r="46">
      <c r="A46" s="324"/>
      <c r="B46" s="324"/>
      <c r="C46" s="324"/>
      <c r="D46" s="324"/>
      <c r="E46" s="324"/>
      <c r="F46" s="324"/>
      <c r="G46" s="324"/>
      <c r="H46" s="324"/>
      <c r="I46" s="324"/>
      <c r="J46" s="324"/>
      <c r="K46" s="325"/>
    </row>
    <row r="47">
      <c r="A47" s="324"/>
      <c r="B47" s="324"/>
      <c r="C47" s="324"/>
      <c r="D47" s="324"/>
      <c r="E47" s="324"/>
      <c r="F47" s="324"/>
      <c r="G47" s="324"/>
      <c r="H47" s="324"/>
      <c r="I47" s="324"/>
      <c r="J47" s="324"/>
      <c r="K47" s="325"/>
    </row>
    <row r="48">
      <c r="A48" s="324"/>
      <c r="B48" s="324"/>
      <c r="C48" s="324"/>
      <c r="D48" s="324"/>
      <c r="E48" s="324"/>
      <c r="F48" s="324"/>
      <c r="G48" s="324"/>
      <c r="H48" s="324"/>
      <c r="I48" s="324"/>
      <c r="J48" s="324"/>
      <c r="K48" s="325"/>
    </row>
    <row r="49">
      <c r="A49" s="324"/>
      <c r="B49" s="324"/>
      <c r="C49" s="324"/>
      <c r="D49" s="324"/>
      <c r="E49" s="324"/>
      <c r="F49" s="324"/>
      <c r="G49" s="324"/>
      <c r="H49" s="324"/>
      <c r="I49" s="324"/>
      <c r="J49" s="324"/>
      <c r="K49" s="325"/>
    </row>
    <row r="50">
      <c r="A50" s="324"/>
      <c r="B50" s="324"/>
      <c r="C50" s="324"/>
      <c r="D50" s="324"/>
      <c r="E50" s="324"/>
      <c r="F50" s="324"/>
      <c r="G50" s="324"/>
      <c r="H50" s="324"/>
      <c r="I50" s="324"/>
      <c r="J50" s="324"/>
      <c r="K50" s="325"/>
    </row>
    <row r="51">
      <c r="A51" s="324"/>
      <c r="B51" s="324"/>
      <c r="C51" s="324"/>
      <c r="D51" s="324"/>
      <c r="E51" s="324"/>
      <c r="F51" s="324"/>
      <c r="G51" s="324"/>
      <c r="H51" s="324"/>
      <c r="I51" s="324"/>
      <c r="J51" s="324"/>
      <c r="K51" s="325"/>
    </row>
    <row r="52">
      <c r="A52" s="324"/>
      <c r="B52" s="324"/>
      <c r="C52" s="324"/>
      <c r="D52" s="324"/>
      <c r="E52" s="324"/>
      <c r="F52" s="324"/>
      <c r="G52" s="324"/>
      <c r="H52" s="324"/>
      <c r="I52" s="324"/>
      <c r="J52" s="324"/>
      <c r="K52" s="325"/>
    </row>
    <row r="53">
      <c r="A53" s="324"/>
      <c r="B53" s="324"/>
      <c r="C53" s="324"/>
      <c r="D53" s="324"/>
      <c r="E53" s="324"/>
      <c r="F53" s="324"/>
      <c r="G53" s="324"/>
      <c r="H53" s="324"/>
      <c r="I53" s="324"/>
      <c r="J53" s="324"/>
      <c r="K53" s="325"/>
    </row>
    <row r="54">
      <c r="A54" s="324"/>
      <c r="B54" s="324"/>
      <c r="C54" s="324"/>
      <c r="D54" s="324"/>
      <c r="E54" s="324"/>
      <c r="F54" s="324"/>
      <c r="G54" s="324"/>
      <c r="H54" s="324"/>
      <c r="I54" s="324"/>
      <c r="J54" s="324"/>
      <c r="K54" s="325"/>
    </row>
    <row r="55">
      <c r="A55" s="324"/>
      <c r="B55" s="324"/>
      <c r="C55" s="324"/>
      <c r="D55" s="324"/>
      <c r="E55" s="324"/>
      <c r="F55" s="324"/>
      <c r="G55" s="324"/>
      <c r="H55" s="324"/>
      <c r="I55" s="324"/>
      <c r="J55" s="324"/>
      <c r="K55" s="325"/>
    </row>
    <row r="56">
      <c r="A56" s="324"/>
      <c r="B56" s="324"/>
      <c r="C56" s="324"/>
      <c r="D56" s="324"/>
      <c r="E56" s="324"/>
      <c r="F56" s="324"/>
      <c r="G56" s="324"/>
      <c r="H56" s="324"/>
      <c r="I56" s="324"/>
      <c r="J56" s="324"/>
      <c r="K56" s="325"/>
    </row>
    <row r="57">
      <c r="A57" s="324"/>
      <c r="B57" s="324"/>
      <c r="C57" s="324"/>
      <c r="D57" s="324"/>
      <c r="E57" s="324"/>
      <c r="F57" s="324"/>
      <c r="G57" s="324"/>
      <c r="H57" s="324"/>
      <c r="I57" s="324"/>
      <c r="J57" s="324"/>
      <c r="K57" s="325"/>
    </row>
    <row r="58">
      <c r="A58" s="324"/>
      <c r="B58" s="324"/>
      <c r="C58" s="324"/>
      <c r="D58" s="324"/>
      <c r="E58" s="324"/>
      <c r="F58" s="324"/>
      <c r="G58" s="324"/>
      <c r="H58" s="324"/>
      <c r="I58" s="324"/>
      <c r="J58" s="324"/>
      <c r="K58" s="325"/>
    </row>
    <row r="59">
      <c r="A59" s="324"/>
      <c r="B59" s="324"/>
      <c r="C59" s="324"/>
      <c r="D59" s="324"/>
      <c r="E59" s="324"/>
      <c r="F59" s="324"/>
      <c r="G59" s="324"/>
      <c r="H59" s="324"/>
      <c r="I59" s="324"/>
      <c r="J59" s="324"/>
      <c r="K59" s="325"/>
    </row>
    <row r="60">
      <c r="A60" s="324"/>
      <c r="B60" s="324"/>
      <c r="C60" s="324"/>
      <c r="D60" s="324"/>
      <c r="E60" s="324"/>
      <c r="F60" s="324"/>
      <c r="G60" s="324"/>
      <c r="H60" s="324"/>
      <c r="I60" s="324"/>
      <c r="J60" s="324"/>
      <c r="K60" s="325"/>
    </row>
    <row r="61">
      <c r="A61" s="324"/>
      <c r="B61" s="324"/>
      <c r="C61" s="324"/>
      <c r="D61" s="324"/>
      <c r="E61" s="324"/>
      <c r="F61" s="324"/>
      <c r="G61" s="324"/>
      <c r="H61" s="324"/>
      <c r="I61" s="324"/>
      <c r="J61" s="324"/>
      <c r="K61" s="325"/>
    </row>
    <row r="62">
      <c r="A62" s="324"/>
      <c r="B62" s="324"/>
      <c r="C62" s="324"/>
      <c r="D62" s="324"/>
      <c r="E62" s="324"/>
      <c r="F62" s="324"/>
      <c r="G62" s="324"/>
      <c r="H62" s="324"/>
      <c r="I62" s="324"/>
      <c r="J62" s="324"/>
      <c r="K62" s="325"/>
    </row>
    <row r="63">
      <c r="A63" s="324"/>
      <c r="B63" s="324"/>
      <c r="C63" s="324"/>
      <c r="D63" s="324"/>
      <c r="E63" s="324"/>
      <c r="F63" s="324"/>
      <c r="G63" s="324"/>
      <c r="H63" s="324"/>
      <c r="I63" s="324"/>
      <c r="J63" s="324"/>
      <c r="K63" s="325"/>
    </row>
    <row r="64">
      <c r="A64" s="324"/>
      <c r="B64" s="324"/>
      <c r="C64" s="324"/>
      <c r="D64" s="324"/>
      <c r="E64" s="324"/>
      <c r="F64" s="324"/>
      <c r="G64" s="324"/>
      <c r="H64" s="324"/>
      <c r="I64" s="324"/>
      <c r="J64" s="324"/>
      <c r="K64" s="325"/>
    </row>
    <row r="65">
      <c r="A65" s="324"/>
      <c r="B65" s="324"/>
      <c r="C65" s="324"/>
      <c r="D65" s="324"/>
      <c r="E65" s="324"/>
      <c r="F65" s="324"/>
      <c r="G65" s="324"/>
      <c r="H65" s="324"/>
      <c r="I65" s="324"/>
      <c r="J65" s="324"/>
      <c r="K65" s="325"/>
    </row>
    <row r="66">
      <c r="A66" s="324"/>
      <c r="B66" s="324"/>
      <c r="C66" s="324"/>
      <c r="D66" s="324"/>
      <c r="E66" s="324"/>
      <c r="F66" s="324"/>
      <c r="G66" s="324"/>
      <c r="H66" s="324"/>
      <c r="I66" s="324"/>
      <c r="J66" s="324"/>
      <c r="K66" s="325"/>
    </row>
    <row r="67">
      <c r="A67" s="324"/>
      <c r="B67" s="324"/>
      <c r="C67" s="324"/>
      <c r="D67" s="324"/>
      <c r="E67" s="324"/>
      <c r="F67" s="324"/>
      <c r="G67" s="324"/>
      <c r="H67" s="324"/>
      <c r="I67" s="324"/>
      <c r="J67" s="324"/>
      <c r="K67" s="325"/>
    </row>
    <row r="68">
      <c r="A68" s="324"/>
      <c r="B68" s="324"/>
      <c r="C68" s="324"/>
      <c r="D68" s="324"/>
      <c r="E68" s="324"/>
      <c r="F68" s="324"/>
      <c r="G68" s="324"/>
      <c r="H68" s="324"/>
      <c r="I68" s="324"/>
      <c r="J68" s="324"/>
      <c r="K68" s="325"/>
    </row>
    <row r="69">
      <c r="A69" s="324"/>
      <c r="B69" s="324"/>
      <c r="C69" s="324"/>
      <c r="D69" s="324"/>
      <c r="E69" s="324"/>
      <c r="F69" s="324"/>
      <c r="G69" s="324"/>
      <c r="H69" s="324"/>
      <c r="I69" s="324"/>
      <c r="J69" s="324"/>
      <c r="K69" s="325"/>
    </row>
    <row r="70">
      <c r="A70" s="324"/>
      <c r="B70" s="324"/>
      <c r="C70" s="324"/>
      <c r="D70" s="324"/>
      <c r="E70" s="324"/>
      <c r="F70" s="324"/>
      <c r="G70" s="324"/>
      <c r="H70" s="324"/>
      <c r="I70" s="324"/>
      <c r="J70" s="324"/>
      <c r="K70" s="325"/>
    </row>
    <row r="71">
      <c r="A71" s="324"/>
      <c r="B71" s="324"/>
      <c r="C71" s="324"/>
      <c r="D71" s="324"/>
      <c r="E71" s="324"/>
      <c r="F71" s="324"/>
      <c r="G71" s="324"/>
      <c r="H71" s="324"/>
      <c r="I71" s="324"/>
      <c r="J71" s="324"/>
      <c r="K71" s="325"/>
    </row>
    <row r="72">
      <c r="K72" s="330"/>
    </row>
    <row r="73">
      <c r="K73" s="330"/>
    </row>
    <row r="74">
      <c r="K74" s="330"/>
    </row>
    <row r="75">
      <c r="K75" s="330"/>
    </row>
    <row r="76">
      <c r="K76" s="330"/>
    </row>
    <row r="77">
      <c r="K77" s="330"/>
    </row>
    <row r="78">
      <c r="K78" s="330"/>
    </row>
    <row r="79">
      <c r="K79" s="330"/>
    </row>
    <row r="80">
      <c r="K80" s="330"/>
    </row>
    <row r="81">
      <c r="K81" s="330"/>
    </row>
    <row r="82">
      <c r="K82" s="330"/>
    </row>
    <row r="83">
      <c r="K83" s="330"/>
    </row>
    <row r="84">
      <c r="K84" s="330"/>
    </row>
    <row r="85">
      <c r="K85" s="330"/>
    </row>
    <row r="86">
      <c r="K86" s="330"/>
    </row>
    <row r="87">
      <c r="K87" s="330"/>
    </row>
    <row r="88">
      <c r="K88" s="330"/>
    </row>
    <row r="89">
      <c r="K89" s="330"/>
    </row>
    <row r="90">
      <c r="K90" s="330"/>
    </row>
    <row r="91">
      <c r="K91" s="330"/>
    </row>
    <row r="92">
      <c r="K92" s="330"/>
    </row>
    <row r="93">
      <c r="K93" s="330"/>
    </row>
    <row r="94">
      <c r="K94" s="330"/>
    </row>
    <row r="95">
      <c r="K95" s="330"/>
    </row>
    <row r="96">
      <c r="K96" s="330"/>
    </row>
    <row r="97">
      <c r="K97" s="330"/>
    </row>
    <row r="98">
      <c r="K98" s="330"/>
    </row>
    <row r="99">
      <c r="K99" s="330"/>
    </row>
    <row r="100">
      <c r="K100" s="330"/>
    </row>
    <row r="101">
      <c r="K101" s="330"/>
    </row>
    <row r="102">
      <c r="K102" s="330"/>
    </row>
    <row r="103">
      <c r="K103" s="330"/>
    </row>
    <row r="104">
      <c r="K104" s="330"/>
    </row>
    <row r="105">
      <c r="K105" s="330"/>
    </row>
    <row r="106">
      <c r="K106" s="330"/>
    </row>
    <row r="107">
      <c r="K107" s="330"/>
    </row>
    <row r="108">
      <c r="K108" s="330"/>
    </row>
    <row r="109">
      <c r="K109" s="330"/>
    </row>
    <row r="110">
      <c r="K110" s="330"/>
    </row>
    <row r="111">
      <c r="K111" s="330"/>
    </row>
    <row r="112">
      <c r="K112" s="330"/>
    </row>
    <row r="113">
      <c r="K113" s="330"/>
    </row>
    <row r="114">
      <c r="K114" s="330"/>
    </row>
    <row r="115">
      <c r="K115" s="330"/>
    </row>
    <row r="116">
      <c r="K116" s="330"/>
    </row>
    <row r="117">
      <c r="K117" s="330"/>
    </row>
    <row r="118">
      <c r="K118" s="330"/>
    </row>
    <row r="119">
      <c r="K119" s="330"/>
    </row>
    <row r="120">
      <c r="K120" s="330"/>
    </row>
    <row r="121">
      <c r="K121" s="330"/>
    </row>
    <row r="122">
      <c r="K122" s="330"/>
    </row>
    <row r="123">
      <c r="K123" s="330"/>
    </row>
    <row r="124">
      <c r="K124" s="330"/>
    </row>
    <row r="125">
      <c r="K125" s="330"/>
    </row>
    <row r="126">
      <c r="K126" s="330"/>
    </row>
    <row r="127">
      <c r="K127" s="330"/>
    </row>
    <row r="128">
      <c r="K128" s="330"/>
    </row>
    <row r="129">
      <c r="K129" s="330"/>
    </row>
    <row r="130">
      <c r="K130" s="330"/>
    </row>
    <row r="131">
      <c r="K131" s="330"/>
    </row>
    <row r="132">
      <c r="K132" s="330"/>
    </row>
    <row r="133">
      <c r="K133" s="330"/>
    </row>
    <row r="134">
      <c r="K134" s="330"/>
    </row>
    <row r="135">
      <c r="K135" s="330"/>
    </row>
    <row r="136">
      <c r="K136" s="330"/>
    </row>
    <row r="137">
      <c r="K137" s="330"/>
    </row>
    <row r="138">
      <c r="K138" s="330"/>
    </row>
    <row r="139">
      <c r="K139" s="330"/>
    </row>
    <row r="140">
      <c r="K140" s="330"/>
    </row>
    <row r="141">
      <c r="K141" s="330"/>
    </row>
    <row r="142">
      <c r="K142" s="330"/>
    </row>
    <row r="143">
      <c r="K143" s="330"/>
    </row>
    <row r="144">
      <c r="K144" s="330"/>
    </row>
    <row r="145">
      <c r="K145" s="330"/>
    </row>
    <row r="146">
      <c r="K146" s="330"/>
    </row>
    <row r="147">
      <c r="K147" s="330"/>
    </row>
    <row r="148">
      <c r="K148" s="330"/>
    </row>
    <row r="149">
      <c r="K149" s="330"/>
    </row>
    <row r="150">
      <c r="K150" s="330"/>
    </row>
    <row r="151">
      <c r="K151" s="330"/>
    </row>
    <row r="152">
      <c r="K152" s="330"/>
    </row>
    <row r="153">
      <c r="K153" s="330"/>
    </row>
    <row r="154">
      <c r="K154" s="330"/>
    </row>
    <row r="155">
      <c r="K155" s="330"/>
    </row>
    <row r="156">
      <c r="K156" s="330"/>
    </row>
    <row r="157">
      <c r="K157" s="330"/>
    </row>
    <row r="158">
      <c r="K158" s="330"/>
    </row>
    <row r="159">
      <c r="K159" s="330"/>
    </row>
    <row r="160">
      <c r="K160" s="330"/>
    </row>
    <row r="161">
      <c r="K161" s="330"/>
    </row>
    <row r="162">
      <c r="K162" s="330"/>
    </row>
    <row r="163">
      <c r="K163" s="330"/>
    </row>
    <row r="164">
      <c r="K164" s="330"/>
    </row>
    <row r="165">
      <c r="K165" s="330"/>
    </row>
    <row r="166">
      <c r="K166" s="330"/>
    </row>
    <row r="167">
      <c r="K167" s="330"/>
    </row>
    <row r="168">
      <c r="K168" s="330"/>
    </row>
    <row r="169">
      <c r="K169" s="330"/>
    </row>
    <row r="170">
      <c r="K170" s="330"/>
    </row>
    <row r="171">
      <c r="K171" s="330"/>
    </row>
    <row r="172">
      <c r="K172" s="330"/>
    </row>
    <row r="173">
      <c r="K173" s="330"/>
    </row>
    <row r="174">
      <c r="K174" s="330"/>
    </row>
    <row r="175">
      <c r="K175" s="330"/>
    </row>
    <row r="176">
      <c r="K176" s="330"/>
    </row>
    <row r="177">
      <c r="K177" s="330"/>
    </row>
    <row r="178">
      <c r="K178" s="330"/>
    </row>
    <row r="179">
      <c r="K179" s="330"/>
    </row>
    <row r="180">
      <c r="K180" s="330"/>
    </row>
    <row r="181">
      <c r="K181" s="330"/>
    </row>
    <row r="182">
      <c r="K182" s="330"/>
    </row>
    <row r="183">
      <c r="K183" s="330"/>
    </row>
    <row r="184">
      <c r="K184" s="330"/>
    </row>
    <row r="185">
      <c r="K185" s="330"/>
    </row>
    <row r="186">
      <c r="K186" s="330"/>
    </row>
    <row r="187">
      <c r="K187" s="330"/>
    </row>
    <row r="188">
      <c r="K188" s="330"/>
    </row>
    <row r="189">
      <c r="K189" s="330"/>
    </row>
    <row r="190">
      <c r="K190" s="330"/>
    </row>
    <row r="191">
      <c r="K191" s="330"/>
    </row>
    <row r="192">
      <c r="K192" s="330"/>
    </row>
    <row r="193">
      <c r="K193" s="330"/>
    </row>
    <row r="194">
      <c r="K194" s="330"/>
    </row>
    <row r="195">
      <c r="K195" s="330"/>
    </row>
    <row r="196">
      <c r="K196" s="330"/>
    </row>
    <row r="197">
      <c r="K197" s="330"/>
    </row>
    <row r="198">
      <c r="K198" s="330"/>
    </row>
    <row r="199">
      <c r="K199" s="330"/>
    </row>
    <row r="200">
      <c r="K200" s="330"/>
    </row>
    <row r="201">
      <c r="K201" s="330"/>
    </row>
    <row r="202">
      <c r="K202" s="330"/>
    </row>
    <row r="203">
      <c r="K203" s="330"/>
    </row>
    <row r="204">
      <c r="K204" s="330"/>
    </row>
    <row r="205">
      <c r="K205" s="330"/>
    </row>
    <row r="206">
      <c r="K206" s="330"/>
    </row>
    <row r="207">
      <c r="K207" s="330"/>
    </row>
    <row r="208">
      <c r="K208" s="330"/>
    </row>
    <row r="209">
      <c r="K209" s="330"/>
    </row>
    <row r="210">
      <c r="K210" s="330"/>
    </row>
    <row r="211">
      <c r="K211" s="330"/>
    </row>
    <row r="212">
      <c r="K212" s="330"/>
    </row>
    <row r="213">
      <c r="K213" s="330"/>
    </row>
    <row r="214">
      <c r="K214" s="330"/>
    </row>
    <row r="215">
      <c r="K215" s="330"/>
    </row>
    <row r="216">
      <c r="K216" s="330"/>
    </row>
    <row r="217">
      <c r="K217" s="330"/>
    </row>
    <row r="218">
      <c r="K218" s="330"/>
    </row>
    <row r="219">
      <c r="K219" s="330"/>
    </row>
    <row r="220">
      <c r="K220" s="330"/>
    </row>
    <row r="221">
      <c r="K221" s="330"/>
    </row>
    <row r="222">
      <c r="K222" s="330"/>
    </row>
    <row r="223">
      <c r="K223" s="330"/>
    </row>
    <row r="224">
      <c r="K224" s="330"/>
    </row>
    <row r="225">
      <c r="K225" s="330"/>
    </row>
    <row r="226">
      <c r="K226" s="330"/>
    </row>
    <row r="227">
      <c r="K227" s="330"/>
    </row>
    <row r="228">
      <c r="K228" s="330"/>
    </row>
    <row r="229">
      <c r="K229" s="330"/>
    </row>
    <row r="230">
      <c r="K230" s="330"/>
    </row>
    <row r="231">
      <c r="K231" s="330"/>
    </row>
    <row r="232">
      <c r="K232" s="330"/>
    </row>
    <row r="233">
      <c r="K233" s="330"/>
    </row>
    <row r="234">
      <c r="K234" s="330"/>
    </row>
    <row r="235">
      <c r="K235" s="330"/>
    </row>
    <row r="236">
      <c r="K236" s="330"/>
    </row>
    <row r="237">
      <c r="K237" s="330"/>
    </row>
    <row r="238">
      <c r="K238" s="330"/>
    </row>
    <row r="239">
      <c r="K239" s="330"/>
    </row>
    <row r="240">
      <c r="K240" s="330"/>
    </row>
    <row r="241">
      <c r="K241" s="330"/>
    </row>
    <row r="242">
      <c r="K242" s="330"/>
    </row>
    <row r="243">
      <c r="K243" s="330"/>
    </row>
    <row r="244">
      <c r="K244" s="330"/>
    </row>
    <row r="245">
      <c r="K245" s="330"/>
    </row>
    <row r="246">
      <c r="K246" s="330"/>
    </row>
    <row r="247">
      <c r="K247" s="330"/>
    </row>
    <row r="248">
      <c r="K248" s="330"/>
    </row>
    <row r="249">
      <c r="K249" s="330"/>
    </row>
    <row r="250">
      <c r="K250" s="330"/>
    </row>
    <row r="251">
      <c r="K251" s="330"/>
    </row>
    <row r="252">
      <c r="K252" s="330"/>
    </row>
    <row r="253">
      <c r="K253" s="330"/>
    </row>
    <row r="254">
      <c r="K254" s="330"/>
    </row>
    <row r="255">
      <c r="K255" s="330"/>
    </row>
    <row r="256">
      <c r="K256" s="330"/>
    </row>
    <row r="257">
      <c r="K257" s="330"/>
    </row>
    <row r="258">
      <c r="K258" s="330"/>
    </row>
    <row r="259">
      <c r="K259" s="330"/>
    </row>
    <row r="260">
      <c r="K260" s="330"/>
    </row>
    <row r="261">
      <c r="K261" s="330"/>
    </row>
    <row r="262">
      <c r="K262" s="330"/>
    </row>
    <row r="263">
      <c r="K263" s="330"/>
    </row>
    <row r="264">
      <c r="K264" s="330"/>
    </row>
    <row r="265">
      <c r="K265" s="330"/>
    </row>
    <row r="266">
      <c r="K266" s="330"/>
    </row>
    <row r="267">
      <c r="K267" s="330"/>
    </row>
    <row r="268">
      <c r="K268" s="330"/>
    </row>
    <row r="269">
      <c r="K269" s="330"/>
    </row>
    <row r="270">
      <c r="K270" s="330"/>
    </row>
    <row r="271">
      <c r="K271" s="330"/>
    </row>
    <row r="272">
      <c r="K272" s="330"/>
    </row>
    <row r="273">
      <c r="K273" s="330"/>
    </row>
    <row r="274">
      <c r="K274" s="330"/>
    </row>
    <row r="275">
      <c r="K275" s="330"/>
    </row>
    <row r="276">
      <c r="K276" s="330"/>
    </row>
    <row r="277">
      <c r="K277" s="330"/>
    </row>
    <row r="278">
      <c r="K278" s="330"/>
    </row>
    <row r="279">
      <c r="K279" s="330"/>
    </row>
    <row r="280">
      <c r="K280" s="330"/>
    </row>
    <row r="281">
      <c r="K281" s="330"/>
    </row>
    <row r="282">
      <c r="K282" s="330"/>
    </row>
    <row r="283">
      <c r="K283" s="330"/>
    </row>
    <row r="284">
      <c r="K284" s="330"/>
    </row>
    <row r="285">
      <c r="K285" s="330"/>
    </row>
    <row r="286">
      <c r="K286" s="330"/>
    </row>
    <row r="287">
      <c r="K287" s="330"/>
    </row>
    <row r="288">
      <c r="K288" s="330"/>
    </row>
    <row r="289">
      <c r="K289" s="330"/>
    </row>
    <row r="290">
      <c r="K290" s="330"/>
    </row>
    <row r="291">
      <c r="K291" s="330"/>
    </row>
    <row r="292">
      <c r="K292" s="330"/>
    </row>
    <row r="293">
      <c r="K293" s="330"/>
    </row>
    <row r="294">
      <c r="K294" s="330"/>
    </row>
    <row r="295">
      <c r="K295" s="330"/>
    </row>
    <row r="296">
      <c r="K296" s="330"/>
    </row>
    <row r="297">
      <c r="K297" s="330"/>
    </row>
    <row r="298">
      <c r="K298" s="330"/>
    </row>
    <row r="299">
      <c r="K299" s="330"/>
    </row>
    <row r="300">
      <c r="K300" s="330"/>
    </row>
    <row r="301">
      <c r="K301" s="330"/>
    </row>
    <row r="302">
      <c r="K302" s="330"/>
    </row>
    <row r="303">
      <c r="K303" s="330"/>
    </row>
    <row r="304">
      <c r="K304" s="330"/>
    </row>
    <row r="305">
      <c r="K305" s="330"/>
    </row>
    <row r="306">
      <c r="K306" s="330"/>
    </row>
    <row r="307">
      <c r="K307" s="330"/>
    </row>
    <row r="308">
      <c r="K308" s="330"/>
    </row>
    <row r="309">
      <c r="K309" s="330"/>
    </row>
    <row r="310">
      <c r="K310" s="330"/>
    </row>
    <row r="311">
      <c r="K311" s="330"/>
    </row>
    <row r="312">
      <c r="K312" s="330"/>
    </row>
    <row r="313">
      <c r="K313" s="330"/>
    </row>
    <row r="314">
      <c r="K314" s="330"/>
    </row>
    <row r="315">
      <c r="K315" s="330"/>
    </row>
    <row r="316">
      <c r="K316" s="330"/>
    </row>
    <row r="317">
      <c r="K317" s="330"/>
    </row>
    <row r="318">
      <c r="K318" s="330"/>
    </row>
    <row r="319">
      <c r="K319" s="330"/>
    </row>
    <row r="320">
      <c r="K320" s="330"/>
    </row>
    <row r="321">
      <c r="K321" s="330"/>
    </row>
    <row r="322">
      <c r="K322" s="330"/>
    </row>
    <row r="323">
      <c r="K323" s="330"/>
    </row>
    <row r="324">
      <c r="K324" s="330"/>
    </row>
    <row r="325">
      <c r="K325" s="330"/>
    </row>
    <row r="326">
      <c r="K326" s="330"/>
    </row>
    <row r="327">
      <c r="K327" s="330"/>
    </row>
    <row r="328">
      <c r="K328" s="330"/>
    </row>
    <row r="329">
      <c r="K329" s="330"/>
    </row>
    <row r="330">
      <c r="K330" s="330"/>
    </row>
    <row r="331">
      <c r="K331" s="330"/>
    </row>
    <row r="332">
      <c r="K332" s="330"/>
    </row>
    <row r="333">
      <c r="K333" s="330"/>
    </row>
    <row r="334">
      <c r="K334" s="330"/>
    </row>
    <row r="335">
      <c r="K335" s="330"/>
    </row>
    <row r="336">
      <c r="K336" s="330"/>
    </row>
    <row r="337">
      <c r="K337" s="330"/>
    </row>
    <row r="338">
      <c r="K338" s="330"/>
    </row>
    <row r="339">
      <c r="K339" s="330"/>
    </row>
    <row r="340">
      <c r="K340" s="330"/>
    </row>
    <row r="341">
      <c r="K341" s="330"/>
    </row>
    <row r="342">
      <c r="K342" s="330"/>
    </row>
    <row r="343">
      <c r="K343" s="330"/>
    </row>
    <row r="344">
      <c r="K344" s="330"/>
    </row>
    <row r="345">
      <c r="K345" s="330"/>
    </row>
    <row r="346">
      <c r="K346" s="330"/>
    </row>
    <row r="347">
      <c r="K347" s="330"/>
    </row>
    <row r="348">
      <c r="K348" s="330"/>
    </row>
    <row r="349">
      <c r="K349" s="330"/>
    </row>
    <row r="350">
      <c r="K350" s="330"/>
    </row>
    <row r="351">
      <c r="K351" s="330"/>
    </row>
    <row r="352">
      <c r="K352" s="330"/>
    </row>
    <row r="353">
      <c r="K353" s="330"/>
    </row>
    <row r="354">
      <c r="K354" s="330"/>
    </row>
    <row r="355">
      <c r="K355" s="330"/>
    </row>
    <row r="356">
      <c r="K356" s="330"/>
    </row>
    <row r="357">
      <c r="K357" s="330"/>
    </row>
    <row r="358">
      <c r="K358" s="330"/>
    </row>
    <row r="359">
      <c r="K359" s="330"/>
    </row>
    <row r="360">
      <c r="K360" s="330"/>
    </row>
    <row r="361">
      <c r="K361" s="330"/>
    </row>
    <row r="362">
      <c r="K362" s="330"/>
    </row>
    <row r="363">
      <c r="K363" s="330"/>
    </row>
    <row r="364">
      <c r="K364" s="330"/>
    </row>
    <row r="365">
      <c r="K365" s="330"/>
    </row>
    <row r="366">
      <c r="K366" s="330"/>
    </row>
    <row r="367">
      <c r="K367" s="330"/>
    </row>
    <row r="368">
      <c r="K368" s="330"/>
    </row>
    <row r="369">
      <c r="K369" s="330"/>
    </row>
    <row r="370">
      <c r="K370" s="330"/>
    </row>
    <row r="371">
      <c r="K371" s="330"/>
    </row>
    <row r="372">
      <c r="K372" s="330"/>
    </row>
    <row r="373">
      <c r="K373" s="330"/>
    </row>
    <row r="374">
      <c r="K374" s="330"/>
    </row>
    <row r="375">
      <c r="K375" s="330"/>
    </row>
    <row r="376">
      <c r="K376" s="330"/>
    </row>
    <row r="377">
      <c r="K377" s="330"/>
    </row>
    <row r="378">
      <c r="K378" s="330"/>
    </row>
    <row r="379">
      <c r="K379" s="330"/>
    </row>
    <row r="380">
      <c r="K380" s="330"/>
    </row>
    <row r="381">
      <c r="K381" s="330"/>
    </row>
    <row r="382">
      <c r="K382" s="330"/>
    </row>
    <row r="383">
      <c r="K383" s="330"/>
    </row>
    <row r="384">
      <c r="K384" s="330"/>
    </row>
    <row r="385">
      <c r="K385" s="330"/>
    </row>
    <row r="386">
      <c r="K386" s="330"/>
    </row>
    <row r="387">
      <c r="K387" s="330"/>
    </row>
    <row r="388">
      <c r="K388" s="330"/>
    </row>
    <row r="389">
      <c r="K389" s="330"/>
    </row>
    <row r="390">
      <c r="K390" s="330"/>
    </row>
    <row r="391">
      <c r="K391" s="330"/>
    </row>
    <row r="392">
      <c r="K392" s="330"/>
    </row>
    <row r="393">
      <c r="K393" s="330"/>
    </row>
    <row r="394">
      <c r="K394" s="330"/>
    </row>
    <row r="395">
      <c r="K395" s="330"/>
    </row>
    <row r="396">
      <c r="K396" s="330"/>
    </row>
    <row r="397">
      <c r="K397" s="330"/>
    </row>
    <row r="398">
      <c r="K398" s="330"/>
    </row>
    <row r="399">
      <c r="K399" s="330"/>
    </row>
    <row r="400">
      <c r="K400" s="330"/>
    </row>
    <row r="401">
      <c r="K401" s="330"/>
    </row>
    <row r="402">
      <c r="K402" s="330"/>
    </row>
    <row r="403">
      <c r="K403" s="330"/>
    </row>
    <row r="404">
      <c r="K404" s="330"/>
    </row>
    <row r="405">
      <c r="K405" s="330"/>
    </row>
    <row r="406">
      <c r="K406" s="330"/>
    </row>
    <row r="407">
      <c r="K407" s="330"/>
    </row>
    <row r="408">
      <c r="K408" s="330"/>
    </row>
    <row r="409">
      <c r="K409" s="330"/>
    </row>
    <row r="410">
      <c r="K410" s="330"/>
    </row>
    <row r="411">
      <c r="K411" s="330"/>
    </row>
    <row r="412">
      <c r="K412" s="330"/>
    </row>
    <row r="413">
      <c r="K413" s="330"/>
    </row>
    <row r="414">
      <c r="K414" s="330"/>
    </row>
    <row r="415">
      <c r="K415" s="330"/>
    </row>
    <row r="416">
      <c r="K416" s="330"/>
    </row>
    <row r="417">
      <c r="K417" s="330"/>
    </row>
    <row r="418">
      <c r="K418" s="330"/>
    </row>
    <row r="419">
      <c r="K419" s="330"/>
    </row>
    <row r="420">
      <c r="K420" s="330"/>
    </row>
    <row r="421">
      <c r="K421" s="330"/>
    </row>
    <row r="422">
      <c r="K422" s="330"/>
    </row>
    <row r="423">
      <c r="K423" s="330"/>
    </row>
    <row r="424">
      <c r="K424" s="330"/>
    </row>
    <row r="425">
      <c r="K425" s="330"/>
    </row>
    <row r="426">
      <c r="K426" s="330"/>
    </row>
    <row r="427">
      <c r="K427" s="330"/>
    </row>
    <row r="428">
      <c r="K428" s="330"/>
    </row>
    <row r="429">
      <c r="K429" s="330"/>
    </row>
    <row r="430">
      <c r="K430" s="330"/>
    </row>
    <row r="431">
      <c r="K431" s="330"/>
    </row>
    <row r="432">
      <c r="K432" s="330"/>
    </row>
    <row r="433">
      <c r="K433" s="330"/>
    </row>
    <row r="434">
      <c r="K434" s="330"/>
    </row>
    <row r="435">
      <c r="K435" s="330"/>
    </row>
    <row r="436">
      <c r="K436" s="330"/>
    </row>
    <row r="437">
      <c r="K437" s="330"/>
    </row>
    <row r="438">
      <c r="K438" s="330"/>
    </row>
    <row r="439">
      <c r="K439" s="330"/>
    </row>
    <row r="440">
      <c r="K440" s="330"/>
    </row>
    <row r="441">
      <c r="K441" s="330"/>
    </row>
    <row r="442">
      <c r="K442" s="330"/>
    </row>
    <row r="443">
      <c r="K443" s="330"/>
    </row>
    <row r="444">
      <c r="K444" s="330"/>
    </row>
    <row r="445">
      <c r="K445" s="330"/>
    </row>
    <row r="446">
      <c r="K446" s="330"/>
    </row>
    <row r="447">
      <c r="K447" s="330"/>
    </row>
    <row r="448">
      <c r="K448" s="330"/>
    </row>
    <row r="449">
      <c r="K449" s="330"/>
    </row>
    <row r="450">
      <c r="K450" s="330"/>
    </row>
    <row r="451">
      <c r="K451" s="330"/>
    </row>
    <row r="452">
      <c r="K452" s="330"/>
    </row>
    <row r="453">
      <c r="K453" s="330"/>
    </row>
    <row r="454">
      <c r="K454" s="330"/>
    </row>
    <row r="455">
      <c r="K455" s="330"/>
    </row>
    <row r="456">
      <c r="K456" s="330"/>
    </row>
    <row r="457">
      <c r="K457" s="330"/>
    </row>
    <row r="458">
      <c r="K458" s="330"/>
    </row>
    <row r="459">
      <c r="K459" s="330"/>
    </row>
    <row r="460">
      <c r="K460" s="330"/>
    </row>
    <row r="461">
      <c r="K461" s="330"/>
    </row>
    <row r="462">
      <c r="K462" s="330"/>
    </row>
    <row r="463">
      <c r="K463" s="330"/>
    </row>
    <row r="464">
      <c r="K464" s="330"/>
    </row>
    <row r="465">
      <c r="K465" s="330"/>
    </row>
    <row r="466">
      <c r="K466" s="330"/>
    </row>
    <row r="467">
      <c r="K467" s="330"/>
    </row>
    <row r="468">
      <c r="K468" s="330"/>
    </row>
    <row r="469">
      <c r="K469" s="330"/>
    </row>
    <row r="470">
      <c r="K470" s="330"/>
    </row>
    <row r="471">
      <c r="K471" s="330"/>
    </row>
    <row r="472">
      <c r="K472" s="330"/>
    </row>
    <row r="473">
      <c r="K473" s="330"/>
    </row>
    <row r="474">
      <c r="K474" s="330"/>
    </row>
    <row r="475">
      <c r="K475" s="330"/>
    </row>
    <row r="476">
      <c r="K476" s="330"/>
    </row>
    <row r="477">
      <c r="K477" s="330"/>
    </row>
    <row r="478">
      <c r="K478" s="330"/>
    </row>
    <row r="479">
      <c r="K479" s="330"/>
    </row>
    <row r="480">
      <c r="K480" s="330"/>
    </row>
    <row r="481">
      <c r="K481" s="330"/>
    </row>
    <row r="482">
      <c r="K482" s="330"/>
    </row>
    <row r="483">
      <c r="K483" s="330"/>
    </row>
    <row r="484">
      <c r="K484" s="330"/>
    </row>
    <row r="485">
      <c r="K485" s="330"/>
    </row>
    <row r="486">
      <c r="K486" s="330"/>
    </row>
    <row r="487">
      <c r="K487" s="330"/>
    </row>
    <row r="488">
      <c r="K488" s="330"/>
    </row>
    <row r="489">
      <c r="K489" s="330"/>
    </row>
    <row r="490">
      <c r="K490" s="330"/>
    </row>
    <row r="491">
      <c r="K491" s="330"/>
    </row>
    <row r="492">
      <c r="K492" s="330"/>
    </row>
    <row r="493">
      <c r="K493" s="330"/>
    </row>
    <row r="494">
      <c r="K494" s="330"/>
    </row>
    <row r="495">
      <c r="K495" s="330"/>
    </row>
    <row r="496">
      <c r="K496" s="330"/>
    </row>
    <row r="497">
      <c r="K497" s="330"/>
    </row>
    <row r="498">
      <c r="K498" s="330"/>
    </row>
    <row r="499">
      <c r="K499" s="330"/>
    </row>
    <row r="500">
      <c r="K500" s="330"/>
    </row>
    <row r="501">
      <c r="K501" s="330"/>
    </row>
    <row r="502">
      <c r="K502" s="330"/>
    </row>
    <row r="503">
      <c r="K503" s="330"/>
    </row>
    <row r="504">
      <c r="K504" s="330"/>
    </row>
    <row r="505">
      <c r="K505" s="330"/>
    </row>
    <row r="506">
      <c r="K506" s="330"/>
    </row>
    <row r="507">
      <c r="K507" s="330"/>
    </row>
    <row r="508">
      <c r="K508" s="330"/>
    </row>
    <row r="509">
      <c r="K509" s="330"/>
    </row>
    <row r="510">
      <c r="K510" s="330"/>
    </row>
    <row r="511">
      <c r="K511" s="330"/>
    </row>
    <row r="512">
      <c r="K512" s="330"/>
    </row>
    <row r="513">
      <c r="K513" s="330"/>
    </row>
    <row r="514">
      <c r="K514" s="330"/>
    </row>
    <row r="515">
      <c r="K515" s="330"/>
    </row>
    <row r="516">
      <c r="K516" s="330"/>
    </row>
    <row r="517">
      <c r="K517" s="330"/>
    </row>
    <row r="518">
      <c r="K518" s="330"/>
    </row>
    <row r="519">
      <c r="K519" s="330"/>
    </row>
    <row r="520">
      <c r="K520" s="330"/>
    </row>
    <row r="521">
      <c r="K521" s="330"/>
    </row>
    <row r="522">
      <c r="K522" s="330"/>
    </row>
    <row r="523">
      <c r="K523" s="330"/>
    </row>
    <row r="524">
      <c r="K524" s="330"/>
    </row>
    <row r="525">
      <c r="K525" s="330"/>
    </row>
    <row r="526">
      <c r="K526" s="330"/>
    </row>
    <row r="527">
      <c r="K527" s="330"/>
    </row>
    <row r="528">
      <c r="K528" s="330"/>
    </row>
    <row r="529">
      <c r="K529" s="330"/>
    </row>
    <row r="530">
      <c r="K530" s="330"/>
    </row>
    <row r="531">
      <c r="K531" s="330"/>
    </row>
    <row r="532">
      <c r="K532" s="330"/>
    </row>
    <row r="533">
      <c r="K533" s="330"/>
    </row>
    <row r="534">
      <c r="K534" s="330"/>
    </row>
    <row r="535">
      <c r="K535" s="330"/>
    </row>
    <row r="536">
      <c r="K536" s="330"/>
    </row>
    <row r="537">
      <c r="K537" s="330"/>
    </row>
    <row r="538">
      <c r="K538" s="330"/>
    </row>
    <row r="539">
      <c r="K539" s="330"/>
    </row>
    <row r="540">
      <c r="K540" s="330"/>
    </row>
    <row r="541">
      <c r="K541" s="330"/>
    </row>
    <row r="542">
      <c r="K542" s="330"/>
    </row>
    <row r="543">
      <c r="K543" s="330"/>
    </row>
    <row r="544">
      <c r="K544" s="330"/>
    </row>
    <row r="545">
      <c r="K545" s="330"/>
    </row>
    <row r="546">
      <c r="K546" s="330"/>
    </row>
    <row r="547">
      <c r="K547" s="330"/>
    </row>
    <row r="548">
      <c r="K548" s="330"/>
    </row>
    <row r="549">
      <c r="K549" s="330"/>
    </row>
    <row r="550">
      <c r="K550" s="330"/>
    </row>
    <row r="551">
      <c r="K551" s="330"/>
    </row>
    <row r="552">
      <c r="K552" s="330"/>
    </row>
    <row r="553">
      <c r="K553" s="330"/>
    </row>
    <row r="554">
      <c r="K554" s="330"/>
    </row>
    <row r="555">
      <c r="K555" s="330"/>
    </row>
    <row r="556">
      <c r="K556" s="330"/>
    </row>
    <row r="557">
      <c r="K557" s="330"/>
    </row>
    <row r="558">
      <c r="K558" s="330"/>
    </row>
    <row r="559">
      <c r="K559" s="330"/>
    </row>
    <row r="560">
      <c r="K560" s="330"/>
    </row>
    <row r="561">
      <c r="K561" s="330"/>
    </row>
    <row r="562">
      <c r="K562" s="330"/>
    </row>
    <row r="563">
      <c r="K563" s="330"/>
    </row>
    <row r="564">
      <c r="K564" s="330"/>
    </row>
    <row r="565">
      <c r="K565" s="330"/>
    </row>
    <row r="566">
      <c r="K566" s="330"/>
    </row>
    <row r="567">
      <c r="K567" s="330"/>
    </row>
    <row r="568">
      <c r="K568" s="330"/>
    </row>
    <row r="569">
      <c r="K569" s="330"/>
    </row>
    <row r="570">
      <c r="K570" s="330"/>
    </row>
    <row r="571">
      <c r="K571" s="330"/>
    </row>
    <row r="572">
      <c r="K572" s="330"/>
    </row>
    <row r="573">
      <c r="K573" s="330"/>
    </row>
    <row r="574">
      <c r="K574" s="330"/>
    </row>
    <row r="575">
      <c r="K575" s="330"/>
    </row>
    <row r="576">
      <c r="K576" s="330"/>
    </row>
    <row r="577">
      <c r="K577" s="330"/>
    </row>
    <row r="578">
      <c r="K578" s="330"/>
    </row>
    <row r="579">
      <c r="K579" s="330"/>
    </row>
    <row r="580">
      <c r="K580" s="330"/>
    </row>
    <row r="581">
      <c r="K581" s="330"/>
    </row>
    <row r="582">
      <c r="K582" s="330"/>
    </row>
    <row r="583">
      <c r="K583" s="330"/>
    </row>
    <row r="584">
      <c r="K584" s="330"/>
    </row>
    <row r="585">
      <c r="K585" s="330"/>
    </row>
    <row r="586">
      <c r="K586" s="330"/>
    </row>
    <row r="587">
      <c r="K587" s="330"/>
    </row>
    <row r="588">
      <c r="K588" s="330"/>
    </row>
    <row r="589">
      <c r="K589" s="330"/>
    </row>
    <row r="590">
      <c r="K590" s="330"/>
    </row>
    <row r="591">
      <c r="K591" s="330"/>
    </row>
    <row r="592">
      <c r="K592" s="330"/>
    </row>
    <row r="593">
      <c r="K593" s="330"/>
    </row>
    <row r="594">
      <c r="K594" s="330"/>
    </row>
    <row r="595">
      <c r="K595" s="330"/>
    </row>
    <row r="596">
      <c r="K596" s="330"/>
    </row>
    <row r="597">
      <c r="K597" s="330"/>
    </row>
    <row r="598">
      <c r="K598" s="330"/>
    </row>
    <row r="599">
      <c r="K599" s="330"/>
    </row>
    <row r="600">
      <c r="K600" s="330"/>
    </row>
    <row r="601">
      <c r="K601" s="330"/>
    </row>
    <row r="602">
      <c r="K602" s="330"/>
    </row>
    <row r="603">
      <c r="K603" s="330"/>
    </row>
    <row r="604">
      <c r="K604" s="330"/>
    </row>
    <row r="605">
      <c r="K605" s="330"/>
    </row>
    <row r="606">
      <c r="K606" s="330"/>
    </row>
    <row r="607">
      <c r="K607" s="330"/>
    </row>
    <row r="608">
      <c r="K608" s="330"/>
    </row>
    <row r="609">
      <c r="K609" s="330"/>
    </row>
    <row r="610">
      <c r="K610" s="330"/>
    </row>
    <row r="611">
      <c r="K611" s="330"/>
    </row>
    <row r="612">
      <c r="K612" s="330"/>
    </row>
    <row r="613">
      <c r="K613" s="330"/>
    </row>
    <row r="614">
      <c r="K614" s="330"/>
    </row>
    <row r="615">
      <c r="K615" s="330"/>
    </row>
    <row r="616">
      <c r="K616" s="330"/>
    </row>
    <row r="617">
      <c r="K617" s="330"/>
    </row>
    <row r="618">
      <c r="K618" s="330"/>
    </row>
    <row r="619">
      <c r="K619" s="330"/>
    </row>
    <row r="620">
      <c r="K620" s="330"/>
    </row>
    <row r="621">
      <c r="K621" s="330"/>
    </row>
    <row r="622">
      <c r="K622" s="330"/>
    </row>
    <row r="623">
      <c r="K623" s="330"/>
    </row>
    <row r="624">
      <c r="K624" s="330"/>
    </row>
    <row r="625">
      <c r="K625" s="330"/>
    </row>
    <row r="626">
      <c r="K626" s="330"/>
    </row>
    <row r="627">
      <c r="K627" s="330"/>
    </row>
    <row r="628">
      <c r="K628" s="330"/>
    </row>
    <row r="629">
      <c r="K629" s="330"/>
    </row>
    <row r="630">
      <c r="K630" s="330"/>
    </row>
    <row r="631">
      <c r="K631" s="330"/>
    </row>
    <row r="632">
      <c r="K632" s="330"/>
    </row>
    <row r="633">
      <c r="K633" s="330"/>
    </row>
    <row r="634">
      <c r="K634" s="330"/>
    </row>
    <row r="635">
      <c r="K635" s="330"/>
    </row>
    <row r="636">
      <c r="K636" s="330"/>
    </row>
    <row r="637">
      <c r="K637" s="330"/>
    </row>
    <row r="638">
      <c r="K638" s="330"/>
    </row>
    <row r="639">
      <c r="K639" s="330"/>
    </row>
    <row r="640">
      <c r="K640" s="330"/>
    </row>
    <row r="641">
      <c r="K641" s="330"/>
    </row>
    <row r="642">
      <c r="K642" s="330"/>
    </row>
    <row r="643">
      <c r="K643" s="330"/>
    </row>
    <row r="644">
      <c r="K644" s="330"/>
    </row>
    <row r="645">
      <c r="K645" s="330"/>
    </row>
    <row r="646">
      <c r="K646" s="330"/>
    </row>
    <row r="647">
      <c r="K647" s="330"/>
    </row>
    <row r="648">
      <c r="K648" s="330"/>
    </row>
    <row r="649">
      <c r="K649" s="330"/>
    </row>
    <row r="650">
      <c r="K650" s="330"/>
    </row>
    <row r="651">
      <c r="K651" s="330"/>
    </row>
    <row r="652">
      <c r="K652" s="330"/>
    </row>
    <row r="653">
      <c r="K653" s="330"/>
    </row>
    <row r="654">
      <c r="K654" s="330"/>
    </row>
    <row r="655">
      <c r="K655" s="330"/>
    </row>
    <row r="656">
      <c r="K656" s="330"/>
    </row>
    <row r="657">
      <c r="K657" s="330"/>
    </row>
    <row r="658">
      <c r="K658" s="330"/>
    </row>
    <row r="659">
      <c r="K659" s="330"/>
    </row>
    <row r="660">
      <c r="K660" s="330"/>
    </row>
    <row r="661">
      <c r="K661" s="330"/>
    </row>
    <row r="662">
      <c r="K662" s="330"/>
    </row>
    <row r="663">
      <c r="K663" s="330"/>
    </row>
    <row r="664">
      <c r="K664" s="330"/>
    </row>
    <row r="665">
      <c r="K665" s="330"/>
    </row>
    <row r="666">
      <c r="K666" s="330"/>
    </row>
    <row r="667">
      <c r="K667" s="330"/>
    </row>
    <row r="668">
      <c r="K668" s="330"/>
    </row>
    <row r="669">
      <c r="K669" s="330"/>
    </row>
    <row r="670">
      <c r="K670" s="330"/>
    </row>
    <row r="671">
      <c r="K671" s="330"/>
    </row>
    <row r="672">
      <c r="K672" s="330"/>
    </row>
    <row r="673">
      <c r="K673" s="330"/>
    </row>
    <row r="674">
      <c r="K674" s="330"/>
    </row>
    <row r="675">
      <c r="K675" s="330"/>
    </row>
    <row r="676">
      <c r="K676" s="330"/>
    </row>
    <row r="677">
      <c r="K677" s="330"/>
    </row>
    <row r="678">
      <c r="K678" s="330"/>
    </row>
    <row r="679">
      <c r="K679" s="330"/>
    </row>
    <row r="680">
      <c r="K680" s="330"/>
    </row>
    <row r="681">
      <c r="K681" s="330"/>
    </row>
    <row r="682">
      <c r="K682" s="330"/>
    </row>
    <row r="683">
      <c r="K683" s="330"/>
    </row>
    <row r="684">
      <c r="K684" s="330"/>
    </row>
    <row r="685">
      <c r="K685" s="330"/>
    </row>
    <row r="686">
      <c r="K686" s="330"/>
    </row>
    <row r="687">
      <c r="K687" s="330"/>
    </row>
    <row r="688">
      <c r="K688" s="330"/>
    </row>
    <row r="689">
      <c r="K689" s="330"/>
    </row>
    <row r="690">
      <c r="K690" s="330"/>
    </row>
    <row r="691">
      <c r="K691" s="330"/>
    </row>
    <row r="692">
      <c r="K692" s="330"/>
    </row>
    <row r="693">
      <c r="K693" s="330"/>
    </row>
    <row r="694">
      <c r="K694" s="330"/>
    </row>
    <row r="695">
      <c r="K695" s="330"/>
    </row>
    <row r="696">
      <c r="K696" s="330"/>
    </row>
    <row r="697">
      <c r="K697" s="330"/>
    </row>
    <row r="698">
      <c r="K698" s="330"/>
    </row>
    <row r="699">
      <c r="K699" s="330"/>
    </row>
    <row r="700">
      <c r="K700" s="330"/>
    </row>
    <row r="701">
      <c r="K701" s="330"/>
    </row>
    <row r="702">
      <c r="K702" s="330"/>
    </row>
    <row r="703">
      <c r="K703" s="330"/>
    </row>
    <row r="704">
      <c r="K704" s="330"/>
    </row>
    <row r="705">
      <c r="K705" s="330"/>
    </row>
    <row r="706">
      <c r="K706" s="330"/>
    </row>
    <row r="707">
      <c r="K707" s="330"/>
    </row>
    <row r="708">
      <c r="K708" s="330"/>
    </row>
    <row r="709">
      <c r="K709" s="330"/>
    </row>
    <row r="710">
      <c r="K710" s="330"/>
    </row>
    <row r="711">
      <c r="K711" s="330"/>
    </row>
    <row r="712">
      <c r="K712" s="330"/>
    </row>
    <row r="713">
      <c r="K713" s="330"/>
    </row>
    <row r="714">
      <c r="K714" s="330"/>
    </row>
    <row r="715">
      <c r="K715" s="330"/>
    </row>
    <row r="716">
      <c r="K716" s="330"/>
    </row>
    <row r="717">
      <c r="K717" s="330"/>
    </row>
    <row r="718">
      <c r="K718" s="330"/>
    </row>
    <row r="719">
      <c r="K719" s="330"/>
    </row>
    <row r="720">
      <c r="K720" s="330"/>
    </row>
    <row r="721">
      <c r="K721" s="330"/>
    </row>
    <row r="722">
      <c r="K722" s="330"/>
    </row>
    <row r="723">
      <c r="K723" s="330"/>
    </row>
    <row r="724">
      <c r="K724" s="330"/>
    </row>
    <row r="725">
      <c r="K725" s="330"/>
    </row>
    <row r="726">
      <c r="K726" s="330"/>
    </row>
    <row r="727">
      <c r="K727" s="330"/>
    </row>
    <row r="728">
      <c r="K728" s="330"/>
    </row>
    <row r="729">
      <c r="K729" s="330"/>
    </row>
    <row r="730">
      <c r="K730" s="330"/>
    </row>
    <row r="731">
      <c r="K731" s="330"/>
    </row>
    <row r="732">
      <c r="K732" s="330"/>
    </row>
    <row r="733">
      <c r="K733" s="330"/>
    </row>
    <row r="734">
      <c r="K734" s="330"/>
    </row>
    <row r="735">
      <c r="K735" s="330"/>
    </row>
    <row r="736">
      <c r="K736" s="330"/>
    </row>
    <row r="737">
      <c r="K737" s="330"/>
    </row>
    <row r="738">
      <c r="K738" s="330"/>
    </row>
    <row r="739">
      <c r="K739" s="330"/>
    </row>
    <row r="740">
      <c r="K740" s="330"/>
    </row>
    <row r="741">
      <c r="K741" s="330"/>
    </row>
    <row r="742">
      <c r="K742" s="330"/>
    </row>
    <row r="743">
      <c r="K743" s="330"/>
    </row>
    <row r="744">
      <c r="K744" s="330"/>
    </row>
    <row r="745">
      <c r="K745" s="330"/>
    </row>
    <row r="746">
      <c r="K746" s="330"/>
    </row>
    <row r="747">
      <c r="K747" s="330"/>
    </row>
    <row r="748">
      <c r="K748" s="330"/>
    </row>
    <row r="749">
      <c r="K749" s="330"/>
    </row>
    <row r="750">
      <c r="K750" s="330"/>
    </row>
    <row r="751">
      <c r="K751" s="330"/>
    </row>
    <row r="752">
      <c r="K752" s="330"/>
    </row>
    <row r="753">
      <c r="K753" s="330"/>
    </row>
    <row r="754">
      <c r="K754" s="330"/>
    </row>
    <row r="755">
      <c r="K755" s="330"/>
    </row>
    <row r="756">
      <c r="K756" s="330"/>
    </row>
    <row r="757">
      <c r="K757" s="330"/>
    </row>
    <row r="758">
      <c r="K758" s="330"/>
    </row>
    <row r="759">
      <c r="K759" s="330"/>
    </row>
    <row r="760">
      <c r="K760" s="330"/>
    </row>
    <row r="761">
      <c r="K761" s="330"/>
    </row>
    <row r="762">
      <c r="K762" s="330"/>
    </row>
    <row r="763">
      <c r="K763" s="330"/>
    </row>
    <row r="764">
      <c r="K764" s="330"/>
    </row>
    <row r="765">
      <c r="K765" s="330"/>
    </row>
    <row r="766">
      <c r="K766" s="330"/>
    </row>
    <row r="767">
      <c r="K767" s="330"/>
    </row>
    <row r="768">
      <c r="K768" s="330"/>
    </row>
    <row r="769">
      <c r="K769" s="330"/>
    </row>
    <row r="770">
      <c r="K770" s="330"/>
    </row>
    <row r="771">
      <c r="K771" s="330"/>
    </row>
    <row r="772">
      <c r="K772" s="330"/>
    </row>
    <row r="773">
      <c r="K773" s="330"/>
    </row>
    <row r="774">
      <c r="K774" s="330"/>
    </row>
    <row r="775">
      <c r="K775" s="330"/>
    </row>
    <row r="776">
      <c r="K776" s="330"/>
    </row>
    <row r="777">
      <c r="K777" s="330"/>
    </row>
    <row r="778">
      <c r="K778" s="330"/>
    </row>
    <row r="779">
      <c r="K779" s="330"/>
    </row>
    <row r="780">
      <c r="K780" s="330"/>
    </row>
    <row r="781">
      <c r="K781" s="330"/>
    </row>
    <row r="782">
      <c r="K782" s="330"/>
    </row>
    <row r="783">
      <c r="K783" s="330"/>
    </row>
    <row r="784">
      <c r="K784" s="330"/>
    </row>
    <row r="785">
      <c r="K785" s="330"/>
    </row>
    <row r="786">
      <c r="K786" s="330"/>
    </row>
    <row r="787">
      <c r="K787" s="330"/>
    </row>
    <row r="788">
      <c r="K788" s="330"/>
    </row>
    <row r="789">
      <c r="K789" s="330"/>
    </row>
    <row r="790">
      <c r="K790" s="330"/>
    </row>
    <row r="791">
      <c r="K791" s="330"/>
    </row>
    <row r="792">
      <c r="K792" s="330"/>
    </row>
    <row r="793">
      <c r="K793" s="330"/>
    </row>
    <row r="794">
      <c r="K794" s="330"/>
    </row>
    <row r="795">
      <c r="K795" s="330"/>
    </row>
    <row r="796">
      <c r="K796" s="330"/>
    </row>
    <row r="797">
      <c r="K797" s="330"/>
    </row>
    <row r="798">
      <c r="K798" s="330"/>
    </row>
    <row r="799">
      <c r="K799" s="330"/>
    </row>
    <row r="800">
      <c r="K800" s="330"/>
    </row>
    <row r="801">
      <c r="K801" s="330"/>
    </row>
    <row r="802">
      <c r="K802" s="330"/>
    </row>
    <row r="803">
      <c r="K803" s="330"/>
    </row>
    <row r="804">
      <c r="K804" s="330"/>
    </row>
    <row r="805">
      <c r="K805" s="330"/>
    </row>
    <row r="806">
      <c r="K806" s="330"/>
    </row>
    <row r="807">
      <c r="K807" s="330"/>
    </row>
    <row r="808">
      <c r="K808" s="330"/>
    </row>
    <row r="809">
      <c r="K809" s="330"/>
    </row>
    <row r="810">
      <c r="K810" s="330"/>
    </row>
    <row r="811">
      <c r="K811" s="330"/>
    </row>
    <row r="812">
      <c r="K812" s="330"/>
    </row>
    <row r="813">
      <c r="K813" s="330"/>
    </row>
    <row r="814">
      <c r="K814" s="330"/>
    </row>
    <row r="815">
      <c r="K815" s="330"/>
    </row>
    <row r="816">
      <c r="K816" s="330"/>
    </row>
    <row r="817">
      <c r="K817" s="330"/>
    </row>
    <row r="818">
      <c r="K818" s="330"/>
    </row>
    <row r="819">
      <c r="K819" s="330"/>
    </row>
    <row r="820">
      <c r="K820" s="330"/>
    </row>
    <row r="821">
      <c r="K821" s="330"/>
    </row>
    <row r="822">
      <c r="K822" s="330"/>
    </row>
    <row r="823">
      <c r="K823" s="330"/>
    </row>
    <row r="824">
      <c r="K824" s="330"/>
    </row>
    <row r="825">
      <c r="K825" s="330"/>
    </row>
    <row r="826">
      <c r="K826" s="330"/>
    </row>
    <row r="827">
      <c r="K827" s="330"/>
    </row>
    <row r="828">
      <c r="K828" s="330"/>
    </row>
    <row r="829">
      <c r="K829" s="330"/>
    </row>
    <row r="830">
      <c r="K830" s="330"/>
    </row>
    <row r="831">
      <c r="K831" s="330"/>
    </row>
    <row r="832">
      <c r="K832" s="330"/>
    </row>
    <row r="833">
      <c r="K833" s="330"/>
    </row>
    <row r="834">
      <c r="K834" s="330"/>
    </row>
    <row r="835">
      <c r="K835" s="330"/>
    </row>
    <row r="836">
      <c r="K836" s="330"/>
    </row>
    <row r="837">
      <c r="K837" s="330"/>
    </row>
    <row r="838">
      <c r="K838" s="330"/>
    </row>
    <row r="839">
      <c r="K839" s="330"/>
    </row>
    <row r="840">
      <c r="K840" s="330"/>
    </row>
    <row r="841">
      <c r="K841" s="330"/>
    </row>
    <row r="842">
      <c r="K842" s="330"/>
    </row>
    <row r="843">
      <c r="K843" s="330"/>
    </row>
    <row r="844">
      <c r="K844" s="330"/>
    </row>
    <row r="845">
      <c r="K845" s="330"/>
    </row>
    <row r="846">
      <c r="K846" s="330"/>
    </row>
    <row r="847">
      <c r="K847" s="330"/>
    </row>
    <row r="848">
      <c r="K848" s="330"/>
    </row>
    <row r="849">
      <c r="K849" s="330"/>
    </row>
    <row r="850">
      <c r="K850" s="330"/>
    </row>
    <row r="851">
      <c r="K851" s="330"/>
    </row>
    <row r="852">
      <c r="K852" s="330"/>
    </row>
    <row r="853">
      <c r="K853" s="330"/>
    </row>
    <row r="854">
      <c r="K854" s="330"/>
    </row>
    <row r="855">
      <c r="K855" s="330"/>
    </row>
    <row r="856">
      <c r="K856" s="330"/>
    </row>
    <row r="857">
      <c r="K857" s="330"/>
    </row>
    <row r="858">
      <c r="K858" s="330"/>
    </row>
    <row r="859">
      <c r="K859" s="330"/>
    </row>
    <row r="860">
      <c r="K860" s="330"/>
    </row>
    <row r="861">
      <c r="K861" s="330"/>
    </row>
    <row r="862">
      <c r="K862" s="330"/>
    </row>
    <row r="863">
      <c r="K863" s="330"/>
    </row>
    <row r="864">
      <c r="K864" s="330"/>
    </row>
    <row r="865">
      <c r="K865" s="330"/>
    </row>
    <row r="866">
      <c r="K866" s="330"/>
    </row>
    <row r="867">
      <c r="K867" s="330"/>
    </row>
    <row r="868">
      <c r="K868" s="330"/>
    </row>
    <row r="869">
      <c r="K869" s="330"/>
    </row>
    <row r="870">
      <c r="K870" s="330"/>
    </row>
    <row r="871">
      <c r="K871" s="330"/>
    </row>
    <row r="872">
      <c r="K872" s="330"/>
    </row>
    <row r="873">
      <c r="K873" s="330"/>
    </row>
    <row r="874">
      <c r="K874" s="330"/>
    </row>
    <row r="875">
      <c r="K875" s="330"/>
    </row>
    <row r="876">
      <c r="K876" s="330"/>
    </row>
    <row r="877">
      <c r="K877" s="330"/>
    </row>
    <row r="878">
      <c r="K878" s="330"/>
    </row>
    <row r="879">
      <c r="K879" s="330"/>
    </row>
    <row r="880">
      <c r="K880" s="330"/>
    </row>
    <row r="881">
      <c r="K881" s="330"/>
    </row>
    <row r="882">
      <c r="K882" s="330"/>
    </row>
    <row r="883">
      <c r="K883" s="330"/>
    </row>
    <row r="884">
      <c r="K884" s="330"/>
    </row>
    <row r="885">
      <c r="K885" s="330"/>
    </row>
    <row r="886">
      <c r="K886" s="330"/>
    </row>
    <row r="887">
      <c r="K887" s="330"/>
    </row>
    <row r="888">
      <c r="K888" s="330"/>
    </row>
    <row r="889">
      <c r="K889" s="330"/>
    </row>
    <row r="890">
      <c r="K890" s="330"/>
    </row>
    <row r="891">
      <c r="K891" s="330"/>
    </row>
    <row r="892">
      <c r="K892" s="330"/>
    </row>
    <row r="893">
      <c r="K893" s="330"/>
    </row>
    <row r="894">
      <c r="K894" s="330"/>
    </row>
    <row r="895">
      <c r="K895" s="330"/>
    </row>
    <row r="896">
      <c r="K896" s="330"/>
    </row>
    <row r="897">
      <c r="K897" s="330"/>
    </row>
    <row r="898">
      <c r="K898" s="330"/>
    </row>
    <row r="899">
      <c r="K899" s="330"/>
    </row>
    <row r="900">
      <c r="K900" s="330"/>
    </row>
    <row r="901">
      <c r="K901" s="330"/>
    </row>
    <row r="902">
      <c r="K902" s="330"/>
    </row>
    <row r="903">
      <c r="K903" s="330"/>
    </row>
    <row r="904">
      <c r="K904" s="330"/>
    </row>
    <row r="905">
      <c r="K905" s="330"/>
    </row>
    <row r="906">
      <c r="K906" s="330"/>
    </row>
    <row r="907">
      <c r="K907" s="330"/>
    </row>
    <row r="908">
      <c r="K908" s="330"/>
    </row>
    <row r="909">
      <c r="K909" s="330"/>
    </row>
    <row r="910">
      <c r="K910" s="330"/>
    </row>
    <row r="911">
      <c r="K911" s="330"/>
    </row>
    <row r="912">
      <c r="K912" s="330"/>
    </row>
    <row r="913">
      <c r="K913" s="330"/>
    </row>
    <row r="914">
      <c r="K914" s="330"/>
    </row>
    <row r="915">
      <c r="K915" s="330"/>
    </row>
    <row r="916">
      <c r="K916" s="330"/>
    </row>
    <row r="917">
      <c r="K917" s="330"/>
    </row>
    <row r="918">
      <c r="K918" s="330"/>
    </row>
    <row r="919">
      <c r="K919" s="330"/>
    </row>
    <row r="920">
      <c r="K920" s="330"/>
    </row>
    <row r="921">
      <c r="K921" s="330"/>
    </row>
    <row r="922">
      <c r="K922" s="330"/>
    </row>
    <row r="923">
      <c r="K923" s="330"/>
    </row>
    <row r="924">
      <c r="K924" s="330"/>
    </row>
    <row r="925">
      <c r="K925" s="330"/>
    </row>
    <row r="926">
      <c r="K926" s="330"/>
    </row>
    <row r="927">
      <c r="K927" s="330"/>
    </row>
    <row r="928">
      <c r="K928" s="330"/>
    </row>
    <row r="929">
      <c r="K929" s="330"/>
    </row>
    <row r="930">
      <c r="K930" s="330"/>
    </row>
    <row r="931">
      <c r="K931" s="330"/>
    </row>
    <row r="932">
      <c r="K932" s="330"/>
    </row>
    <row r="933">
      <c r="K933" s="330"/>
    </row>
    <row r="934">
      <c r="K934" s="330"/>
    </row>
    <row r="935">
      <c r="K935" s="330"/>
    </row>
    <row r="936">
      <c r="K936" s="330"/>
    </row>
    <row r="937">
      <c r="K937" s="330"/>
    </row>
    <row r="938">
      <c r="K938" s="330"/>
    </row>
    <row r="939">
      <c r="K939" s="330"/>
    </row>
    <row r="940">
      <c r="K940" s="330"/>
    </row>
    <row r="941">
      <c r="K941" s="330"/>
    </row>
    <row r="942">
      <c r="K942" s="330"/>
    </row>
    <row r="943">
      <c r="K943" s="330"/>
    </row>
    <row r="944">
      <c r="K944" s="330"/>
    </row>
    <row r="945">
      <c r="K945" s="330"/>
    </row>
    <row r="946">
      <c r="K946" s="330"/>
    </row>
    <row r="947">
      <c r="K947" s="330"/>
    </row>
    <row r="948">
      <c r="K948" s="330"/>
    </row>
    <row r="949">
      <c r="K949" s="330"/>
    </row>
    <row r="950">
      <c r="K950" s="330"/>
    </row>
    <row r="951">
      <c r="K951" s="330"/>
    </row>
    <row r="952">
      <c r="K952" s="330"/>
    </row>
    <row r="953">
      <c r="K953" s="330"/>
    </row>
    <row r="954">
      <c r="K954" s="330"/>
    </row>
    <row r="955">
      <c r="K955" s="330"/>
    </row>
    <row r="956">
      <c r="K956" s="330"/>
    </row>
    <row r="957">
      <c r="K957" s="330"/>
    </row>
    <row r="958">
      <c r="K958" s="330"/>
    </row>
    <row r="959">
      <c r="K959" s="330"/>
    </row>
    <row r="960">
      <c r="K960" s="330"/>
    </row>
    <row r="961">
      <c r="K961" s="330"/>
    </row>
    <row r="962">
      <c r="K962" s="330"/>
    </row>
    <row r="963">
      <c r="K963" s="330"/>
    </row>
    <row r="964">
      <c r="K964" s="330"/>
    </row>
    <row r="965">
      <c r="K965" s="330"/>
    </row>
    <row r="966">
      <c r="K966" s="330"/>
    </row>
    <row r="967">
      <c r="K967" s="330"/>
    </row>
    <row r="968">
      <c r="K968" s="330"/>
    </row>
    <row r="969">
      <c r="K969" s="330"/>
    </row>
    <row r="970">
      <c r="K970" s="330"/>
    </row>
    <row r="971">
      <c r="K971" s="330"/>
    </row>
    <row r="972">
      <c r="K972" s="330"/>
    </row>
    <row r="973">
      <c r="K973" s="330"/>
    </row>
    <row r="974">
      <c r="K974" s="330"/>
    </row>
    <row r="975">
      <c r="K975" s="330"/>
    </row>
    <row r="976">
      <c r="K976" s="330"/>
    </row>
    <row r="977">
      <c r="K977" s="330"/>
    </row>
    <row r="978">
      <c r="K978" s="330"/>
    </row>
    <row r="979">
      <c r="K979" s="330"/>
    </row>
    <row r="980">
      <c r="K980" s="330"/>
    </row>
    <row r="981">
      <c r="K981" s="330"/>
    </row>
    <row r="982">
      <c r="K982" s="330"/>
    </row>
    <row r="983">
      <c r="K983" s="330"/>
    </row>
    <row r="984">
      <c r="K984" s="330"/>
    </row>
    <row r="985">
      <c r="K985" s="330"/>
    </row>
    <row r="986">
      <c r="K986" s="330"/>
    </row>
    <row r="987">
      <c r="K987" s="330"/>
    </row>
    <row r="988">
      <c r="K988" s="330"/>
    </row>
    <row r="989">
      <c r="K989" s="330"/>
    </row>
    <row r="990">
      <c r="K990" s="330"/>
    </row>
    <row r="991">
      <c r="K991" s="330"/>
    </row>
    <row r="992">
      <c r="K992" s="330"/>
    </row>
    <row r="993">
      <c r="K993" s="330"/>
    </row>
    <row r="994">
      <c r="K994" s="330"/>
    </row>
    <row r="995">
      <c r="K995" s="330"/>
    </row>
    <row r="996">
      <c r="K996" s="330"/>
    </row>
    <row r="997">
      <c r="K997" s="330"/>
    </row>
    <row r="998">
      <c r="K998" s="330"/>
    </row>
    <row r="999">
      <c r="K999" s="330"/>
    </row>
    <row r="1000">
      <c r="K1000" s="330"/>
    </row>
  </sheetData>
  <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19.0"/>
    <col customWidth="1" min="2" max="2" width="8.63"/>
    <col customWidth="1" min="3" max="3" width="5.75"/>
    <col customWidth="1" min="4" max="4" width="8.0"/>
    <col customWidth="1" min="5" max="5" width="6.88"/>
    <col customWidth="1" min="6" max="6" width="13.0"/>
    <col customWidth="1" min="7" max="7" width="13.13"/>
    <col customWidth="1" min="8" max="8" width="9.63"/>
    <col customWidth="1" min="9" max="9" width="16.88"/>
    <col customWidth="1" min="10" max="10" width="15.63"/>
    <col customWidth="1" min="11" max="11" width="17.13"/>
    <col customWidth="1" min="12" max="12" width="9.63"/>
  </cols>
  <sheetData>
    <row r="1">
      <c r="I1" s="327"/>
      <c r="J1" s="327"/>
      <c r="K1" s="327"/>
      <c r="L1" s="327"/>
    </row>
    <row r="2">
      <c r="I2" s="327"/>
      <c r="J2" s="327"/>
      <c r="K2" s="327"/>
      <c r="L2" s="327"/>
    </row>
    <row r="3">
      <c r="I3" s="327"/>
      <c r="J3" s="327"/>
      <c r="K3" s="327"/>
      <c r="L3" s="327"/>
    </row>
    <row r="4">
      <c r="I4" s="327"/>
      <c r="J4" s="327"/>
      <c r="K4" s="327"/>
      <c r="L4" s="327"/>
    </row>
    <row r="5">
      <c r="I5" s="327"/>
      <c r="J5" s="327"/>
      <c r="K5" s="327"/>
      <c r="L5" s="327"/>
    </row>
    <row r="6">
      <c r="I6" s="327"/>
      <c r="J6" s="327"/>
      <c r="K6" s="327"/>
      <c r="L6" s="327"/>
    </row>
    <row r="7">
      <c r="I7" s="327"/>
      <c r="J7" s="327"/>
      <c r="K7" s="327"/>
      <c r="L7" s="327"/>
    </row>
    <row r="8">
      <c r="I8" s="327"/>
      <c r="J8" s="327"/>
      <c r="K8" s="327"/>
      <c r="L8" s="327"/>
    </row>
    <row r="9">
      <c r="I9" s="327"/>
      <c r="J9" s="327"/>
      <c r="K9" s="327"/>
      <c r="L9" s="327"/>
    </row>
    <row r="10">
      <c r="I10" s="327"/>
      <c r="J10" s="327"/>
      <c r="K10" s="327"/>
      <c r="L10" s="327"/>
    </row>
    <row r="11">
      <c r="I11" s="327"/>
      <c r="J11" s="327"/>
      <c r="K11" s="327"/>
      <c r="L11" s="327"/>
    </row>
    <row r="12">
      <c r="I12" s="327"/>
      <c r="J12" s="327"/>
      <c r="K12" s="327"/>
      <c r="L12" s="327"/>
    </row>
    <row r="13">
      <c r="I13" s="327"/>
      <c r="J13" s="327"/>
      <c r="K13" s="327"/>
      <c r="L13" s="327"/>
    </row>
    <row r="14">
      <c r="I14" s="327"/>
      <c r="J14" s="327"/>
      <c r="K14" s="327"/>
      <c r="L14" s="327"/>
    </row>
    <row r="15">
      <c r="I15" s="327"/>
      <c r="J15" s="327"/>
      <c r="K15" s="327"/>
      <c r="L15" s="327"/>
    </row>
    <row r="16">
      <c r="I16" s="327"/>
      <c r="J16" s="327"/>
      <c r="K16" s="327"/>
      <c r="L16" s="327"/>
    </row>
    <row r="17">
      <c r="I17" s="327"/>
      <c r="J17" s="327"/>
      <c r="K17" s="327"/>
      <c r="L17" s="327"/>
    </row>
    <row r="18">
      <c r="A18" s="327"/>
      <c r="B18" s="327"/>
      <c r="C18" s="327"/>
      <c r="D18" s="327"/>
      <c r="E18" s="327"/>
      <c r="F18" s="327"/>
      <c r="G18" s="327"/>
      <c r="H18" s="327"/>
      <c r="I18" s="327"/>
      <c r="J18" s="327"/>
      <c r="K18" s="327"/>
      <c r="L18" s="327"/>
    </row>
    <row r="19">
      <c r="A19" s="327"/>
      <c r="B19" s="327"/>
      <c r="C19" s="327"/>
      <c r="D19" s="327"/>
      <c r="E19" s="327"/>
      <c r="F19" s="327"/>
      <c r="G19" s="327"/>
      <c r="H19" s="327"/>
      <c r="I19" s="327"/>
      <c r="J19" s="327"/>
      <c r="K19" s="327"/>
      <c r="L19" s="327"/>
    </row>
    <row r="20">
      <c r="A20" s="327"/>
      <c r="B20" s="327"/>
      <c r="C20" s="327"/>
      <c r="D20" s="327"/>
      <c r="E20" s="327"/>
      <c r="F20" s="327"/>
      <c r="G20" s="327"/>
      <c r="H20" s="327"/>
      <c r="I20" s="327"/>
      <c r="J20" s="327"/>
      <c r="K20" s="327"/>
      <c r="L20" s="327"/>
    </row>
    <row r="21">
      <c r="A21" s="327"/>
      <c r="B21" s="327"/>
      <c r="C21" s="327"/>
      <c r="D21" s="327"/>
      <c r="E21" s="327"/>
      <c r="F21" s="327"/>
      <c r="G21" s="327"/>
      <c r="H21" s="327"/>
      <c r="I21" s="327"/>
      <c r="J21" s="327"/>
      <c r="K21" s="327"/>
      <c r="L21" s="327"/>
    </row>
    <row r="22">
      <c r="A22" s="327"/>
      <c r="B22" s="327"/>
      <c r="C22" s="327"/>
      <c r="D22" s="327"/>
      <c r="E22" s="327"/>
      <c r="F22" s="327"/>
      <c r="G22" s="327"/>
      <c r="H22" s="327"/>
      <c r="I22" s="327"/>
      <c r="J22" s="327"/>
      <c r="K22" s="327"/>
      <c r="L22" s="327"/>
    </row>
    <row r="23">
      <c r="A23" s="327"/>
      <c r="B23" s="327"/>
      <c r="C23" s="327"/>
      <c r="D23" s="327"/>
      <c r="E23" s="327"/>
      <c r="F23" s="327"/>
      <c r="G23" s="327"/>
      <c r="H23" s="327"/>
      <c r="I23" s="327"/>
      <c r="J23" s="327"/>
      <c r="K23" s="327"/>
      <c r="L23" s="327"/>
    </row>
    <row r="24">
      <c r="A24" s="327"/>
      <c r="B24" s="327"/>
      <c r="C24" s="327"/>
      <c r="D24" s="327"/>
      <c r="E24" s="327"/>
      <c r="F24" s="327"/>
      <c r="G24" s="327"/>
      <c r="H24" s="327"/>
      <c r="I24" s="327"/>
      <c r="J24" s="327"/>
      <c r="K24" s="327"/>
      <c r="L24" s="327"/>
    </row>
    <row r="25">
      <c r="A25" s="327"/>
      <c r="B25" s="327"/>
      <c r="C25" s="327"/>
      <c r="D25" s="327"/>
      <c r="E25" s="327"/>
      <c r="F25" s="327"/>
      <c r="G25" s="327"/>
      <c r="H25" s="327"/>
      <c r="I25" s="327"/>
      <c r="J25" s="327"/>
      <c r="K25" s="327"/>
      <c r="L25" s="327"/>
    </row>
    <row r="26">
      <c r="A26" s="327"/>
      <c r="B26" s="327"/>
      <c r="C26" s="327"/>
      <c r="D26" s="327"/>
      <c r="E26" s="327"/>
      <c r="F26" s="327"/>
      <c r="G26" s="327"/>
      <c r="H26" s="327"/>
      <c r="I26" s="327"/>
      <c r="J26" s="327"/>
      <c r="K26" s="327"/>
      <c r="L26" s="327"/>
    </row>
    <row r="27">
      <c r="A27" s="327"/>
      <c r="B27" s="327"/>
      <c r="C27" s="327"/>
      <c r="D27" s="327"/>
      <c r="E27" s="327"/>
      <c r="F27" s="327"/>
      <c r="G27" s="327"/>
      <c r="H27" s="327"/>
      <c r="I27" s="327"/>
      <c r="J27" s="327"/>
      <c r="K27" s="327"/>
      <c r="L27" s="327"/>
    </row>
    <row r="28">
      <c r="A28" s="327"/>
      <c r="B28" s="327"/>
      <c r="C28" s="327"/>
      <c r="D28" s="327"/>
      <c r="E28" s="327"/>
      <c r="F28" s="327"/>
      <c r="G28" s="327"/>
      <c r="H28" s="327"/>
      <c r="I28" s="327"/>
      <c r="J28" s="327"/>
      <c r="K28" s="327"/>
      <c r="L28" s="327"/>
    </row>
    <row r="29">
      <c r="A29" s="327"/>
      <c r="B29" s="327"/>
      <c r="C29" s="327"/>
      <c r="D29" s="327"/>
      <c r="E29" s="327"/>
      <c r="F29" s="327"/>
      <c r="G29" s="327"/>
      <c r="H29" s="327"/>
      <c r="I29" s="327"/>
      <c r="J29" s="327"/>
      <c r="K29" s="327"/>
      <c r="L29" s="327"/>
    </row>
    <row r="30">
      <c r="A30" s="327"/>
      <c r="B30" s="327"/>
      <c r="C30" s="327"/>
      <c r="D30" s="327"/>
      <c r="E30" s="327"/>
      <c r="F30" s="327"/>
      <c r="G30" s="327"/>
      <c r="H30" s="327"/>
      <c r="I30" s="327"/>
      <c r="J30" s="327"/>
      <c r="K30" s="327"/>
      <c r="L30" s="327"/>
    </row>
    <row r="31">
      <c r="A31" s="327"/>
      <c r="B31" s="327"/>
      <c r="C31" s="327"/>
      <c r="D31" s="327"/>
      <c r="E31" s="327"/>
      <c r="F31" s="327"/>
      <c r="G31" s="327"/>
      <c r="H31" s="327"/>
      <c r="I31" s="327"/>
      <c r="J31" s="327"/>
      <c r="K31" s="327"/>
      <c r="L31" s="327"/>
    </row>
    <row r="32">
      <c r="A32" s="327"/>
      <c r="B32" s="327"/>
      <c r="C32" s="327"/>
      <c r="D32" s="327"/>
      <c r="E32" s="327"/>
      <c r="F32" s="327"/>
      <c r="G32" s="327"/>
      <c r="H32" s="327"/>
      <c r="I32" s="327"/>
      <c r="J32" s="327"/>
      <c r="K32" s="327"/>
      <c r="L32" s="327"/>
    </row>
    <row r="33">
      <c r="A33" s="327"/>
      <c r="B33" s="327"/>
      <c r="C33" s="327"/>
      <c r="D33" s="327"/>
      <c r="E33" s="327"/>
      <c r="F33" s="327"/>
      <c r="G33" s="327"/>
      <c r="H33" s="327"/>
      <c r="I33" s="327"/>
      <c r="J33" s="327"/>
      <c r="K33" s="327"/>
      <c r="L33" s="327"/>
    </row>
    <row r="34">
      <c r="A34" s="327"/>
      <c r="B34" s="327"/>
      <c r="C34" s="327"/>
      <c r="D34" s="327"/>
      <c r="E34" s="327"/>
      <c r="F34" s="327"/>
      <c r="G34" s="327"/>
      <c r="H34" s="327"/>
      <c r="I34" s="327"/>
      <c r="J34" s="327"/>
      <c r="K34" s="327"/>
      <c r="L34" s="327"/>
    </row>
    <row r="35">
      <c r="A35" s="327"/>
      <c r="B35" s="327"/>
      <c r="C35" s="327"/>
      <c r="D35" s="327"/>
      <c r="E35" s="327"/>
      <c r="F35" s="327"/>
      <c r="G35" s="327"/>
      <c r="H35" s="327"/>
      <c r="I35" s="327"/>
      <c r="J35" s="327"/>
      <c r="K35" s="327"/>
      <c r="L35" s="327"/>
    </row>
    <row r="36">
      <c r="A36" s="327"/>
      <c r="B36" s="327"/>
      <c r="C36" s="327"/>
      <c r="D36" s="327"/>
      <c r="E36" s="327"/>
      <c r="F36" s="327"/>
      <c r="G36" s="327"/>
      <c r="H36" s="327"/>
      <c r="I36" s="327"/>
      <c r="J36" s="327"/>
      <c r="K36" s="327"/>
      <c r="L36" s="327"/>
    </row>
    <row r="37">
      <c r="A37" s="327"/>
      <c r="B37" s="327"/>
      <c r="C37" s="327"/>
      <c r="D37" s="327"/>
      <c r="E37" s="327"/>
      <c r="F37" s="327"/>
      <c r="G37" s="327"/>
      <c r="H37" s="327"/>
      <c r="I37" s="327"/>
      <c r="J37" s="327"/>
      <c r="K37" s="327"/>
      <c r="L37" s="327"/>
    </row>
    <row r="38">
      <c r="A38" s="327"/>
      <c r="B38" s="327"/>
      <c r="C38" s="327"/>
      <c r="D38" s="327"/>
      <c r="E38" s="327"/>
      <c r="F38" s="327"/>
      <c r="G38" s="327"/>
      <c r="H38" s="327"/>
      <c r="I38" s="327"/>
      <c r="J38" s="327"/>
      <c r="K38" s="327"/>
      <c r="L38" s="327"/>
    </row>
    <row r="39">
      <c r="A39" s="327"/>
      <c r="B39" s="327"/>
      <c r="C39" s="327"/>
      <c r="D39" s="327"/>
      <c r="E39" s="327"/>
      <c r="F39" s="327"/>
      <c r="G39" s="327"/>
      <c r="H39" s="327"/>
      <c r="I39" s="327"/>
      <c r="J39" s="327"/>
      <c r="K39" s="327"/>
      <c r="L39" s="327"/>
    </row>
    <row r="40">
      <c r="A40" s="327"/>
      <c r="B40" s="327"/>
      <c r="C40" s="327"/>
      <c r="D40" s="327"/>
      <c r="E40" s="327"/>
      <c r="F40" s="327"/>
      <c r="G40" s="327"/>
      <c r="H40" s="327"/>
      <c r="I40" s="327"/>
      <c r="J40" s="327"/>
      <c r="K40" s="327"/>
      <c r="L40" s="327"/>
    </row>
    <row r="41">
      <c r="A41" s="327"/>
      <c r="B41" s="327"/>
      <c r="C41" s="327"/>
      <c r="D41" s="327"/>
      <c r="E41" s="327"/>
      <c r="F41" s="327"/>
      <c r="G41" s="327"/>
      <c r="H41" s="327"/>
      <c r="I41" s="327"/>
      <c r="J41" s="327"/>
      <c r="K41" s="327"/>
      <c r="L41" s="327"/>
    </row>
    <row r="42">
      <c r="A42" s="327"/>
      <c r="B42" s="327"/>
      <c r="C42" s="327"/>
      <c r="D42" s="327"/>
      <c r="E42" s="327"/>
      <c r="F42" s="327"/>
      <c r="G42" s="327"/>
      <c r="H42" s="327"/>
      <c r="I42" s="327"/>
      <c r="J42" s="327"/>
      <c r="K42" s="327"/>
      <c r="L42" s="327"/>
    </row>
    <row r="43">
      <c r="A43" s="327"/>
      <c r="B43" s="327"/>
      <c r="C43" s="327"/>
      <c r="D43" s="327"/>
      <c r="E43" s="327"/>
      <c r="F43" s="327"/>
      <c r="G43" s="327"/>
      <c r="H43" s="327"/>
      <c r="I43" s="327"/>
      <c r="J43" s="327"/>
      <c r="K43" s="327"/>
      <c r="L43" s="327"/>
    </row>
    <row r="44">
      <c r="A44" s="327"/>
      <c r="B44" s="327"/>
      <c r="C44" s="327"/>
      <c r="D44" s="327"/>
      <c r="E44" s="327"/>
      <c r="F44" s="327"/>
      <c r="G44" s="327"/>
      <c r="H44" s="327"/>
      <c r="I44" s="327"/>
      <c r="J44" s="327"/>
      <c r="K44" s="327"/>
      <c r="L44" s="327"/>
    </row>
    <row r="45">
      <c r="A45" s="327"/>
      <c r="B45" s="327"/>
      <c r="C45" s="327"/>
      <c r="D45" s="327"/>
      <c r="E45" s="327"/>
      <c r="F45" s="327"/>
      <c r="G45" s="327"/>
      <c r="H45" s="327"/>
      <c r="I45" s="327"/>
      <c r="J45" s="327"/>
      <c r="K45" s="327"/>
      <c r="L45" s="327"/>
    </row>
    <row r="46">
      <c r="A46" s="327"/>
      <c r="B46" s="327"/>
      <c r="C46" s="327"/>
      <c r="D46" s="327"/>
      <c r="E46" s="327"/>
      <c r="F46" s="327"/>
      <c r="G46" s="327"/>
      <c r="H46" s="327"/>
      <c r="I46" s="327"/>
      <c r="J46" s="327"/>
      <c r="K46" s="327"/>
      <c r="L46" s="327"/>
    </row>
    <row r="47">
      <c r="A47" s="327"/>
      <c r="B47" s="327"/>
      <c r="C47" s="327"/>
      <c r="D47" s="327"/>
      <c r="E47" s="327"/>
      <c r="F47" s="327"/>
      <c r="G47" s="327"/>
      <c r="H47" s="327"/>
      <c r="I47" s="327"/>
      <c r="J47" s="327"/>
      <c r="K47" s="327"/>
      <c r="L47" s="327"/>
    </row>
    <row r="48">
      <c r="A48" s="327"/>
      <c r="B48" s="327"/>
      <c r="C48" s="327"/>
      <c r="D48" s="327"/>
      <c r="E48" s="327"/>
      <c r="F48" s="327"/>
      <c r="G48" s="327"/>
      <c r="H48" s="327"/>
      <c r="I48" s="327"/>
      <c r="J48" s="327"/>
      <c r="K48" s="327"/>
      <c r="L48" s="327"/>
    </row>
    <row r="49">
      <c r="A49" s="327"/>
      <c r="B49" s="327"/>
      <c r="C49" s="327"/>
      <c r="D49" s="327"/>
      <c r="E49" s="327"/>
      <c r="F49" s="327"/>
      <c r="G49" s="327"/>
      <c r="H49" s="327"/>
      <c r="I49" s="327"/>
      <c r="J49" s="327"/>
      <c r="K49" s="327"/>
      <c r="L49" s="327"/>
    </row>
    <row r="50">
      <c r="A50" s="327"/>
      <c r="B50" s="327"/>
      <c r="C50" s="327"/>
      <c r="D50" s="327"/>
      <c r="E50" s="327"/>
      <c r="F50" s="327"/>
      <c r="G50" s="327"/>
      <c r="H50" s="327"/>
      <c r="I50" s="327"/>
      <c r="J50" s="327"/>
      <c r="K50" s="327"/>
      <c r="L50" s="327"/>
    </row>
    <row r="51">
      <c r="A51" s="327"/>
      <c r="B51" s="327"/>
      <c r="C51" s="327"/>
      <c r="D51" s="327"/>
      <c r="E51" s="327"/>
      <c r="F51" s="327"/>
      <c r="G51" s="327"/>
      <c r="H51" s="327"/>
      <c r="I51" s="327"/>
      <c r="J51" s="327"/>
      <c r="K51" s="327"/>
      <c r="L51" s="327"/>
    </row>
    <row r="52">
      <c r="A52" s="327"/>
      <c r="B52" s="327"/>
      <c r="C52" s="327"/>
      <c r="D52" s="327"/>
      <c r="E52" s="327"/>
      <c r="F52" s="327"/>
      <c r="G52" s="327"/>
      <c r="H52" s="327"/>
      <c r="I52" s="327"/>
      <c r="J52" s="327"/>
      <c r="K52" s="327"/>
      <c r="L52" s="327"/>
    </row>
    <row r="53">
      <c r="A53" s="327"/>
      <c r="B53" s="327"/>
      <c r="C53" s="327"/>
      <c r="D53" s="327"/>
      <c r="E53" s="327"/>
      <c r="F53" s="327"/>
      <c r="G53" s="327"/>
      <c r="H53" s="327"/>
      <c r="I53" s="327"/>
      <c r="J53" s="327"/>
      <c r="K53" s="327"/>
      <c r="L53" s="327"/>
    </row>
    <row r="54">
      <c r="A54" s="327"/>
      <c r="B54" s="327"/>
      <c r="C54" s="327"/>
      <c r="D54" s="327"/>
      <c r="E54" s="327"/>
      <c r="F54" s="327"/>
      <c r="G54" s="327"/>
      <c r="H54" s="327"/>
      <c r="I54" s="327"/>
      <c r="J54" s="327"/>
      <c r="K54" s="327"/>
      <c r="L54" s="327"/>
    </row>
    <row r="55">
      <c r="A55" s="327"/>
      <c r="B55" s="327"/>
      <c r="C55" s="327"/>
      <c r="D55" s="327"/>
      <c r="E55" s="327"/>
      <c r="F55" s="327"/>
      <c r="G55" s="327"/>
      <c r="H55" s="327"/>
      <c r="I55" s="327"/>
      <c r="J55" s="327"/>
      <c r="K55" s="327"/>
      <c r="L55" s="327"/>
    </row>
    <row r="56">
      <c r="A56" s="327"/>
      <c r="B56" s="327"/>
      <c r="C56" s="327"/>
      <c r="D56" s="327"/>
      <c r="E56" s="327"/>
      <c r="F56" s="327"/>
      <c r="G56" s="327"/>
      <c r="H56" s="327"/>
      <c r="I56" s="327"/>
      <c r="J56" s="327"/>
      <c r="K56" s="327"/>
      <c r="L56" s="327"/>
    </row>
    <row r="57">
      <c r="A57" s="327"/>
      <c r="B57" s="327"/>
      <c r="C57" s="327"/>
      <c r="D57" s="327"/>
      <c r="E57" s="327"/>
      <c r="F57" s="327"/>
      <c r="G57" s="327"/>
      <c r="H57" s="327"/>
      <c r="I57" s="327"/>
      <c r="J57" s="327"/>
      <c r="K57" s="327"/>
      <c r="L57" s="327"/>
    </row>
    <row r="58">
      <c r="A58" s="327"/>
      <c r="B58" s="327"/>
      <c r="C58" s="327"/>
      <c r="D58" s="327"/>
      <c r="E58" s="327"/>
      <c r="F58" s="327"/>
      <c r="G58" s="327"/>
      <c r="H58" s="327"/>
      <c r="I58" s="327"/>
      <c r="J58" s="327"/>
      <c r="K58" s="327"/>
      <c r="L58" s="327"/>
    </row>
    <row r="59">
      <c r="A59" s="327"/>
      <c r="B59" s="327"/>
      <c r="C59" s="327"/>
      <c r="D59" s="327"/>
      <c r="E59" s="327"/>
      <c r="F59" s="327"/>
      <c r="G59" s="327"/>
      <c r="H59" s="327"/>
      <c r="I59" s="327"/>
      <c r="J59" s="327"/>
      <c r="K59" s="327"/>
      <c r="L59" s="327"/>
    </row>
    <row r="60">
      <c r="A60" s="327"/>
      <c r="B60" s="327"/>
      <c r="C60" s="327"/>
      <c r="D60" s="327"/>
      <c r="E60" s="327"/>
      <c r="F60" s="327"/>
      <c r="G60" s="327"/>
      <c r="H60" s="327"/>
      <c r="I60" s="327"/>
      <c r="J60" s="327"/>
      <c r="K60" s="327"/>
      <c r="L60" s="327"/>
    </row>
    <row r="61">
      <c r="A61" s="327"/>
      <c r="B61" s="327"/>
      <c r="C61" s="327"/>
      <c r="D61" s="327"/>
      <c r="E61" s="327"/>
      <c r="F61" s="327"/>
      <c r="G61" s="327"/>
      <c r="H61" s="327"/>
      <c r="I61" s="327"/>
      <c r="J61" s="327"/>
      <c r="K61" s="327"/>
      <c r="L61" s="327"/>
    </row>
    <row r="62">
      <c r="A62" s="327"/>
      <c r="B62" s="327"/>
      <c r="C62" s="327"/>
      <c r="D62" s="327"/>
      <c r="E62" s="327"/>
      <c r="F62" s="327"/>
      <c r="G62" s="327"/>
      <c r="H62" s="327"/>
      <c r="I62" s="327"/>
      <c r="J62" s="327"/>
      <c r="K62" s="327"/>
      <c r="L62" s="327"/>
    </row>
    <row r="63">
      <c r="A63" s="327"/>
      <c r="B63" s="327"/>
      <c r="C63" s="327"/>
      <c r="D63" s="327"/>
      <c r="E63" s="327"/>
      <c r="F63" s="327"/>
      <c r="G63" s="327"/>
      <c r="H63" s="327"/>
      <c r="I63" s="327"/>
      <c r="J63" s="327"/>
      <c r="K63" s="327"/>
      <c r="L63" s="327"/>
    </row>
    <row r="64">
      <c r="A64" s="327"/>
      <c r="B64" s="327"/>
      <c r="C64" s="327"/>
      <c r="D64" s="327"/>
      <c r="E64" s="327"/>
      <c r="F64" s="327"/>
      <c r="G64" s="327"/>
      <c r="H64" s="327"/>
      <c r="I64" s="327"/>
      <c r="J64" s="327"/>
      <c r="K64" s="327"/>
      <c r="L64" s="327"/>
    </row>
    <row r="65">
      <c r="A65" s="327"/>
      <c r="B65" s="327"/>
      <c r="C65" s="327"/>
      <c r="D65" s="327"/>
      <c r="E65" s="327"/>
      <c r="F65" s="327"/>
      <c r="G65" s="327"/>
      <c r="H65" s="327"/>
      <c r="I65" s="327"/>
      <c r="J65" s="327"/>
      <c r="K65" s="327"/>
      <c r="L65" s="327"/>
    </row>
    <row r="66">
      <c r="A66" s="327"/>
      <c r="B66" s="327"/>
      <c r="C66" s="327"/>
      <c r="D66" s="327"/>
      <c r="E66" s="327"/>
      <c r="F66" s="327"/>
      <c r="G66" s="327"/>
      <c r="H66" s="327"/>
      <c r="I66" s="327"/>
      <c r="J66" s="327"/>
      <c r="K66" s="327"/>
      <c r="L66" s="327"/>
    </row>
    <row r="67">
      <c r="A67" s="327"/>
      <c r="B67" s="327"/>
      <c r="C67" s="327"/>
      <c r="D67" s="327"/>
      <c r="E67" s="327"/>
      <c r="F67" s="327"/>
      <c r="G67" s="327"/>
      <c r="H67" s="327"/>
      <c r="I67" s="327"/>
      <c r="J67" s="327"/>
      <c r="K67" s="327"/>
      <c r="L67" s="327"/>
    </row>
    <row r="68">
      <c r="A68" s="327"/>
      <c r="B68" s="327"/>
      <c r="C68" s="327"/>
      <c r="D68" s="327"/>
      <c r="E68" s="327"/>
      <c r="F68" s="327"/>
      <c r="G68" s="327"/>
      <c r="H68" s="327"/>
      <c r="I68" s="327"/>
      <c r="J68" s="327"/>
      <c r="K68" s="327"/>
      <c r="L68" s="327"/>
    </row>
    <row r="69">
      <c r="A69" s="327"/>
      <c r="B69" s="327"/>
      <c r="C69" s="327"/>
      <c r="D69" s="327"/>
      <c r="E69" s="327"/>
      <c r="F69" s="327"/>
      <c r="G69" s="327"/>
      <c r="H69" s="327"/>
      <c r="I69" s="327"/>
      <c r="J69" s="327"/>
      <c r="K69" s="327"/>
      <c r="L69" s="327"/>
    </row>
    <row r="70">
      <c r="A70" s="327"/>
      <c r="B70" s="327"/>
      <c r="C70" s="327"/>
      <c r="D70" s="327"/>
      <c r="E70" s="327"/>
      <c r="F70" s="327"/>
      <c r="G70" s="327"/>
      <c r="H70" s="327"/>
      <c r="I70" s="327"/>
      <c r="J70" s="327"/>
      <c r="K70" s="327"/>
      <c r="L70" s="327"/>
    </row>
    <row r="71">
      <c r="A71" s="327"/>
      <c r="B71" s="327"/>
      <c r="C71" s="327"/>
      <c r="D71" s="327"/>
      <c r="E71" s="327"/>
      <c r="F71" s="327"/>
      <c r="G71" s="327"/>
      <c r="H71" s="327"/>
      <c r="I71" s="327"/>
      <c r="J71" s="327"/>
      <c r="K71" s="327"/>
      <c r="L71" s="327"/>
    </row>
    <row r="72">
      <c r="A72" s="327"/>
      <c r="B72" s="327"/>
      <c r="C72" s="327"/>
      <c r="D72" s="327"/>
      <c r="E72" s="327"/>
      <c r="F72" s="327"/>
      <c r="G72" s="327"/>
      <c r="H72" s="327"/>
      <c r="I72" s="327"/>
      <c r="J72" s="327"/>
      <c r="K72" s="327"/>
      <c r="L72" s="327"/>
    </row>
    <row r="73">
      <c r="A73" s="327"/>
      <c r="B73" s="327"/>
      <c r="C73" s="327"/>
      <c r="D73" s="327"/>
      <c r="E73" s="327"/>
      <c r="F73" s="327"/>
      <c r="G73" s="327"/>
      <c r="H73" s="327"/>
      <c r="I73" s="327"/>
      <c r="J73" s="327"/>
      <c r="K73" s="327"/>
      <c r="L73" s="327"/>
    </row>
    <row r="74">
      <c r="A74" s="327"/>
      <c r="B74" s="327"/>
      <c r="C74" s="327"/>
      <c r="D74" s="327"/>
      <c r="E74" s="327"/>
      <c r="F74" s="327"/>
      <c r="G74" s="327"/>
      <c r="H74" s="327"/>
      <c r="I74" s="327"/>
      <c r="J74" s="327"/>
      <c r="K74" s="327"/>
      <c r="L74" s="327"/>
    </row>
    <row r="75">
      <c r="A75" s="327"/>
      <c r="B75" s="327"/>
      <c r="C75" s="327"/>
      <c r="D75" s="327"/>
      <c r="E75" s="327"/>
      <c r="F75" s="327"/>
      <c r="G75" s="327"/>
      <c r="H75" s="327"/>
      <c r="I75" s="327"/>
      <c r="J75" s="327"/>
      <c r="K75" s="327"/>
      <c r="L75" s="327"/>
    </row>
    <row r="76">
      <c r="A76" s="327"/>
      <c r="B76" s="327"/>
      <c r="C76" s="327"/>
      <c r="D76" s="327"/>
      <c r="E76" s="327"/>
      <c r="F76" s="327"/>
      <c r="G76" s="327"/>
      <c r="H76" s="327"/>
      <c r="I76" s="327"/>
      <c r="J76" s="327"/>
      <c r="K76" s="327"/>
      <c r="L76" s="327"/>
    </row>
    <row r="77">
      <c r="A77" s="327"/>
      <c r="B77" s="327"/>
      <c r="C77" s="327"/>
      <c r="D77" s="327"/>
      <c r="E77" s="327"/>
      <c r="F77" s="327"/>
      <c r="G77" s="327"/>
      <c r="H77" s="327"/>
      <c r="I77" s="327"/>
      <c r="J77" s="327"/>
      <c r="K77" s="327"/>
      <c r="L77" s="327"/>
    </row>
    <row r="78">
      <c r="A78" s="327"/>
      <c r="B78" s="327"/>
      <c r="C78" s="327"/>
      <c r="D78" s="327"/>
      <c r="E78" s="327"/>
      <c r="F78" s="327"/>
      <c r="G78" s="327"/>
      <c r="H78" s="327"/>
      <c r="I78" s="327"/>
      <c r="J78" s="327"/>
      <c r="K78" s="327"/>
      <c r="L78" s="327"/>
    </row>
    <row r="79">
      <c r="A79" s="327"/>
      <c r="B79" s="327"/>
      <c r="C79" s="327"/>
      <c r="D79" s="327"/>
      <c r="E79" s="327"/>
      <c r="F79" s="327"/>
      <c r="G79" s="327"/>
      <c r="H79" s="327"/>
      <c r="I79" s="327"/>
      <c r="J79" s="327"/>
      <c r="K79" s="327"/>
      <c r="L79" s="327"/>
    </row>
    <row r="80">
      <c r="A80" s="327"/>
      <c r="B80" s="327"/>
      <c r="C80" s="327"/>
      <c r="D80" s="327"/>
      <c r="E80" s="327"/>
      <c r="F80" s="327"/>
      <c r="G80" s="327"/>
      <c r="H80" s="327"/>
      <c r="I80" s="327"/>
      <c r="J80" s="327"/>
      <c r="K80" s="327"/>
      <c r="L80" s="327"/>
    </row>
    <row r="81">
      <c r="A81" s="327"/>
      <c r="B81" s="327"/>
      <c r="C81" s="327"/>
      <c r="D81" s="327"/>
      <c r="E81" s="327"/>
      <c r="F81" s="327"/>
      <c r="G81" s="327"/>
      <c r="H81" s="327"/>
      <c r="I81" s="327"/>
      <c r="J81" s="327"/>
      <c r="K81" s="327"/>
      <c r="L81" s="327"/>
    </row>
    <row r="82">
      <c r="A82" s="327"/>
      <c r="B82" s="327"/>
      <c r="C82" s="327"/>
      <c r="D82" s="327"/>
      <c r="E82" s="327"/>
      <c r="F82" s="327"/>
      <c r="G82" s="327"/>
      <c r="H82" s="327"/>
      <c r="I82" s="327"/>
      <c r="J82" s="327"/>
      <c r="K82" s="327"/>
      <c r="L82" s="327"/>
    </row>
    <row r="83">
      <c r="A83" s="327"/>
      <c r="B83" s="327"/>
      <c r="C83" s="327"/>
      <c r="D83" s="327"/>
      <c r="E83" s="327"/>
      <c r="F83" s="327"/>
      <c r="G83" s="327"/>
      <c r="H83" s="327"/>
      <c r="I83" s="327"/>
      <c r="J83" s="327"/>
      <c r="K83" s="327"/>
      <c r="L83" s="327"/>
    </row>
    <row r="84">
      <c r="A84" s="327"/>
      <c r="B84" s="327"/>
      <c r="C84" s="327"/>
      <c r="D84" s="327"/>
      <c r="E84" s="327"/>
      <c r="F84" s="327"/>
      <c r="G84" s="327"/>
      <c r="H84" s="327"/>
      <c r="I84" s="327"/>
      <c r="J84" s="327"/>
      <c r="K84" s="327"/>
      <c r="L84" s="327"/>
    </row>
    <row r="85">
      <c r="A85" s="327"/>
      <c r="B85" s="327"/>
      <c r="C85" s="327"/>
      <c r="D85" s="327"/>
      <c r="E85" s="327"/>
      <c r="F85" s="327"/>
      <c r="G85" s="327"/>
      <c r="H85" s="327"/>
      <c r="I85" s="327"/>
      <c r="J85" s="327"/>
      <c r="K85" s="327"/>
      <c r="L85" s="327"/>
    </row>
    <row r="86">
      <c r="A86" s="327"/>
      <c r="B86" s="327"/>
      <c r="C86" s="327"/>
      <c r="D86" s="327"/>
      <c r="E86" s="327"/>
      <c r="F86" s="327"/>
      <c r="G86" s="327"/>
      <c r="H86" s="327"/>
      <c r="I86" s="327"/>
      <c r="J86" s="327"/>
      <c r="K86" s="327"/>
      <c r="L86" s="327"/>
    </row>
    <row r="87">
      <c r="A87" s="327"/>
      <c r="B87" s="327"/>
      <c r="C87" s="327"/>
      <c r="D87" s="327"/>
      <c r="E87" s="327"/>
      <c r="F87" s="327"/>
      <c r="G87" s="327"/>
      <c r="H87" s="327"/>
      <c r="I87" s="327"/>
      <c r="J87" s="327"/>
      <c r="K87" s="327"/>
      <c r="L87" s="327"/>
    </row>
    <row r="88">
      <c r="A88" s="327"/>
      <c r="B88" s="327"/>
      <c r="C88" s="327"/>
      <c r="D88" s="327"/>
      <c r="E88" s="327"/>
      <c r="F88" s="327"/>
      <c r="G88" s="327"/>
      <c r="H88" s="327"/>
      <c r="I88" s="327"/>
      <c r="J88" s="327"/>
      <c r="K88" s="327"/>
      <c r="L88" s="327"/>
    </row>
    <row r="89">
      <c r="A89" s="327"/>
      <c r="B89" s="327"/>
      <c r="C89" s="327"/>
      <c r="D89" s="327"/>
      <c r="E89" s="327"/>
      <c r="F89" s="327"/>
      <c r="G89" s="327"/>
      <c r="H89" s="327"/>
      <c r="I89" s="327"/>
      <c r="J89" s="327"/>
      <c r="K89" s="327"/>
      <c r="L89" s="327"/>
    </row>
    <row r="90">
      <c r="A90" s="327"/>
      <c r="B90" s="327"/>
      <c r="C90" s="327"/>
      <c r="D90" s="327"/>
      <c r="E90" s="327"/>
      <c r="F90" s="327"/>
      <c r="G90" s="327"/>
      <c r="H90" s="327"/>
      <c r="I90" s="327"/>
      <c r="J90" s="327"/>
      <c r="K90" s="327"/>
      <c r="L90" s="327"/>
    </row>
    <row r="91">
      <c r="A91" s="327"/>
      <c r="B91" s="327"/>
      <c r="C91" s="327"/>
      <c r="D91" s="327"/>
      <c r="E91" s="327"/>
      <c r="F91" s="327"/>
      <c r="G91" s="327"/>
      <c r="H91" s="327"/>
      <c r="I91" s="327"/>
      <c r="J91" s="327"/>
      <c r="K91" s="327"/>
      <c r="L91" s="327"/>
    </row>
    <row r="92">
      <c r="A92" s="327"/>
      <c r="B92" s="327"/>
      <c r="C92" s="327"/>
      <c r="D92" s="327"/>
      <c r="E92" s="327"/>
      <c r="F92" s="327"/>
      <c r="G92" s="327"/>
      <c r="H92" s="327"/>
      <c r="I92" s="327"/>
      <c r="J92" s="327"/>
      <c r="K92" s="327"/>
      <c r="L92" s="327"/>
    </row>
    <row r="93">
      <c r="A93" s="327"/>
      <c r="B93" s="327"/>
      <c r="C93" s="327"/>
      <c r="D93" s="327"/>
      <c r="E93" s="327"/>
      <c r="F93" s="327"/>
      <c r="G93" s="327"/>
      <c r="H93" s="327"/>
      <c r="I93" s="327"/>
      <c r="J93" s="327"/>
      <c r="K93" s="327"/>
      <c r="L93" s="327"/>
    </row>
    <row r="94">
      <c r="A94" s="327"/>
      <c r="B94" s="327"/>
      <c r="C94" s="327"/>
      <c r="D94" s="327"/>
      <c r="E94" s="327"/>
      <c r="F94" s="327"/>
      <c r="G94" s="327"/>
      <c r="H94" s="327"/>
      <c r="I94" s="327"/>
      <c r="J94" s="327"/>
      <c r="K94" s="327"/>
      <c r="L94" s="327"/>
    </row>
    <row r="95">
      <c r="A95" s="327"/>
      <c r="B95" s="327"/>
      <c r="C95" s="327"/>
      <c r="D95" s="327"/>
      <c r="E95" s="327"/>
      <c r="F95" s="327"/>
      <c r="G95" s="327"/>
      <c r="H95" s="327"/>
      <c r="I95" s="327"/>
      <c r="J95" s="327"/>
      <c r="K95" s="327"/>
      <c r="L95" s="327"/>
    </row>
    <row r="96">
      <c r="A96" s="327"/>
      <c r="B96" s="327"/>
      <c r="C96" s="327"/>
      <c r="D96" s="327"/>
      <c r="E96" s="327"/>
      <c r="F96" s="327"/>
      <c r="G96" s="327"/>
      <c r="H96" s="327"/>
      <c r="I96" s="327"/>
      <c r="J96" s="327"/>
      <c r="K96" s="327"/>
      <c r="L96" s="327"/>
    </row>
    <row r="97">
      <c r="A97" s="327"/>
      <c r="B97" s="327"/>
      <c r="C97" s="327"/>
      <c r="D97" s="327"/>
      <c r="E97" s="327"/>
      <c r="F97" s="327"/>
      <c r="G97" s="327"/>
      <c r="H97" s="327"/>
      <c r="I97" s="327"/>
      <c r="J97" s="327"/>
      <c r="K97" s="327"/>
      <c r="L97" s="327"/>
    </row>
    <row r="98">
      <c r="A98" s="327"/>
      <c r="B98" s="327"/>
      <c r="C98" s="327"/>
      <c r="D98" s="327"/>
      <c r="E98" s="327"/>
      <c r="F98" s="327"/>
      <c r="G98" s="327"/>
      <c r="H98" s="327"/>
      <c r="I98" s="327"/>
      <c r="J98" s="327"/>
      <c r="K98" s="327"/>
      <c r="L98" s="327"/>
    </row>
    <row r="99">
      <c r="A99" s="327"/>
      <c r="B99" s="327"/>
      <c r="C99" s="327"/>
      <c r="D99" s="327"/>
      <c r="E99" s="327"/>
      <c r="F99" s="327"/>
      <c r="G99" s="327"/>
      <c r="H99" s="327"/>
      <c r="I99" s="327"/>
      <c r="J99" s="327"/>
      <c r="K99" s="327"/>
      <c r="L99" s="327"/>
    </row>
    <row r="100">
      <c r="A100" s="327"/>
      <c r="B100" s="327"/>
      <c r="C100" s="327"/>
      <c r="D100" s="327"/>
      <c r="E100" s="327"/>
      <c r="F100" s="327"/>
      <c r="G100" s="327"/>
      <c r="H100" s="327"/>
      <c r="I100" s="327"/>
      <c r="J100" s="327"/>
      <c r="K100" s="327"/>
      <c r="L100" s="327"/>
    </row>
    <row r="101">
      <c r="A101" s="327"/>
      <c r="B101" s="327"/>
      <c r="C101" s="327"/>
      <c r="D101" s="327"/>
      <c r="E101" s="327"/>
      <c r="F101" s="327"/>
      <c r="G101" s="327"/>
      <c r="H101" s="327"/>
      <c r="I101" s="327"/>
      <c r="J101" s="327"/>
      <c r="K101" s="327"/>
      <c r="L101" s="327"/>
    </row>
    <row r="102">
      <c r="A102" s="327"/>
      <c r="B102" s="327"/>
      <c r="C102" s="327"/>
      <c r="D102" s="327"/>
      <c r="E102" s="327"/>
      <c r="F102" s="327"/>
      <c r="G102" s="327"/>
      <c r="H102" s="327"/>
      <c r="I102" s="327"/>
      <c r="J102" s="327"/>
      <c r="K102" s="327"/>
      <c r="L102" s="327"/>
    </row>
    <row r="103">
      <c r="A103" s="327"/>
      <c r="B103" s="327"/>
      <c r="C103" s="327"/>
      <c r="D103" s="327"/>
      <c r="E103" s="327"/>
      <c r="F103" s="327"/>
      <c r="G103" s="327"/>
      <c r="H103" s="327"/>
      <c r="I103" s="327"/>
      <c r="J103" s="327"/>
      <c r="K103" s="327"/>
      <c r="L103" s="327"/>
    </row>
    <row r="104">
      <c r="A104" s="327"/>
      <c r="B104" s="327"/>
      <c r="C104" s="327"/>
      <c r="D104" s="327"/>
      <c r="E104" s="327"/>
      <c r="F104" s="327"/>
      <c r="G104" s="327"/>
      <c r="H104" s="327"/>
      <c r="I104" s="327"/>
      <c r="J104" s="327"/>
      <c r="K104" s="327"/>
      <c r="L104" s="327"/>
    </row>
    <row r="105">
      <c r="A105" s="327"/>
      <c r="B105" s="327"/>
      <c r="C105" s="327"/>
      <c r="D105" s="327"/>
      <c r="E105" s="327"/>
      <c r="F105" s="327"/>
      <c r="G105" s="327"/>
      <c r="H105" s="327"/>
      <c r="I105" s="327"/>
      <c r="J105" s="327"/>
      <c r="K105" s="327"/>
      <c r="L105" s="327"/>
    </row>
    <row r="106">
      <c r="A106" s="327"/>
      <c r="B106" s="327"/>
      <c r="C106" s="327"/>
      <c r="D106" s="327"/>
      <c r="E106" s="327"/>
      <c r="F106" s="327"/>
      <c r="G106" s="327"/>
      <c r="H106" s="327"/>
      <c r="I106" s="327"/>
      <c r="J106" s="327"/>
      <c r="K106" s="327"/>
      <c r="L106" s="327"/>
    </row>
    <row r="107">
      <c r="A107" s="327"/>
      <c r="B107" s="327"/>
      <c r="C107" s="327"/>
      <c r="D107" s="327"/>
      <c r="E107" s="327"/>
      <c r="F107" s="327"/>
      <c r="G107" s="327"/>
      <c r="H107" s="327"/>
      <c r="I107" s="327"/>
      <c r="J107" s="327"/>
      <c r="K107" s="327"/>
      <c r="L107" s="327"/>
    </row>
    <row r="108">
      <c r="A108" s="327"/>
      <c r="B108" s="327"/>
      <c r="C108" s="327"/>
      <c r="D108" s="327"/>
      <c r="E108" s="327"/>
      <c r="F108" s="327"/>
      <c r="G108" s="327"/>
      <c r="H108" s="327"/>
      <c r="I108" s="327"/>
      <c r="J108" s="327"/>
      <c r="K108" s="327"/>
      <c r="L108" s="327"/>
    </row>
    <row r="109">
      <c r="A109" s="327"/>
      <c r="B109" s="327"/>
      <c r="C109" s="327"/>
      <c r="D109" s="327"/>
      <c r="E109" s="327"/>
      <c r="F109" s="327"/>
      <c r="G109" s="327"/>
      <c r="H109" s="327"/>
      <c r="I109" s="327"/>
      <c r="J109" s="327"/>
      <c r="K109" s="327"/>
      <c r="L109" s="327"/>
    </row>
    <row r="110">
      <c r="A110" s="327"/>
      <c r="B110" s="327"/>
      <c r="C110" s="327"/>
      <c r="D110" s="327"/>
      <c r="E110" s="327"/>
      <c r="F110" s="327"/>
      <c r="G110" s="327"/>
      <c r="H110" s="327"/>
      <c r="I110" s="327"/>
      <c r="J110" s="327"/>
      <c r="K110" s="327"/>
      <c r="L110" s="327"/>
    </row>
    <row r="111">
      <c r="A111" s="327"/>
      <c r="B111" s="327"/>
      <c r="C111" s="327"/>
      <c r="D111" s="327"/>
      <c r="E111" s="327"/>
      <c r="F111" s="327"/>
      <c r="G111" s="327"/>
      <c r="H111" s="327"/>
      <c r="I111" s="327"/>
      <c r="J111" s="327"/>
      <c r="K111" s="327"/>
      <c r="L111" s="327"/>
    </row>
    <row r="112">
      <c r="A112" s="327"/>
      <c r="B112" s="327"/>
      <c r="C112" s="327"/>
      <c r="D112" s="327"/>
      <c r="E112" s="327"/>
      <c r="F112" s="327"/>
      <c r="G112" s="327"/>
      <c r="H112" s="327"/>
      <c r="I112" s="327"/>
      <c r="J112" s="327"/>
      <c r="K112" s="327"/>
      <c r="L112" s="327"/>
    </row>
    <row r="113">
      <c r="A113" s="327"/>
      <c r="B113" s="327"/>
      <c r="C113" s="327"/>
      <c r="D113" s="327"/>
      <c r="E113" s="327"/>
      <c r="F113" s="327"/>
      <c r="G113" s="327"/>
      <c r="H113" s="327"/>
      <c r="I113" s="327"/>
      <c r="J113" s="327"/>
      <c r="K113" s="327"/>
      <c r="L113" s="327"/>
    </row>
    <row r="114">
      <c r="A114" s="327"/>
      <c r="B114" s="327"/>
      <c r="C114" s="327"/>
      <c r="D114" s="327"/>
      <c r="E114" s="327"/>
      <c r="F114" s="327"/>
      <c r="G114" s="327"/>
      <c r="H114" s="327"/>
      <c r="I114" s="327"/>
      <c r="J114" s="327"/>
      <c r="K114" s="327"/>
      <c r="L114" s="327"/>
    </row>
    <row r="115">
      <c r="A115" s="327"/>
      <c r="B115" s="327"/>
      <c r="C115" s="327"/>
      <c r="D115" s="327"/>
      <c r="E115" s="327"/>
      <c r="F115" s="327"/>
      <c r="G115" s="327"/>
      <c r="H115" s="327"/>
      <c r="I115" s="327"/>
      <c r="J115" s="327"/>
      <c r="K115" s="327"/>
      <c r="L115" s="327"/>
    </row>
    <row r="116">
      <c r="A116" s="327"/>
      <c r="B116" s="327"/>
      <c r="C116" s="327"/>
      <c r="D116" s="327"/>
      <c r="E116" s="327"/>
      <c r="F116" s="327"/>
      <c r="G116" s="327"/>
      <c r="H116" s="327"/>
      <c r="I116" s="327"/>
      <c r="J116" s="327"/>
      <c r="K116" s="327"/>
      <c r="L116" s="327"/>
    </row>
    <row r="117">
      <c r="A117" s="327"/>
      <c r="B117" s="327"/>
      <c r="C117" s="327"/>
      <c r="D117" s="327"/>
      <c r="E117" s="327"/>
      <c r="F117" s="327"/>
      <c r="G117" s="327"/>
      <c r="H117" s="327"/>
      <c r="I117" s="327"/>
      <c r="J117" s="327"/>
      <c r="K117" s="327"/>
      <c r="L117" s="327"/>
    </row>
    <row r="118">
      <c r="A118" s="327"/>
      <c r="B118" s="327"/>
      <c r="C118" s="327"/>
      <c r="D118" s="327"/>
      <c r="E118" s="327"/>
      <c r="F118" s="327"/>
      <c r="G118" s="327"/>
      <c r="H118" s="327"/>
      <c r="I118" s="327"/>
      <c r="J118" s="327"/>
      <c r="K118" s="327"/>
      <c r="L118" s="327"/>
    </row>
    <row r="119">
      <c r="A119" s="327"/>
      <c r="B119" s="327"/>
      <c r="C119" s="327"/>
      <c r="D119" s="327"/>
      <c r="E119" s="327"/>
      <c r="F119" s="327"/>
      <c r="G119" s="327"/>
      <c r="H119" s="327"/>
      <c r="I119" s="327"/>
      <c r="J119" s="327"/>
      <c r="K119" s="327"/>
      <c r="L119" s="327"/>
    </row>
    <row r="120">
      <c r="A120" s="327"/>
      <c r="B120" s="327"/>
      <c r="C120" s="327"/>
      <c r="D120" s="327"/>
      <c r="E120" s="327"/>
      <c r="F120" s="327"/>
      <c r="G120" s="327"/>
      <c r="H120" s="327"/>
      <c r="I120" s="327"/>
      <c r="J120" s="327"/>
      <c r="K120" s="327"/>
      <c r="L120" s="327"/>
    </row>
    <row r="121">
      <c r="A121" s="327"/>
      <c r="B121" s="327"/>
      <c r="C121" s="327"/>
      <c r="D121" s="327"/>
      <c r="E121" s="327"/>
      <c r="F121" s="327"/>
      <c r="G121" s="327"/>
      <c r="H121" s="327"/>
      <c r="I121" s="327"/>
      <c r="J121" s="327"/>
      <c r="K121" s="327"/>
      <c r="L121" s="327"/>
    </row>
    <row r="122">
      <c r="A122" s="327"/>
      <c r="B122" s="327"/>
      <c r="C122" s="327"/>
      <c r="D122" s="327"/>
      <c r="E122" s="327"/>
      <c r="F122" s="327"/>
      <c r="G122" s="327"/>
      <c r="H122" s="327"/>
      <c r="I122" s="327"/>
      <c r="J122" s="327"/>
      <c r="K122" s="327"/>
      <c r="L122" s="327"/>
    </row>
    <row r="123">
      <c r="A123" s="327"/>
      <c r="B123" s="327"/>
      <c r="C123" s="327"/>
      <c r="D123" s="327"/>
      <c r="E123" s="327"/>
      <c r="F123" s="327"/>
      <c r="G123" s="327"/>
      <c r="H123" s="327"/>
      <c r="I123" s="327"/>
      <c r="J123" s="327"/>
      <c r="K123" s="327"/>
      <c r="L123" s="327"/>
    </row>
    <row r="124">
      <c r="A124" s="327"/>
      <c r="B124" s="327"/>
      <c r="C124" s="327"/>
      <c r="D124" s="327"/>
      <c r="E124" s="327"/>
      <c r="F124" s="327"/>
      <c r="G124" s="327"/>
      <c r="H124" s="327"/>
      <c r="I124" s="327"/>
      <c r="J124" s="327"/>
      <c r="K124" s="327"/>
      <c r="L124" s="327"/>
    </row>
    <row r="125">
      <c r="A125" s="327"/>
      <c r="B125" s="327"/>
      <c r="C125" s="327"/>
      <c r="D125" s="327"/>
      <c r="E125" s="327"/>
      <c r="F125" s="327"/>
      <c r="G125" s="327"/>
      <c r="H125" s="327"/>
      <c r="I125" s="327"/>
      <c r="J125" s="327"/>
      <c r="K125" s="327"/>
      <c r="L125" s="327"/>
    </row>
    <row r="126">
      <c r="A126" s="327"/>
      <c r="B126" s="327"/>
      <c r="C126" s="327"/>
      <c r="D126" s="327"/>
      <c r="E126" s="327"/>
      <c r="F126" s="327"/>
      <c r="G126" s="327"/>
      <c r="H126" s="327"/>
      <c r="I126" s="327"/>
      <c r="J126" s="327"/>
      <c r="K126" s="327"/>
      <c r="L126" s="327"/>
    </row>
    <row r="127">
      <c r="A127" s="327"/>
      <c r="B127" s="327"/>
      <c r="C127" s="327"/>
      <c r="D127" s="327"/>
      <c r="E127" s="327"/>
      <c r="F127" s="327"/>
      <c r="G127" s="327"/>
      <c r="H127" s="327"/>
      <c r="I127" s="327"/>
      <c r="J127" s="327"/>
      <c r="K127" s="327"/>
      <c r="L127" s="327"/>
    </row>
    <row r="128">
      <c r="A128" s="327"/>
      <c r="B128" s="327"/>
      <c r="C128" s="327"/>
      <c r="D128" s="327"/>
      <c r="E128" s="327"/>
      <c r="F128" s="327"/>
      <c r="G128" s="327"/>
      <c r="H128" s="327"/>
      <c r="I128" s="327"/>
      <c r="J128" s="327"/>
      <c r="K128" s="327"/>
      <c r="L128" s="327"/>
    </row>
    <row r="129">
      <c r="A129" s="327"/>
      <c r="B129" s="327"/>
      <c r="C129" s="327"/>
      <c r="D129" s="327"/>
      <c r="E129" s="327"/>
      <c r="F129" s="327"/>
      <c r="G129" s="327"/>
      <c r="H129" s="327"/>
      <c r="I129" s="327"/>
      <c r="J129" s="327"/>
      <c r="K129" s="327"/>
      <c r="L129" s="327"/>
    </row>
    <row r="130">
      <c r="A130" s="327"/>
      <c r="B130" s="327"/>
      <c r="C130" s="327"/>
      <c r="D130" s="327"/>
      <c r="E130" s="327"/>
      <c r="F130" s="327"/>
      <c r="G130" s="327"/>
      <c r="H130" s="327"/>
      <c r="I130" s="327"/>
      <c r="J130" s="327"/>
      <c r="K130" s="327"/>
      <c r="L130" s="327"/>
    </row>
    <row r="131">
      <c r="A131" s="327"/>
      <c r="B131" s="327"/>
      <c r="C131" s="327"/>
      <c r="D131" s="327"/>
      <c r="E131" s="327"/>
      <c r="F131" s="327"/>
      <c r="G131" s="327"/>
      <c r="H131" s="327"/>
      <c r="I131" s="327"/>
      <c r="J131" s="327"/>
      <c r="K131" s="327"/>
      <c r="L131" s="327"/>
    </row>
    <row r="132">
      <c r="A132" s="327"/>
      <c r="B132" s="327"/>
      <c r="C132" s="327"/>
      <c r="D132" s="327"/>
      <c r="E132" s="327"/>
      <c r="F132" s="327"/>
      <c r="G132" s="327"/>
      <c r="H132" s="327"/>
      <c r="I132" s="327"/>
      <c r="J132" s="327"/>
      <c r="K132" s="327"/>
      <c r="L132" s="327"/>
    </row>
    <row r="133">
      <c r="A133" s="327"/>
      <c r="B133" s="327"/>
      <c r="C133" s="327"/>
      <c r="D133" s="327"/>
      <c r="E133" s="327"/>
      <c r="F133" s="327"/>
      <c r="G133" s="327"/>
      <c r="H133" s="327"/>
      <c r="I133" s="327"/>
      <c r="J133" s="327"/>
      <c r="K133" s="327"/>
      <c r="L133" s="327"/>
    </row>
    <row r="134">
      <c r="A134" s="327"/>
      <c r="B134" s="327"/>
      <c r="C134" s="327"/>
      <c r="D134" s="327"/>
      <c r="E134" s="327"/>
      <c r="F134" s="327"/>
      <c r="G134" s="327"/>
      <c r="H134" s="327"/>
      <c r="I134" s="327"/>
      <c r="J134" s="327"/>
      <c r="K134" s="327"/>
      <c r="L134" s="327"/>
    </row>
    <row r="135">
      <c r="A135" s="327"/>
      <c r="B135" s="327"/>
      <c r="C135" s="327"/>
      <c r="D135" s="327"/>
      <c r="E135" s="327"/>
      <c r="F135" s="327"/>
      <c r="G135" s="327"/>
      <c r="H135" s="327"/>
      <c r="I135" s="327"/>
      <c r="J135" s="327"/>
      <c r="K135" s="327"/>
      <c r="L135" s="327"/>
    </row>
    <row r="136">
      <c r="A136" s="327"/>
      <c r="B136" s="327"/>
      <c r="C136" s="327"/>
      <c r="D136" s="327"/>
      <c r="E136" s="327"/>
      <c r="F136" s="327"/>
      <c r="G136" s="327"/>
      <c r="H136" s="327"/>
      <c r="I136" s="327"/>
      <c r="J136" s="327"/>
      <c r="K136" s="327"/>
      <c r="L136" s="327"/>
    </row>
    <row r="137">
      <c r="A137" s="327"/>
      <c r="B137" s="327"/>
      <c r="C137" s="327"/>
      <c r="D137" s="327"/>
      <c r="E137" s="327"/>
      <c r="F137" s="327"/>
      <c r="G137" s="327"/>
      <c r="H137" s="327"/>
      <c r="I137" s="327"/>
      <c r="J137" s="327"/>
      <c r="K137" s="327"/>
      <c r="L137" s="327"/>
    </row>
    <row r="138">
      <c r="A138" s="327"/>
      <c r="B138" s="327"/>
      <c r="C138" s="327"/>
      <c r="D138" s="327"/>
      <c r="E138" s="327"/>
      <c r="F138" s="327"/>
      <c r="G138" s="327"/>
      <c r="H138" s="327"/>
      <c r="I138" s="327"/>
      <c r="J138" s="327"/>
      <c r="K138" s="327"/>
      <c r="L138" s="327"/>
    </row>
    <row r="139">
      <c r="A139" s="327"/>
      <c r="B139" s="327"/>
      <c r="C139" s="327"/>
      <c r="D139" s="327"/>
      <c r="E139" s="327"/>
      <c r="F139" s="327"/>
      <c r="G139" s="327"/>
      <c r="H139" s="327"/>
      <c r="I139" s="327"/>
      <c r="J139" s="327"/>
      <c r="K139" s="327"/>
      <c r="L139" s="327"/>
    </row>
    <row r="140">
      <c r="A140" s="327"/>
      <c r="B140" s="327"/>
      <c r="C140" s="327"/>
      <c r="D140" s="327"/>
      <c r="E140" s="327"/>
      <c r="F140" s="327"/>
      <c r="G140" s="327"/>
      <c r="H140" s="327"/>
      <c r="I140" s="327"/>
      <c r="J140" s="327"/>
      <c r="K140" s="327"/>
      <c r="L140" s="327"/>
    </row>
    <row r="141">
      <c r="A141" s="327"/>
      <c r="B141" s="327"/>
      <c r="C141" s="327"/>
      <c r="D141" s="327"/>
      <c r="E141" s="327"/>
      <c r="F141" s="327"/>
      <c r="G141" s="327"/>
      <c r="H141" s="327"/>
      <c r="I141" s="327"/>
      <c r="J141" s="327"/>
      <c r="K141" s="327"/>
      <c r="L141" s="327"/>
    </row>
    <row r="142">
      <c r="A142" s="327"/>
      <c r="B142" s="327"/>
      <c r="C142" s="327"/>
      <c r="D142" s="327"/>
      <c r="E142" s="327"/>
      <c r="F142" s="327"/>
      <c r="G142" s="327"/>
      <c r="H142" s="327"/>
      <c r="I142" s="327"/>
      <c r="J142" s="327"/>
      <c r="K142" s="327"/>
      <c r="L142" s="327"/>
    </row>
    <row r="143">
      <c r="A143" s="327"/>
      <c r="B143" s="327"/>
      <c r="C143" s="327"/>
      <c r="D143" s="327"/>
      <c r="E143" s="327"/>
      <c r="F143" s="327"/>
      <c r="G143" s="327"/>
      <c r="H143" s="327"/>
      <c r="I143" s="327"/>
      <c r="J143" s="327"/>
      <c r="K143" s="327"/>
      <c r="L143" s="327"/>
    </row>
    <row r="144">
      <c r="A144" s="327"/>
      <c r="B144" s="327"/>
      <c r="C144" s="327"/>
      <c r="D144" s="327"/>
      <c r="E144" s="327"/>
      <c r="F144" s="327"/>
      <c r="G144" s="327"/>
      <c r="H144" s="327"/>
      <c r="I144" s="327"/>
      <c r="J144" s="327"/>
      <c r="K144" s="327"/>
      <c r="L144" s="327"/>
    </row>
    <row r="145">
      <c r="A145" s="327"/>
      <c r="B145" s="327"/>
      <c r="C145" s="327"/>
      <c r="D145" s="327"/>
      <c r="E145" s="327"/>
      <c r="F145" s="327"/>
      <c r="G145" s="327"/>
      <c r="H145" s="327"/>
      <c r="I145" s="327"/>
      <c r="J145" s="327"/>
      <c r="K145" s="327"/>
      <c r="L145" s="327"/>
    </row>
    <row r="146">
      <c r="A146" s="327"/>
      <c r="B146" s="327"/>
      <c r="C146" s="327"/>
      <c r="D146" s="327"/>
      <c r="E146" s="327"/>
      <c r="F146" s="327"/>
      <c r="G146" s="327"/>
      <c r="H146" s="327"/>
      <c r="I146" s="327"/>
      <c r="J146" s="327"/>
      <c r="K146" s="327"/>
      <c r="L146" s="327"/>
    </row>
    <row r="147">
      <c r="A147" s="327"/>
      <c r="B147" s="327"/>
      <c r="C147" s="327"/>
      <c r="D147" s="327"/>
      <c r="E147" s="327"/>
      <c r="F147" s="327"/>
      <c r="G147" s="327"/>
      <c r="H147" s="327"/>
      <c r="I147" s="327"/>
      <c r="J147" s="327"/>
      <c r="K147" s="327"/>
      <c r="L147" s="327"/>
    </row>
    <row r="148">
      <c r="A148" s="327"/>
      <c r="B148" s="327"/>
      <c r="C148" s="327"/>
      <c r="D148" s="327"/>
      <c r="E148" s="327"/>
      <c r="F148" s="327"/>
      <c r="G148" s="327"/>
      <c r="H148" s="327"/>
      <c r="I148" s="327"/>
      <c r="J148" s="327"/>
      <c r="K148" s="327"/>
      <c r="L148" s="327"/>
    </row>
    <row r="149">
      <c r="A149" s="327"/>
      <c r="B149" s="327"/>
      <c r="C149" s="327"/>
      <c r="D149" s="327"/>
      <c r="E149" s="327"/>
      <c r="F149" s="327"/>
      <c r="G149" s="327"/>
      <c r="H149" s="327"/>
      <c r="I149" s="327"/>
      <c r="J149" s="327"/>
      <c r="K149" s="327"/>
      <c r="L149" s="327"/>
    </row>
    <row r="150">
      <c r="A150" s="327"/>
      <c r="B150" s="327"/>
      <c r="C150" s="327"/>
      <c r="D150" s="327"/>
      <c r="E150" s="327"/>
      <c r="F150" s="327"/>
      <c r="G150" s="327"/>
      <c r="H150" s="327"/>
      <c r="I150" s="327"/>
      <c r="J150" s="327"/>
      <c r="K150" s="327"/>
      <c r="L150" s="327"/>
    </row>
    <row r="151">
      <c r="A151" s="327"/>
      <c r="B151" s="327"/>
      <c r="C151" s="327"/>
      <c r="D151" s="327"/>
      <c r="E151" s="327"/>
      <c r="F151" s="327"/>
      <c r="G151" s="327"/>
      <c r="H151" s="327"/>
      <c r="I151" s="327"/>
      <c r="J151" s="327"/>
      <c r="K151" s="327"/>
      <c r="L151" s="327"/>
    </row>
    <row r="152">
      <c r="A152" s="327"/>
      <c r="B152" s="327"/>
      <c r="C152" s="327"/>
      <c r="D152" s="327"/>
      <c r="E152" s="327"/>
      <c r="F152" s="327"/>
      <c r="G152" s="327"/>
      <c r="H152" s="327"/>
      <c r="I152" s="327"/>
      <c r="J152" s="327"/>
      <c r="K152" s="327"/>
      <c r="L152" s="327"/>
    </row>
    <row r="153">
      <c r="A153" s="327"/>
      <c r="B153" s="327"/>
      <c r="C153" s="327"/>
      <c r="D153" s="327"/>
      <c r="E153" s="327"/>
      <c r="F153" s="327"/>
      <c r="G153" s="327"/>
      <c r="H153" s="327"/>
      <c r="I153" s="327"/>
      <c r="J153" s="327"/>
      <c r="K153" s="327"/>
      <c r="L153" s="327"/>
    </row>
    <row r="154">
      <c r="A154" s="327"/>
      <c r="B154" s="327"/>
      <c r="C154" s="327"/>
      <c r="D154" s="327"/>
      <c r="E154" s="327"/>
      <c r="F154" s="327"/>
      <c r="G154" s="327"/>
      <c r="H154" s="327"/>
      <c r="I154" s="327"/>
      <c r="J154" s="327"/>
      <c r="K154" s="327"/>
      <c r="L154" s="327"/>
    </row>
    <row r="155">
      <c r="A155" s="327"/>
      <c r="B155" s="327"/>
      <c r="C155" s="327"/>
      <c r="D155" s="327"/>
      <c r="E155" s="327"/>
      <c r="F155" s="327"/>
      <c r="G155" s="327"/>
      <c r="H155" s="327"/>
      <c r="I155" s="327"/>
      <c r="J155" s="327"/>
      <c r="K155" s="327"/>
      <c r="L155" s="327"/>
    </row>
    <row r="156">
      <c r="A156" s="327"/>
      <c r="B156" s="327"/>
      <c r="C156" s="327"/>
      <c r="D156" s="327"/>
      <c r="E156" s="327"/>
      <c r="F156" s="327"/>
      <c r="G156" s="327"/>
      <c r="H156" s="327"/>
      <c r="I156" s="327"/>
      <c r="J156" s="327"/>
      <c r="K156" s="327"/>
      <c r="L156" s="327"/>
    </row>
    <row r="157">
      <c r="A157" s="327"/>
      <c r="B157" s="327"/>
      <c r="C157" s="327"/>
      <c r="D157" s="327"/>
      <c r="E157" s="327"/>
      <c r="F157" s="327"/>
      <c r="G157" s="327"/>
      <c r="H157" s="327"/>
      <c r="I157" s="327"/>
      <c r="J157" s="327"/>
      <c r="K157" s="327"/>
      <c r="L157" s="327"/>
    </row>
    <row r="158">
      <c r="A158" s="327"/>
      <c r="B158" s="327"/>
      <c r="C158" s="327"/>
      <c r="D158" s="327"/>
      <c r="E158" s="327"/>
      <c r="F158" s="327"/>
      <c r="G158" s="327"/>
      <c r="H158" s="327"/>
      <c r="I158" s="327"/>
      <c r="J158" s="327"/>
      <c r="K158" s="327"/>
      <c r="L158" s="327"/>
    </row>
    <row r="159">
      <c r="A159" s="327"/>
      <c r="B159" s="327"/>
      <c r="C159" s="327"/>
      <c r="D159" s="327"/>
      <c r="E159" s="327"/>
      <c r="F159" s="327"/>
      <c r="G159" s="327"/>
      <c r="H159" s="327"/>
      <c r="I159" s="327"/>
      <c r="J159" s="327"/>
      <c r="K159" s="327"/>
      <c r="L159" s="327"/>
    </row>
    <row r="160">
      <c r="A160" s="327"/>
      <c r="B160" s="327"/>
      <c r="C160" s="327"/>
      <c r="D160" s="327"/>
      <c r="E160" s="327"/>
      <c r="F160" s="327"/>
      <c r="G160" s="327"/>
      <c r="H160" s="327"/>
      <c r="I160" s="327"/>
      <c r="J160" s="327"/>
      <c r="K160" s="327"/>
      <c r="L160" s="327"/>
    </row>
    <row r="161">
      <c r="A161" s="327"/>
      <c r="B161" s="327"/>
      <c r="C161" s="327"/>
      <c r="D161" s="327"/>
      <c r="E161" s="327"/>
      <c r="F161" s="327"/>
      <c r="G161" s="327"/>
      <c r="H161" s="327"/>
      <c r="I161" s="327"/>
      <c r="J161" s="327"/>
      <c r="K161" s="327"/>
      <c r="L161" s="327"/>
    </row>
    <row r="162">
      <c r="A162" s="327"/>
      <c r="B162" s="327"/>
      <c r="C162" s="327"/>
      <c r="D162" s="327"/>
      <c r="E162" s="327"/>
      <c r="F162" s="327"/>
      <c r="G162" s="327"/>
      <c r="H162" s="327"/>
      <c r="I162" s="327"/>
      <c r="J162" s="327"/>
      <c r="K162" s="327"/>
      <c r="L162" s="327"/>
    </row>
    <row r="163">
      <c r="A163" s="327"/>
      <c r="B163" s="327"/>
      <c r="C163" s="327"/>
      <c r="D163" s="327"/>
      <c r="E163" s="327"/>
      <c r="F163" s="327"/>
      <c r="G163" s="327"/>
      <c r="H163" s="327"/>
      <c r="I163" s="327"/>
      <c r="J163" s="327"/>
      <c r="K163" s="327"/>
      <c r="L163" s="327"/>
    </row>
    <row r="164">
      <c r="A164" s="327"/>
      <c r="B164" s="327"/>
      <c r="C164" s="327"/>
      <c r="D164" s="327"/>
      <c r="E164" s="327"/>
      <c r="F164" s="327"/>
      <c r="G164" s="327"/>
      <c r="H164" s="327"/>
      <c r="I164" s="327"/>
      <c r="J164" s="327"/>
      <c r="K164" s="327"/>
      <c r="L164" s="327"/>
    </row>
    <row r="165">
      <c r="A165" s="327"/>
      <c r="B165" s="327"/>
      <c r="C165" s="327"/>
      <c r="D165" s="327"/>
      <c r="E165" s="327"/>
      <c r="F165" s="327"/>
      <c r="G165" s="327"/>
      <c r="H165" s="327"/>
      <c r="I165" s="327"/>
      <c r="J165" s="327"/>
      <c r="K165" s="327"/>
      <c r="L165" s="327"/>
    </row>
    <row r="166">
      <c r="A166" s="327"/>
      <c r="B166" s="327"/>
      <c r="C166" s="327"/>
      <c r="D166" s="327"/>
      <c r="E166" s="327"/>
      <c r="F166" s="327"/>
      <c r="G166" s="327"/>
      <c r="H166" s="327"/>
      <c r="I166" s="327"/>
      <c r="J166" s="327"/>
      <c r="K166" s="327"/>
      <c r="L166" s="327"/>
    </row>
    <row r="167">
      <c r="A167" s="327"/>
      <c r="B167" s="327"/>
      <c r="C167" s="327"/>
      <c r="D167" s="327"/>
      <c r="E167" s="327"/>
      <c r="F167" s="327"/>
      <c r="G167" s="327"/>
      <c r="H167" s="327"/>
      <c r="I167" s="327"/>
      <c r="J167" s="327"/>
      <c r="K167" s="327"/>
      <c r="L167" s="327"/>
    </row>
    <row r="168">
      <c r="A168" s="327"/>
      <c r="B168" s="327"/>
      <c r="C168" s="327"/>
      <c r="D168" s="327"/>
      <c r="E168" s="327"/>
      <c r="F168" s="327"/>
      <c r="G168" s="327"/>
      <c r="H168" s="327"/>
      <c r="I168" s="327"/>
      <c r="J168" s="327"/>
      <c r="K168" s="327"/>
      <c r="L168" s="327"/>
    </row>
    <row r="169">
      <c r="A169" s="327"/>
      <c r="B169" s="327"/>
      <c r="C169" s="327"/>
      <c r="D169" s="327"/>
      <c r="E169" s="327"/>
      <c r="F169" s="327"/>
      <c r="G169" s="327"/>
      <c r="H169" s="327"/>
      <c r="I169" s="327"/>
      <c r="J169" s="327"/>
      <c r="K169" s="327"/>
      <c r="L169" s="327"/>
    </row>
    <row r="170">
      <c r="A170" s="327"/>
      <c r="B170" s="327"/>
      <c r="C170" s="327"/>
      <c r="D170" s="327"/>
      <c r="E170" s="327"/>
      <c r="F170" s="327"/>
      <c r="G170" s="327"/>
      <c r="H170" s="327"/>
      <c r="I170" s="327"/>
      <c r="J170" s="327"/>
      <c r="K170" s="327"/>
      <c r="L170" s="327"/>
    </row>
    <row r="171">
      <c r="A171" s="327"/>
      <c r="B171" s="327"/>
      <c r="C171" s="327"/>
      <c r="D171" s="327"/>
      <c r="E171" s="327"/>
      <c r="F171" s="327"/>
      <c r="G171" s="327"/>
      <c r="H171" s="327"/>
      <c r="I171" s="327"/>
      <c r="J171" s="327"/>
      <c r="K171" s="327"/>
      <c r="L171" s="327"/>
    </row>
    <row r="172">
      <c r="A172" s="327"/>
      <c r="B172" s="327"/>
      <c r="C172" s="327"/>
      <c r="D172" s="327"/>
      <c r="E172" s="327"/>
      <c r="F172" s="327"/>
      <c r="G172" s="327"/>
      <c r="H172" s="327"/>
      <c r="I172" s="327"/>
      <c r="J172" s="327"/>
      <c r="K172" s="327"/>
      <c r="L172" s="327"/>
    </row>
    <row r="173">
      <c r="A173" s="327"/>
      <c r="B173" s="327"/>
      <c r="C173" s="327"/>
      <c r="D173" s="327"/>
      <c r="E173" s="327"/>
      <c r="F173" s="327"/>
      <c r="G173" s="327"/>
      <c r="H173" s="327"/>
      <c r="I173" s="327"/>
      <c r="J173" s="327"/>
      <c r="K173" s="327"/>
      <c r="L173" s="327"/>
    </row>
    <row r="174">
      <c r="A174" s="327"/>
      <c r="B174" s="327"/>
      <c r="C174" s="327"/>
      <c r="D174" s="327"/>
      <c r="E174" s="327"/>
      <c r="F174" s="327"/>
      <c r="G174" s="327"/>
      <c r="H174" s="327"/>
      <c r="I174" s="327"/>
      <c r="J174" s="327"/>
      <c r="K174" s="327"/>
      <c r="L174" s="327"/>
    </row>
    <row r="175">
      <c r="A175" s="327"/>
      <c r="B175" s="327"/>
      <c r="C175" s="327"/>
      <c r="D175" s="327"/>
      <c r="E175" s="327"/>
      <c r="F175" s="327"/>
      <c r="G175" s="327"/>
      <c r="H175" s="327"/>
      <c r="I175" s="327"/>
      <c r="J175" s="327"/>
      <c r="K175" s="327"/>
      <c r="L175" s="327"/>
    </row>
    <row r="176">
      <c r="A176" s="327"/>
      <c r="B176" s="327"/>
      <c r="C176" s="327"/>
      <c r="D176" s="327"/>
      <c r="E176" s="327"/>
      <c r="F176" s="327"/>
      <c r="G176" s="327"/>
      <c r="H176" s="327"/>
      <c r="I176" s="327"/>
      <c r="J176" s="327"/>
      <c r="K176" s="327"/>
      <c r="L176" s="327"/>
    </row>
    <row r="177">
      <c r="A177" s="327"/>
      <c r="B177" s="327"/>
      <c r="C177" s="327"/>
      <c r="D177" s="327"/>
      <c r="E177" s="327"/>
      <c r="F177" s="327"/>
      <c r="G177" s="327"/>
      <c r="H177" s="327"/>
      <c r="I177" s="327"/>
      <c r="J177" s="327"/>
      <c r="K177" s="327"/>
      <c r="L177" s="327"/>
    </row>
    <row r="178">
      <c r="A178" s="327"/>
      <c r="B178" s="327"/>
      <c r="C178" s="327"/>
      <c r="D178" s="327"/>
      <c r="E178" s="327"/>
      <c r="F178" s="327"/>
      <c r="G178" s="327"/>
      <c r="H178" s="327"/>
      <c r="I178" s="327"/>
      <c r="J178" s="327"/>
      <c r="K178" s="327"/>
      <c r="L178" s="327"/>
    </row>
    <row r="179">
      <c r="A179" s="327"/>
      <c r="B179" s="327"/>
      <c r="C179" s="327"/>
      <c r="D179" s="327"/>
      <c r="E179" s="327"/>
      <c r="F179" s="327"/>
      <c r="G179" s="327"/>
      <c r="H179" s="327"/>
      <c r="I179" s="327"/>
      <c r="J179" s="327"/>
      <c r="K179" s="327"/>
      <c r="L179" s="327"/>
    </row>
    <row r="180">
      <c r="A180" s="327"/>
      <c r="B180" s="327"/>
      <c r="C180" s="327"/>
      <c r="D180" s="327"/>
      <c r="E180" s="327"/>
      <c r="F180" s="327"/>
      <c r="G180" s="327"/>
      <c r="H180" s="327"/>
      <c r="I180" s="327"/>
      <c r="J180" s="327"/>
      <c r="K180" s="327"/>
      <c r="L180" s="327"/>
    </row>
    <row r="181">
      <c r="A181" s="327"/>
      <c r="B181" s="327"/>
      <c r="C181" s="327"/>
      <c r="D181" s="327"/>
      <c r="E181" s="327"/>
      <c r="F181" s="327"/>
      <c r="G181" s="327"/>
      <c r="H181" s="327"/>
      <c r="I181" s="327"/>
      <c r="J181" s="327"/>
      <c r="K181" s="327"/>
      <c r="L181" s="327"/>
    </row>
    <row r="182">
      <c r="A182" s="327"/>
      <c r="B182" s="327"/>
      <c r="C182" s="327"/>
      <c r="D182" s="327"/>
      <c r="E182" s="327"/>
      <c r="F182" s="327"/>
      <c r="G182" s="327"/>
      <c r="H182" s="327"/>
      <c r="I182" s="327"/>
      <c r="J182" s="327"/>
      <c r="K182" s="327"/>
      <c r="L182" s="327"/>
    </row>
    <row r="183">
      <c r="A183" s="327"/>
      <c r="B183" s="327"/>
      <c r="C183" s="327"/>
      <c r="D183" s="327"/>
      <c r="E183" s="327"/>
      <c r="F183" s="327"/>
      <c r="G183" s="327"/>
      <c r="H183" s="327"/>
      <c r="I183" s="327"/>
      <c r="J183" s="327"/>
      <c r="K183" s="327"/>
      <c r="L183" s="327"/>
    </row>
    <row r="184">
      <c r="A184" s="327"/>
      <c r="B184" s="327"/>
      <c r="C184" s="327"/>
      <c r="D184" s="327"/>
      <c r="E184" s="327"/>
      <c r="F184" s="327"/>
      <c r="G184" s="327"/>
      <c r="H184" s="327"/>
      <c r="I184" s="327"/>
      <c r="J184" s="327"/>
      <c r="K184" s="327"/>
      <c r="L184" s="327"/>
    </row>
    <row r="185">
      <c r="A185" s="327"/>
      <c r="B185" s="327"/>
      <c r="C185" s="327"/>
      <c r="D185" s="327"/>
      <c r="E185" s="327"/>
      <c r="F185" s="327"/>
      <c r="G185" s="327"/>
      <c r="H185" s="327"/>
      <c r="I185" s="327"/>
      <c r="J185" s="327"/>
      <c r="K185" s="327"/>
      <c r="L185" s="327"/>
    </row>
    <row r="186">
      <c r="A186" s="327"/>
      <c r="B186" s="327"/>
      <c r="C186" s="327"/>
      <c r="D186" s="327"/>
      <c r="E186" s="327"/>
      <c r="F186" s="327"/>
      <c r="G186" s="327"/>
      <c r="H186" s="327"/>
      <c r="I186" s="327"/>
      <c r="J186" s="327"/>
      <c r="K186" s="327"/>
      <c r="L186" s="327"/>
    </row>
    <row r="187">
      <c r="A187" s="327"/>
      <c r="B187" s="327"/>
      <c r="C187" s="327"/>
      <c r="D187" s="327"/>
      <c r="E187" s="327"/>
      <c r="F187" s="327"/>
      <c r="G187" s="327"/>
      <c r="H187" s="327"/>
      <c r="I187" s="327"/>
      <c r="J187" s="327"/>
      <c r="K187" s="327"/>
      <c r="L187" s="327"/>
    </row>
    <row r="188">
      <c r="A188" s="327"/>
      <c r="B188" s="327"/>
      <c r="C188" s="327"/>
      <c r="D188" s="327"/>
      <c r="E188" s="327"/>
      <c r="F188" s="327"/>
      <c r="G188" s="327"/>
      <c r="H188" s="327"/>
      <c r="I188" s="327"/>
      <c r="J188" s="327"/>
      <c r="K188" s="327"/>
      <c r="L188" s="327"/>
    </row>
    <row r="189">
      <c r="A189" s="327"/>
      <c r="B189" s="327"/>
      <c r="C189" s="327"/>
      <c r="D189" s="327"/>
      <c r="E189" s="327"/>
      <c r="F189" s="327"/>
      <c r="G189" s="327"/>
      <c r="H189" s="327"/>
      <c r="I189" s="327"/>
      <c r="J189" s="327"/>
      <c r="K189" s="327"/>
      <c r="L189" s="327"/>
    </row>
    <row r="190">
      <c r="A190" s="327"/>
      <c r="B190" s="327"/>
      <c r="C190" s="327"/>
      <c r="D190" s="327"/>
      <c r="E190" s="327"/>
      <c r="F190" s="327"/>
      <c r="G190" s="327"/>
      <c r="H190" s="327"/>
      <c r="I190" s="327"/>
      <c r="J190" s="327"/>
      <c r="K190" s="327"/>
      <c r="L190" s="327"/>
    </row>
    <row r="191">
      <c r="A191" s="327"/>
      <c r="B191" s="327"/>
      <c r="C191" s="327"/>
      <c r="D191" s="327"/>
      <c r="E191" s="327"/>
      <c r="F191" s="327"/>
      <c r="G191" s="327"/>
      <c r="H191" s="327"/>
      <c r="I191" s="327"/>
      <c r="J191" s="327"/>
      <c r="K191" s="327"/>
      <c r="L191" s="327"/>
    </row>
    <row r="192">
      <c r="A192" s="327"/>
      <c r="B192" s="327"/>
      <c r="C192" s="327"/>
      <c r="D192" s="327"/>
      <c r="E192" s="327"/>
      <c r="F192" s="327"/>
      <c r="G192" s="327"/>
      <c r="H192" s="327"/>
      <c r="I192" s="327"/>
      <c r="J192" s="327"/>
      <c r="K192" s="327"/>
      <c r="L192" s="327"/>
    </row>
    <row r="193">
      <c r="A193" s="327"/>
      <c r="B193" s="327"/>
      <c r="C193" s="327"/>
      <c r="D193" s="327"/>
      <c r="E193" s="327"/>
      <c r="F193" s="327"/>
      <c r="G193" s="327"/>
      <c r="H193" s="327"/>
      <c r="I193" s="327"/>
      <c r="J193" s="327"/>
      <c r="K193" s="327"/>
      <c r="L193" s="327"/>
    </row>
    <row r="194">
      <c r="A194" s="327"/>
      <c r="B194" s="327"/>
      <c r="C194" s="327"/>
      <c r="D194" s="327"/>
      <c r="E194" s="327"/>
      <c r="F194" s="327"/>
      <c r="G194" s="327"/>
      <c r="H194" s="327"/>
      <c r="I194" s="327"/>
      <c r="J194" s="327"/>
      <c r="K194" s="327"/>
      <c r="L194" s="327"/>
    </row>
    <row r="195">
      <c r="A195" s="327"/>
      <c r="B195" s="327"/>
      <c r="C195" s="327"/>
      <c r="D195" s="327"/>
      <c r="E195" s="327"/>
      <c r="F195" s="327"/>
      <c r="G195" s="327"/>
      <c r="H195" s="327"/>
      <c r="I195" s="327"/>
      <c r="J195" s="327"/>
      <c r="K195" s="327"/>
      <c r="L195" s="327"/>
    </row>
    <row r="196">
      <c r="A196" s="327"/>
      <c r="B196" s="327"/>
      <c r="C196" s="327"/>
      <c r="D196" s="327"/>
      <c r="E196" s="327"/>
      <c r="F196" s="327"/>
      <c r="G196" s="327"/>
      <c r="H196" s="327"/>
      <c r="I196" s="327"/>
      <c r="J196" s="327"/>
      <c r="K196" s="327"/>
      <c r="L196" s="327"/>
    </row>
    <row r="197">
      <c r="A197" s="327"/>
      <c r="B197" s="327"/>
      <c r="C197" s="327"/>
      <c r="D197" s="327"/>
      <c r="E197" s="327"/>
      <c r="F197" s="327"/>
      <c r="G197" s="327"/>
      <c r="H197" s="327"/>
      <c r="I197" s="327"/>
      <c r="J197" s="327"/>
      <c r="K197" s="327"/>
      <c r="L197" s="327"/>
    </row>
    <row r="198">
      <c r="A198" s="327"/>
      <c r="B198" s="327"/>
      <c r="C198" s="327"/>
      <c r="D198" s="327"/>
      <c r="E198" s="327"/>
      <c r="F198" s="327"/>
      <c r="G198" s="327"/>
      <c r="H198" s="327"/>
      <c r="I198" s="327"/>
      <c r="J198" s="327"/>
      <c r="K198" s="327"/>
      <c r="L198" s="327"/>
    </row>
    <row r="199">
      <c r="A199" s="327"/>
      <c r="B199" s="327"/>
      <c r="C199" s="327"/>
      <c r="D199" s="327"/>
      <c r="E199" s="327"/>
      <c r="F199" s="327"/>
      <c r="G199" s="327"/>
      <c r="H199" s="327"/>
      <c r="I199" s="327"/>
      <c r="J199" s="327"/>
      <c r="K199" s="327"/>
      <c r="L199" s="327"/>
    </row>
    <row r="200">
      <c r="A200" s="327"/>
      <c r="B200" s="327"/>
      <c r="C200" s="327"/>
      <c r="D200" s="327"/>
      <c r="E200" s="327"/>
      <c r="F200" s="327"/>
      <c r="G200" s="327"/>
      <c r="H200" s="327"/>
      <c r="I200" s="327"/>
      <c r="J200" s="327"/>
      <c r="K200" s="327"/>
      <c r="L200" s="327"/>
    </row>
    <row r="201">
      <c r="A201" s="327"/>
      <c r="B201" s="327"/>
      <c r="C201" s="327"/>
      <c r="D201" s="327"/>
      <c r="E201" s="327"/>
      <c r="F201" s="327"/>
      <c r="G201" s="327"/>
      <c r="H201" s="327"/>
      <c r="I201" s="327"/>
      <c r="J201" s="327"/>
      <c r="K201" s="327"/>
      <c r="L201" s="327"/>
    </row>
    <row r="202">
      <c r="A202" s="327"/>
      <c r="B202" s="327"/>
      <c r="C202" s="327"/>
      <c r="D202" s="327"/>
      <c r="E202" s="327"/>
      <c r="F202" s="327"/>
      <c r="G202" s="327"/>
      <c r="H202" s="327"/>
      <c r="I202" s="327"/>
      <c r="J202" s="327"/>
      <c r="K202" s="327"/>
      <c r="L202" s="327"/>
    </row>
    <row r="203">
      <c r="A203" s="327"/>
      <c r="B203" s="327"/>
      <c r="C203" s="327"/>
      <c r="D203" s="327"/>
      <c r="E203" s="327"/>
      <c r="F203" s="327"/>
      <c r="G203" s="327"/>
      <c r="H203" s="327"/>
      <c r="I203" s="327"/>
      <c r="J203" s="327"/>
      <c r="K203" s="327"/>
      <c r="L203" s="327"/>
    </row>
    <row r="204">
      <c r="A204" s="327"/>
      <c r="B204" s="327"/>
      <c r="C204" s="327"/>
      <c r="D204" s="327"/>
      <c r="E204" s="327"/>
      <c r="F204" s="327"/>
      <c r="G204" s="327"/>
      <c r="H204" s="327"/>
      <c r="I204" s="327"/>
      <c r="J204" s="327"/>
      <c r="K204" s="327"/>
      <c r="L204" s="327"/>
    </row>
    <row r="205">
      <c r="A205" s="327"/>
      <c r="B205" s="327"/>
      <c r="C205" s="327"/>
      <c r="D205" s="327"/>
      <c r="E205" s="327"/>
      <c r="F205" s="327"/>
      <c r="G205" s="327"/>
      <c r="H205" s="327"/>
      <c r="I205" s="327"/>
      <c r="J205" s="327"/>
      <c r="K205" s="327"/>
      <c r="L205" s="327"/>
    </row>
    <row r="206">
      <c r="A206" s="327"/>
      <c r="B206" s="327"/>
      <c r="C206" s="327"/>
      <c r="D206" s="327"/>
      <c r="E206" s="327"/>
      <c r="F206" s="327"/>
      <c r="G206" s="327"/>
      <c r="H206" s="327"/>
      <c r="I206" s="327"/>
      <c r="J206" s="327"/>
      <c r="K206" s="327"/>
      <c r="L206" s="327"/>
    </row>
    <row r="207">
      <c r="A207" s="327"/>
      <c r="B207" s="327"/>
      <c r="C207" s="327"/>
      <c r="D207" s="327"/>
      <c r="E207" s="327"/>
      <c r="F207" s="327"/>
      <c r="G207" s="327"/>
      <c r="H207" s="327"/>
      <c r="I207" s="327"/>
      <c r="J207" s="327"/>
      <c r="K207" s="327"/>
      <c r="L207" s="327"/>
    </row>
    <row r="208">
      <c r="A208" s="327"/>
      <c r="B208" s="327"/>
      <c r="C208" s="327"/>
      <c r="D208" s="327"/>
      <c r="E208" s="327"/>
      <c r="F208" s="327"/>
      <c r="G208" s="327"/>
      <c r="H208" s="327"/>
      <c r="I208" s="327"/>
      <c r="J208" s="327"/>
      <c r="K208" s="327"/>
      <c r="L208" s="327"/>
    </row>
    <row r="209">
      <c r="A209" s="327"/>
      <c r="B209" s="327"/>
      <c r="C209" s="327"/>
      <c r="D209" s="327"/>
      <c r="E209" s="327"/>
      <c r="F209" s="327"/>
      <c r="G209" s="327"/>
      <c r="H209" s="327"/>
      <c r="I209" s="327"/>
      <c r="J209" s="327"/>
      <c r="K209" s="327"/>
      <c r="L209" s="327"/>
    </row>
    <row r="210">
      <c r="A210" s="327"/>
      <c r="B210" s="327"/>
      <c r="C210" s="327"/>
      <c r="D210" s="327"/>
      <c r="E210" s="327"/>
      <c r="F210" s="327"/>
      <c r="G210" s="327"/>
      <c r="H210" s="327"/>
      <c r="I210" s="327"/>
      <c r="J210" s="327"/>
      <c r="K210" s="327"/>
      <c r="L210" s="327"/>
    </row>
    <row r="211">
      <c r="A211" s="327"/>
      <c r="B211" s="327"/>
      <c r="C211" s="327"/>
      <c r="D211" s="327"/>
      <c r="E211" s="327"/>
      <c r="F211" s="327"/>
      <c r="G211" s="327"/>
      <c r="H211" s="327"/>
      <c r="I211" s="327"/>
      <c r="J211" s="327"/>
      <c r="K211" s="327"/>
      <c r="L211" s="327"/>
    </row>
    <row r="212">
      <c r="A212" s="327"/>
      <c r="B212" s="327"/>
      <c r="C212" s="327"/>
      <c r="D212" s="327"/>
      <c r="E212" s="327"/>
      <c r="F212" s="327"/>
      <c r="G212" s="327"/>
      <c r="H212" s="327"/>
      <c r="I212" s="327"/>
      <c r="J212" s="327"/>
      <c r="K212" s="327"/>
      <c r="L212" s="327"/>
    </row>
    <row r="213">
      <c r="A213" s="327"/>
      <c r="B213" s="327"/>
      <c r="C213" s="327"/>
      <c r="D213" s="327"/>
      <c r="E213" s="327"/>
      <c r="F213" s="327"/>
      <c r="G213" s="327"/>
      <c r="H213" s="327"/>
      <c r="I213" s="327"/>
      <c r="J213" s="327"/>
      <c r="K213" s="327"/>
      <c r="L213" s="327"/>
    </row>
    <row r="214">
      <c r="A214" s="327"/>
      <c r="B214" s="327"/>
      <c r="C214" s="327"/>
      <c r="D214" s="327"/>
      <c r="E214" s="327"/>
      <c r="F214" s="327"/>
      <c r="G214" s="327"/>
      <c r="H214" s="327"/>
      <c r="I214" s="327"/>
      <c r="J214" s="327"/>
      <c r="K214" s="327"/>
      <c r="L214" s="327"/>
    </row>
    <row r="215">
      <c r="A215" s="327"/>
      <c r="B215" s="327"/>
      <c r="C215" s="327"/>
      <c r="D215" s="327"/>
      <c r="E215" s="327"/>
      <c r="F215" s="327"/>
      <c r="G215" s="327"/>
      <c r="H215" s="327"/>
      <c r="I215" s="327"/>
      <c r="J215" s="327"/>
      <c r="K215" s="327"/>
      <c r="L215" s="327"/>
    </row>
    <row r="216">
      <c r="A216" s="327"/>
      <c r="B216" s="327"/>
      <c r="C216" s="327"/>
      <c r="D216" s="327"/>
      <c r="E216" s="327"/>
      <c r="F216" s="327"/>
      <c r="G216" s="327"/>
      <c r="H216" s="327"/>
      <c r="I216" s="327"/>
      <c r="J216" s="327"/>
      <c r="K216" s="327"/>
      <c r="L216" s="327"/>
    </row>
    <row r="217">
      <c r="A217" s="327"/>
      <c r="B217" s="327"/>
      <c r="C217" s="327"/>
      <c r="D217" s="327"/>
      <c r="E217" s="327"/>
      <c r="F217" s="327"/>
      <c r="G217" s="327"/>
      <c r="H217" s="327"/>
      <c r="I217" s="327"/>
      <c r="J217" s="327"/>
      <c r="K217" s="327"/>
      <c r="L217" s="327"/>
    </row>
    <row r="218">
      <c r="A218" s="327"/>
      <c r="B218" s="327"/>
      <c r="C218" s="327"/>
      <c r="D218" s="327"/>
      <c r="E218" s="327"/>
      <c r="F218" s="327"/>
      <c r="G218" s="327"/>
      <c r="H218" s="327"/>
      <c r="I218" s="327"/>
      <c r="J218" s="327"/>
      <c r="K218" s="327"/>
      <c r="L218" s="327"/>
    </row>
    <row r="219">
      <c r="A219" s="327"/>
      <c r="B219" s="327"/>
      <c r="C219" s="327"/>
      <c r="D219" s="327"/>
      <c r="E219" s="327"/>
      <c r="F219" s="327"/>
      <c r="G219" s="327"/>
      <c r="H219" s="327"/>
      <c r="I219" s="327"/>
      <c r="J219" s="327"/>
      <c r="K219" s="327"/>
      <c r="L219" s="327"/>
    </row>
    <row r="220">
      <c r="A220" s="327"/>
      <c r="B220" s="327"/>
      <c r="C220" s="327"/>
      <c r="D220" s="327"/>
      <c r="E220" s="327"/>
      <c r="F220" s="327"/>
      <c r="G220" s="327"/>
      <c r="H220" s="327"/>
      <c r="I220" s="327"/>
      <c r="J220" s="327"/>
      <c r="K220" s="327"/>
      <c r="L220" s="327"/>
    </row>
    <row r="221">
      <c r="A221" s="327"/>
      <c r="B221" s="327"/>
      <c r="C221" s="327"/>
      <c r="D221" s="327"/>
      <c r="E221" s="327"/>
      <c r="F221" s="327"/>
      <c r="G221" s="327"/>
      <c r="H221" s="327"/>
      <c r="I221" s="327"/>
      <c r="J221" s="327"/>
      <c r="K221" s="327"/>
      <c r="L221" s="327"/>
    </row>
    <row r="222">
      <c r="A222" s="327"/>
      <c r="B222" s="327"/>
      <c r="C222" s="327"/>
      <c r="D222" s="327"/>
      <c r="E222" s="327"/>
      <c r="F222" s="327"/>
      <c r="G222" s="327"/>
      <c r="H222" s="327"/>
      <c r="I222" s="327"/>
      <c r="J222" s="327"/>
      <c r="K222" s="327"/>
      <c r="L222" s="327"/>
    </row>
    <row r="223">
      <c r="A223" s="327"/>
      <c r="B223" s="327"/>
      <c r="C223" s="327"/>
      <c r="D223" s="327"/>
      <c r="E223" s="327"/>
      <c r="F223" s="327"/>
      <c r="G223" s="327"/>
      <c r="H223" s="327"/>
      <c r="I223" s="327"/>
      <c r="J223" s="327"/>
      <c r="K223" s="327"/>
      <c r="L223" s="327"/>
    </row>
    <row r="224">
      <c r="A224" s="327"/>
      <c r="B224" s="327"/>
      <c r="C224" s="327"/>
      <c r="D224" s="327"/>
      <c r="E224" s="327"/>
      <c r="F224" s="327"/>
      <c r="G224" s="327"/>
      <c r="H224" s="327"/>
      <c r="I224" s="327"/>
      <c r="J224" s="327"/>
      <c r="K224" s="327"/>
      <c r="L224" s="327"/>
    </row>
    <row r="225">
      <c r="A225" s="327"/>
      <c r="B225" s="327"/>
      <c r="C225" s="327"/>
      <c r="D225" s="327"/>
      <c r="E225" s="327"/>
      <c r="F225" s="327"/>
      <c r="G225" s="327"/>
      <c r="H225" s="327"/>
      <c r="I225" s="327"/>
      <c r="J225" s="327"/>
      <c r="K225" s="327"/>
      <c r="L225" s="327"/>
    </row>
    <row r="226">
      <c r="A226" s="327"/>
      <c r="B226" s="327"/>
      <c r="C226" s="327"/>
      <c r="D226" s="327"/>
      <c r="E226" s="327"/>
      <c r="F226" s="327"/>
      <c r="G226" s="327"/>
      <c r="H226" s="327"/>
      <c r="I226" s="327"/>
      <c r="J226" s="327"/>
      <c r="K226" s="327"/>
      <c r="L226" s="327"/>
    </row>
    <row r="227">
      <c r="A227" s="327"/>
      <c r="B227" s="327"/>
      <c r="C227" s="327"/>
      <c r="D227" s="327"/>
      <c r="E227" s="327"/>
      <c r="F227" s="327"/>
      <c r="G227" s="327"/>
      <c r="H227" s="327"/>
      <c r="I227" s="327"/>
      <c r="J227" s="327"/>
      <c r="K227" s="327"/>
      <c r="L227" s="327"/>
    </row>
    <row r="228">
      <c r="A228" s="327"/>
      <c r="B228" s="327"/>
      <c r="C228" s="327"/>
      <c r="D228" s="327"/>
      <c r="E228" s="327"/>
      <c r="F228" s="327"/>
      <c r="G228" s="327"/>
      <c r="H228" s="327"/>
      <c r="I228" s="327"/>
      <c r="J228" s="327"/>
      <c r="K228" s="327"/>
      <c r="L228" s="327"/>
    </row>
    <row r="229">
      <c r="A229" s="327"/>
      <c r="B229" s="327"/>
      <c r="C229" s="327"/>
      <c r="D229" s="327"/>
      <c r="E229" s="327"/>
      <c r="F229" s="327"/>
      <c r="G229" s="327"/>
      <c r="H229" s="327"/>
      <c r="I229" s="327"/>
      <c r="J229" s="327"/>
      <c r="K229" s="327"/>
      <c r="L229" s="327"/>
    </row>
    <row r="230">
      <c r="A230" s="327"/>
      <c r="B230" s="327"/>
      <c r="C230" s="327"/>
      <c r="D230" s="327"/>
      <c r="E230" s="327"/>
      <c r="F230" s="327"/>
      <c r="G230" s="327"/>
      <c r="H230" s="327"/>
      <c r="I230" s="327"/>
      <c r="J230" s="327"/>
      <c r="K230" s="327"/>
      <c r="L230" s="327"/>
    </row>
    <row r="231">
      <c r="A231" s="327"/>
      <c r="B231" s="327"/>
      <c r="C231" s="327"/>
      <c r="D231" s="327"/>
      <c r="E231" s="327"/>
      <c r="F231" s="327"/>
      <c r="G231" s="327"/>
      <c r="H231" s="327"/>
      <c r="I231" s="327"/>
      <c r="J231" s="327"/>
      <c r="K231" s="327"/>
      <c r="L231" s="327"/>
    </row>
    <row r="232">
      <c r="A232" s="327"/>
      <c r="B232" s="327"/>
      <c r="C232" s="327"/>
      <c r="D232" s="327"/>
      <c r="E232" s="327"/>
      <c r="F232" s="327"/>
      <c r="G232" s="327"/>
      <c r="H232" s="327"/>
      <c r="I232" s="327"/>
      <c r="J232" s="327"/>
      <c r="K232" s="327"/>
      <c r="L232" s="327"/>
    </row>
    <row r="233">
      <c r="A233" s="327"/>
      <c r="B233" s="327"/>
      <c r="C233" s="327"/>
      <c r="D233" s="327"/>
      <c r="E233" s="327"/>
      <c r="F233" s="327"/>
      <c r="G233" s="327"/>
      <c r="H233" s="327"/>
      <c r="I233" s="327"/>
      <c r="J233" s="327"/>
      <c r="K233" s="327"/>
      <c r="L233" s="327"/>
    </row>
    <row r="234">
      <c r="A234" s="327"/>
      <c r="B234" s="327"/>
      <c r="C234" s="327"/>
      <c r="D234" s="327"/>
      <c r="E234" s="327"/>
      <c r="F234" s="327"/>
      <c r="G234" s="327"/>
      <c r="H234" s="327"/>
      <c r="I234" s="327"/>
      <c r="J234" s="327"/>
      <c r="K234" s="327"/>
      <c r="L234" s="327"/>
    </row>
    <row r="235">
      <c r="A235" s="327"/>
      <c r="B235" s="327"/>
      <c r="C235" s="327"/>
      <c r="D235" s="327"/>
      <c r="E235" s="327"/>
      <c r="F235" s="327"/>
      <c r="G235" s="327"/>
      <c r="H235" s="327"/>
      <c r="I235" s="327"/>
      <c r="J235" s="327"/>
      <c r="K235" s="327"/>
      <c r="L235" s="327"/>
    </row>
    <row r="236">
      <c r="A236" s="327"/>
      <c r="B236" s="327"/>
      <c r="C236" s="327"/>
      <c r="D236" s="327"/>
      <c r="E236" s="327"/>
      <c r="F236" s="327"/>
      <c r="G236" s="327"/>
      <c r="H236" s="327"/>
      <c r="I236" s="327"/>
      <c r="J236" s="327"/>
      <c r="K236" s="327"/>
      <c r="L236" s="327"/>
    </row>
    <row r="237">
      <c r="A237" s="327"/>
      <c r="B237" s="327"/>
      <c r="C237" s="327"/>
      <c r="D237" s="327"/>
      <c r="E237" s="327"/>
      <c r="F237" s="327"/>
      <c r="G237" s="327"/>
      <c r="H237" s="327"/>
      <c r="I237" s="327"/>
      <c r="J237" s="327"/>
      <c r="K237" s="327"/>
      <c r="L237" s="327"/>
    </row>
    <row r="238">
      <c r="A238" s="327"/>
      <c r="B238" s="327"/>
      <c r="C238" s="327"/>
      <c r="D238" s="327"/>
      <c r="E238" s="327"/>
      <c r="F238" s="327"/>
      <c r="G238" s="327"/>
      <c r="H238" s="327"/>
      <c r="I238" s="327"/>
      <c r="J238" s="327"/>
      <c r="K238" s="327"/>
      <c r="L238" s="327"/>
    </row>
    <row r="239">
      <c r="A239" s="327"/>
      <c r="B239" s="327"/>
      <c r="C239" s="327"/>
      <c r="D239" s="327"/>
      <c r="E239" s="327"/>
      <c r="F239" s="327"/>
      <c r="G239" s="327"/>
      <c r="H239" s="327"/>
      <c r="I239" s="327"/>
      <c r="J239" s="327"/>
      <c r="K239" s="327"/>
      <c r="L239" s="327"/>
    </row>
    <row r="240">
      <c r="A240" s="327"/>
      <c r="B240" s="327"/>
      <c r="C240" s="327"/>
      <c r="D240" s="327"/>
      <c r="E240" s="327"/>
      <c r="F240" s="327"/>
      <c r="G240" s="327"/>
      <c r="H240" s="327"/>
      <c r="I240" s="327"/>
      <c r="J240" s="327"/>
      <c r="K240" s="327"/>
      <c r="L240" s="327"/>
    </row>
    <row r="241">
      <c r="A241" s="327"/>
      <c r="B241" s="327"/>
      <c r="C241" s="327"/>
      <c r="D241" s="327"/>
      <c r="E241" s="327"/>
      <c r="F241" s="327"/>
      <c r="G241" s="327"/>
      <c r="H241" s="327"/>
      <c r="I241" s="327"/>
      <c r="J241" s="327"/>
      <c r="K241" s="327"/>
      <c r="L241" s="327"/>
    </row>
    <row r="242">
      <c r="A242" s="327"/>
      <c r="B242" s="327"/>
      <c r="C242" s="327"/>
      <c r="D242" s="327"/>
      <c r="E242" s="327"/>
      <c r="F242" s="327"/>
      <c r="G242" s="327"/>
      <c r="H242" s="327"/>
      <c r="I242" s="327"/>
      <c r="J242" s="327"/>
      <c r="K242" s="327"/>
      <c r="L242" s="327"/>
    </row>
    <row r="243">
      <c r="A243" s="327"/>
      <c r="B243" s="327"/>
      <c r="C243" s="327"/>
      <c r="D243" s="327"/>
      <c r="E243" s="327"/>
      <c r="F243" s="327"/>
      <c r="G243" s="327"/>
      <c r="H243" s="327"/>
      <c r="I243" s="327"/>
      <c r="J243" s="327"/>
      <c r="K243" s="327"/>
      <c r="L243" s="327"/>
    </row>
    <row r="244">
      <c r="A244" s="327"/>
      <c r="B244" s="327"/>
      <c r="C244" s="327"/>
      <c r="D244" s="327"/>
      <c r="E244" s="327"/>
      <c r="F244" s="327"/>
      <c r="G244" s="327"/>
      <c r="H244" s="327"/>
      <c r="I244" s="327"/>
      <c r="J244" s="327"/>
      <c r="K244" s="327"/>
      <c r="L244" s="327"/>
    </row>
    <row r="245">
      <c r="A245" s="327"/>
      <c r="B245" s="327"/>
      <c r="C245" s="327"/>
      <c r="D245" s="327"/>
      <c r="E245" s="327"/>
      <c r="F245" s="327"/>
      <c r="G245" s="327"/>
      <c r="H245" s="327"/>
      <c r="I245" s="327"/>
      <c r="J245" s="327"/>
      <c r="K245" s="327"/>
      <c r="L245" s="327"/>
    </row>
    <row r="246">
      <c r="A246" s="327"/>
      <c r="B246" s="327"/>
      <c r="C246" s="327"/>
      <c r="D246" s="327"/>
      <c r="E246" s="327"/>
      <c r="F246" s="327"/>
      <c r="G246" s="327"/>
      <c r="H246" s="327"/>
      <c r="I246" s="327"/>
      <c r="J246" s="327"/>
      <c r="K246" s="327"/>
      <c r="L246" s="327"/>
    </row>
    <row r="247">
      <c r="A247" s="327"/>
      <c r="B247" s="327"/>
      <c r="C247" s="327"/>
      <c r="D247" s="327"/>
      <c r="E247" s="327"/>
      <c r="F247" s="327"/>
      <c r="G247" s="327"/>
      <c r="H247" s="327"/>
      <c r="I247" s="327"/>
      <c r="J247" s="327"/>
      <c r="K247" s="327"/>
      <c r="L247" s="327"/>
    </row>
    <row r="248">
      <c r="A248" s="327"/>
      <c r="B248" s="327"/>
      <c r="C248" s="327"/>
      <c r="D248" s="327"/>
      <c r="E248" s="327"/>
      <c r="F248" s="327"/>
      <c r="G248" s="327"/>
      <c r="H248" s="327"/>
      <c r="I248" s="327"/>
      <c r="J248" s="327"/>
      <c r="K248" s="327"/>
      <c r="L248" s="327"/>
    </row>
    <row r="249">
      <c r="A249" s="327"/>
      <c r="B249" s="327"/>
      <c r="C249" s="327"/>
      <c r="D249" s="327"/>
      <c r="E249" s="327"/>
      <c r="F249" s="327"/>
      <c r="G249" s="327"/>
      <c r="H249" s="327"/>
      <c r="I249" s="327"/>
      <c r="J249" s="327"/>
      <c r="K249" s="327"/>
      <c r="L249" s="327"/>
    </row>
    <row r="250">
      <c r="A250" s="327"/>
      <c r="B250" s="327"/>
      <c r="C250" s="327"/>
      <c r="D250" s="327"/>
      <c r="E250" s="327"/>
      <c r="F250" s="327"/>
      <c r="G250" s="327"/>
      <c r="H250" s="327"/>
      <c r="I250" s="327"/>
      <c r="J250" s="327"/>
      <c r="K250" s="327"/>
      <c r="L250" s="327"/>
    </row>
    <row r="251">
      <c r="A251" s="327"/>
      <c r="B251" s="327"/>
      <c r="C251" s="327"/>
      <c r="D251" s="327"/>
      <c r="E251" s="327"/>
      <c r="F251" s="327"/>
      <c r="G251" s="327"/>
      <c r="H251" s="327"/>
      <c r="I251" s="327"/>
      <c r="J251" s="327"/>
      <c r="K251" s="327"/>
      <c r="L251" s="327"/>
    </row>
    <row r="252">
      <c r="A252" s="327"/>
      <c r="B252" s="327"/>
      <c r="C252" s="327"/>
      <c r="D252" s="327"/>
      <c r="E252" s="327"/>
      <c r="F252" s="327"/>
      <c r="G252" s="327"/>
      <c r="H252" s="327"/>
      <c r="I252" s="327"/>
      <c r="J252" s="327"/>
      <c r="K252" s="327"/>
      <c r="L252" s="327"/>
    </row>
    <row r="253">
      <c r="A253" s="327"/>
      <c r="B253" s="327"/>
      <c r="C253" s="327"/>
      <c r="D253" s="327"/>
      <c r="E253" s="327"/>
      <c r="F253" s="327"/>
      <c r="G253" s="327"/>
      <c r="H253" s="327"/>
      <c r="I253" s="327"/>
      <c r="J253" s="327"/>
      <c r="K253" s="327"/>
      <c r="L253" s="327"/>
    </row>
    <row r="254">
      <c r="A254" s="327"/>
      <c r="B254" s="327"/>
      <c r="C254" s="327"/>
      <c r="D254" s="327"/>
      <c r="E254" s="327"/>
      <c r="F254" s="327"/>
      <c r="G254" s="327"/>
      <c r="H254" s="327"/>
      <c r="I254" s="327"/>
      <c r="J254" s="327"/>
      <c r="K254" s="327"/>
      <c r="L254" s="327"/>
    </row>
    <row r="255">
      <c r="A255" s="327"/>
      <c r="B255" s="327"/>
      <c r="C255" s="327"/>
      <c r="D255" s="327"/>
      <c r="E255" s="327"/>
      <c r="F255" s="327"/>
      <c r="G255" s="327"/>
      <c r="H255" s="327"/>
      <c r="I255" s="327"/>
      <c r="J255" s="327"/>
      <c r="K255" s="327"/>
      <c r="L255" s="327"/>
    </row>
    <row r="256">
      <c r="A256" s="327"/>
      <c r="B256" s="327"/>
      <c r="C256" s="327"/>
      <c r="D256" s="327"/>
      <c r="E256" s="327"/>
      <c r="F256" s="327"/>
      <c r="G256" s="327"/>
      <c r="H256" s="327"/>
      <c r="I256" s="327"/>
      <c r="J256" s="327"/>
      <c r="K256" s="327"/>
      <c r="L256" s="327"/>
    </row>
    <row r="257">
      <c r="A257" s="327"/>
      <c r="B257" s="327"/>
      <c r="C257" s="327"/>
      <c r="D257" s="327"/>
      <c r="E257" s="327"/>
      <c r="F257" s="327"/>
      <c r="G257" s="327"/>
      <c r="H257" s="327"/>
      <c r="I257" s="327"/>
      <c r="J257" s="327"/>
      <c r="K257" s="327"/>
      <c r="L257" s="327"/>
    </row>
    <row r="258">
      <c r="A258" s="327"/>
      <c r="B258" s="327"/>
      <c r="C258" s="327"/>
      <c r="D258" s="327"/>
      <c r="E258" s="327"/>
      <c r="F258" s="327"/>
      <c r="G258" s="327"/>
      <c r="H258" s="327"/>
      <c r="I258" s="327"/>
      <c r="J258" s="327"/>
      <c r="K258" s="327"/>
      <c r="L258" s="327"/>
    </row>
    <row r="259">
      <c r="A259" s="327"/>
      <c r="B259" s="327"/>
      <c r="C259" s="327"/>
      <c r="D259" s="327"/>
      <c r="E259" s="327"/>
      <c r="F259" s="327"/>
      <c r="G259" s="327"/>
      <c r="H259" s="327"/>
      <c r="I259" s="327"/>
      <c r="J259" s="327"/>
      <c r="K259" s="327"/>
      <c r="L259" s="327"/>
    </row>
    <row r="260">
      <c r="A260" s="327"/>
      <c r="B260" s="327"/>
      <c r="C260" s="327"/>
      <c r="D260" s="327"/>
      <c r="E260" s="327"/>
      <c r="F260" s="327"/>
      <c r="G260" s="327"/>
      <c r="H260" s="327"/>
      <c r="I260" s="327"/>
      <c r="J260" s="327"/>
      <c r="K260" s="327"/>
      <c r="L260" s="327"/>
    </row>
    <row r="261">
      <c r="A261" s="327"/>
      <c r="B261" s="327"/>
      <c r="C261" s="327"/>
      <c r="D261" s="327"/>
      <c r="E261" s="327"/>
      <c r="F261" s="327"/>
      <c r="G261" s="327"/>
      <c r="H261" s="327"/>
      <c r="I261" s="327"/>
      <c r="J261" s="327"/>
      <c r="K261" s="327"/>
      <c r="L261" s="327"/>
    </row>
    <row r="262">
      <c r="A262" s="327"/>
      <c r="B262" s="327"/>
      <c r="C262" s="327"/>
      <c r="D262" s="327"/>
      <c r="E262" s="327"/>
      <c r="F262" s="327"/>
      <c r="G262" s="327"/>
      <c r="H262" s="327"/>
      <c r="I262" s="327"/>
      <c r="J262" s="327"/>
      <c r="K262" s="327"/>
      <c r="L262" s="327"/>
    </row>
    <row r="263">
      <c r="A263" s="327"/>
      <c r="B263" s="327"/>
      <c r="C263" s="327"/>
      <c r="D263" s="327"/>
      <c r="E263" s="327"/>
      <c r="F263" s="327"/>
      <c r="G263" s="327"/>
      <c r="H263" s="327"/>
      <c r="I263" s="327"/>
      <c r="J263" s="327"/>
      <c r="K263" s="327"/>
      <c r="L263" s="327"/>
    </row>
    <row r="264">
      <c r="A264" s="327"/>
      <c r="B264" s="327"/>
      <c r="C264" s="327"/>
      <c r="D264" s="327"/>
      <c r="E264" s="327"/>
      <c r="F264" s="327"/>
      <c r="G264" s="327"/>
      <c r="H264" s="327"/>
      <c r="I264" s="327"/>
      <c r="J264" s="327"/>
      <c r="K264" s="327"/>
      <c r="L264" s="327"/>
    </row>
    <row r="265">
      <c r="A265" s="327"/>
      <c r="B265" s="327"/>
      <c r="C265" s="327"/>
      <c r="D265" s="327"/>
      <c r="E265" s="327"/>
      <c r="F265" s="327"/>
      <c r="G265" s="327"/>
      <c r="H265" s="327"/>
      <c r="I265" s="327"/>
      <c r="J265" s="327"/>
      <c r="K265" s="327"/>
      <c r="L265" s="327"/>
    </row>
    <row r="266">
      <c r="A266" s="327"/>
      <c r="B266" s="327"/>
      <c r="C266" s="327"/>
      <c r="D266" s="327"/>
      <c r="E266" s="327"/>
      <c r="F266" s="327"/>
      <c r="G266" s="327"/>
      <c r="H266" s="327"/>
      <c r="I266" s="327"/>
      <c r="J266" s="327"/>
      <c r="K266" s="327"/>
      <c r="L266" s="327"/>
    </row>
    <row r="267">
      <c r="A267" s="327"/>
      <c r="B267" s="327"/>
      <c r="C267" s="327"/>
      <c r="D267" s="327"/>
      <c r="E267" s="327"/>
      <c r="F267" s="327"/>
      <c r="G267" s="327"/>
      <c r="H267" s="327"/>
      <c r="I267" s="327"/>
      <c r="J267" s="327"/>
      <c r="K267" s="327"/>
      <c r="L267" s="327"/>
    </row>
    <row r="268">
      <c r="A268" s="327"/>
      <c r="B268" s="327"/>
      <c r="C268" s="327"/>
      <c r="D268" s="327"/>
      <c r="E268" s="327"/>
      <c r="F268" s="327"/>
      <c r="G268" s="327"/>
      <c r="H268" s="327"/>
      <c r="I268" s="327"/>
      <c r="J268" s="327"/>
      <c r="K268" s="327"/>
      <c r="L268" s="327"/>
    </row>
    <row r="269">
      <c r="A269" s="327"/>
      <c r="B269" s="327"/>
      <c r="C269" s="327"/>
      <c r="D269" s="327"/>
      <c r="E269" s="327"/>
      <c r="F269" s="327"/>
      <c r="G269" s="327"/>
      <c r="H269" s="327"/>
      <c r="I269" s="327"/>
      <c r="J269" s="327"/>
      <c r="K269" s="327"/>
      <c r="L269" s="327"/>
    </row>
    <row r="270">
      <c r="A270" s="327"/>
      <c r="B270" s="327"/>
      <c r="C270" s="327"/>
      <c r="D270" s="327"/>
      <c r="E270" s="327"/>
      <c r="F270" s="327"/>
      <c r="G270" s="327"/>
      <c r="H270" s="327"/>
      <c r="I270" s="327"/>
      <c r="J270" s="327"/>
      <c r="K270" s="327"/>
      <c r="L270" s="327"/>
    </row>
    <row r="271">
      <c r="A271" s="327"/>
      <c r="B271" s="327"/>
      <c r="C271" s="327"/>
      <c r="D271" s="327"/>
      <c r="E271" s="327"/>
      <c r="F271" s="327"/>
      <c r="G271" s="327"/>
      <c r="H271" s="327"/>
      <c r="I271" s="327"/>
      <c r="J271" s="327"/>
      <c r="K271" s="327"/>
      <c r="L271" s="327"/>
    </row>
    <row r="272">
      <c r="A272" s="327"/>
      <c r="B272" s="327"/>
      <c r="C272" s="327"/>
      <c r="D272" s="327"/>
      <c r="E272" s="327"/>
      <c r="F272" s="327"/>
      <c r="G272" s="327"/>
      <c r="H272" s="327"/>
      <c r="I272" s="327"/>
      <c r="J272" s="327"/>
      <c r="K272" s="327"/>
      <c r="L272" s="327"/>
    </row>
    <row r="273">
      <c r="A273" s="327"/>
      <c r="B273" s="327"/>
      <c r="C273" s="327"/>
      <c r="D273" s="327"/>
      <c r="E273" s="327"/>
      <c r="F273" s="327"/>
      <c r="G273" s="327"/>
      <c r="H273" s="327"/>
      <c r="I273" s="327"/>
      <c r="J273" s="327"/>
      <c r="K273" s="327"/>
      <c r="L273" s="327"/>
    </row>
    <row r="274">
      <c r="A274" s="327"/>
      <c r="B274" s="327"/>
      <c r="C274" s="327"/>
      <c r="D274" s="327"/>
      <c r="E274" s="327"/>
      <c r="F274" s="327"/>
      <c r="G274" s="327"/>
      <c r="H274" s="327"/>
      <c r="I274" s="327"/>
      <c r="J274" s="327"/>
      <c r="K274" s="327"/>
      <c r="L274" s="327"/>
    </row>
    <row r="275">
      <c r="A275" s="327"/>
      <c r="B275" s="327"/>
      <c r="C275" s="327"/>
      <c r="D275" s="327"/>
      <c r="E275" s="327"/>
      <c r="F275" s="327"/>
      <c r="G275" s="327"/>
      <c r="H275" s="327"/>
      <c r="I275" s="327"/>
      <c r="J275" s="327"/>
      <c r="K275" s="327"/>
      <c r="L275" s="327"/>
    </row>
    <row r="276">
      <c r="A276" s="327"/>
      <c r="B276" s="327"/>
      <c r="C276" s="327"/>
      <c r="D276" s="327"/>
      <c r="E276" s="327"/>
      <c r="F276" s="327"/>
      <c r="G276" s="327"/>
      <c r="H276" s="327"/>
      <c r="I276" s="327"/>
      <c r="J276" s="327"/>
      <c r="K276" s="327"/>
      <c r="L276" s="327"/>
    </row>
    <row r="277">
      <c r="A277" s="327"/>
      <c r="B277" s="327"/>
      <c r="C277" s="327"/>
      <c r="D277" s="327"/>
      <c r="E277" s="327"/>
      <c r="F277" s="327"/>
      <c r="G277" s="327"/>
      <c r="H277" s="327"/>
      <c r="I277" s="327"/>
      <c r="J277" s="327"/>
      <c r="K277" s="327"/>
      <c r="L277" s="327"/>
    </row>
    <row r="278">
      <c r="A278" s="327"/>
      <c r="B278" s="327"/>
      <c r="C278" s="327"/>
      <c r="D278" s="327"/>
      <c r="E278" s="327"/>
      <c r="F278" s="327"/>
      <c r="G278" s="327"/>
      <c r="H278" s="327"/>
      <c r="I278" s="327"/>
      <c r="J278" s="327"/>
      <c r="K278" s="327"/>
      <c r="L278" s="327"/>
    </row>
    <row r="279">
      <c r="A279" s="327"/>
      <c r="B279" s="327"/>
      <c r="C279" s="327"/>
      <c r="D279" s="327"/>
      <c r="E279" s="327"/>
      <c r="F279" s="327"/>
      <c r="G279" s="327"/>
      <c r="H279" s="327"/>
      <c r="I279" s="327"/>
      <c r="J279" s="327"/>
      <c r="K279" s="327"/>
      <c r="L279" s="327"/>
    </row>
    <row r="280">
      <c r="A280" s="327"/>
      <c r="B280" s="327"/>
      <c r="C280" s="327"/>
      <c r="D280" s="327"/>
      <c r="E280" s="327"/>
      <c r="F280" s="327"/>
      <c r="G280" s="327"/>
      <c r="H280" s="327"/>
      <c r="I280" s="327"/>
      <c r="J280" s="327"/>
      <c r="K280" s="327"/>
      <c r="L280" s="327"/>
    </row>
    <row r="281">
      <c r="A281" s="327"/>
      <c r="B281" s="327"/>
      <c r="C281" s="327"/>
      <c r="D281" s="327"/>
      <c r="E281" s="327"/>
      <c r="F281" s="327"/>
      <c r="G281" s="327"/>
      <c r="H281" s="327"/>
      <c r="I281" s="327"/>
      <c r="J281" s="327"/>
      <c r="K281" s="327"/>
      <c r="L281" s="327"/>
    </row>
    <row r="282">
      <c r="A282" s="327"/>
      <c r="B282" s="327"/>
      <c r="C282" s="327"/>
      <c r="D282" s="327"/>
      <c r="E282" s="327"/>
      <c r="F282" s="327"/>
      <c r="G282" s="327"/>
      <c r="H282" s="327"/>
      <c r="I282" s="327"/>
      <c r="J282" s="327"/>
      <c r="K282" s="327"/>
      <c r="L282" s="327"/>
    </row>
    <row r="283">
      <c r="A283" s="327"/>
      <c r="B283" s="327"/>
      <c r="C283" s="327"/>
      <c r="D283" s="327"/>
      <c r="E283" s="327"/>
      <c r="F283" s="327"/>
      <c r="G283" s="327"/>
      <c r="H283" s="327"/>
      <c r="I283" s="327"/>
      <c r="J283" s="327"/>
      <c r="K283" s="327"/>
      <c r="L283" s="327"/>
    </row>
    <row r="284">
      <c r="A284" s="327"/>
      <c r="B284" s="327"/>
      <c r="C284" s="327"/>
      <c r="D284" s="327"/>
      <c r="E284" s="327"/>
      <c r="F284" s="327"/>
      <c r="G284" s="327"/>
      <c r="H284" s="327"/>
      <c r="I284" s="327"/>
      <c r="J284" s="327"/>
      <c r="K284" s="327"/>
      <c r="L284" s="327"/>
    </row>
    <row r="285">
      <c r="A285" s="327"/>
      <c r="B285" s="327"/>
      <c r="C285" s="327"/>
      <c r="D285" s="327"/>
      <c r="E285" s="327"/>
      <c r="F285" s="327"/>
      <c r="G285" s="327"/>
      <c r="H285" s="327"/>
      <c r="I285" s="327"/>
      <c r="J285" s="327"/>
      <c r="K285" s="327"/>
      <c r="L285" s="327"/>
    </row>
    <row r="286">
      <c r="A286" s="327"/>
      <c r="B286" s="327"/>
      <c r="C286" s="327"/>
      <c r="D286" s="327"/>
      <c r="E286" s="327"/>
      <c r="F286" s="327"/>
      <c r="G286" s="327"/>
      <c r="H286" s="327"/>
      <c r="I286" s="327"/>
      <c r="J286" s="327"/>
      <c r="K286" s="327"/>
      <c r="L286" s="327"/>
    </row>
    <row r="287">
      <c r="A287" s="327"/>
      <c r="B287" s="327"/>
      <c r="C287" s="327"/>
      <c r="D287" s="327"/>
      <c r="E287" s="327"/>
      <c r="F287" s="327"/>
      <c r="G287" s="327"/>
      <c r="H287" s="327"/>
      <c r="I287" s="327"/>
      <c r="J287" s="327"/>
      <c r="K287" s="327"/>
      <c r="L287" s="327"/>
    </row>
    <row r="288">
      <c r="A288" s="327"/>
      <c r="B288" s="327"/>
      <c r="C288" s="327"/>
      <c r="D288" s="327"/>
      <c r="E288" s="327"/>
      <c r="F288" s="327"/>
      <c r="G288" s="327"/>
      <c r="H288" s="327"/>
      <c r="I288" s="327"/>
      <c r="J288" s="327"/>
      <c r="K288" s="327"/>
      <c r="L288" s="327"/>
    </row>
    <row r="289">
      <c r="A289" s="327"/>
      <c r="B289" s="327"/>
      <c r="C289" s="327"/>
      <c r="D289" s="327"/>
      <c r="E289" s="327"/>
      <c r="F289" s="327"/>
      <c r="G289" s="327"/>
      <c r="H289" s="327"/>
      <c r="I289" s="327"/>
      <c r="J289" s="327"/>
      <c r="K289" s="327"/>
      <c r="L289" s="327"/>
    </row>
    <row r="290">
      <c r="A290" s="327"/>
      <c r="B290" s="327"/>
      <c r="C290" s="327"/>
      <c r="D290" s="327"/>
      <c r="E290" s="327"/>
      <c r="F290" s="327"/>
      <c r="G290" s="327"/>
      <c r="H290" s="327"/>
      <c r="I290" s="327"/>
      <c r="J290" s="327"/>
      <c r="K290" s="327"/>
      <c r="L290" s="327"/>
    </row>
    <row r="291">
      <c r="A291" s="327"/>
      <c r="B291" s="327"/>
      <c r="C291" s="327"/>
      <c r="D291" s="327"/>
      <c r="E291" s="327"/>
      <c r="F291" s="327"/>
      <c r="G291" s="327"/>
      <c r="H291" s="327"/>
      <c r="I291" s="327"/>
      <c r="J291" s="327"/>
      <c r="K291" s="327"/>
      <c r="L291" s="327"/>
    </row>
    <row r="292">
      <c r="A292" s="327"/>
      <c r="B292" s="327"/>
      <c r="C292" s="327"/>
      <c r="D292" s="327"/>
      <c r="E292" s="327"/>
      <c r="F292" s="327"/>
      <c r="G292" s="327"/>
      <c r="H292" s="327"/>
      <c r="I292" s="327"/>
      <c r="J292" s="327"/>
      <c r="K292" s="327"/>
      <c r="L292" s="327"/>
    </row>
    <row r="293">
      <c r="A293" s="327"/>
      <c r="B293" s="327"/>
      <c r="C293" s="327"/>
      <c r="D293" s="327"/>
      <c r="E293" s="327"/>
      <c r="F293" s="327"/>
      <c r="G293" s="327"/>
      <c r="H293" s="327"/>
      <c r="I293" s="327"/>
      <c r="J293" s="327"/>
      <c r="K293" s="327"/>
      <c r="L293" s="327"/>
    </row>
    <row r="294">
      <c r="A294" s="327"/>
      <c r="B294" s="327"/>
      <c r="C294" s="327"/>
      <c r="D294" s="327"/>
      <c r="E294" s="327"/>
      <c r="F294" s="327"/>
      <c r="G294" s="327"/>
      <c r="H294" s="327"/>
      <c r="I294" s="327"/>
      <c r="J294" s="327"/>
      <c r="K294" s="327"/>
      <c r="L294" s="327"/>
    </row>
    <row r="295">
      <c r="A295" s="327"/>
      <c r="B295" s="327"/>
      <c r="C295" s="327"/>
      <c r="D295" s="327"/>
      <c r="E295" s="327"/>
      <c r="F295" s="327"/>
      <c r="G295" s="327"/>
      <c r="H295" s="327"/>
      <c r="I295" s="327"/>
      <c r="J295" s="327"/>
      <c r="K295" s="327"/>
      <c r="L295" s="327"/>
    </row>
    <row r="296">
      <c r="A296" s="327"/>
      <c r="B296" s="327"/>
      <c r="C296" s="327"/>
      <c r="D296" s="327"/>
      <c r="E296" s="327"/>
      <c r="F296" s="327"/>
      <c r="G296" s="327"/>
      <c r="H296" s="327"/>
      <c r="I296" s="327"/>
      <c r="J296" s="327"/>
      <c r="K296" s="327"/>
      <c r="L296" s="327"/>
    </row>
    <row r="297">
      <c r="A297" s="327"/>
      <c r="B297" s="327"/>
      <c r="C297" s="327"/>
      <c r="D297" s="327"/>
      <c r="E297" s="327"/>
      <c r="F297" s="327"/>
      <c r="G297" s="327"/>
      <c r="H297" s="327"/>
      <c r="I297" s="327"/>
      <c r="J297" s="327"/>
      <c r="K297" s="327"/>
      <c r="L297" s="327"/>
    </row>
    <row r="298">
      <c r="A298" s="327"/>
      <c r="B298" s="327"/>
      <c r="C298" s="327"/>
      <c r="D298" s="327"/>
      <c r="E298" s="327"/>
      <c r="F298" s="327"/>
      <c r="G298" s="327"/>
      <c r="H298" s="327"/>
      <c r="I298" s="327"/>
      <c r="J298" s="327"/>
      <c r="K298" s="327"/>
      <c r="L298" s="327"/>
    </row>
    <row r="299">
      <c r="A299" s="327"/>
      <c r="B299" s="327"/>
      <c r="C299" s="327"/>
      <c r="D299" s="327"/>
      <c r="E299" s="327"/>
      <c r="F299" s="327"/>
      <c r="G299" s="327"/>
      <c r="H299" s="327"/>
      <c r="I299" s="327"/>
      <c r="J299" s="327"/>
      <c r="K299" s="327"/>
      <c r="L299" s="327"/>
    </row>
    <row r="300">
      <c r="A300" s="327"/>
      <c r="B300" s="327"/>
      <c r="C300" s="327"/>
      <c r="D300" s="327"/>
      <c r="E300" s="327"/>
      <c r="F300" s="327"/>
      <c r="G300" s="327"/>
      <c r="H300" s="327"/>
      <c r="I300" s="327"/>
      <c r="J300" s="327"/>
      <c r="K300" s="327"/>
      <c r="L300" s="327"/>
    </row>
    <row r="301">
      <c r="A301" s="327"/>
      <c r="B301" s="327"/>
      <c r="C301" s="327"/>
      <c r="D301" s="327"/>
      <c r="E301" s="327"/>
      <c r="F301" s="327"/>
      <c r="G301" s="327"/>
      <c r="H301" s="327"/>
      <c r="I301" s="327"/>
      <c r="J301" s="327"/>
      <c r="K301" s="327"/>
      <c r="L301" s="327"/>
    </row>
    <row r="302">
      <c r="A302" s="327"/>
      <c r="B302" s="327"/>
      <c r="C302" s="327"/>
      <c r="D302" s="327"/>
      <c r="E302" s="327"/>
      <c r="F302" s="327"/>
      <c r="G302" s="327"/>
      <c r="H302" s="327"/>
      <c r="I302" s="327"/>
      <c r="J302" s="327"/>
      <c r="K302" s="327"/>
      <c r="L302" s="327"/>
    </row>
    <row r="303">
      <c r="A303" s="327"/>
      <c r="B303" s="327"/>
      <c r="C303" s="327"/>
      <c r="D303" s="327"/>
      <c r="E303" s="327"/>
      <c r="F303" s="327"/>
      <c r="G303" s="327"/>
      <c r="H303" s="327"/>
      <c r="I303" s="327"/>
      <c r="J303" s="327"/>
      <c r="K303" s="327"/>
      <c r="L303" s="327"/>
    </row>
    <row r="304">
      <c r="A304" s="327"/>
      <c r="B304" s="327"/>
      <c r="C304" s="327"/>
      <c r="D304" s="327"/>
      <c r="E304" s="327"/>
      <c r="F304" s="327"/>
      <c r="G304" s="327"/>
      <c r="H304" s="327"/>
      <c r="I304" s="327"/>
      <c r="J304" s="327"/>
      <c r="K304" s="327"/>
      <c r="L304" s="327"/>
    </row>
    <row r="305">
      <c r="A305" s="327"/>
      <c r="B305" s="327"/>
      <c r="C305" s="327"/>
      <c r="D305" s="327"/>
      <c r="E305" s="327"/>
      <c r="F305" s="327"/>
      <c r="G305" s="327"/>
      <c r="H305" s="327"/>
      <c r="I305" s="327"/>
      <c r="J305" s="327"/>
      <c r="K305" s="327"/>
      <c r="L305" s="327"/>
    </row>
    <row r="306">
      <c r="A306" s="327"/>
      <c r="B306" s="327"/>
      <c r="C306" s="327"/>
      <c r="D306" s="327"/>
      <c r="E306" s="327"/>
      <c r="F306" s="327"/>
      <c r="G306" s="327"/>
      <c r="H306" s="327"/>
      <c r="I306" s="327"/>
      <c r="J306" s="327"/>
      <c r="K306" s="327"/>
      <c r="L306" s="327"/>
    </row>
    <row r="307">
      <c r="A307" s="327"/>
      <c r="B307" s="327"/>
      <c r="C307" s="327"/>
      <c r="D307" s="327"/>
      <c r="E307" s="327"/>
      <c r="F307" s="327"/>
      <c r="G307" s="327"/>
      <c r="H307" s="327"/>
      <c r="I307" s="327"/>
      <c r="J307" s="327"/>
      <c r="K307" s="327"/>
      <c r="L307" s="327"/>
    </row>
    <row r="308">
      <c r="A308" s="327"/>
      <c r="B308" s="327"/>
      <c r="C308" s="327"/>
      <c r="D308" s="327"/>
      <c r="E308" s="327"/>
      <c r="F308" s="327"/>
      <c r="G308" s="327"/>
      <c r="H308" s="327"/>
      <c r="I308" s="327"/>
      <c r="J308" s="327"/>
      <c r="K308" s="327"/>
      <c r="L308" s="327"/>
    </row>
    <row r="309">
      <c r="A309" s="327"/>
      <c r="B309" s="327"/>
      <c r="C309" s="327"/>
      <c r="D309" s="327"/>
      <c r="E309" s="327"/>
      <c r="F309" s="327"/>
      <c r="G309" s="327"/>
      <c r="H309" s="327"/>
      <c r="I309" s="327"/>
      <c r="J309" s="327"/>
      <c r="K309" s="327"/>
      <c r="L309" s="327"/>
    </row>
    <row r="310">
      <c r="A310" s="327"/>
      <c r="B310" s="327"/>
      <c r="C310" s="327"/>
      <c r="D310" s="327"/>
      <c r="E310" s="327"/>
      <c r="F310" s="327"/>
      <c r="G310" s="327"/>
      <c r="H310" s="327"/>
      <c r="I310" s="327"/>
      <c r="J310" s="327"/>
      <c r="K310" s="327"/>
      <c r="L310" s="327"/>
    </row>
    <row r="311">
      <c r="A311" s="327"/>
      <c r="B311" s="327"/>
      <c r="C311" s="327"/>
      <c r="D311" s="327"/>
      <c r="E311" s="327"/>
      <c r="F311" s="327"/>
      <c r="G311" s="327"/>
      <c r="H311" s="327"/>
      <c r="I311" s="327"/>
      <c r="J311" s="327"/>
      <c r="K311" s="327"/>
      <c r="L311" s="327"/>
    </row>
    <row r="312">
      <c r="A312" s="327"/>
      <c r="B312" s="327"/>
      <c r="C312" s="327"/>
      <c r="D312" s="327"/>
      <c r="E312" s="327"/>
      <c r="F312" s="327"/>
      <c r="G312" s="327"/>
      <c r="H312" s="327"/>
      <c r="I312" s="327"/>
      <c r="J312" s="327"/>
      <c r="K312" s="327"/>
      <c r="L312" s="327"/>
    </row>
    <row r="313">
      <c r="A313" s="327"/>
      <c r="B313" s="327"/>
      <c r="C313" s="327"/>
      <c r="D313" s="327"/>
      <c r="E313" s="327"/>
      <c r="F313" s="327"/>
      <c r="G313" s="327"/>
      <c r="H313" s="327"/>
      <c r="I313" s="327"/>
      <c r="J313" s="327"/>
      <c r="K313" s="327"/>
      <c r="L313" s="327"/>
    </row>
    <row r="314">
      <c r="A314" s="327"/>
      <c r="B314" s="327"/>
      <c r="C314" s="327"/>
      <c r="D314" s="327"/>
      <c r="E314" s="327"/>
      <c r="F314" s="327"/>
      <c r="G314" s="327"/>
      <c r="H314" s="327"/>
      <c r="I314" s="327"/>
      <c r="J314" s="327"/>
      <c r="K314" s="327"/>
      <c r="L314" s="327"/>
    </row>
    <row r="315">
      <c r="A315" s="327"/>
      <c r="B315" s="327"/>
      <c r="C315" s="327"/>
      <c r="D315" s="327"/>
      <c r="E315" s="327"/>
      <c r="F315" s="327"/>
      <c r="G315" s="327"/>
      <c r="H315" s="327"/>
      <c r="I315" s="327"/>
      <c r="J315" s="327"/>
      <c r="K315" s="327"/>
      <c r="L315" s="327"/>
    </row>
    <row r="316">
      <c r="A316" s="327"/>
      <c r="B316" s="327"/>
      <c r="C316" s="327"/>
      <c r="D316" s="327"/>
      <c r="E316" s="327"/>
      <c r="F316" s="327"/>
      <c r="G316" s="327"/>
      <c r="H316" s="327"/>
      <c r="I316" s="327"/>
      <c r="J316" s="327"/>
      <c r="K316" s="327"/>
      <c r="L316" s="327"/>
    </row>
    <row r="317">
      <c r="A317" s="327"/>
      <c r="B317" s="327"/>
      <c r="C317" s="327"/>
      <c r="D317" s="327"/>
      <c r="E317" s="327"/>
      <c r="F317" s="327"/>
      <c r="G317" s="327"/>
      <c r="H317" s="327"/>
      <c r="I317" s="327"/>
      <c r="J317" s="327"/>
      <c r="K317" s="327"/>
      <c r="L317" s="327"/>
    </row>
    <row r="318">
      <c r="A318" s="327"/>
      <c r="B318" s="327"/>
      <c r="C318" s="327"/>
      <c r="D318" s="327"/>
      <c r="E318" s="327"/>
      <c r="F318" s="327"/>
      <c r="G318" s="327"/>
      <c r="H318" s="327"/>
      <c r="I318" s="327"/>
      <c r="J318" s="327"/>
      <c r="K318" s="327"/>
      <c r="L318" s="327"/>
    </row>
    <row r="319">
      <c r="A319" s="327"/>
      <c r="B319" s="327"/>
      <c r="C319" s="327"/>
      <c r="D319" s="327"/>
      <c r="E319" s="327"/>
      <c r="F319" s="327"/>
      <c r="G319" s="327"/>
      <c r="H319" s="327"/>
      <c r="I319" s="327"/>
      <c r="J319" s="327"/>
      <c r="K319" s="327"/>
      <c r="L319" s="327"/>
    </row>
    <row r="320">
      <c r="A320" s="327"/>
      <c r="B320" s="327"/>
      <c r="C320" s="327"/>
      <c r="D320" s="327"/>
      <c r="E320" s="327"/>
      <c r="F320" s="327"/>
      <c r="G320" s="327"/>
      <c r="H320" s="327"/>
      <c r="I320" s="327"/>
      <c r="J320" s="327"/>
      <c r="K320" s="327"/>
      <c r="L320" s="327"/>
    </row>
    <row r="321">
      <c r="A321" s="327"/>
      <c r="B321" s="327"/>
      <c r="C321" s="327"/>
      <c r="D321" s="327"/>
      <c r="E321" s="327"/>
      <c r="F321" s="327"/>
      <c r="G321" s="327"/>
      <c r="H321" s="327"/>
      <c r="I321" s="327"/>
      <c r="J321" s="327"/>
      <c r="K321" s="327"/>
      <c r="L321" s="327"/>
    </row>
    <row r="322">
      <c r="A322" s="327"/>
      <c r="B322" s="327"/>
      <c r="C322" s="327"/>
      <c r="D322" s="327"/>
      <c r="E322" s="327"/>
      <c r="F322" s="327"/>
      <c r="G322" s="327"/>
      <c r="H322" s="327"/>
      <c r="I322" s="327"/>
      <c r="J322" s="327"/>
      <c r="K322" s="327"/>
      <c r="L322" s="327"/>
    </row>
    <row r="323">
      <c r="A323" s="327"/>
      <c r="B323" s="327"/>
      <c r="C323" s="327"/>
      <c r="D323" s="327"/>
      <c r="E323" s="327"/>
      <c r="F323" s="327"/>
      <c r="G323" s="327"/>
      <c r="H323" s="327"/>
      <c r="I323" s="327"/>
      <c r="J323" s="327"/>
      <c r="K323" s="327"/>
      <c r="L323" s="327"/>
    </row>
    <row r="324">
      <c r="A324" s="327"/>
      <c r="B324" s="327"/>
      <c r="C324" s="327"/>
      <c r="D324" s="327"/>
      <c r="E324" s="327"/>
      <c r="F324" s="327"/>
      <c r="G324" s="327"/>
      <c r="H324" s="327"/>
      <c r="I324" s="327"/>
      <c r="J324" s="327"/>
      <c r="K324" s="327"/>
      <c r="L324" s="327"/>
    </row>
    <row r="325">
      <c r="A325" s="327"/>
      <c r="B325" s="327"/>
      <c r="C325" s="327"/>
      <c r="D325" s="327"/>
      <c r="E325" s="327"/>
      <c r="F325" s="327"/>
      <c r="G325" s="327"/>
      <c r="H325" s="327"/>
      <c r="I325" s="327"/>
      <c r="J325" s="327"/>
      <c r="K325" s="327"/>
      <c r="L325" s="327"/>
    </row>
    <row r="326">
      <c r="A326" s="327"/>
      <c r="B326" s="327"/>
      <c r="C326" s="327"/>
      <c r="D326" s="327"/>
      <c r="E326" s="327"/>
      <c r="F326" s="327"/>
      <c r="G326" s="327"/>
      <c r="H326" s="327"/>
      <c r="I326" s="327"/>
      <c r="J326" s="327"/>
      <c r="K326" s="327"/>
      <c r="L326" s="327"/>
    </row>
    <row r="327">
      <c r="A327" s="327"/>
      <c r="B327" s="327"/>
      <c r="C327" s="327"/>
      <c r="D327" s="327"/>
      <c r="E327" s="327"/>
      <c r="F327" s="327"/>
      <c r="G327" s="327"/>
      <c r="H327" s="327"/>
      <c r="I327" s="327"/>
      <c r="J327" s="327"/>
      <c r="K327" s="327"/>
      <c r="L327" s="327"/>
    </row>
    <row r="328">
      <c r="A328" s="327"/>
      <c r="B328" s="327"/>
      <c r="C328" s="327"/>
      <c r="D328" s="327"/>
      <c r="E328" s="327"/>
      <c r="F328" s="327"/>
      <c r="G328" s="327"/>
      <c r="H328" s="327"/>
      <c r="I328" s="327"/>
      <c r="J328" s="327"/>
      <c r="K328" s="327"/>
      <c r="L328" s="327"/>
    </row>
    <row r="329">
      <c r="A329" s="327"/>
      <c r="B329" s="327"/>
      <c r="C329" s="327"/>
      <c r="D329" s="327"/>
      <c r="E329" s="327"/>
      <c r="F329" s="327"/>
      <c r="G329" s="327"/>
      <c r="H329" s="327"/>
      <c r="I329" s="327"/>
      <c r="J329" s="327"/>
      <c r="K329" s="327"/>
      <c r="L329" s="327"/>
    </row>
    <row r="330">
      <c r="A330" s="327"/>
      <c r="B330" s="327"/>
      <c r="C330" s="327"/>
      <c r="D330" s="327"/>
      <c r="E330" s="327"/>
      <c r="F330" s="327"/>
      <c r="G330" s="327"/>
      <c r="H330" s="327"/>
      <c r="I330" s="327"/>
      <c r="J330" s="327"/>
      <c r="K330" s="327"/>
      <c r="L330" s="327"/>
    </row>
    <row r="331">
      <c r="A331" s="327"/>
      <c r="B331" s="327"/>
      <c r="C331" s="327"/>
      <c r="D331" s="327"/>
      <c r="E331" s="327"/>
      <c r="F331" s="327"/>
      <c r="G331" s="327"/>
      <c r="H331" s="327"/>
      <c r="I331" s="327"/>
      <c r="J331" s="327"/>
      <c r="K331" s="327"/>
      <c r="L331" s="327"/>
    </row>
    <row r="332">
      <c r="A332" s="327"/>
      <c r="B332" s="327"/>
      <c r="C332" s="327"/>
      <c r="D332" s="327"/>
      <c r="E332" s="327"/>
      <c r="F332" s="327"/>
      <c r="G332" s="327"/>
      <c r="H332" s="327"/>
      <c r="I332" s="327"/>
      <c r="J332" s="327"/>
      <c r="K332" s="327"/>
      <c r="L332" s="327"/>
    </row>
    <row r="333">
      <c r="A333" s="327"/>
      <c r="B333" s="327"/>
      <c r="C333" s="327"/>
      <c r="D333" s="327"/>
      <c r="E333" s="327"/>
      <c r="F333" s="327"/>
      <c r="G333" s="327"/>
      <c r="H333" s="327"/>
      <c r="I333" s="327"/>
      <c r="J333" s="327"/>
      <c r="K333" s="327"/>
      <c r="L333" s="327"/>
    </row>
    <row r="334">
      <c r="A334" s="327"/>
      <c r="B334" s="327"/>
      <c r="C334" s="327"/>
      <c r="D334" s="327"/>
      <c r="E334" s="327"/>
      <c r="F334" s="327"/>
      <c r="G334" s="327"/>
      <c r="H334" s="327"/>
      <c r="I334" s="327"/>
      <c r="J334" s="327"/>
      <c r="K334" s="327"/>
      <c r="L334" s="327"/>
    </row>
    <row r="335">
      <c r="A335" s="327"/>
      <c r="B335" s="327"/>
      <c r="C335" s="327"/>
      <c r="D335" s="327"/>
      <c r="E335" s="327"/>
      <c r="F335" s="327"/>
      <c r="G335" s="327"/>
      <c r="H335" s="327"/>
      <c r="I335" s="327"/>
      <c r="J335" s="327"/>
      <c r="K335" s="327"/>
      <c r="L335" s="327"/>
    </row>
    <row r="336">
      <c r="A336" s="327"/>
      <c r="B336" s="327"/>
      <c r="C336" s="327"/>
      <c r="D336" s="327"/>
      <c r="E336" s="327"/>
      <c r="F336" s="327"/>
      <c r="G336" s="327"/>
      <c r="H336" s="327"/>
      <c r="I336" s="327"/>
      <c r="J336" s="327"/>
      <c r="K336" s="327"/>
      <c r="L336" s="327"/>
    </row>
    <row r="337">
      <c r="A337" s="327"/>
      <c r="B337" s="327"/>
      <c r="C337" s="327"/>
      <c r="D337" s="327"/>
      <c r="E337" s="327"/>
      <c r="F337" s="327"/>
      <c r="G337" s="327"/>
      <c r="H337" s="327"/>
      <c r="I337" s="327"/>
      <c r="J337" s="327"/>
      <c r="K337" s="327"/>
      <c r="L337" s="327"/>
    </row>
    <row r="338">
      <c r="A338" s="327"/>
      <c r="B338" s="327"/>
      <c r="C338" s="327"/>
      <c r="D338" s="327"/>
      <c r="E338" s="327"/>
      <c r="F338" s="327"/>
      <c r="G338" s="327"/>
      <c r="H338" s="327"/>
      <c r="I338" s="327"/>
      <c r="J338" s="327"/>
      <c r="K338" s="327"/>
      <c r="L338" s="327"/>
    </row>
    <row r="339">
      <c r="A339" s="327"/>
      <c r="B339" s="327"/>
      <c r="C339" s="327"/>
      <c r="D339" s="327"/>
      <c r="E339" s="327"/>
      <c r="F339" s="327"/>
      <c r="G339" s="327"/>
      <c r="H339" s="327"/>
      <c r="I339" s="327"/>
      <c r="J339" s="327"/>
      <c r="K339" s="327"/>
      <c r="L339" s="327"/>
    </row>
    <row r="340">
      <c r="A340" s="327"/>
      <c r="B340" s="327"/>
      <c r="C340" s="327"/>
      <c r="D340" s="327"/>
      <c r="E340" s="327"/>
      <c r="F340" s="327"/>
      <c r="G340" s="327"/>
      <c r="H340" s="327"/>
      <c r="I340" s="327"/>
      <c r="J340" s="327"/>
      <c r="K340" s="327"/>
      <c r="L340" s="327"/>
    </row>
    <row r="341">
      <c r="A341" s="327"/>
      <c r="B341" s="327"/>
      <c r="C341" s="327"/>
      <c r="D341" s="327"/>
      <c r="E341" s="327"/>
      <c r="F341" s="327"/>
      <c r="G341" s="327"/>
      <c r="H341" s="327"/>
      <c r="I341" s="327"/>
      <c r="J341" s="327"/>
      <c r="K341" s="327"/>
      <c r="L341" s="327"/>
    </row>
    <row r="342">
      <c r="A342" s="327"/>
      <c r="B342" s="327"/>
      <c r="C342" s="327"/>
      <c r="D342" s="327"/>
      <c r="E342" s="327"/>
      <c r="F342" s="327"/>
      <c r="G342" s="327"/>
      <c r="H342" s="327"/>
      <c r="I342" s="327"/>
      <c r="J342" s="327"/>
      <c r="K342" s="327"/>
      <c r="L342" s="327"/>
    </row>
    <row r="343">
      <c r="A343" s="327"/>
      <c r="B343" s="327"/>
      <c r="C343" s="327"/>
      <c r="D343" s="327"/>
      <c r="E343" s="327"/>
      <c r="F343" s="327"/>
      <c r="G343" s="327"/>
      <c r="H343" s="327"/>
      <c r="I343" s="327"/>
      <c r="J343" s="327"/>
      <c r="K343" s="327"/>
      <c r="L343" s="327"/>
    </row>
    <row r="344">
      <c r="A344" s="327"/>
      <c r="B344" s="327"/>
      <c r="C344" s="327"/>
      <c r="D344" s="327"/>
      <c r="E344" s="327"/>
      <c r="F344" s="327"/>
      <c r="G344" s="327"/>
      <c r="H344" s="327"/>
      <c r="I344" s="327"/>
      <c r="J344" s="327"/>
      <c r="K344" s="327"/>
      <c r="L344" s="327"/>
    </row>
    <row r="345">
      <c r="A345" s="327"/>
      <c r="B345" s="327"/>
      <c r="C345" s="327"/>
      <c r="D345" s="327"/>
      <c r="E345" s="327"/>
      <c r="F345" s="327"/>
      <c r="G345" s="327"/>
      <c r="H345" s="327"/>
      <c r="I345" s="327"/>
      <c r="J345" s="327"/>
      <c r="K345" s="327"/>
      <c r="L345" s="327"/>
    </row>
    <row r="346">
      <c r="A346" s="327"/>
      <c r="B346" s="327"/>
      <c r="C346" s="327"/>
      <c r="D346" s="327"/>
      <c r="E346" s="327"/>
      <c r="F346" s="327"/>
      <c r="G346" s="327"/>
      <c r="H346" s="327"/>
      <c r="I346" s="327"/>
      <c r="J346" s="327"/>
      <c r="K346" s="327"/>
      <c r="L346" s="327"/>
    </row>
    <row r="347">
      <c r="A347" s="327"/>
      <c r="B347" s="327"/>
      <c r="C347" s="327"/>
      <c r="D347" s="327"/>
      <c r="E347" s="327"/>
      <c r="F347" s="327"/>
      <c r="G347" s="327"/>
      <c r="H347" s="327"/>
      <c r="I347" s="327"/>
      <c r="J347" s="327"/>
      <c r="K347" s="327"/>
      <c r="L347" s="327"/>
    </row>
    <row r="348">
      <c r="A348" s="327"/>
      <c r="B348" s="327"/>
      <c r="C348" s="327"/>
      <c r="D348" s="327"/>
      <c r="E348" s="327"/>
      <c r="F348" s="327"/>
      <c r="G348" s="327"/>
      <c r="H348" s="327"/>
      <c r="I348" s="327"/>
      <c r="J348" s="327"/>
      <c r="K348" s="327"/>
      <c r="L348" s="327"/>
    </row>
    <row r="349">
      <c r="A349" s="327"/>
      <c r="B349" s="327"/>
      <c r="C349" s="327"/>
      <c r="D349" s="327"/>
      <c r="E349" s="327"/>
      <c r="F349" s="327"/>
      <c r="G349" s="327"/>
      <c r="H349" s="327"/>
      <c r="I349" s="327"/>
      <c r="J349" s="327"/>
      <c r="K349" s="327"/>
      <c r="L349" s="327"/>
    </row>
    <row r="350">
      <c r="A350" s="327"/>
      <c r="B350" s="327"/>
      <c r="C350" s="327"/>
      <c r="D350" s="327"/>
      <c r="E350" s="327"/>
      <c r="F350" s="327"/>
      <c r="G350" s="327"/>
      <c r="H350" s="327"/>
      <c r="I350" s="327"/>
      <c r="J350" s="327"/>
      <c r="K350" s="327"/>
      <c r="L350" s="327"/>
    </row>
    <row r="351">
      <c r="A351" s="327"/>
      <c r="B351" s="327"/>
      <c r="C351" s="327"/>
      <c r="D351" s="327"/>
      <c r="E351" s="327"/>
      <c r="F351" s="327"/>
      <c r="G351" s="327"/>
      <c r="H351" s="327"/>
      <c r="I351" s="327"/>
      <c r="J351" s="327"/>
      <c r="K351" s="327"/>
      <c r="L351" s="327"/>
    </row>
    <row r="352">
      <c r="A352" s="327"/>
      <c r="B352" s="327"/>
      <c r="C352" s="327"/>
      <c r="D352" s="327"/>
      <c r="E352" s="327"/>
      <c r="F352" s="327"/>
      <c r="G352" s="327"/>
      <c r="H352" s="327"/>
      <c r="I352" s="327"/>
      <c r="J352" s="327"/>
      <c r="K352" s="327"/>
      <c r="L352" s="327"/>
    </row>
    <row r="353">
      <c r="A353" s="327"/>
      <c r="B353" s="327"/>
      <c r="C353" s="327"/>
      <c r="D353" s="327"/>
      <c r="E353" s="327"/>
      <c r="F353" s="327"/>
      <c r="G353" s="327"/>
      <c r="H353" s="327"/>
      <c r="I353" s="327"/>
      <c r="J353" s="327"/>
      <c r="K353" s="327"/>
      <c r="L353" s="327"/>
    </row>
    <row r="354">
      <c r="A354" s="327"/>
      <c r="B354" s="327"/>
      <c r="C354" s="327"/>
      <c r="D354" s="327"/>
      <c r="E354" s="327"/>
      <c r="F354" s="327"/>
      <c r="G354" s="327"/>
      <c r="H354" s="327"/>
      <c r="I354" s="327"/>
      <c r="J354" s="327"/>
      <c r="K354" s="327"/>
      <c r="L354" s="327"/>
    </row>
    <row r="355">
      <c r="A355" s="327"/>
      <c r="B355" s="327"/>
      <c r="C355" s="327"/>
      <c r="D355" s="327"/>
      <c r="E355" s="327"/>
      <c r="F355" s="327"/>
      <c r="G355" s="327"/>
      <c r="H355" s="327"/>
      <c r="I355" s="327"/>
      <c r="J355" s="327"/>
      <c r="K355" s="327"/>
      <c r="L355" s="327"/>
    </row>
    <row r="356">
      <c r="A356" s="327"/>
      <c r="B356" s="327"/>
      <c r="C356" s="327"/>
      <c r="D356" s="327"/>
      <c r="E356" s="327"/>
      <c r="F356" s="327"/>
      <c r="G356" s="327"/>
      <c r="H356" s="327"/>
      <c r="I356" s="327"/>
      <c r="J356" s="327"/>
      <c r="K356" s="327"/>
      <c r="L356" s="327"/>
    </row>
    <row r="357">
      <c r="A357" s="327"/>
      <c r="B357" s="327"/>
      <c r="C357" s="327"/>
      <c r="D357" s="327"/>
      <c r="E357" s="327"/>
      <c r="F357" s="327"/>
      <c r="G357" s="327"/>
      <c r="H357" s="327"/>
      <c r="I357" s="327"/>
      <c r="J357" s="327"/>
      <c r="K357" s="327"/>
      <c r="L357" s="327"/>
    </row>
    <row r="358">
      <c r="A358" s="327"/>
      <c r="B358" s="327"/>
      <c r="C358" s="327"/>
      <c r="D358" s="327"/>
      <c r="E358" s="327"/>
      <c r="F358" s="327"/>
      <c r="G358" s="327"/>
      <c r="H358" s="327"/>
      <c r="I358" s="327"/>
      <c r="J358" s="327"/>
      <c r="K358" s="327"/>
      <c r="L358" s="327"/>
    </row>
    <row r="359">
      <c r="A359" s="327"/>
      <c r="B359" s="327"/>
      <c r="C359" s="327"/>
      <c r="D359" s="327"/>
      <c r="E359" s="327"/>
      <c r="F359" s="327"/>
      <c r="G359" s="327"/>
      <c r="H359" s="327"/>
      <c r="I359" s="327"/>
      <c r="J359" s="327"/>
      <c r="K359" s="327"/>
      <c r="L359" s="327"/>
    </row>
    <row r="360">
      <c r="A360" s="327"/>
      <c r="B360" s="327"/>
      <c r="C360" s="327"/>
      <c r="D360" s="327"/>
      <c r="E360" s="327"/>
      <c r="F360" s="327"/>
      <c r="G360" s="327"/>
      <c r="H360" s="327"/>
      <c r="I360" s="327"/>
      <c r="J360" s="327"/>
      <c r="K360" s="327"/>
      <c r="L360" s="327"/>
    </row>
    <row r="361">
      <c r="A361" s="327"/>
      <c r="B361" s="327"/>
      <c r="C361" s="327"/>
      <c r="D361" s="327"/>
      <c r="E361" s="327"/>
      <c r="F361" s="327"/>
      <c r="G361" s="327"/>
      <c r="H361" s="327"/>
      <c r="I361" s="327"/>
      <c r="J361" s="327"/>
      <c r="K361" s="327"/>
      <c r="L361" s="327"/>
    </row>
    <row r="362">
      <c r="A362" s="327"/>
      <c r="B362" s="327"/>
      <c r="C362" s="327"/>
      <c r="D362" s="327"/>
      <c r="E362" s="327"/>
      <c r="F362" s="327"/>
      <c r="G362" s="327"/>
      <c r="H362" s="327"/>
      <c r="I362" s="327"/>
      <c r="J362" s="327"/>
      <c r="K362" s="327"/>
      <c r="L362" s="327"/>
    </row>
    <row r="363">
      <c r="A363" s="327"/>
      <c r="B363" s="327"/>
      <c r="C363" s="327"/>
      <c r="D363" s="327"/>
      <c r="E363" s="327"/>
      <c r="F363" s="327"/>
      <c r="G363" s="327"/>
      <c r="H363" s="327"/>
      <c r="I363" s="327"/>
      <c r="J363" s="327"/>
      <c r="K363" s="327"/>
      <c r="L363" s="327"/>
    </row>
    <row r="364">
      <c r="A364" s="327"/>
      <c r="B364" s="327"/>
      <c r="C364" s="327"/>
      <c r="D364" s="327"/>
      <c r="E364" s="327"/>
      <c r="F364" s="327"/>
      <c r="G364" s="327"/>
      <c r="H364" s="327"/>
      <c r="I364" s="327"/>
      <c r="J364" s="327"/>
      <c r="K364" s="327"/>
      <c r="L364" s="327"/>
    </row>
    <row r="365">
      <c r="A365" s="327"/>
      <c r="B365" s="327"/>
      <c r="C365" s="327"/>
      <c r="D365" s="327"/>
      <c r="E365" s="327"/>
      <c r="F365" s="327"/>
      <c r="G365" s="327"/>
      <c r="H365" s="327"/>
      <c r="I365" s="327"/>
      <c r="J365" s="327"/>
      <c r="K365" s="327"/>
      <c r="L365" s="327"/>
    </row>
    <row r="366">
      <c r="A366" s="327"/>
      <c r="B366" s="327"/>
      <c r="C366" s="327"/>
      <c r="D366" s="327"/>
      <c r="E366" s="327"/>
      <c r="F366" s="327"/>
      <c r="G366" s="327"/>
      <c r="H366" s="327"/>
      <c r="I366" s="327"/>
      <c r="J366" s="327"/>
      <c r="K366" s="327"/>
      <c r="L366" s="327"/>
    </row>
    <row r="367">
      <c r="A367" s="327"/>
      <c r="B367" s="327"/>
      <c r="C367" s="327"/>
      <c r="D367" s="327"/>
      <c r="E367" s="327"/>
      <c r="F367" s="327"/>
      <c r="G367" s="327"/>
      <c r="H367" s="327"/>
      <c r="I367" s="327"/>
      <c r="J367" s="327"/>
      <c r="K367" s="327"/>
      <c r="L367" s="327"/>
    </row>
    <row r="368">
      <c r="A368" s="327"/>
      <c r="B368" s="327"/>
      <c r="C368" s="327"/>
      <c r="D368" s="327"/>
      <c r="E368" s="327"/>
      <c r="F368" s="327"/>
      <c r="G368" s="327"/>
      <c r="H368" s="327"/>
      <c r="I368" s="327"/>
      <c r="J368" s="327"/>
      <c r="K368" s="327"/>
      <c r="L368" s="327"/>
    </row>
    <row r="369">
      <c r="A369" s="327"/>
      <c r="B369" s="327"/>
      <c r="C369" s="327"/>
      <c r="D369" s="327"/>
      <c r="E369" s="327"/>
      <c r="F369" s="327"/>
      <c r="G369" s="327"/>
      <c r="H369" s="327"/>
      <c r="I369" s="327"/>
      <c r="J369" s="327"/>
      <c r="K369" s="327"/>
      <c r="L369" s="327"/>
    </row>
    <row r="370">
      <c r="A370" s="327"/>
      <c r="B370" s="327"/>
      <c r="C370" s="327"/>
      <c r="D370" s="327"/>
      <c r="E370" s="327"/>
      <c r="F370" s="327"/>
      <c r="G370" s="327"/>
      <c r="H370" s="327"/>
      <c r="I370" s="327"/>
      <c r="J370" s="327"/>
      <c r="K370" s="327"/>
      <c r="L370" s="327"/>
    </row>
    <row r="371">
      <c r="A371" s="327"/>
      <c r="B371" s="327"/>
      <c r="C371" s="327"/>
      <c r="D371" s="327"/>
      <c r="E371" s="327"/>
      <c r="F371" s="327"/>
      <c r="G371" s="327"/>
      <c r="H371" s="327"/>
      <c r="I371" s="327"/>
      <c r="J371" s="327"/>
      <c r="K371" s="327"/>
      <c r="L371" s="327"/>
    </row>
    <row r="372">
      <c r="A372" s="327"/>
      <c r="B372" s="327"/>
      <c r="C372" s="327"/>
      <c r="D372" s="327"/>
      <c r="E372" s="327"/>
      <c r="F372" s="327"/>
      <c r="G372" s="327"/>
      <c r="H372" s="327"/>
      <c r="I372" s="327"/>
      <c r="J372" s="327"/>
      <c r="K372" s="327"/>
      <c r="L372" s="327"/>
    </row>
    <row r="373">
      <c r="A373" s="327"/>
      <c r="B373" s="327"/>
      <c r="C373" s="327"/>
      <c r="D373" s="327"/>
      <c r="E373" s="327"/>
      <c r="F373" s="327"/>
      <c r="G373" s="327"/>
      <c r="H373" s="327"/>
      <c r="I373" s="327"/>
      <c r="J373" s="327"/>
      <c r="K373" s="327"/>
      <c r="L373" s="327"/>
    </row>
    <row r="374">
      <c r="A374" s="327"/>
      <c r="B374" s="327"/>
      <c r="C374" s="327"/>
      <c r="D374" s="327"/>
      <c r="E374" s="327"/>
      <c r="F374" s="327"/>
      <c r="G374" s="327"/>
      <c r="H374" s="327"/>
      <c r="I374" s="327"/>
      <c r="J374" s="327"/>
      <c r="K374" s="327"/>
      <c r="L374" s="327"/>
    </row>
    <row r="375">
      <c r="A375" s="327"/>
      <c r="B375" s="327"/>
      <c r="C375" s="327"/>
      <c r="D375" s="327"/>
      <c r="E375" s="327"/>
      <c r="F375" s="327"/>
      <c r="G375" s="327"/>
      <c r="H375" s="327"/>
      <c r="I375" s="327"/>
      <c r="J375" s="327"/>
      <c r="K375" s="327"/>
      <c r="L375" s="327"/>
    </row>
    <row r="376">
      <c r="A376" s="327"/>
      <c r="B376" s="327"/>
      <c r="C376" s="327"/>
      <c r="D376" s="327"/>
      <c r="E376" s="327"/>
      <c r="F376" s="327"/>
      <c r="G376" s="327"/>
      <c r="H376" s="327"/>
      <c r="I376" s="327"/>
      <c r="J376" s="327"/>
      <c r="K376" s="327"/>
      <c r="L376" s="327"/>
    </row>
    <row r="377">
      <c r="A377" s="327"/>
      <c r="B377" s="327"/>
      <c r="C377" s="327"/>
      <c r="D377" s="327"/>
      <c r="E377" s="327"/>
      <c r="F377" s="327"/>
      <c r="G377" s="327"/>
      <c r="H377" s="327"/>
      <c r="I377" s="327"/>
      <c r="J377" s="327"/>
      <c r="K377" s="327"/>
      <c r="L377" s="327"/>
    </row>
    <row r="378">
      <c r="A378" s="327"/>
      <c r="B378" s="327"/>
      <c r="C378" s="327"/>
      <c r="D378" s="327"/>
      <c r="E378" s="327"/>
      <c r="F378" s="327"/>
      <c r="G378" s="327"/>
      <c r="H378" s="327"/>
      <c r="I378" s="327"/>
      <c r="J378" s="327"/>
      <c r="K378" s="327"/>
      <c r="L378" s="327"/>
    </row>
    <row r="379">
      <c r="A379" s="327"/>
      <c r="B379" s="327"/>
      <c r="C379" s="327"/>
      <c r="D379" s="327"/>
      <c r="E379" s="327"/>
      <c r="F379" s="327"/>
      <c r="G379" s="327"/>
      <c r="H379" s="327"/>
      <c r="I379" s="327"/>
      <c r="J379" s="327"/>
      <c r="K379" s="327"/>
      <c r="L379" s="327"/>
    </row>
    <row r="380">
      <c r="A380" s="327"/>
      <c r="B380" s="327"/>
      <c r="C380" s="327"/>
      <c r="D380" s="327"/>
      <c r="E380" s="327"/>
      <c r="F380" s="327"/>
      <c r="G380" s="327"/>
      <c r="H380" s="327"/>
      <c r="I380" s="327"/>
      <c r="J380" s="327"/>
      <c r="K380" s="327"/>
      <c r="L380" s="327"/>
    </row>
    <row r="381">
      <c r="A381" s="327"/>
      <c r="B381" s="327"/>
      <c r="C381" s="327"/>
      <c r="D381" s="327"/>
      <c r="E381" s="327"/>
      <c r="F381" s="327"/>
      <c r="G381" s="327"/>
      <c r="H381" s="327"/>
      <c r="I381" s="327"/>
      <c r="J381" s="327"/>
      <c r="K381" s="327"/>
      <c r="L381" s="327"/>
    </row>
    <row r="382">
      <c r="A382" s="327"/>
      <c r="B382" s="327"/>
      <c r="C382" s="327"/>
      <c r="D382" s="327"/>
      <c r="E382" s="327"/>
      <c r="F382" s="327"/>
      <c r="G382" s="327"/>
      <c r="H382" s="327"/>
      <c r="I382" s="327"/>
      <c r="J382" s="327"/>
      <c r="K382" s="327"/>
      <c r="L382" s="327"/>
    </row>
    <row r="383">
      <c r="A383" s="327"/>
      <c r="B383" s="327"/>
      <c r="C383" s="327"/>
      <c r="D383" s="327"/>
      <c r="E383" s="327"/>
      <c r="F383" s="327"/>
      <c r="G383" s="327"/>
      <c r="H383" s="327"/>
      <c r="I383" s="327"/>
      <c r="J383" s="327"/>
      <c r="K383" s="327"/>
      <c r="L383" s="327"/>
    </row>
    <row r="384">
      <c r="A384" s="327"/>
      <c r="B384" s="327"/>
      <c r="C384" s="327"/>
      <c r="D384" s="327"/>
      <c r="E384" s="327"/>
      <c r="F384" s="327"/>
      <c r="G384" s="327"/>
      <c r="H384" s="327"/>
      <c r="I384" s="327"/>
      <c r="J384" s="327"/>
      <c r="K384" s="327"/>
      <c r="L384" s="327"/>
    </row>
    <row r="385">
      <c r="A385" s="327"/>
      <c r="B385" s="327"/>
      <c r="C385" s="327"/>
      <c r="D385" s="327"/>
      <c r="E385" s="327"/>
      <c r="F385" s="327"/>
      <c r="G385" s="327"/>
      <c r="H385" s="327"/>
      <c r="I385" s="327"/>
      <c r="J385" s="327"/>
      <c r="K385" s="327"/>
      <c r="L385" s="327"/>
    </row>
    <row r="386">
      <c r="A386" s="327"/>
      <c r="B386" s="327"/>
      <c r="C386" s="327"/>
      <c r="D386" s="327"/>
      <c r="E386" s="327"/>
      <c r="F386" s="327"/>
      <c r="G386" s="327"/>
      <c r="H386" s="327"/>
      <c r="I386" s="327"/>
      <c r="J386" s="327"/>
      <c r="K386" s="327"/>
      <c r="L386" s="327"/>
    </row>
    <row r="387">
      <c r="A387" s="327"/>
      <c r="B387" s="327"/>
      <c r="C387" s="327"/>
      <c r="D387" s="327"/>
      <c r="E387" s="327"/>
      <c r="F387" s="327"/>
      <c r="G387" s="327"/>
      <c r="H387" s="327"/>
      <c r="I387" s="327"/>
      <c r="J387" s="327"/>
      <c r="K387" s="327"/>
      <c r="L387" s="327"/>
    </row>
    <row r="388">
      <c r="A388" s="327"/>
      <c r="B388" s="327"/>
      <c r="C388" s="327"/>
      <c r="D388" s="327"/>
      <c r="E388" s="327"/>
      <c r="F388" s="327"/>
      <c r="G388" s="327"/>
      <c r="H388" s="327"/>
      <c r="I388" s="327"/>
      <c r="J388" s="327"/>
      <c r="K388" s="327"/>
      <c r="L388" s="327"/>
    </row>
    <row r="389">
      <c r="A389" s="327"/>
      <c r="B389" s="327"/>
      <c r="C389" s="327"/>
      <c r="D389" s="327"/>
      <c r="E389" s="327"/>
      <c r="F389" s="327"/>
      <c r="G389" s="327"/>
      <c r="H389" s="327"/>
      <c r="I389" s="327"/>
      <c r="J389" s="327"/>
      <c r="K389" s="327"/>
      <c r="L389" s="327"/>
    </row>
    <row r="390">
      <c r="A390" s="327"/>
      <c r="B390" s="327"/>
      <c r="C390" s="327"/>
      <c r="D390" s="327"/>
      <c r="E390" s="327"/>
      <c r="F390" s="327"/>
      <c r="G390" s="327"/>
      <c r="H390" s="327"/>
      <c r="I390" s="327"/>
      <c r="J390" s="327"/>
      <c r="K390" s="327"/>
      <c r="L390" s="327"/>
    </row>
    <row r="391">
      <c r="A391" s="327"/>
      <c r="B391" s="327"/>
      <c r="C391" s="327"/>
      <c r="D391" s="327"/>
      <c r="E391" s="327"/>
      <c r="F391" s="327"/>
      <c r="G391" s="327"/>
      <c r="H391" s="327"/>
      <c r="I391" s="327"/>
      <c r="J391" s="327"/>
      <c r="K391" s="327"/>
      <c r="L391" s="327"/>
    </row>
    <row r="392">
      <c r="A392" s="327"/>
      <c r="B392" s="327"/>
      <c r="C392" s="327"/>
      <c r="D392" s="327"/>
      <c r="E392" s="327"/>
      <c r="F392" s="327"/>
      <c r="G392" s="327"/>
      <c r="H392" s="327"/>
      <c r="I392" s="327"/>
      <c r="J392" s="327"/>
      <c r="K392" s="327"/>
      <c r="L392" s="327"/>
    </row>
    <row r="393">
      <c r="A393" s="327"/>
      <c r="B393" s="327"/>
      <c r="C393" s="327"/>
      <c r="D393" s="327"/>
      <c r="E393" s="327"/>
      <c r="F393" s="327"/>
      <c r="G393" s="327"/>
      <c r="H393" s="327"/>
      <c r="I393" s="327"/>
      <c r="J393" s="327"/>
      <c r="K393" s="327"/>
      <c r="L393" s="327"/>
    </row>
    <row r="394">
      <c r="A394" s="327"/>
      <c r="B394" s="327"/>
      <c r="C394" s="327"/>
      <c r="D394" s="327"/>
      <c r="E394" s="327"/>
      <c r="F394" s="327"/>
      <c r="G394" s="327"/>
      <c r="H394" s="327"/>
      <c r="I394" s="327"/>
      <c r="J394" s="327"/>
      <c r="K394" s="327"/>
      <c r="L394" s="327"/>
    </row>
    <row r="395">
      <c r="A395" s="327"/>
      <c r="B395" s="327"/>
      <c r="C395" s="327"/>
      <c r="D395" s="327"/>
      <c r="E395" s="327"/>
      <c r="F395" s="327"/>
      <c r="G395" s="327"/>
      <c r="H395" s="327"/>
      <c r="I395" s="327"/>
      <c r="J395" s="327"/>
      <c r="K395" s="327"/>
      <c r="L395" s="327"/>
    </row>
    <row r="396">
      <c r="A396" s="327"/>
      <c r="B396" s="327"/>
      <c r="C396" s="327"/>
      <c r="D396" s="327"/>
      <c r="E396" s="327"/>
      <c r="F396" s="327"/>
      <c r="G396" s="327"/>
      <c r="H396" s="327"/>
      <c r="I396" s="327"/>
      <c r="J396" s="327"/>
      <c r="K396" s="327"/>
      <c r="L396" s="327"/>
    </row>
    <row r="397">
      <c r="A397" s="327"/>
      <c r="B397" s="327"/>
      <c r="C397" s="327"/>
      <c r="D397" s="327"/>
      <c r="E397" s="327"/>
      <c r="F397" s="327"/>
      <c r="G397" s="327"/>
      <c r="H397" s="327"/>
      <c r="I397" s="327"/>
      <c r="J397" s="327"/>
      <c r="K397" s="327"/>
      <c r="L397" s="327"/>
    </row>
    <row r="398">
      <c r="A398" s="327"/>
      <c r="B398" s="327"/>
      <c r="C398" s="327"/>
      <c r="D398" s="327"/>
      <c r="E398" s="327"/>
      <c r="F398" s="327"/>
      <c r="G398" s="327"/>
      <c r="H398" s="327"/>
      <c r="I398" s="327"/>
      <c r="J398" s="327"/>
      <c r="K398" s="327"/>
      <c r="L398" s="327"/>
    </row>
    <row r="399">
      <c r="A399" s="327"/>
      <c r="B399" s="327"/>
      <c r="C399" s="327"/>
      <c r="D399" s="327"/>
      <c r="E399" s="327"/>
      <c r="F399" s="327"/>
      <c r="G399" s="327"/>
      <c r="H399" s="327"/>
      <c r="I399" s="327"/>
      <c r="J399" s="327"/>
      <c r="K399" s="327"/>
      <c r="L399" s="327"/>
    </row>
    <row r="400">
      <c r="A400" s="327"/>
      <c r="B400" s="327"/>
      <c r="C400" s="327"/>
      <c r="D400" s="327"/>
      <c r="E400" s="327"/>
      <c r="F400" s="327"/>
      <c r="G400" s="327"/>
      <c r="H400" s="327"/>
      <c r="I400" s="327"/>
      <c r="J400" s="327"/>
      <c r="K400" s="327"/>
      <c r="L400" s="327"/>
    </row>
    <row r="401">
      <c r="A401" s="327"/>
      <c r="B401" s="327"/>
      <c r="C401" s="327"/>
      <c r="D401" s="327"/>
      <c r="E401" s="327"/>
      <c r="F401" s="327"/>
      <c r="G401" s="327"/>
      <c r="H401" s="327"/>
      <c r="I401" s="327"/>
      <c r="J401" s="327"/>
      <c r="K401" s="327"/>
      <c r="L401" s="327"/>
    </row>
    <row r="402">
      <c r="A402" s="327"/>
      <c r="B402" s="327"/>
      <c r="C402" s="327"/>
      <c r="D402" s="327"/>
      <c r="E402" s="327"/>
      <c r="F402" s="327"/>
      <c r="G402" s="327"/>
      <c r="H402" s="327"/>
      <c r="I402" s="327"/>
      <c r="J402" s="327"/>
      <c r="K402" s="327"/>
      <c r="L402" s="327"/>
    </row>
    <row r="403">
      <c r="A403" s="327"/>
      <c r="B403" s="327"/>
      <c r="C403" s="327"/>
      <c r="D403" s="327"/>
      <c r="E403" s="327"/>
      <c r="F403" s="327"/>
      <c r="G403" s="327"/>
      <c r="H403" s="327"/>
      <c r="I403" s="327"/>
      <c r="J403" s="327"/>
      <c r="K403" s="327"/>
      <c r="L403" s="327"/>
    </row>
    <row r="404">
      <c r="A404" s="327"/>
      <c r="B404" s="327"/>
      <c r="C404" s="327"/>
      <c r="D404" s="327"/>
      <c r="E404" s="327"/>
      <c r="F404" s="327"/>
      <c r="G404" s="327"/>
      <c r="H404" s="327"/>
      <c r="I404" s="327"/>
      <c r="J404" s="327"/>
      <c r="K404" s="327"/>
      <c r="L404" s="327"/>
    </row>
    <row r="405">
      <c r="A405" s="327"/>
      <c r="B405" s="327"/>
      <c r="C405" s="327"/>
      <c r="D405" s="327"/>
      <c r="E405" s="327"/>
      <c r="F405" s="327"/>
      <c r="G405" s="327"/>
      <c r="H405" s="327"/>
      <c r="I405" s="327"/>
      <c r="J405" s="327"/>
      <c r="K405" s="327"/>
      <c r="L405" s="327"/>
    </row>
    <row r="406">
      <c r="A406" s="327"/>
      <c r="B406" s="327"/>
      <c r="C406" s="327"/>
      <c r="D406" s="327"/>
      <c r="E406" s="327"/>
      <c r="F406" s="327"/>
      <c r="G406" s="327"/>
      <c r="H406" s="327"/>
      <c r="I406" s="327"/>
      <c r="J406" s="327"/>
      <c r="K406" s="327"/>
      <c r="L406" s="327"/>
    </row>
    <row r="407">
      <c r="A407" s="327"/>
      <c r="B407" s="327"/>
      <c r="C407" s="327"/>
      <c r="D407" s="327"/>
      <c r="E407" s="327"/>
      <c r="F407" s="327"/>
      <c r="G407" s="327"/>
      <c r="H407" s="327"/>
      <c r="I407" s="327"/>
      <c r="J407" s="327"/>
      <c r="K407" s="327"/>
      <c r="L407" s="327"/>
    </row>
    <row r="408">
      <c r="A408" s="327"/>
      <c r="B408" s="327"/>
      <c r="C408" s="327"/>
      <c r="D408" s="327"/>
      <c r="E408" s="327"/>
      <c r="F408" s="327"/>
      <c r="G408" s="327"/>
      <c r="H408" s="327"/>
      <c r="I408" s="327"/>
      <c r="J408" s="327"/>
      <c r="K408" s="327"/>
      <c r="L408" s="327"/>
    </row>
    <row r="409">
      <c r="A409" s="327"/>
      <c r="B409" s="327"/>
      <c r="C409" s="327"/>
      <c r="D409" s="327"/>
      <c r="E409" s="327"/>
      <c r="F409" s="327"/>
      <c r="G409" s="327"/>
      <c r="H409" s="327"/>
      <c r="I409" s="327"/>
      <c r="J409" s="327"/>
      <c r="K409" s="327"/>
      <c r="L409" s="327"/>
    </row>
    <row r="410">
      <c r="A410" s="327"/>
      <c r="B410" s="327"/>
      <c r="C410" s="327"/>
      <c r="D410" s="327"/>
      <c r="E410" s="327"/>
      <c r="F410" s="327"/>
      <c r="G410" s="327"/>
      <c r="H410" s="327"/>
      <c r="I410" s="327"/>
      <c r="J410" s="327"/>
      <c r="K410" s="327"/>
      <c r="L410" s="327"/>
    </row>
    <row r="411">
      <c r="A411" s="327"/>
      <c r="B411" s="327"/>
      <c r="C411" s="327"/>
      <c r="D411" s="327"/>
      <c r="E411" s="327"/>
      <c r="F411" s="327"/>
      <c r="G411" s="327"/>
      <c r="H411" s="327"/>
      <c r="I411" s="327"/>
      <c r="J411" s="327"/>
      <c r="K411" s="327"/>
      <c r="L411" s="327"/>
    </row>
    <row r="412">
      <c r="A412" s="327"/>
      <c r="B412" s="327"/>
      <c r="C412" s="327"/>
      <c r="D412" s="327"/>
      <c r="E412" s="327"/>
      <c r="F412" s="327"/>
      <c r="G412" s="327"/>
      <c r="H412" s="327"/>
      <c r="I412" s="327"/>
      <c r="J412" s="327"/>
      <c r="K412" s="327"/>
      <c r="L412" s="327"/>
    </row>
    <row r="413">
      <c r="A413" s="327"/>
      <c r="B413" s="327"/>
      <c r="C413" s="327"/>
      <c r="D413" s="327"/>
      <c r="E413" s="327"/>
      <c r="F413" s="327"/>
      <c r="G413" s="327"/>
      <c r="H413" s="327"/>
      <c r="I413" s="327"/>
      <c r="J413" s="327"/>
      <c r="K413" s="327"/>
      <c r="L413" s="327"/>
    </row>
    <row r="414">
      <c r="A414" s="327"/>
      <c r="B414" s="327"/>
      <c r="C414" s="327"/>
      <c r="D414" s="327"/>
      <c r="E414" s="327"/>
      <c r="F414" s="327"/>
      <c r="G414" s="327"/>
      <c r="H414" s="327"/>
      <c r="I414" s="327"/>
      <c r="J414" s="327"/>
      <c r="K414" s="327"/>
      <c r="L414" s="327"/>
    </row>
    <row r="415">
      <c r="A415" s="327"/>
      <c r="B415" s="327"/>
      <c r="C415" s="327"/>
      <c r="D415" s="327"/>
      <c r="E415" s="327"/>
      <c r="F415" s="327"/>
      <c r="G415" s="327"/>
      <c r="H415" s="327"/>
      <c r="I415" s="327"/>
      <c r="J415" s="327"/>
      <c r="K415" s="327"/>
      <c r="L415" s="327"/>
    </row>
    <row r="416">
      <c r="A416" s="327"/>
      <c r="B416" s="327"/>
      <c r="C416" s="327"/>
      <c r="D416" s="327"/>
      <c r="E416" s="327"/>
      <c r="F416" s="327"/>
      <c r="G416" s="327"/>
      <c r="H416" s="327"/>
      <c r="I416" s="327"/>
      <c r="J416" s="327"/>
      <c r="K416" s="327"/>
      <c r="L416" s="327"/>
    </row>
    <row r="417">
      <c r="A417" s="327"/>
      <c r="B417" s="327"/>
      <c r="C417" s="327"/>
      <c r="D417" s="327"/>
      <c r="E417" s="327"/>
      <c r="F417" s="327"/>
      <c r="G417" s="327"/>
      <c r="H417" s="327"/>
      <c r="I417" s="327"/>
      <c r="J417" s="327"/>
      <c r="K417" s="327"/>
      <c r="L417" s="327"/>
    </row>
    <row r="418">
      <c r="A418" s="327"/>
      <c r="B418" s="327"/>
      <c r="C418" s="327"/>
      <c r="D418" s="327"/>
      <c r="E418" s="327"/>
      <c r="F418" s="327"/>
      <c r="G418" s="327"/>
      <c r="H418" s="327"/>
      <c r="I418" s="327"/>
      <c r="J418" s="327"/>
      <c r="K418" s="327"/>
      <c r="L418" s="327"/>
    </row>
    <row r="419">
      <c r="A419" s="327"/>
      <c r="B419" s="327"/>
      <c r="C419" s="327"/>
      <c r="D419" s="327"/>
      <c r="E419" s="327"/>
      <c r="F419" s="327"/>
      <c r="G419" s="327"/>
      <c r="H419" s="327"/>
      <c r="I419" s="327"/>
      <c r="J419" s="327"/>
      <c r="K419" s="327"/>
      <c r="L419" s="327"/>
    </row>
    <row r="420">
      <c r="A420" s="327"/>
      <c r="B420" s="327"/>
      <c r="C420" s="327"/>
      <c r="D420" s="327"/>
      <c r="E420" s="327"/>
      <c r="F420" s="327"/>
      <c r="G420" s="327"/>
      <c r="H420" s="327"/>
      <c r="I420" s="327"/>
      <c r="J420" s="327"/>
      <c r="K420" s="327"/>
      <c r="L420" s="327"/>
    </row>
    <row r="421">
      <c r="A421" s="327"/>
      <c r="B421" s="327"/>
      <c r="C421" s="327"/>
      <c r="D421" s="327"/>
      <c r="E421" s="327"/>
      <c r="F421" s="327"/>
      <c r="G421" s="327"/>
      <c r="H421" s="327"/>
      <c r="I421" s="327"/>
      <c r="J421" s="327"/>
      <c r="K421" s="327"/>
      <c r="L421" s="327"/>
    </row>
    <row r="422">
      <c r="A422" s="327"/>
      <c r="B422" s="327"/>
      <c r="C422" s="327"/>
      <c r="D422" s="327"/>
      <c r="E422" s="327"/>
      <c r="F422" s="327"/>
      <c r="G422" s="327"/>
      <c r="H422" s="327"/>
      <c r="I422" s="327"/>
      <c r="J422" s="327"/>
      <c r="K422" s="327"/>
      <c r="L422" s="327"/>
    </row>
    <row r="423">
      <c r="A423" s="327"/>
      <c r="B423" s="327"/>
      <c r="C423" s="327"/>
      <c r="D423" s="327"/>
      <c r="E423" s="327"/>
      <c r="F423" s="327"/>
      <c r="G423" s="327"/>
      <c r="H423" s="327"/>
      <c r="I423" s="327"/>
      <c r="J423" s="327"/>
      <c r="K423" s="327"/>
      <c r="L423" s="327"/>
    </row>
    <row r="424">
      <c r="A424" s="327"/>
      <c r="B424" s="327"/>
      <c r="C424" s="327"/>
      <c r="D424" s="327"/>
      <c r="E424" s="327"/>
      <c r="F424" s="327"/>
      <c r="G424" s="327"/>
      <c r="H424" s="327"/>
      <c r="I424" s="327"/>
      <c r="J424" s="327"/>
      <c r="K424" s="327"/>
      <c r="L424" s="327"/>
    </row>
    <row r="425">
      <c r="A425" s="327"/>
      <c r="B425" s="327"/>
      <c r="C425" s="327"/>
      <c r="D425" s="327"/>
      <c r="E425" s="327"/>
      <c r="F425" s="327"/>
      <c r="G425" s="327"/>
      <c r="H425" s="327"/>
      <c r="I425" s="327"/>
      <c r="J425" s="327"/>
      <c r="K425" s="327"/>
      <c r="L425" s="327"/>
    </row>
    <row r="426">
      <c r="A426" s="327"/>
      <c r="B426" s="327"/>
      <c r="C426" s="327"/>
      <c r="D426" s="327"/>
      <c r="E426" s="327"/>
      <c r="F426" s="327"/>
      <c r="G426" s="327"/>
      <c r="H426" s="327"/>
      <c r="I426" s="327"/>
      <c r="J426" s="327"/>
      <c r="K426" s="327"/>
      <c r="L426" s="327"/>
    </row>
    <row r="427">
      <c r="A427" s="327"/>
      <c r="B427" s="327"/>
      <c r="C427" s="327"/>
      <c r="D427" s="327"/>
      <c r="E427" s="327"/>
      <c r="F427" s="327"/>
      <c r="G427" s="327"/>
      <c r="H427" s="327"/>
      <c r="I427" s="327"/>
      <c r="J427" s="327"/>
      <c r="K427" s="327"/>
      <c r="L427" s="327"/>
    </row>
    <row r="428">
      <c r="A428" s="327"/>
      <c r="B428" s="327"/>
      <c r="C428" s="327"/>
      <c r="D428" s="327"/>
      <c r="E428" s="327"/>
      <c r="F428" s="327"/>
      <c r="G428" s="327"/>
      <c r="H428" s="327"/>
      <c r="I428" s="327"/>
      <c r="J428" s="327"/>
      <c r="K428" s="327"/>
      <c r="L428" s="327"/>
    </row>
    <row r="429">
      <c r="A429" s="327"/>
      <c r="B429" s="327"/>
      <c r="C429" s="327"/>
      <c r="D429" s="327"/>
      <c r="E429" s="327"/>
      <c r="F429" s="327"/>
      <c r="G429" s="327"/>
      <c r="H429" s="327"/>
      <c r="I429" s="327"/>
      <c r="J429" s="327"/>
      <c r="K429" s="327"/>
      <c r="L429" s="327"/>
    </row>
    <row r="430">
      <c r="A430" s="327"/>
      <c r="B430" s="327"/>
      <c r="C430" s="327"/>
      <c r="D430" s="327"/>
      <c r="E430" s="327"/>
      <c r="F430" s="327"/>
      <c r="G430" s="327"/>
      <c r="H430" s="327"/>
      <c r="I430" s="327"/>
      <c r="J430" s="327"/>
      <c r="K430" s="327"/>
      <c r="L430" s="327"/>
    </row>
    <row r="431">
      <c r="A431" s="327"/>
      <c r="B431" s="327"/>
      <c r="C431" s="327"/>
      <c r="D431" s="327"/>
      <c r="E431" s="327"/>
      <c r="F431" s="327"/>
      <c r="G431" s="327"/>
      <c r="H431" s="327"/>
      <c r="I431" s="327"/>
      <c r="J431" s="327"/>
      <c r="K431" s="327"/>
      <c r="L431" s="327"/>
    </row>
    <row r="432">
      <c r="A432" s="327"/>
      <c r="B432" s="327"/>
      <c r="C432" s="327"/>
      <c r="D432" s="327"/>
      <c r="E432" s="327"/>
      <c r="F432" s="327"/>
      <c r="G432" s="327"/>
      <c r="H432" s="327"/>
      <c r="I432" s="327"/>
      <c r="J432" s="327"/>
      <c r="K432" s="327"/>
      <c r="L432" s="327"/>
    </row>
    <row r="433">
      <c r="A433" s="327"/>
      <c r="B433" s="327"/>
      <c r="C433" s="327"/>
      <c r="D433" s="327"/>
      <c r="E433" s="327"/>
      <c r="F433" s="327"/>
      <c r="G433" s="327"/>
      <c r="H433" s="327"/>
      <c r="I433" s="327"/>
      <c r="J433" s="327"/>
      <c r="K433" s="327"/>
      <c r="L433" s="327"/>
    </row>
    <row r="434">
      <c r="A434" s="327"/>
      <c r="B434" s="327"/>
      <c r="C434" s="327"/>
      <c r="D434" s="327"/>
      <c r="E434" s="327"/>
      <c r="F434" s="327"/>
      <c r="G434" s="327"/>
      <c r="H434" s="327"/>
      <c r="I434" s="327"/>
      <c r="J434" s="327"/>
      <c r="K434" s="327"/>
      <c r="L434" s="327"/>
    </row>
    <row r="435">
      <c r="A435" s="327"/>
      <c r="B435" s="327"/>
      <c r="C435" s="327"/>
      <c r="D435" s="327"/>
      <c r="E435" s="327"/>
      <c r="F435" s="327"/>
      <c r="G435" s="327"/>
      <c r="H435" s="327"/>
      <c r="I435" s="327"/>
      <c r="J435" s="327"/>
      <c r="K435" s="327"/>
      <c r="L435" s="327"/>
    </row>
    <row r="436">
      <c r="A436" s="327"/>
      <c r="B436" s="327"/>
      <c r="C436" s="327"/>
      <c r="D436" s="327"/>
      <c r="E436" s="327"/>
      <c r="F436" s="327"/>
      <c r="G436" s="327"/>
      <c r="H436" s="327"/>
      <c r="I436" s="327"/>
      <c r="J436" s="327"/>
      <c r="K436" s="327"/>
      <c r="L436" s="327"/>
    </row>
    <row r="437">
      <c r="A437" s="327"/>
      <c r="B437" s="327"/>
      <c r="C437" s="327"/>
      <c r="D437" s="327"/>
      <c r="E437" s="327"/>
      <c r="F437" s="327"/>
      <c r="G437" s="327"/>
      <c r="H437" s="327"/>
      <c r="I437" s="327"/>
      <c r="J437" s="327"/>
      <c r="K437" s="327"/>
      <c r="L437" s="327"/>
    </row>
    <row r="438">
      <c r="A438" s="327"/>
      <c r="B438" s="327"/>
      <c r="C438" s="327"/>
      <c r="D438" s="327"/>
      <c r="E438" s="327"/>
      <c r="F438" s="327"/>
      <c r="G438" s="327"/>
      <c r="H438" s="327"/>
      <c r="I438" s="327"/>
      <c r="J438" s="327"/>
      <c r="K438" s="327"/>
      <c r="L438" s="327"/>
    </row>
    <row r="439">
      <c r="A439" s="327"/>
      <c r="B439" s="327"/>
      <c r="C439" s="327"/>
      <c r="D439" s="327"/>
      <c r="E439" s="327"/>
      <c r="F439" s="327"/>
      <c r="G439" s="327"/>
      <c r="H439" s="327"/>
      <c r="I439" s="327"/>
      <c r="J439" s="327"/>
      <c r="K439" s="327"/>
      <c r="L439" s="327"/>
    </row>
    <row r="440">
      <c r="A440" s="327"/>
      <c r="B440" s="327"/>
      <c r="C440" s="327"/>
      <c r="D440" s="327"/>
      <c r="E440" s="327"/>
      <c r="F440" s="327"/>
      <c r="G440" s="327"/>
      <c r="H440" s="327"/>
      <c r="I440" s="327"/>
      <c r="J440" s="327"/>
      <c r="K440" s="327"/>
      <c r="L440" s="327"/>
    </row>
    <row r="441">
      <c r="A441" s="327"/>
      <c r="B441" s="327"/>
      <c r="C441" s="327"/>
      <c r="D441" s="327"/>
      <c r="E441" s="327"/>
      <c r="F441" s="327"/>
      <c r="G441" s="327"/>
      <c r="H441" s="327"/>
      <c r="I441" s="327"/>
      <c r="J441" s="327"/>
      <c r="K441" s="327"/>
      <c r="L441" s="327"/>
    </row>
    <row r="442">
      <c r="A442" s="327"/>
      <c r="B442" s="327"/>
      <c r="C442" s="327"/>
      <c r="D442" s="327"/>
      <c r="E442" s="327"/>
      <c r="F442" s="327"/>
      <c r="G442" s="327"/>
      <c r="H442" s="327"/>
      <c r="I442" s="327"/>
      <c r="J442" s="327"/>
      <c r="K442" s="327"/>
      <c r="L442" s="327"/>
    </row>
    <row r="443">
      <c r="A443" s="327"/>
      <c r="B443" s="327"/>
      <c r="C443" s="327"/>
      <c r="D443" s="327"/>
      <c r="E443" s="327"/>
      <c r="F443" s="327"/>
      <c r="G443" s="327"/>
      <c r="H443" s="327"/>
      <c r="I443" s="327"/>
      <c r="J443" s="327"/>
      <c r="K443" s="327"/>
      <c r="L443" s="327"/>
    </row>
    <row r="444">
      <c r="A444" s="327"/>
      <c r="B444" s="327"/>
      <c r="C444" s="327"/>
      <c r="D444" s="327"/>
      <c r="E444" s="327"/>
      <c r="F444" s="327"/>
      <c r="G444" s="327"/>
      <c r="H444" s="327"/>
      <c r="I444" s="327"/>
      <c r="J444" s="327"/>
      <c r="K444" s="327"/>
      <c r="L444" s="327"/>
    </row>
    <row r="445">
      <c r="A445" s="327"/>
      <c r="B445" s="327"/>
      <c r="C445" s="327"/>
      <c r="D445" s="327"/>
      <c r="E445" s="327"/>
      <c r="F445" s="327"/>
      <c r="G445" s="327"/>
      <c r="H445" s="327"/>
      <c r="I445" s="327"/>
      <c r="J445" s="327"/>
      <c r="K445" s="327"/>
      <c r="L445" s="327"/>
    </row>
    <row r="446">
      <c r="A446" s="327"/>
      <c r="B446" s="327"/>
      <c r="C446" s="327"/>
      <c r="D446" s="327"/>
      <c r="E446" s="327"/>
      <c r="F446" s="327"/>
      <c r="G446" s="327"/>
      <c r="H446" s="327"/>
      <c r="I446" s="327"/>
      <c r="J446" s="327"/>
      <c r="K446" s="327"/>
      <c r="L446" s="327"/>
    </row>
    <row r="447">
      <c r="A447" s="327"/>
      <c r="B447" s="327"/>
      <c r="C447" s="327"/>
      <c r="D447" s="327"/>
      <c r="E447" s="327"/>
      <c r="F447" s="327"/>
      <c r="G447" s="327"/>
      <c r="H447" s="327"/>
      <c r="I447" s="327"/>
      <c r="J447" s="327"/>
      <c r="K447" s="327"/>
      <c r="L447" s="327"/>
    </row>
    <row r="448">
      <c r="A448" s="327"/>
      <c r="B448" s="327"/>
      <c r="C448" s="327"/>
      <c r="D448" s="327"/>
      <c r="E448" s="327"/>
      <c r="F448" s="327"/>
      <c r="G448" s="327"/>
      <c r="H448" s="327"/>
      <c r="I448" s="327"/>
      <c r="J448" s="327"/>
      <c r="K448" s="327"/>
      <c r="L448" s="327"/>
    </row>
    <row r="449">
      <c r="A449" s="327"/>
      <c r="B449" s="327"/>
      <c r="C449" s="327"/>
      <c r="D449" s="327"/>
      <c r="E449" s="327"/>
      <c r="F449" s="327"/>
      <c r="G449" s="327"/>
      <c r="H449" s="327"/>
      <c r="I449" s="327"/>
      <c r="J449" s="327"/>
      <c r="K449" s="327"/>
      <c r="L449" s="327"/>
    </row>
    <row r="450">
      <c r="A450" s="327"/>
      <c r="B450" s="327"/>
      <c r="C450" s="327"/>
      <c r="D450" s="327"/>
      <c r="E450" s="327"/>
      <c r="F450" s="327"/>
      <c r="G450" s="327"/>
      <c r="H450" s="327"/>
      <c r="I450" s="327"/>
      <c r="J450" s="327"/>
      <c r="K450" s="327"/>
      <c r="L450" s="327"/>
    </row>
    <row r="451">
      <c r="A451" s="327"/>
      <c r="B451" s="327"/>
      <c r="C451" s="327"/>
      <c r="D451" s="327"/>
      <c r="E451" s="327"/>
      <c r="F451" s="327"/>
      <c r="G451" s="327"/>
      <c r="H451" s="327"/>
      <c r="I451" s="327"/>
      <c r="J451" s="327"/>
      <c r="K451" s="327"/>
      <c r="L451" s="327"/>
    </row>
    <row r="452">
      <c r="A452" s="327"/>
      <c r="B452" s="327"/>
      <c r="C452" s="327"/>
      <c r="D452" s="327"/>
      <c r="E452" s="327"/>
      <c r="F452" s="327"/>
      <c r="G452" s="327"/>
      <c r="H452" s="327"/>
      <c r="I452" s="327"/>
      <c r="J452" s="327"/>
      <c r="K452" s="327"/>
      <c r="L452" s="327"/>
    </row>
    <row r="453">
      <c r="A453" s="327"/>
      <c r="B453" s="327"/>
      <c r="C453" s="327"/>
      <c r="D453" s="327"/>
      <c r="E453" s="327"/>
      <c r="F453" s="327"/>
      <c r="G453" s="327"/>
      <c r="H453" s="327"/>
      <c r="I453" s="327"/>
      <c r="J453" s="327"/>
      <c r="K453" s="327"/>
      <c r="L453" s="327"/>
    </row>
    <row r="454">
      <c r="A454" s="327"/>
      <c r="B454" s="327"/>
      <c r="C454" s="327"/>
      <c r="D454" s="327"/>
      <c r="E454" s="327"/>
      <c r="F454" s="327"/>
      <c r="G454" s="327"/>
      <c r="H454" s="327"/>
      <c r="I454" s="327"/>
      <c r="J454" s="327"/>
      <c r="K454" s="327"/>
      <c r="L454" s="327"/>
    </row>
    <row r="455">
      <c r="A455" s="327"/>
      <c r="B455" s="327"/>
      <c r="C455" s="327"/>
      <c r="D455" s="327"/>
      <c r="E455" s="327"/>
      <c r="F455" s="327"/>
      <c r="G455" s="327"/>
      <c r="H455" s="327"/>
      <c r="I455" s="327"/>
      <c r="J455" s="327"/>
      <c r="K455" s="327"/>
      <c r="L455" s="327"/>
    </row>
    <row r="456">
      <c r="A456" s="327"/>
      <c r="B456" s="327"/>
      <c r="C456" s="327"/>
      <c r="D456" s="327"/>
      <c r="E456" s="327"/>
      <c r="F456" s="327"/>
      <c r="G456" s="327"/>
      <c r="H456" s="327"/>
      <c r="I456" s="327"/>
      <c r="J456" s="327"/>
      <c r="K456" s="327"/>
      <c r="L456" s="327"/>
    </row>
    <row r="457">
      <c r="A457" s="327"/>
      <c r="B457" s="327"/>
      <c r="C457" s="327"/>
      <c r="D457" s="327"/>
      <c r="E457" s="327"/>
      <c r="F457" s="327"/>
      <c r="G457" s="327"/>
      <c r="H457" s="327"/>
      <c r="I457" s="327"/>
      <c r="J457" s="327"/>
      <c r="K457" s="327"/>
      <c r="L457" s="327"/>
    </row>
    <row r="458">
      <c r="A458" s="327"/>
      <c r="B458" s="327"/>
      <c r="C458" s="327"/>
      <c r="D458" s="327"/>
      <c r="E458" s="327"/>
      <c r="F458" s="327"/>
      <c r="G458" s="327"/>
      <c r="H458" s="327"/>
      <c r="I458" s="327"/>
      <c r="J458" s="327"/>
      <c r="K458" s="327"/>
      <c r="L458" s="327"/>
    </row>
    <row r="459">
      <c r="A459" s="327"/>
      <c r="B459" s="327"/>
      <c r="C459" s="327"/>
      <c r="D459" s="327"/>
      <c r="E459" s="327"/>
      <c r="F459" s="327"/>
      <c r="G459" s="327"/>
      <c r="H459" s="327"/>
      <c r="I459" s="327"/>
      <c r="J459" s="327"/>
      <c r="K459" s="327"/>
      <c r="L459" s="327"/>
    </row>
    <row r="460">
      <c r="A460" s="327"/>
      <c r="B460" s="327"/>
      <c r="C460" s="327"/>
      <c r="D460" s="327"/>
      <c r="E460" s="327"/>
      <c r="F460" s="327"/>
      <c r="G460" s="327"/>
      <c r="H460" s="327"/>
      <c r="I460" s="327"/>
      <c r="J460" s="327"/>
      <c r="K460" s="327"/>
      <c r="L460" s="327"/>
    </row>
    <row r="461">
      <c r="A461" s="327"/>
      <c r="B461" s="327"/>
      <c r="C461" s="327"/>
      <c r="D461" s="327"/>
      <c r="E461" s="327"/>
      <c r="F461" s="327"/>
      <c r="G461" s="327"/>
      <c r="H461" s="327"/>
      <c r="I461" s="327"/>
      <c r="J461" s="327"/>
      <c r="K461" s="327"/>
      <c r="L461" s="327"/>
    </row>
    <row r="462">
      <c r="A462" s="327"/>
      <c r="B462" s="327"/>
      <c r="C462" s="327"/>
      <c r="D462" s="327"/>
      <c r="E462" s="327"/>
      <c r="F462" s="327"/>
      <c r="G462" s="327"/>
      <c r="H462" s="327"/>
      <c r="I462" s="327"/>
      <c r="J462" s="327"/>
      <c r="K462" s="327"/>
      <c r="L462" s="327"/>
    </row>
    <row r="463">
      <c r="A463" s="327"/>
      <c r="B463" s="327"/>
      <c r="C463" s="327"/>
      <c r="D463" s="327"/>
      <c r="E463" s="327"/>
      <c r="F463" s="327"/>
      <c r="G463" s="327"/>
      <c r="H463" s="327"/>
      <c r="I463" s="327"/>
      <c r="J463" s="327"/>
      <c r="K463" s="327"/>
      <c r="L463" s="327"/>
    </row>
    <row r="464">
      <c r="A464" s="327"/>
      <c r="B464" s="327"/>
      <c r="C464" s="327"/>
      <c r="D464" s="327"/>
      <c r="E464" s="327"/>
      <c r="F464" s="327"/>
      <c r="G464" s="327"/>
      <c r="H464" s="327"/>
      <c r="I464" s="327"/>
      <c r="J464" s="327"/>
      <c r="K464" s="327"/>
      <c r="L464" s="327"/>
    </row>
    <row r="465">
      <c r="A465" s="327"/>
      <c r="B465" s="327"/>
      <c r="C465" s="327"/>
      <c r="D465" s="327"/>
      <c r="E465" s="327"/>
      <c r="F465" s="327"/>
      <c r="G465" s="327"/>
      <c r="H465" s="327"/>
      <c r="I465" s="327"/>
      <c r="J465" s="327"/>
      <c r="K465" s="327"/>
      <c r="L465" s="327"/>
    </row>
    <row r="466">
      <c r="A466" s="327"/>
      <c r="B466" s="327"/>
      <c r="C466" s="327"/>
      <c r="D466" s="327"/>
      <c r="E466" s="327"/>
      <c r="F466" s="327"/>
      <c r="G466" s="327"/>
      <c r="H466" s="327"/>
      <c r="I466" s="327"/>
      <c r="J466" s="327"/>
      <c r="K466" s="327"/>
      <c r="L466" s="327"/>
    </row>
    <row r="467">
      <c r="A467" s="327"/>
      <c r="B467" s="327"/>
      <c r="C467" s="327"/>
      <c r="D467" s="327"/>
      <c r="E467" s="327"/>
      <c r="F467" s="327"/>
      <c r="G467" s="327"/>
      <c r="H467" s="327"/>
      <c r="I467" s="327"/>
      <c r="J467" s="327"/>
      <c r="K467" s="327"/>
      <c r="L467" s="327"/>
    </row>
    <row r="468">
      <c r="A468" s="327"/>
      <c r="B468" s="327"/>
      <c r="C468" s="327"/>
      <c r="D468" s="327"/>
      <c r="E468" s="327"/>
      <c r="F468" s="327"/>
      <c r="G468" s="327"/>
      <c r="H468" s="327"/>
      <c r="I468" s="327"/>
      <c r="J468" s="327"/>
      <c r="K468" s="327"/>
      <c r="L468" s="327"/>
    </row>
    <row r="469">
      <c r="A469" s="327"/>
      <c r="B469" s="327"/>
      <c r="C469" s="327"/>
      <c r="D469" s="327"/>
      <c r="E469" s="327"/>
      <c r="F469" s="327"/>
      <c r="G469" s="327"/>
      <c r="H469" s="327"/>
      <c r="I469" s="327"/>
      <c r="J469" s="327"/>
      <c r="K469" s="327"/>
      <c r="L469" s="327"/>
    </row>
    <row r="470">
      <c r="A470" s="327"/>
      <c r="B470" s="327"/>
      <c r="C470" s="327"/>
      <c r="D470" s="327"/>
      <c r="E470" s="327"/>
      <c r="F470" s="327"/>
      <c r="G470" s="327"/>
      <c r="H470" s="327"/>
      <c r="I470" s="327"/>
      <c r="J470" s="327"/>
      <c r="K470" s="327"/>
      <c r="L470" s="327"/>
    </row>
    <row r="471">
      <c r="A471" s="327"/>
      <c r="B471" s="327"/>
      <c r="C471" s="327"/>
      <c r="D471" s="327"/>
      <c r="E471" s="327"/>
      <c r="F471" s="327"/>
      <c r="G471" s="327"/>
      <c r="H471" s="327"/>
      <c r="I471" s="327"/>
      <c r="J471" s="327"/>
      <c r="K471" s="327"/>
      <c r="L471" s="327"/>
    </row>
    <row r="472">
      <c r="A472" s="327"/>
      <c r="B472" s="327"/>
      <c r="C472" s="327"/>
      <c r="D472" s="327"/>
      <c r="E472" s="327"/>
      <c r="F472" s="327"/>
      <c r="G472" s="327"/>
      <c r="H472" s="327"/>
      <c r="I472" s="327"/>
      <c r="J472" s="327"/>
      <c r="K472" s="327"/>
      <c r="L472" s="327"/>
    </row>
    <row r="473">
      <c r="A473" s="327"/>
      <c r="B473" s="327"/>
      <c r="C473" s="327"/>
      <c r="D473" s="327"/>
      <c r="E473" s="327"/>
      <c r="F473" s="327"/>
      <c r="G473" s="327"/>
      <c r="H473" s="327"/>
      <c r="I473" s="327"/>
      <c r="J473" s="327"/>
      <c r="K473" s="327"/>
      <c r="L473" s="327"/>
    </row>
    <row r="474">
      <c r="A474" s="327"/>
      <c r="B474" s="327"/>
      <c r="C474" s="327"/>
      <c r="D474" s="327"/>
      <c r="E474" s="327"/>
      <c r="F474" s="327"/>
      <c r="G474" s="327"/>
      <c r="H474" s="327"/>
      <c r="I474" s="327"/>
      <c r="J474" s="327"/>
      <c r="K474" s="327"/>
      <c r="L474" s="327"/>
    </row>
    <row r="475">
      <c r="A475" s="327"/>
      <c r="B475" s="327"/>
      <c r="C475" s="327"/>
      <c r="D475" s="327"/>
      <c r="E475" s="327"/>
      <c r="F475" s="327"/>
      <c r="G475" s="327"/>
      <c r="H475" s="327"/>
      <c r="I475" s="327"/>
      <c r="J475" s="327"/>
      <c r="K475" s="327"/>
      <c r="L475" s="327"/>
    </row>
    <row r="476">
      <c r="A476" s="327"/>
      <c r="B476" s="327"/>
      <c r="C476" s="327"/>
      <c r="D476" s="327"/>
      <c r="E476" s="327"/>
      <c r="F476" s="327"/>
      <c r="G476" s="327"/>
      <c r="H476" s="327"/>
      <c r="I476" s="327"/>
      <c r="J476" s="327"/>
      <c r="K476" s="327"/>
      <c r="L476" s="327"/>
    </row>
    <row r="477">
      <c r="A477" s="327"/>
      <c r="B477" s="327"/>
      <c r="C477" s="327"/>
      <c r="D477" s="327"/>
      <c r="E477" s="327"/>
      <c r="F477" s="327"/>
      <c r="G477" s="327"/>
      <c r="H477" s="327"/>
      <c r="I477" s="327"/>
      <c r="J477" s="327"/>
      <c r="K477" s="327"/>
      <c r="L477" s="327"/>
    </row>
    <row r="478">
      <c r="A478" s="327"/>
      <c r="B478" s="327"/>
      <c r="C478" s="327"/>
      <c r="D478" s="327"/>
      <c r="E478" s="327"/>
      <c r="F478" s="327"/>
      <c r="G478" s="327"/>
      <c r="H478" s="327"/>
      <c r="I478" s="327"/>
      <c r="J478" s="327"/>
      <c r="K478" s="327"/>
      <c r="L478" s="327"/>
    </row>
    <row r="479">
      <c r="A479" s="327"/>
      <c r="B479" s="327"/>
      <c r="C479" s="327"/>
      <c r="D479" s="327"/>
      <c r="E479" s="327"/>
      <c r="F479" s="327"/>
      <c r="G479" s="327"/>
      <c r="H479" s="327"/>
      <c r="I479" s="327"/>
      <c r="J479" s="327"/>
      <c r="K479" s="327"/>
      <c r="L479" s="327"/>
    </row>
    <row r="480">
      <c r="A480" s="327"/>
      <c r="B480" s="327"/>
      <c r="C480" s="327"/>
      <c r="D480" s="327"/>
      <c r="E480" s="327"/>
      <c r="F480" s="327"/>
      <c r="G480" s="327"/>
      <c r="H480" s="327"/>
      <c r="I480" s="327"/>
      <c r="J480" s="327"/>
      <c r="K480" s="327"/>
      <c r="L480" s="327"/>
    </row>
    <row r="481">
      <c r="A481" s="327"/>
      <c r="B481" s="327"/>
      <c r="C481" s="327"/>
      <c r="D481" s="327"/>
      <c r="E481" s="327"/>
      <c r="F481" s="327"/>
      <c r="G481" s="327"/>
      <c r="H481" s="327"/>
      <c r="I481" s="327"/>
      <c r="J481" s="327"/>
      <c r="K481" s="327"/>
      <c r="L481" s="327"/>
    </row>
    <row r="482">
      <c r="A482" s="327"/>
      <c r="B482" s="327"/>
      <c r="C482" s="327"/>
      <c r="D482" s="327"/>
      <c r="E482" s="327"/>
      <c r="F482" s="327"/>
      <c r="G482" s="327"/>
      <c r="H482" s="327"/>
      <c r="I482" s="327"/>
      <c r="J482" s="327"/>
      <c r="K482" s="327"/>
      <c r="L482" s="327"/>
    </row>
    <row r="483">
      <c r="A483" s="327"/>
      <c r="B483" s="327"/>
      <c r="C483" s="327"/>
      <c r="D483" s="327"/>
      <c r="E483" s="327"/>
      <c r="F483" s="327"/>
      <c r="G483" s="327"/>
      <c r="H483" s="327"/>
      <c r="I483" s="327"/>
      <c r="J483" s="327"/>
      <c r="K483" s="327"/>
      <c r="L483" s="327"/>
    </row>
    <row r="484">
      <c r="A484" s="327"/>
      <c r="B484" s="327"/>
      <c r="C484" s="327"/>
      <c r="D484" s="327"/>
      <c r="E484" s="327"/>
      <c r="F484" s="327"/>
      <c r="G484" s="327"/>
      <c r="H484" s="327"/>
      <c r="I484" s="327"/>
      <c r="J484" s="327"/>
      <c r="K484" s="327"/>
      <c r="L484" s="327"/>
    </row>
    <row r="485">
      <c r="A485" s="327"/>
      <c r="B485" s="327"/>
      <c r="C485" s="327"/>
      <c r="D485" s="327"/>
      <c r="E485" s="327"/>
      <c r="F485" s="327"/>
      <c r="G485" s="327"/>
      <c r="H485" s="327"/>
      <c r="I485" s="327"/>
      <c r="J485" s="327"/>
      <c r="K485" s="327"/>
      <c r="L485" s="327"/>
    </row>
    <row r="486">
      <c r="A486" s="327"/>
      <c r="B486" s="327"/>
      <c r="C486" s="327"/>
      <c r="D486" s="327"/>
      <c r="E486" s="327"/>
      <c r="F486" s="327"/>
      <c r="G486" s="327"/>
      <c r="H486" s="327"/>
      <c r="I486" s="327"/>
      <c r="J486" s="327"/>
      <c r="K486" s="327"/>
      <c r="L486" s="327"/>
    </row>
    <row r="487">
      <c r="A487" s="327"/>
      <c r="B487" s="327"/>
      <c r="C487" s="327"/>
      <c r="D487" s="327"/>
      <c r="E487" s="327"/>
      <c r="F487" s="327"/>
      <c r="G487" s="327"/>
      <c r="H487" s="327"/>
      <c r="I487" s="327"/>
      <c r="J487" s="327"/>
      <c r="K487" s="327"/>
      <c r="L487" s="327"/>
    </row>
    <row r="488">
      <c r="A488" s="327"/>
      <c r="B488" s="327"/>
      <c r="C488" s="327"/>
      <c r="D488" s="327"/>
      <c r="E488" s="327"/>
      <c r="F488" s="327"/>
      <c r="G488" s="327"/>
      <c r="H488" s="327"/>
      <c r="I488" s="327"/>
      <c r="J488" s="327"/>
      <c r="K488" s="327"/>
      <c r="L488" s="327"/>
    </row>
    <row r="489">
      <c r="A489" s="327"/>
      <c r="B489" s="327"/>
      <c r="C489" s="327"/>
      <c r="D489" s="327"/>
      <c r="E489" s="327"/>
      <c r="F489" s="327"/>
      <c r="G489" s="327"/>
      <c r="H489" s="327"/>
      <c r="I489" s="327"/>
      <c r="J489" s="327"/>
      <c r="K489" s="327"/>
      <c r="L489" s="327"/>
    </row>
    <row r="490">
      <c r="A490" s="327"/>
      <c r="B490" s="327"/>
      <c r="C490" s="327"/>
      <c r="D490" s="327"/>
      <c r="E490" s="327"/>
      <c r="F490" s="327"/>
      <c r="G490" s="327"/>
      <c r="H490" s="327"/>
      <c r="I490" s="327"/>
      <c r="J490" s="327"/>
      <c r="K490" s="327"/>
      <c r="L490" s="327"/>
    </row>
    <row r="491">
      <c r="A491" s="327"/>
      <c r="B491" s="327"/>
      <c r="C491" s="327"/>
      <c r="D491" s="327"/>
      <c r="E491" s="327"/>
      <c r="F491" s="327"/>
      <c r="G491" s="327"/>
      <c r="H491" s="327"/>
      <c r="I491" s="327"/>
      <c r="J491" s="327"/>
      <c r="K491" s="327"/>
      <c r="L491" s="327"/>
    </row>
    <row r="492">
      <c r="A492" s="327"/>
      <c r="B492" s="327"/>
      <c r="C492" s="327"/>
      <c r="D492" s="327"/>
      <c r="E492" s="327"/>
      <c r="F492" s="327"/>
      <c r="G492" s="327"/>
      <c r="H492" s="327"/>
      <c r="I492" s="327"/>
      <c r="J492" s="327"/>
      <c r="K492" s="327"/>
      <c r="L492" s="327"/>
    </row>
    <row r="493">
      <c r="A493" s="327"/>
      <c r="B493" s="327"/>
      <c r="C493" s="327"/>
      <c r="D493" s="327"/>
      <c r="E493" s="327"/>
      <c r="F493" s="327"/>
      <c r="G493" s="327"/>
      <c r="H493" s="327"/>
      <c r="I493" s="327"/>
      <c r="J493" s="327"/>
      <c r="K493" s="327"/>
      <c r="L493" s="327"/>
    </row>
    <row r="494">
      <c r="A494" s="327"/>
      <c r="B494" s="327"/>
      <c r="C494" s="327"/>
      <c r="D494" s="327"/>
      <c r="E494" s="327"/>
      <c r="F494" s="327"/>
      <c r="G494" s="327"/>
      <c r="H494" s="327"/>
      <c r="I494" s="327"/>
      <c r="J494" s="327"/>
      <c r="K494" s="327"/>
      <c r="L494" s="327"/>
    </row>
    <row r="495">
      <c r="A495" s="327"/>
      <c r="B495" s="327"/>
      <c r="C495" s="327"/>
      <c r="D495" s="327"/>
      <c r="E495" s="327"/>
      <c r="F495" s="327"/>
      <c r="G495" s="327"/>
      <c r="H495" s="327"/>
      <c r="I495" s="327"/>
      <c r="J495" s="327"/>
      <c r="K495" s="327"/>
      <c r="L495" s="327"/>
    </row>
    <row r="496">
      <c r="A496" s="327"/>
      <c r="B496" s="327"/>
      <c r="C496" s="327"/>
      <c r="D496" s="327"/>
      <c r="E496" s="327"/>
      <c r="F496" s="327"/>
      <c r="G496" s="327"/>
      <c r="H496" s="327"/>
      <c r="I496" s="327"/>
      <c r="J496" s="327"/>
      <c r="K496" s="327"/>
      <c r="L496" s="327"/>
    </row>
    <row r="497">
      <c r="A497" s="327"/>
      <c r="B497" s="327"/>
      <c r="C497" s="327"/>
      <c r="D497" s="327"/>
      <c r="E497" s="327"/>
      <c r="F497" s="327"/>
      <c r="G497" s="327"/>
      <c r="H497" s="327"/>
      <c r="I497" s="327"/>
      <c r="J497" s="327"/>
      <c r="K497" s="327"/>
      <c r="L497" s="327"/>
    </row>
    <row r="498">
      <c r="A498" s="327"/>
      <c r="B498" s="327"/>
      <c r="C498" s="327"/>
      <c r="D498" s="327"/>
      <c r="E498" s="327"/>
      <c r="F498" s="327"/>
      <c r="G498" s="327"/>
      <c r="H498" s="327"/>
      <c r="I498" s="327"/>
      <c r="J498" s="327"/>
      <c r="K498" s="327"/>
      <c r="L498" s="327"/>
    </row>
    <row r="499">
      <c r="A499" s="327"/>
      <c r="B499" s="327"/>
      <c r="C499" s="327"/>
      <c r="D499" s="327"/>
      <c r="E499" s="327"/>
      <c r="F499" s="327"/>
      <c r="G499" s="327"/>
      <c r="H499" s="327"/>
      <c r="I499" s="327"/>
      <c r="J499" s="327"/>
      <c r="K499" s="327"/>
      <c r="L499" s="327"/>
    </row>
    <row r="500">
      <c r="A500" s="327"/>
      <c r="B500" s="327"/>
      <c r="C500" s="327"/>
      <c r="D500" s="327"/>
      <c r="E500" s="327"/>
      <c r="F500" s="327"/>
      <c r="G500" s="327"/>
      <c r="H500" s="327"/>
      <c r="I500" s="327"/>
      <c r="J500" s="327"/>
      <c r="K500" s="327"/>
      <c r="L500" s="327"/>
    </row>
    <row r="501">
      <c r="A501" s="327"/>
      <c r="B501" s="327"/>
      <c r="C501" s="327"/>
      <c r="D501" s="327"/>
      <c r="E501" s="327"/>
      <c r="F501" s="327"/>
      <c r="G501" s="327"/>
      <c r="H501" s="327"/>
      <c r="I501" s="327"/>
      <c r="J501" s="327"/>
      <c r="K501" s="327"/>
      <c r="L501" s="327"/>
    </row>
    <row r="502">
      <c r="A502" s="327"/>
      <c r="B502" s="327"/>
      <c r="C502" s="327"/>
      <c r="D502" s="327"/>
      <c r="E502" s="327"/>
      <c r="F502" s="327"/>
      <c r="G502" s="327"/>
      <c r="H502" s="327"/>
      <c r="I502" s="327"/>
      <c r="J502" s="327"/>
      <c r="K502" s="327"/>
      <c r="L502" s="327"/>
    </row>
    <row r="503">
      <c r="A503" s="327"/>
      <c r="B503" s="327"/>
      <c r="C503" s="327"/>
      <c r="D503" s="327"/>
      <c r="E503" s="327"/>
      <c r="F503" s="327"/>
      <c r="G503" s="327"/>
      <c r="H503" s="327"/>
      <c r="I503" s="327"/>
      <c r="J503" s="327"/>
      <c r="K503" s="327"/>
      <c r="L503" s="327"/>
    </row>
    <row r="504">
      <c r="A504" s="327"/>
      <c r="B504" s="327"/>
      <c r="C504" s="327"/>
      <c r="D504" s="327"/>
      <c r="E504" s="327"/>
      <c r="F504" s="327"/>
      <c r="G504" s="327"/>
      <c r="H504" s="327"/>
      <c r="I504" s="327"/>
      <c r="J504" s="327"/>
      <c r="K504" s="327"/>
      <c r="L504" s="327"/>
    </row>
    <row r="505">
      <c r="A505" s="327"/>
      <c r="B505" s="327"/>
      <c r="C505" s="327"/>
      <c r="D505" s="327"/>
      <c r="E505" s="327"/>
      <c r="F505" s="327"/>
      <c r="G505" s="327"/>
      <c r="H505" s="327"/>
      <c r="I505" s="327"/>
      <c r="J505" s="327"/>
      <c r="K505" s="327"/>
      <c r="L505" s="327"/>
    </row>
    <row r="506">
      <c r="A506" s="327"/>
      <c r="B506" s="327"/>
      <c r="C506" s="327"/>
      <c r="D506" s="327"/>
      <c r="E506" s="327"/>
      <c r="F506" s="327"/>
      <c r="G506" s="327"/>
      <c r="H506" s="327"/>
      <c r="I506" s="327"/>
      <c r="J506" s="327"/>
      <c r="K506" s="327"/>
      <c r="L506" s="327"/>
    </row>
    <row r="507">
      <c r="A507" s="327"/>
      <c r="B507" s="327"/>
      <c r="C507" s="327"/>
      <c r="D507" s="327"/>
      <c r="E507" s="327"/>
      <c r="F507" s="327"/>
      <c r="G507" s="327"/>
      <c r="H507" s="327"/>
      <c r="I507" s="327"/>
      <c r="J507" s="327"/>
      <c r="K507" s="327"/>
      <c r="L507" s="327"/>
    </row>
    <row r="508">
      <c r="A508" s="327"/>
      <c r="B508" s="327"/>
      <c r="C508" s="327"/>
      <c r="D508" s="327"/>
      <c r="E508" s="327"/>
      <c r="F508" s="327"/>
      <c r="G508" s="327"/>
      <c r="H508" s="327"/>
      <c r="I508" s="327"/>
      <c r="J508" s="327"/>
      <c r="K508" s="327"/>
      <c r="L508" s="327"/>
    </row>
    <row r="509">
      <c r="A509" s="327"/>
      <c r="B509" s="327"/>
      <c r="C509" s="327"/>
      <c r="D509" s="327"/>
      <c r="E509" s="327"/>
      <c r="F509" s="327"/>
      <c r="G509" s="327"/>
      <c r="H509" s="327"/>
      <c r="I509" s="327"/>
      <c r="J509" s="327"/>
      <c r="K509" s="327"/>
      <c r="L509" s="327"/>
    </row>
    <row r="510">
      <c r="A510" s="327"/>
      <c r="B510" s="327"/>
      <c r="C510" s="327"/>
      <c r="D510" s="327"/>
      <c r="E510" s="327"/>
      <c r="F510" s="327"/>
      <c r="G510" s="327"/>
      <c r="H510" s="327"/>
      <c r="I510" s="327"/>
      <c r="J510" s="327"/>
      <c r="K510" s="327"/>
      <c r="L510" s="327"/>
    </row>
    <row r="511">
      <c r="A511" s="327"/>
      <c r="B511" s="327"/>
      <c r="C511" s="327"/>
      <c r="D511" s="327"/>
      <c r="E511" s="327"/>
      <c r="F511" s="327"/>
      <c r="G511" s="327"/>
      <c r="H511" s="327"/>
      <c r="I511" s="327"/>
      <c r="J511" s="327"/>
      <c r="K511" s="327"/>
      <c r="L511" s="327"/>
    </row>
    <row r="512">
      <c r="A512" s="327"/>
      <c r="B512" s="327"/>
      <c r="C512" s="327"/>
      <c r="D512" s="327"/>
      <c r="E512" s="327"/>
      <c r="F512" s="327"/>
      <c r="G512" s="327"/>
      <c r="H512" s="327"/>
      <c r="I512" s="327"/>
      <c r="J512" s="327"/>
      <c r="K512" s="327"/>
      <c r="L512" s="327"/>
    </row>
    <row r="513">
      <c r="A513" s="327"/>
      <c r="B513" s="327"/>
      <c r="C513" s="327"/>
      <c r="D513" s="327"/>
      <c r="E513" s="327"/>
      <c r="F513" s="327"/>
      <c r="G513" s="327"/>
      <c r="H513" s="327"/>
      <c r="I513" s="327"/>
      <c r="J513" s="327"/>
      <c r="K513" s="327"/>
      <c r="L513" s="327"/>
    </row>
    <row r="514">
      <c r="A514" s="327"/>
      <c r="B514" s="327"/>
      <c r="C514" s="327"/>
      <c r="D514" s="327"/>
      <c r="E514" s="327"/>
      <c r="F514" s="327"/>
      <c r="G514" s="327"/>
      <c r="H514" s="327"/>
      <c r="I514" s="327"/>
      <c r="J514" s="327"/>
      <c r="K514" s="327"/>
      <c r="L514" s="327"/>
    </row>
    <row r="515">
      <c r="A515" s="327"/>
      <c r="B515" s="327"/>
      <c r="C515" s="327"/>
      <c r="D515" s="327"/>
      <c r="E515" s="327"/>
      <c r="F515" s="327"/>
      <c r="G515" s="327"/>
      <c r="H515" s="327"/>
      <c r="I515" s="327"/>
      <c r="J515" s="327"/>
      <c r="K515" s="327"/>
      <c r="L515" s="327"/>
    </row>
    <row r="516">
      <c r="A516" s="327"/>
      <c r="B516" s="327"/>
      <c r="C516" s="327"/>
      <c r="D516" s="327"/>
      <c r="E516" s="327"/>
      <c r="F516" s="327"/>
      <c r="G516" s="327"/>
      <c r="H516" s="327"/>
      <c r="I516" s="327"/>
      <c r="J516" s="327"/>
      <c r="K516" s="327"/>
      <c r="L516" s="327"/>
    </row>
    <row r="517">
      <c r="A517" s="327"/>
      <c r="B517" s="327"/>
      <c r="C517" s="327"/>
      <c r="D517" s="327"/>
      <c r="E517" s="327"/>
      <c r="F517" s="327"/>
      <c r="G517" s="327"/>
      <c r="H517" s="327"/>
      <c r="I517" s="327"/>
      <c r="J517" s="327"/>
      <c r="K517" s="327"/>
      <c r="L517" s="327"/>
    </row>
    <row r="518">
      <c r="A518" s="327"/>
      <c r="B518" s="327"/>
      <c r="C518" s="327"/>
      <c r="D518" s="327"/>
      <c r="E518" s="327"/>
      <c r="F518" s="327"/>
      <c r="G518" s="327"/>
      <c r="H518" s="327"/>
      <c r="I518" s="327"/>
      <c r="J518" s="327"/>
      <c r="K518" s="327"/>
      <c r="L518" s="327"/>
    </row>
    <row r="519">
      <c r="A519" s="327"/>
      <c r="B519" s="327"/>
      <c r="C519" s="327"/>
      <c r="D519" s="327"/>
      <c r="E519" s="327"/>
      <c r="F519" s="327"/>
      <c r="G519" s="327"/>
      <c r="H519" s="327"/>
      <c r="I519" s="327"/>
      <c r="J519" s="327"/>
      <c r="K519" s="327"/>
      <c r="L519" s="327"/>
    </row>
    <row r="520">
      <c r="A520" s="327"/>
      <c r="B520" s="327"/>
      <c r="C520" s="327"/>
      <c r="D520" s="327"/>
      <c r="E520" s="327"/>
      <c r="F520" s="327"/>
      <c r="G520" s="327"/>
      <c r="H520" s="327"/>
      <c r="I520" s="327"/>
      <c r="J520" s="327"/>
      <c r="K520" s="327"/>
      <c r="L520" s="327"/>
    </row>
    <row r="521">
      <c r="A521" s="327"/>
      <c r="B521" s="327"/>
      <c r="C521" s="327"/>
      <c r="D521" s="327"/>
      <c r="E521" s="327"/>
      <c r="F521" s="327"/>
      <c r="G521" s="327"/>
      <c r="H521" s="327"/>
      <c r="I521" s="327"/>
      <c r="J521" s="327"/>
      <c r="K521" s="327"/>
      <c r="L521" s="327"/>
    </row>
    <row r="522">
      <c r="A522" s="327"/>
      <c r="B522" s="327"/>
      <c r="C522" s="327"/>
      <c r="D522" s="327"/>
      <c r="E522" s="327"/>
      <c r="F522" s="327"/>
      <c r="G522" s="327"/>
      <c r="H522" s="327"/>
      <c r="I522" s="327"/>
      <c r="J522" s="327"/>
      <c r="K522" s="327"/>
      <c r="L522" s="327"/>
    </row>
    <row r="523">
      <c r="A523" s="327"/>
      <c r="B523" s="327"/>
      <c r="C523" s="327"/>
      <c r="D523" s="327"/>
      <c r="E523" s="327"/>
      <c r="F523" s="327"/>
      <c r="G523" s="327"/>
      <c r="H523" s="327"/>
      <c r="I523" s="327"/>
      <c r="J523" s="327"/>
      <c r="K523" s="327"/>
      <c r="L523" s="327"/>
    </row>
    <row r="524">
      <c r="A524" s="327"/>
      <c r="B524" s="327"/>
      <c r="C524" s="327"/>
      <c r="D524" s="327"/>
      <c r="E524" s="327"/>
      <c r="F524" s="327"/>
      <c r="G524" s="327"/>
      <c r="H524" s="327"/>
      <c r="I524" s="327"/>
      <c r="J524" s="327"/>
      <c r="K524" s="327"/>
      <c r="L524" s="327"/>
    </row>
    <row r="525">
      <c r="A525" s="327"/>
      <c r="B525" s="327"/>
      <c r="C525" s="327"/>
      <c r="D525" s="327"/>
      <c r="E525" s="327"/>
      <c r="F525" s="327"/>
      <c r="G525" s="327"/>
      <c r="H525" s="327"/>
      <c r="I525" s="327"/>
      <c r="J525" s="327"/>
      <c r="K525" s="327"/>
      <c r="L525" s="327"/>
    </row>
    <row r="526">
      <c r="A526" s="327"/>
      <c r="B526" s="327"/>
      <c r="C526" s="327"/>
      <c r="D526" s="327"/>
      <c r="E526" s="327"/>
      <c r="F526" s="327"/>
      <c r="G526" s="327"/>
      <c r="H526" s="327"/>
      <c r="I526" s="327"/>
      <c r="J526" s="327"/>
      <c r="K526" s="327"/>
      <c r="L526" s="327"/>
    </row>
    <row r="527">
      <c r="A527" s="327"/>
      <c r="B527" s="327"/>
      <c r="C527" s="327"/>
      <c r="D527" s="327"/>
      <c r="E527" s="327"/>
      <c r="F527" s="327"/>
      <c r="G527" s="327"/>
      <c r="H527" s="327"/>
      <c r="I527" s="327"/>
      <c r="J527" s="327"/>
      <c r="K527" s="327"/>
      <c r="L527" s="327"/>
    </row>
    <row r="528">
      <c r="A528" s="327"/>
      <c r="B528" s="327"/>
      <c r="C528" s="327"/>
      <c r="D528" s="327"/>
      <c r="E528" s="327"/>
      <c r="F528" s="327"/>
      <c r="G528" s="327"/>
      <c r="H528" s="327"/>
      <c r="I528" s="327"/>
      <c r="J528" s="327"/>
      <c r="K528" s="327"/>
      <c r="L528" s="327"/>
    </row>
    <row r="529">
      <c r="A529" s="327"/>
      <c r="B529" s="327"/>
      <c r="C529" s="327"/>
      <c r="D529" s="327"/>
      <c r="E529" s="327"/>
      <c r="F529" s="327"/>
      <c r="G529" s="327"/>
      <c r="H529" s="327"/>
      <c r="I529" s="327"/>
      <c r="J529" s="327"/>
      <c r="K529" s="327"/>
      <c r="L529" s="327"/>
    </row>
    <row r="530">
      <c r="A530" s="327"/>
      <c r="B530" s="327"/>
      <c r="C530" s="327"/>
      <c r="D530" s="327"/>
      <c r="E530" s="327"/>
      <c r="F530" s="327"/>
      <c r="G530" s="327"/>
      <c r="H530" s="327"/>
      <c r="I530" s="327"/>
      <c r="J530" s="327"/>
      <c r="K530" s="327"/>
      <c r="L530" s="327"/>
    </row>
    <row r="531">
      <c r="A531" s="327"/>
      <c r="B531" s="327"/>
      <c r="C531" s="327"/>
      <c r="D531" s="327"/>
      <c r="E531" s="327"/>
      <c r="F531" s="327"/>
      <c r="G531" s="327"/>
      <c r="H531" s="327"/>
      <c r="I531" s="327"/>
      <c r="J531" s="327"/>
      <c r="K531" s="327"/>
      <c r="L531" s="327"/>
    </row>
    <row r="532">
      <c r="A532" s="327"/>
      <c r="B532" s="327"/>
      <c r="C532" s="327"/>
      <c r="D532" s="327"/>
      <c r="E532" s="327"/>
      <c r="F532" s="327"/>
      <c r="G532" s="327"/>
      <c r="H532" s="327"/>
      <c r="I532" s="327"/>
      <c r="J532" s="327"/>
      <c r="K532" s="327"/>
      <c r="L532" s="327"/>
    </row>
    <row r="533">
      <c r="A533" s="327"/>
      <c r="B533" s="327"/>
      <c r="C533" s="327"/>
      <c r="D533" s="327"/>
      <c r="E533" s="327"/>
      <c r="F533" s="327"/>
      <c r="G533" s="327"/>
      <c r="H533" s="327"/>
      <c r="I533" s="327"/>
      <c r="J533" s="327"/>
      <c r="K533" s="327"/>
      <c r="L533" s="327"/>
    </row>
    <row r="534">
      <c r="A534" s="327"/>
      <c r="B534" s="327"/>
      <c r="C534" s="327"/>
      <c r="D534" s="327"/>
      <c r="E534" s="327"/>
      <c r="F534" s="327"/>
      <c r="G534" s="327"/>
      <c r="H534" s="327"/>
      <c r="I534" s="327"/>
      <c r="J534" s="327"/>
      <c r="K534" s="327"/>
      <c r="L534" s="327"/>
    </row>
    <row r="535">
      <c r="A535" s="327"/>
      <c r="B535" s="327"/>
      <c r="C535" s="327"/>
      <c r="D535" s="327"/>
      <c r="E535" s="327"/>
      <c r="F535" s="327"/>
      <c r="G535" s="327"/>
      <c r="H535" s="327"/>
      <c r="I535" s="327"/>
      <c r="J535" s="327"/>
      <c r="K535" s="327"/>
      <c r="L535" s="327"/>
    </row>
    <row r="536">
      <c r="A536" s="327"/>
      <c r="B536" s="327"/>
      <c r="C536" s="327"/>
      <c r="D536" s="327"/>
      <c r="E536" s="327"/>
      <c r="F536" s="327"/>
      <c r="G536" s="327"/>
      <c r="H536" s="327"/>
      <c r="I536" s="327"/>
      <c r="J536" s="327"/>
      <c r="K536" s="327"/>
      <c r="L536" s="327"/>
    </row>
    <row r="537">
      <c r="A537" s="327"/>
      <c r="B537" s="327"/>
      <c r="C537" s="327"/>
      <c r="D537" s="327"/>
      <c r="E537" s="327"/>
      <c r="F537" s="327"/>
      <c r="G537" s="327"/>
      <c r="H537" s="327"/>
      <c r="I537" s="327"/>
      <c r="J537" s="327"/>
      <c r="K537" s="327"/>
      <c r="L537" s="327"/>
    </row>
    <row r="538">
      <c r="A538" s="327"/>
      <c r="B538" s="327"/>
      <c r="C538" s="327"/>
      <c r="D538" s="327"/>
      <c r="E538" s="327"/>
      <c r="F538" s="327"/>
      <c r="G538" s="327"/>
      <c r="H538" s="327"/>
      <c r="I538" s="327"/>
      <c r="J538" s="327"/>
      <c r="K538" s="327"/>
      <c r="L538" s="327"/>
    </row>
    <row r="539">
      <c r="A539" s="327"/>
      <c r="B539" s="327"/>
      <c r="C539" s="327"/>
      <c r="D539" s="327"/>
      <c r="E539" s="327"/>
      <c r="F539" s="327"/>
      <c r="G539" s="327"/>
      <c r="H539" s="327"/>
      <c r="I539" s="327"/>
      <c r="J539" s="327"/>
      <c r="K539" s="327"/>
      <c r="L539" s="327"/>
    </row>
    <row r="540">
      <c r="A540" s="327"/>
      <c r="B540" s="327"/>
      <c r="C540" s="327"/>
      <c r="D540" s="327"/>
      <c r="E540" s="327"/>
      <c r="F540" s="327"/>
      <c r="G540" s="327"/>
      <c r="H540" s="327"/>
      <c r="I540" s="327"/>
      <c r="J540" s="327"/>
      <c r="K540" s="327"/>
      <c r="L540" s="327"/>
    </row>
    <row r="541">
      <c r="A541" s="327"/>
      <c r="B541" s="327"/>
      <c r="C541" s="327"/>
      <c r="D541" s="327"/>
      <c r="E541" s="327"/>
      <c r="F541" s="327"/>
      <c r="G541" s="327"/>
      <c r="H541" s="327"/>
      <c r="I541" s="327"/>
      <c r="J541" s="327"/>
      <c r="K541" s="327"/>
      <c r="L541" s="327"/>
    </row>
    <row r="542">
      <c r="A542" s="327"/>
      <c r="B542" s="327"/>
      <c r="C542" s="327"/>
      <c r="D542" s="327"/>
      <c r="E542" s="327"/>
      <c r="F542" s="327"/>
      <c r="G542" s="327"/>
      <c r="H542" s="327"/>
      <c r="I542" s="327"/>
      <c r="J542" s="327"/>
      <c r="K542" s="327"/>
      <c r="L542" s="327"/>
    </row>
    <row r="543">
      <c r="A543" s="327"/>
      <c r="B543" s="327"/>
      <c r="C543" s="327"/>
      <c r="D543" s="327"/>
      <c r="E543" s="327"/>
      <c r="F543" s="327"/>
      <c r="G543" s="327"/>
      <c r="H543" s="327"/>
      <c r="I543" s="327"/>
      <c r="J543" s="327"/>
      <c r="K543" s="327"/>
      <c r="L543" s="327"/>
    </row>
    <row r="544">
      <c r="A544" s="327"/>
      <c r="B544" s="327"/>
      <c r="C544" s="327"/>
      <c r="D544" s="327"/>
      <c r="E544" s="327"/>
      <c r="F544" s="327"/>
      <c r="G544" s="327"/>
      <c r="H544" s="327"/>
      <c r="I544" s="327"/>
      <c r="J544" s="327"/>
      <c r="K544" s="327"/>
      <c r="L544" s="327"/>
    </row>
    <row r="545">
      <c r="A545" s="327"/>
      <c r="B545" s="327"/>
      <c r="C545" s="327"/>
      <c r="D545" s="327"/>
      <c r="E545" s="327"/>
      <c r="F545" s="327"/>
      <c r="G545" s="327"/>
      <c r="H545" s="327"/>
      <c r="I545" s="327"/>
      <c r="J545" s="327"/>
      <c r="K545" s="327"/>
      <c r="L545" s="327"/>
    </row>
    <row r="546">
      <c r="A546" s="327"/>
      <c r="B546" s="327"/>
      <c r="C546" s="327"/>
      <c r="D546" s="327"/>
      <c r="E546" s="327"/>
      <c r="F546" s="327"/>
      <c r="G546" s="327"/>
      <c r="H546" s="327"/>
      <c r="I546" s="327"/>
      <c r="J546" s="327"/>
      <c r="K546" s="327"/>
      <c r="L546" s="327"/>
    </row>
    <row r="547">
      <c r="A547" s="327"/>
      <c r="B547" s="327"/>
      <c r="C547" s="327"/>
      <c r="D547" s="327"/>
      <c r="E547" s="327"/>
      <c r="F547" s="327"/>
      <c r="G547" s="327"/>
      <c r="H547" s="327"/>
      <c r="I547" s="327"/>
      <c r="J547" s="327"/>
      <c r="K547" s="327"/>
      <c r="L547" s="327"/>
    </row>
    <row r="548">
      <c r="A548" s="327"/>
      <c r="B548" s="327"/>
      <c r="C548" s="327"/>
      <c r="D548" s="327"/>
      <c r="E548" s="327"/>
      <c r="F548" s="327"/>
      <c r="G548" s="327"/>
      <c r="H548" s="327"/>
      <c r="I548" s="327"/>
      <c r="J548" s="327"/>
      <c r="K548" s="327"/>
      <c r="L548" s="327"/>
    </row>
    <row r="549">
      <c r="A549" s="327"/>
      <c r="B549" s="327"/>
      <c r="C549" s="327"/>
      <c r="D549" s="327"/>
      <c r="E549" s="327"/>
      <c r="F549" s="327"/>
      <c r="G549" s="327"/>
      <c r="H549" s="327"/>
      <c r="I549" s="327"/>
      <c r="J549" s="327"/>
      <c r="K549" s="327"/>
      <c r="L549" s="327"/>
    </row>
    <row r="550">
      <c r="A550" s="327"/>
      <c r="B550" s="327"/>
      <c r="C550" s="327"/>
      <c r="D550" s="327"/>
      <c r="E550" s="327"/>
      <c r="F550" s="327"/>
      <c r="G550" s="327"/>
      <c r="H550" s="327"/>
      <c r="I550" s="327"/>
      <c r="J550" s="327"/>
      <c r="K550" s="327"/>
      <c r="L550" s="327"/>
    </row>
    <row r="551">
      <c r="A551" s="327"/>
      <c r="B551" s="327"/>
      <c r="C551" s="327"/>
      <c r="D551" s="327"/>
      <c r="E551" s="327"/>
      <c r="F551" s="327"/>
      <c r="G551" s="327"/>
      <c r="H551" s="327"/>
      <c r="I551" s="327"/>
      <c r="J551" s="327"/>
      <c r="K551" s="327"/>
      <c r="L551" s="327"/>
    </row>
    <row r="552">
      <c r="A552" s="327"/>
      <c r="B552" s="327"/>
      <c r="C552" s="327"/>
      <c r="D552" s="327"/>
      <c r="E552" s="327"/>
      <c r="F552" s="327"/>
      <c r="G552" s="327"/>
      <c r="H552" s="327"/>
      <c r="I552" s="327"/>
      <c r="J552" s="327"/>
      <c r="K552" s="327"/>
      <c r="L552" s="327"/>
    </row>
    <row r="553">
      <c r="A553" s="327"/>
      <c r="B553" s="327"/>
      <c r="C553" s="327"/>
      <c r="D553" s="327"/>
      <c r="E553" s="327"/>
      <c r="F553" s="327"/>
      <c r="G553" s="327"/>
      <c r="H553" s="327"/>
      <c r="I553" s="327"/>
      <c r="J553" s="327"/>
      <c r="K553" s="327"/>
      <c r="L553" s="327"/>
    </row>
    <row r="554">
      <c r="A554" s="327"/>
      <c r="B554" s="327"/>
      <c r="C554" s="327"/>
      <c r="D554" s="327"/>
      <c r="E554" s="327"/>
      <c r="F554" s="327"/>
      <c r="G554" s="327"/>
      <c r="H554" s="327"/>
      <c r="I554" s="327"/>
      <c r="J554" s="327"/>
      <c r="K554" s="327"/>
      <c r="L554" s="327"/>
    </row>
    <row r="555">
      <c r="A555" s="327"/>
      <c r="B555" s="327"/>
      <c r="C555" s="327"/>
      <c r="D555" s="327"/>
      <c r="E555" s="327"/>
      <c r="F555" s="327"/>
      <c r="G555" s="327"/>
      <c r="H555" s="327"/>
      <c r="I555" s="327"/>
      <c r="J555" s="327"/>
      <c r="K555" s="327"/>
      <c r="L555" s="327"/>
    </row>
    <row r="556">
      <c r="A556" s="327"/>
      <c r="B556" s="327"/>
      <c r="C556" s="327"/>
      <c r="D556" s="327"/>
      <c r="E556" s="327"/>
      <c r="F556" s="327"/>
      <c r="G556" s="327"/>
      <c r="H556" s="327"/>
      <c r="I556" s="327"/>
      <c r="J556" s="327"/>
      <c r="K556" s="327"/>
      <c r="L556" s="327"/>
    </row>
    <row r="557">
      <c r="A557" s="327"/>
      <c r="B557" s="327"/>
      <c r="C557" s="327"/>
      <c r="D557" s="327"/>
      <c r="E557" s="327"/>
      <c r="F557" s="327"/>
      <c r="G557" s="327"/>
      <c r="H557" s="327"/>
      <c r="I557" s="327"/>
      <c r="J557" s="327"/>
      <c r="K557" s="327"/>
      <c r="L557" s="327"/>
    </row>
    <row r="558">
      <c r="A558" s="327"/>
      <c r="B558" s="327"/>
      <c r="C558" s="327"/>
      <c r="D558" s="327"/>
      <c r="E558" s="327"/>
      <c r="F558" s="327"/>
      <c r="G558" s="327"/>
      <c r="H558" s="327"/>
      <c r="I558" s="327"/>
      <c r="J558" s="327"/>
      <c r="K558" s="327"/>
      <c r="L558" s="327"/>
    </row>
    <row r="559">
      <c r="A559" s="327"/>
      <c r="B559" s="327"/>
      <c r="C559" s="327"/>
      <c r="D559" s="327"/>
      <c r="E559" s="327"/>
      <c r="F559" s="327"/>
      <c r="G559" s="327"/>
      <c r="H559" s="327"/>
      <c r="I559" s="327"/>
      <c r="J559" s="327"/>
      <c r="K559" s="327"/>
      <c r="L559" s="327"/>
    </row>
    <row r="560">
      <c r="A560" s="327"/>
      <c r="B560" s="327"/>
      <c r="C560" s="327"/>
      <c r="D560" s="327"/>
      <c r="E560" s="327"/>
      <c r="F560" s="327"/>
      <c r="G560" s="327"/>
      <c r="H560" s="327"/>
      <c r="I560" s="327"/>
      <c r="J560" s="327"/>
      <c r="K560" s="327"/>
      <c r="L560" s="327"/>
    </row>
    <row r="561">
      <c r="A561" s="327"/>
      <c r="B561" s="327"/>
      <c r="C561" s="327"/>
      <c r="D561" s="327"/>
      <c r="E561" s="327"/>
      <c r="F561" s="327"/>
      <c r="G561" s="327"/>
      <c r="H561" s="327"/>
      <c r="I561" s="327"/>
      <c r="J561" s="327"/>
      <c r="K561" s="327"/>
      <c r="L561" s="327"/>
    </row>
    <row r="562">
      <c r="A562" s="327"/>
      <c r="B562" s="327"/>
      <c r="C562" s="327"/>
      <c r="D562" s="327"/>
      <c r="E562" s="327"/>
      <c r="F562" s="327"/>
      <c r="G562" s="327"/>
      <c r="H562" s="327"/>
      <c r="I562" s="327"/>
      <c r="J562" s="327"/>
      <c r="K562" s="327"/>
      <c r="L562" s="327"/>
    </row>
    <row r="563">
      <c r="A563" s="327"/>
      <c r="B563" s="327"/>
      <c r="C563" s="327"/>
      <c r="D563" s="327"/>
      <c r="E563" s="327"/>
      <c r="F563" s="327"/>
      <c r="G563" s="327"/>
      <c r="H563" s="327"/>
      <c r="I563" s="327"/>
      <c r="J563" s="327"/>
      <c r="K563" s="327"/>
      <c r="L563" s="327"/>
    </row>
    <row r="564">
      <c r="A564" s="327"/>
      <c r="B564" s="327"/>
      <c r="C564" s="327"/>
      <c r="D564" s="327"/>
      <c r="E564" s="327"/>
      <c r="F564" s="327"/>
      <c r="G564" s="327"/>
      <c r="H564" s="327"/>
      <c r="I564" s="327"/>
      <c r="J564" s="327"/>
      <c r="K564" s="327"/>
      <c r="L564" s="327"/>
    </row>
    <row r="565">
      <c r="A565" s="327"/>
      <c r="B565" s="327"/>
      <c r="C565" s="327"/>
      <c r="D565" s="327"/>
      <c r="E565" s="327"/>
      <c r="F565" s="327"/>
      <c r="G565" s="327"/>
      <c r="H565" s="327"/>
      <c r="I565" s="327"/>
      <c r="J565" s="327"/>
      <c r="K565" s="327"/>
      <c r="L565" s="327"/>
    </row>
    <row r="566">
      <c r="A566" s="327"/>
      <c r="B566" s="327"/>
      <c r="C566" s="327"/>
      <c r="D566" s="327"/>
      <c r="E566" s="327"/>
      <c r="F566" s="327"/>
      <c r="G566" s="327"/>
      <c r="H566" s="327"/>
      <c r="I566" s="327"/>
      <c r="J566" s="327"/>
      <c r="K566" s="327"/>
      <c r="L566" s="327"/>
    </row>
    <row r="567">
      <c r="A567" s="327"/>
      <c r="B567" s="327"/>
      <c r="C567" s="327"/>
      <c r="D567" s="327"/>
      <c r="E567" s="327"/>
      <c r="F567" s="327"/>
      <c r="G567" s="327"/>
      <c r="H567" s="327"/>
      <c r="I567" s="327"/>
      <c r="J567" s="327"/>
      <c r="K567" s="327"/>
      <c r="L567" s="327"/>
    </row>
    <row r="568">
      <c r="A568" s="327"/>
      <c r="B568" s="327"/>
      <c r="C568" s="327"/>
      <c r="D568" s="327"/>
      <c r="E568" s="327"/>
      <c r="F568" s="327"/>
      <c r="G568" s="327"/>
      <c r="H568" s="327"/>
      <c r="I568" s="327"/>
      <c r="J568" s="327"/>
      <c r="K568" s="327"/>
      <c r="L568" s="327"/>
    </row>
    <row r="569">
      <c r="A569" s="327"/>
      <c r="B569" s="327"/>
      <c r="C569" s="327"/>
      <c r="D569" s="327"/>
      <c r="E569" s="327"/>
      <c r="F569" s="327"/>
      <c r="G569" s="327"/>
      <c r="H569" s="327"/>
      <c r="I569" s="327"/>
      <c r="J569" s="327"/>
      <c r="K569" s="327"/>
      <c r="L569" s="327"/>
    </row>
    <row r="570">
      <c r="A570" s="327"/>
      <c r="B570" s="327"/>
      <c r="C570" s="327"/>
      <c r="D570" s="327"/>
      <c r="E570" s="327"/>
      <c r="F570" s="327"/>
      <c r="G570" s="327"/>
      <c r="H570" s="327"/>
      <c r="I570" s="327"/>
      <c r="J570" s="327"/>
      <c r="K570" s="327"/>
      <c r="L570" s="327"/>
    </row>
    <row r="571">
      <c r="A571" s="327"/>
      <c r="B571" s="327"/>
      <c r="C571" s="327"/>
      <c r="D571" s="327"/>
      <c r="E571" s="327"/>
      <c r="F571" s="327"/>
      <c r="G571" s="327"/>
      <c r="H571" s="327"/>
      <c r="I571" s="327"/>
      <c r="J571" s="327"/>
      <c r="K571" s="327"/>
      <c r="L571" s="327"/>
    </row>
    <row r="572">
      <c r="A572" s="327"/>
      <c r="B572" s="327"/>
      <c r="C572" s="327"/>
      <c r="D572" s="327"/>
      <c r="E572" s="327"/>
      <c r="F572" s="327"/>
      <c r="G572" s="327"/>
      <c r="H572" s="327"/>
      <c r="I572" s="327"/>
      <c r="J572" s="327"/>
      <c r="K572" s="327"/>
      <c r="L572" s="327"/>
    </row>
    <row r="573">
      <c r="A573" s="327"/>
      <c r="B573" s="327"/>
      <c r="C573" s="327"/>
      <c r="D573" s="327"/>
      <c r="E573" s="327"/>
      <c r="F573" s="327"/>
      <c r="G573" s="327"/>
      <c r="H573" s="327"/>
      <c r="I573" s="327"/>
      <c r="J573" s="327"/>
      <c r="K573" s="327"/>
      <c r="L573" s="327"/>
    </row>
    <row r="574">
      <c r="A574" s="327"/>
      <c r="B574" s="327"/>
      <c r="C574" s="327"/>
      <c r="D574" s="327"/>
      <c r="E574" s="327"/>
      <c r="F574" s="327"/>
      <c r="G574" s="327"/>
      <c r="H574" s="327"/>
      <c r="I574" s="327"/>
      <c r="J574" s="327"/>
      <c r="K574" s="327"/>
      <c r="L574" s="327"/>
    </row>
    <row r="575">
      <c r="A575" s="327"/>
      <c r="B575" s="327"/>
      <c r="C575" s="327"/>
      <c r="D575" s="327"/>
      <c r="E575" s="327"/>
      <c r="F575" s="327"/>
      <c r="G575" s="327"/>
      <c r="H575" s="327"/>
      <c r="I575" s="327"/>
      <c r="J575" s="327"/>
      <c r="K575" s="327"/>
      <c r="L575" s="327"/>
    </row>
    <row r="576">
      <c r="A576" s="327"/>
      <c r="B576" s="327"/>
      <c r="C576" s="327"/>
      <c r="D576" s="327"/>
      <c r="E576" s="327"/>
      <c r="F576" s="327"/>
      <c r="G576" s="327"/>
      <c r="H576" s="327"/>
      <c r="I576" s="327"/>
      <c r="J576" s="327"/>
      <c r="K576" s="327"/>
      <c r="L576" s="327"/>
    </row>
    <row r="577">
      <c r="A577" s="327"/>
      <c r="B577" s="327"/>
      <c r="C577" s="327"/>
      <c r="D577" s="327"/>
      <c r="E577" s="327"/>
      <c r="F577" s="327"/>
      <c r="G577" s="327"/>
      <c r="H577" s="327"/>
      <c r="I577" s="327"/>
      <c r="J577" s="327"/>
      <c r="K577" s="327"/>
      <c r="L577" s="327"/>
    </row>
    <row r="578">
      <c r="A578" s="327"/>
      <c r="B578" s="327"/>
      <c r="C578" s="327"/>
      <c r="D578" s="327"/>
      <c r="E578" s="327"/>
      <c r="F578" s="327"/>
      <c r="G578" s="327"/>
      <c r="H578" s="327"/>
      <c r="I578" s="327"/>
      <c r="J578" s="327"/>
      <c r="K578" s="327"/>
      <c r="L578" s="327"/>
    </row>
    <row r="579">
      <c r="A579" s="327"/>
      <c r="B579" s="327"/>
      <c r="C579" s="327"/>
      <c r="D579" s="327"/>
      <c r="E579" s="327"/>
      <c r="F579" s="327"/>
      <c r="G579" s="327"/>
      <c r="H579" s="327"/>
      <c r="I579" s="327"/>
      <c r="J579" s="327"/>
      <c r="K579" s="327"/>
      <c r="L579" s="327"/>
    </row>
    <row r="580">
      <c r="A580" s="327"/>
      <c r="B580" s="327"/>
      <c r="C580" s="327"/>
      <c r="D580" s="327"/>
      <c r="E580" s="327"/>
      <c r="F580" s="327"/>
      <c r="G580" s="327"/>
      <c r="H580" s="327"/>
      <c r="I580" s="327"/>
      <c r="J580" s="327"/>
      <c r="K580" s="327"/>
      <c r="L580" s="327"/>
    </row>
    <row r="581">
      <c r="A581" s="327"/>
      <c r="B581" s="327"/>
      <c r="C581" s="327"/>
      <c r="D581" s="327"/>
      <c r="E581" s="327"/>
      <c r="F581" s="327"/>
      <c r="G581" s="327"/>
      <c r="H581" s="327"/>
      <c r="I581" s="327"/>
      <c r="J581" s="327"/>
      <c r="K581" s="327"/>
      <c r="L581" s="327"/>
    </row>
    <row r="582">
      <c r="A582" s="327"/>
      <c r="B582" s="327"/>
      <c r="C582" s="327"/>
      <c r="D582" s="327"/>
      <c r="E582" s="327"/>
      <c r="F582" s="327"/>
      <c r="G582" s="327"/>
      <c r="H582" s="327"/>
      <c r="I582" s="327"/>
      <c r="J582" s="327"/>
      <c r="K582" s="327"/>
      <c r="L582" s="327"/>
    </row>
    <row r="583">
      <c r="A583" s="327"/>
      <c r="B583" s="327"/>
      <c r="C583" s="327"/>
      <c r="D583" s="327"/>
      <c r="E583" s="327"/>
      <c r="F583" s="327"/>
      <c r="G583" s="327"/>
      <c r="H583" s="327"/>
      <c r="I583" s="327"/>
      <c r="J583" s="327"/>
      <c r="K583" s="327"/>
      <c r="L583" s="327"/>
    </row>
    <row r="584">
      <c r="A584" s="327"/>
      <c r="B584" s="327"/>
      <c r="C584" s="327"/>
      <c r="D584" s="327"/>
      <c r="E584" s="327"/>
      <c r="F584" s="327"/>
      <c r="G584" s="327"/>
      <c r="H584" s="327"/>
      <c r="I584" s="327"/>
      <c r="J584" s="327"/>
      <c r="K584" s="327"/>
      <c r="L584" s="327"/>
    </row>
    <row r="585">
      <c r="A585" s="327"/>
      <c r="B585" s="327"/>
      <c r="C585" s="327"/>
      <c r="D585" s="327"/>
      <c r="E585" s="327"/>
      <c r="F585" s="327"/>
      <c r="G585" s="327"/>
      <c r="H585" s="327"/>
      <c r="I585" s="327"/>
      <c r="J585" s="327"/>
      <c r="K585" s="327"/>
      <c r="L585" s="327"/>
    </row>
    <row r="586">
      <c r="A586" s="327"/>
      <c r="B586" s="327"/>
      <c r="C586" s="327"/>
      <c r="D586" s="327"/>
      <c r="E586" s="327"/>
      <c r="F586" s="327"/>
      <c r="G586" s="327"/>
      <c r="H586" s="327"/>
      <c r="I586" s="327"/>
      <c r="J586" s="327"/>
      <c r="K586" s="327"/>
      <c r="L586" s="327"/>
    </row>
    <row r="587">
      <c r="A587" s="327"/>
      <c r="B587" s="327"/>
      <c r="C587" s="327"/>
      <c r="D587" s="327"/>
      <c r="E587" s="327"/>
      <c r="F587" s="327"/>
      <c r="G587" s="327"/>
      <c r="H587" s="327"/>
      <c r="I587" s="327"/>
      <c r="J587" s="327"/>
      <c r="K587" s="327"/>
      <c r="L587" s="327"/>
    </row>
    <row r="588">
      <c r="A588" s="327"/>
      <c r="B588" s="327"/>
      <c r="C588" s="327"/>
      <c r="D588" s="327"/>
      <c r="E588" s="327"/>
      <c r="F588" s="327"/>
      <c r="G588" s="327"/>
      <c r="H588" s="327"/>
      <c r="I588" s="327"/>
      <c r="J588" s="327"/>
      <c r="K588" s="327"/>
      <c r="L588" s="327"/>
    </row>
    <row r="589">
      <c r="A589" s="327"/>
      <c r="B589" s="327"/>
      <c r="C589" s="327"/>
      <c r="D589" s="327"/>
      <c r="E589" s="327"/>
      <c r="F589" s="327"/>
      <c r="G589" s="327"/>
      <c r="H589" s="327"/>
      <c r="I589" s="327"/>
      <c r="J589" s="327"/>
      <c r="K589" s="327"/>
      <c r="L589" s="327"/>
    </row>
    <row r="590">
      <c r="A590" s="327"/>
      <c r="B590" s="327"/>
      <c r="C590" s="327"/>
      <c r="D590" s="327"/>
      <c r="E590" s="327"/>
      <c r="F590" s="327"/>
      <c r="G590" s="327"/>
      <c r="H590" s="327"/>
      <c r="I590" s="327"/>
      <c r="J590" s="327"/>
      <c r="K590" s="327"/>
      <c r="L590" s="327"/>
    </row>
    <row r="591">
      <c r="A591" s="327"/>
      <c r="B591" s="327"/>
      <c r="C591" s="327"/>
      <c r="D591" s="327"/>
      <c r="E591" s="327"/>
      <c r="F591" s="327"/>
      <c r="G591" s="327"/>
      <c r="H591" s="327"/>
      <c r="I591" s="327"/>
      <c r="J591" s="327"/>
      <c r="K591" s="327"/>
      <c r="L591" s="327"/>
    </row>
    <row r="592">
      <c r="A592" s="327"/>
      <c r="B592" s="327"/>
      <c r="C592" s="327"/>
      <c r="D592" s="327"/>
      <c r="E592" s="327"/>
      <c r="F592" s="327"/>
      <c r="G592" s="327"/>
      <c r="H592" s="327"/>
      <c r="I592" s="327"/>
      <c r="J592" s="327"/>
      <c r="K592" s="327"/>
      <c r="L592" s="327"/>
    </row>
    <row r="593">
      <c r="A593" s="327"/>
      <c r="B593" s="327"/>
      <c r="C593" s="327"/>
      <c r="D593" s="327"/>
      <c r="E593" s="327"/>
      <c r="F593" s="327"/>
      <c r="G593" s="327"/>
      <c r="H593" s="327"/>
      <c r="I593" s="327"/>
      <c r="J593" s="327"/>
      <c r="K593" s="327"/>
      <c r="L593" s="327"/>
    </row>
    <row r="594">
      <c r="A594" s="327"/>
      <c r="B594" s="327"/>
      <c r="C594" s="327"/>
      <c r="D594" s="327"/>
      <c r="E594" s="327"/>
      <c r="F594" s="327"/>
      <c r="G594" s="327"/>
      <c r="H594" s="327"/>
      <c r="I594" s="327"/>
      <c r="J594" s="327"/>
      <c r="K594" s="327"/>
      <c r="L594" s="327"/>
    </row>
    <row r="595">
      <c r="A595" s="327"/>
      <c r="B595" s="327"/>
      <c r="C595" s="327"/>
      <c r="D595" s="327"/>
      <c r="E595" s="327"/>
      <c r="F595" s="327"/>
      <c r="G595" s="327"/>
      <c r="H595" s="327"/>
      <c r="I595" s="327"/>
      <c r="J595" s="327"/>
      <c r="K595" s="327"/>
      <c r="L595" s="327"/>
    </row>
    <row r="596">
      <c r="A596" s="327"/>
      <c r="B596" s="327"/>
      <c r="C596" s="327"/>
      <c r="D596" s="327"/>
      <c r="E596" s="327"/>
      <c r="F596" s="327"/>
      <c r="G596" s="327"/>
      <c r="H596" s="327"/>
      <c r="I596" s="327"/>
      <c r="J596" s="327"/>
      <c r="K596" s="327"/>
      <c r="L596" s="327"/>
    </row>
    <row r="597">
      <c r="A597" s="327"/>
      <c r="B597" s="327"/>
      <c r="C597" s="327"/>
      <c r="D597" s="327"/>
      <c r="E597" s="327"/>
      <c r="F597" s="327"/>
      <c r="G597" s="327"/>
      <c r="H597" s="327"/>
      <c r="I597" s="327"/>
      <c r="J597" s="327"/>
      <c r="K597" s="327"/>
      <c r="L597" s="327"/>
    </row>
    <row r="598">
      <c r="A598" s="327"/>
      <c r="B598" s="327"/>
      <c r="C598" s="327"/>
      <c r="D598" s="327"/>
      <c r="E598" s="327"/>
      <c r="F598" s="327"/>
      <c r="G598" s="327"/>
      <c r="H598" s="327"/>
      <c r="I598" s="327"/>
      <c r="J598" s="327"/>
      <c r="K598" s="327"/>
      <c r="L598" s="327"/>
    </row>
    <row r="599">
      <c r="A599" s="327"/>
      <c r="B599" s="327"/>
      <c r="C599" s="327"/>
      <c r="D599" s="327"/>
      <c r="E599" s="327"/>
      <c r="F599" s="327"/>
      <c r="G599" s="327"/>
      <c r="H599" s="327"/>
      <c r="I599" s="327"/>
      <c r="J599" s="327"/>
      <c r="K599" s="327"/>
      <c r="L599" s="327"/>
    </row>
    <row r="600">
      <c r="A600" s="327"/>
      <c r="B600" s="327"/>
      <c r="C600" s="327"/>
      <c r="D600" s="327"/>
      <c r="E600" s="327"/>
      <c r="F600" s="327"/>
      <c r="G600" s="327"/>
      <c r="H600" s="327"/>
      <c r="I600" s="327"/>
      <c r="J600" s="327"/>
      <c r="K600" s="327"/>
      <c r="L600" s="327"/>
    </row>
    <row r="601">
      <c r="A601" s="327"/>
      <c r="B601" s="327"/>
      <c r="C601" s="327"/>
      <c r="D601" s="327"/>
      <c r="E601" s="327"/>
      <c r="F601" s="327"/>
      <c r="G601" s="327"/>
      <c r="H601" s="327"/>
      <c r="I601" s="327"/>
      <c r="J601" s="327"/>
      <c r="K601" s="327"/>
      <c r="L601" s="327"/>
    </row>
    <row r="602">
      <c r="A602" s="327"/>
      <c r="B602" s="327"/>
      <c r="C602" s="327"/>
      <c r="D602" s="327"/>
      <c r="E602" s="327"/>
      <c r="F602" s="327"/>
      <c r="G602" s="327"/>
      <c r="H602" s="327"/>
      <c r="I602" s="327"/>
      <c r="J602" s="327"/>
      <c r="K602" s="327"/>
      <c r="L602" s="327"/>
    </row>
    <row r="603">
      <c r="A603" s="327"/>
      <c r="B603" s="327"/>
      <c r="C603" s="327"/>
      <c r="D603" s="327"/>
      <c r="E603" s="327"/>
      <c r="F603" s="327"/>
      <c r="G603" s="327"/>
      <c r="H603" s="327"/>
      <c r="I603" s="327"/>
      <c r="J603" s="327"/>
      <c r="K603" s="327"/>
      <c r="L603" s="327"/>
    </row>
    <row r="604">
      <c r="A604" s="327"/>
      <c r="B604" s="327"/>
      <c r="C604" s="327"/>
      <c r="D604" s="327"/>
      <c r="E604" s="327"/>
      <c r="F604" s="327"/>
      <c r="G604" s="327"/>
      <c r="H604" s="327"/>
      <c r="I604" s="327"/>
      <c r="J604" s="327"/>
      <c r="K604" s="327"/>
      <c r="L604" s="327"/>
    </row>
    <row r="605">
      <c r="A605" s="327"/>
      <c r="B605" s="327"/>
      <c r="C605" s="327"/>
      <c r="D605" s="327"/>
      <c r="E605" s="327"/>
      <c r="F605" s="327"/>
      <c r="G605" s="327"/>
      <c r="H605" s="327"/>
      <c r="I605" s="327"/>
      <c r="J605" s="327"/>
      <c r="K605" s="327"/>
      <c r="L605" s="327"/>
    </row>
    <row r="606">
      <c r="A606" s="327"/>
      <c r="B606" s="327"/>
      <c r="C606" s="327"/>
      <c r="D606" s="327"/>
      <c r="E606" s="327"/>
      <c r="F606" s="327"/>
      <c r="G606" s="327"/>
      <c r="H606" s="327"/>
      <c r="I606" s="327"/>
      <c r="J606" s="327"/>
      <c r="K606" s="327"/>
      <c r="L606" s="327"/>
    </row>
    <row r="607">
      <c r="A607" s="327"/>
      <c r="B607" s="327"/>
      <c r="C607" s="327"/>
      <c r="D607" s="327"/>
      <c r="E607" s="327"/>
      <c r="F607" s="327"/>
      <c r="G607" s="327"/>
      <c r="H607" s="327"/>
      <c r="I607" s="327"/>
      <c r="J607" s="327"/>
      <c r="K607" s="327"/>
      <c r="L607" s="327"/>
    </row>
    <row r="608">
      <c r="A608" s="327"/>
      <c r="B608" s="327"/>
      <c r="C608" s="327"/>
      <c r="D608" s="327"/>
      <c r="E608" s="327"/>
      <c r="F608" s="327"/>
      <c r="G608" s="327"/>
      <c r="H608" s="327"/>
      <c r="I608" s="327"/>
      <c r="J608" s="327"/>
      <c r="K608" s="327"/>
      <c r="L608" s="327"/>
    </row>
    <row r="609">
      <c r="A609" s="327"/>
      <c r="B609" s="327"/>
      <c r="C609" s="327"/>
      <c r="D609" s="327"/>
      <c r="E609" s="327"/>
      <c r="F609" s="327"/>
      <c r="G609" s="327"/>
      <c r="H609" s="327"/>
      <c r="I609" s="327"/>
      <c r="J609" s="327"/>
      <c r="K609" s="327"/>
      <c r="L609" s="327"/>
    </row>
    <row r="610">
      <c r="A610" s="327"/>
      <c r="B610" s="327"/>
      <c r="C610" s="327"/>
      <c r="D610" s="327"/>
      <c r="E610" s="327"/>
      <c r="F610" s="327"/>
      <c r="G610" s="327"/>
      <c r="H610" s="327"/>
      <c r="I610" s="327"/>
      <c r="J610" s="327"/>
      <c r="K610" s="327"/>
      <c r="L610" s="327"/>
    </row>
    <row r="611">
      <c r="A611" s="327"/>
      <c r="B611" s="327"/>
      <c r="C611" s="327"/>
      <c r="D611" s="327"/>
      <c r="E611" s="327"/>
      <c r="F611" s="327"/>
      <c r="G611" s="327"/>
      <c r="H611" s="327"/>
      <c r="I611" s="327"/>
      <c r="J611" s="327"/>
      <c r="K611" s="327"/>
      <c r="L611" s="327"/>
    </row>
    <row r="612">
      <c r="A612" s="327"/>
      <c r="B612" s="327"/>
      <c r="C612" s="327"/>
      <c r="D612" s="327"/>
      <c r="E612" s="327"/>
      <c r="F612" s="327"/>
      <c r="G612" s="327"/>
      <c r="H612" s="327"/>
      <c r="I612" s="327"/>
      <c r="J612" s="327"/>
      <c r="K612" s="327"/>
      <c r="L612" s="327"/>
    </row>
    <row r="613">
      <c r="A613" s="327"/>
      <c r="B613" s="327"/>
      <c r="C613" s="327"/>
      <c r="D613" s="327"/>
      <c r="E613" s="327"/>
      <c r="F613" s="327"/>
      <c r="G613" s="327"/>
      <c r="H613" s="327"/>
      <c r="I613" s="327"/>
      <c r="J613" s="327"/>
      <c r="K613" s="327"/>
      <c r="L613" s="327"/>
    </row>
    <row r="614">
      <c r="A614" s="327"/>
      <c r="B614" s="327"/>
      <c r="C614" s="327"/>
      <c r="D614" s="327"/>
      <c r="E614" s="327"/>
      <c r="F614" s="327"/>
      <c r="G614" s="327"/>
      <c r="H614" s="327"/>
      <c r="I614" s="327"/>
      <c r="J614" s="327"/>
      <c r="K614" s="327"/>
      <c r="L614" s="327"/>
    </row>
    <row r="615">
      <c r="A615" s="327"/>
      <c r="B615" s="327"/>
      <c r="C615" s="327"/>
      <c r="D615" s="327"/>
      <c r="E615" s="327"/>
      <c r="F615" s="327"/>
      <c r="G615" s="327"/>
      <c r="H615" s="327"/>
      <c r="I615" s="327"/>
      <c r="J615" s="327"/>
      <c r="K615" s="327"/>
      <c r="L615" s="327"/>
    </row>
    <row r="616">
      <c r="A616" s="327"/>
      <c r="B616" s="327"/>
      <c r="C616" s="327"/>
      <c r="D616" s="327"/>
      <c r="E616" s="327"/>
      <c r="F616" s="327"/>
      <c r="G616" s="327"/>
      <c r="H616" s="327"/>
      <c r="I616" s="327"/>
      <c r="J616" s="327"/>
      <c r="K616" s="327"/>
      <c r="L616" s="327"/>
    </row>
    <row r="617">
      <c r="A617" s="327"/>
      <c r="B617" s="327"/>
      <c r="C617" s="327"/>
      <c r="D617" s="327"/>
      <c r="E617" s="327"/>
      <c r="F617" s="327"/>
      <c r="G617" s="327"/>
      <c r="H617" s="327"/>
      <c r="I617" s="327"/>
      <c r="J617" s="327"/>
      <c r="K617" s="327"/>
      <c r="L617" s="327"/>
    </row>
    <row r="618">
      <c r="A618" s="327"/>
      <c r="B618" s="327"/>
      <c r="C618" s="327"/>
      <c r="D618" s="327"/>
      <c r="E618" s="327"/>
      <c r="F618" s="327"/>
      <c r="G618" s="327"/>
      <c r="H618" s="327"/>
      <c r="I618" s="327"/>
      <c r="J618" s="327"/>
      <c r="K618" s="327"/>
      <c r="L618" s="327"/>
    </row>
    <row r="619">
      <c r="A619" s="327"/>
      <c r="B619" s="327"/>
      <c r="C619" s="327"/>
      <c r="D619" s="327"/>
      <c r="E619" s="327"/>
      <c r="F619" s="327"/>
      <c r="G619" s="327"/>
      <c r="H619" s="327"/>
      <c r="I619" s="327"/>
      <c r="J619" s="327"/>
      <c r="K619" s="327"/>
      <c r="L619" s="327"/>
    </row>
    <row r="620">
      <c r="A620" s="327"/>
      <c r="B620" s="327"/>
      <c r="C620" s="327"/>
      <c r="D620" s="327"/>
      <c r="E620" s="327"/>
      <c r="F620" s="327"/>
      <c r="G620" s="327"/>
      <c r="H620" s="327"/>
      <c r="I620" s="327"/>
      <c r="J620" s="327"/>
      <c r="K620" s="327"/>
      <c r="L620" s="327"/>
    </row>
    <row r="621">
      <c r="A621" s="327"/>
      <c r="B621" s="327"/>
      <c r="C621" s="327"/>
      <c r="D621" s="327"/>
      <c r="E621" s="327"/>
      <c r="F621" s="327"/>
      <c r="G621" s="327"/>
      <c r="H621" s="327"/>
      <c r="I621" s="327"/>
      <c r="J621" s="327"/>
      <c r="K621" s="327"/>
      <c r="L621" s="327"/>
    </row>
    <row r="622">
      <c r="A622" s="327"/>
      <c r="B622" s="327"/>
      <c r="C622" s="327"/>
      <c r="D622" s="327"/>
      <c r="E622" s="327"/>
      <c r="F622" s="327"/>
      <c r="G622" s="327"/>
      <c r="H622" s="327"/>
      <c r="I622" s="327"/>
      <c r="J622" s="327"/>
      <c r="K622" s="327"/>
      <c r="L622" s="327"/>
    </row>
    <row r="623">
      <c r="A623" s="327"/>
      <c r="B623" s="327"/>
      <c r="C623" s="327"/>
      <c r="D623" s="327"/>
      <c r="E623" s="327"/>
      <c r="F623" s="327"/>
      <c r="G623" s="327"/>
      <c r="H623" s="327"/>
      <c r="I623" s="327"/>
      <c r="J623" s="327"/>
      <c r="K623" s="327"/>
      <c r="L623" s="327"/>
    </row>
    <row r="624">
      <c r="A624" s="327"/>
      <c r="B624" s="327"/>
      <c r="C624" s="327"/>
      <c r="D624" s="327"/>
      <c r="E624" s="327"/>
      <c r="F624" s="327"/>
      <c r="G624" s="327"/>
      <c r="H624" s="327"/>
      <c r="I624" s="327"/>
      <c r="J624" s="327"/>
      <c r="K624" s="327"/>
      <c r="L624" s="327"/>
    </row>
    <row r="625">
      <c r="A625" s="327"/>
      <c r="B625" s="327"/>
      <c r="C625" s="327"/>
      <c r="D625" s="327"/>
      <c r="E625" s="327"/>
      <c r="F625" s="327"/>
      <c r="G625" s="327"/>
      <c r="H625" s="327"/>
      <c r="I625" s="327"/>
      <c r="J625" s="327"/>
      <c r="K625" s="327"/>
      <c r="L625" s="327"/>
    </row>
    <row r="626">
      <c r="A626" s="327"/>
      <c r="B626" s="327"/>
      <c r="C626" s="327"/>
      <c r="D626" s="327"/>
      <c r="E626" s="327"/>
      <c r="F626" s="327"/>
      <c r="G626" s="327"/>
      <c r="H626" s="327"/>
      <c r="I626" s="327"/>
      <c r="J626" s="327"/>
      <c r="K626" s="327"/>
      <c r="L626" s="327"/>
    </row>
    <row r="627">
      <c r="A627" s="327"/>
      <c r="B627" s="327"/>
      <c r="C627" s="327"/>
      <c r="D627" s="327"/>
      <c r="E627" s="327"/>
      <c r="F627" s="327"/>
      <c r="G627" s="327"/>
      <c r="H627" s="327"/>
      <c r="I627" s="327"/>
      <c r="J627" s="327"/>
      <c r="K627" s="327"/>
      <c r="L627" s="327"/>
    </row>
    <row r="628">
      <c r="A628" s="327"/>
      <c r="B628" s="327"/>
      <c r="C628" s="327"/>
      <c r="D628" s="327"/>
      <c r="E628" s="327"/>
      <c r="F628" s="327"/>
      <c r="G628" s="327"/>
      <c r="H628" s="327"/>
      <c r="I628" s="327"/>
      <c r="J628" s="327"/>
      <c r="K628" s="327"/>
      <c r="L628" s="327"/>
    </row>
    <row r="629">
      <c r="A629" s="327"/>
      <c r="B629" s="327"/>
      <c r="C629" s="327"/>
      <c r="D629" s="327"/>
      <c r="E629" s="327"/>
      <c r="F629" s="327"/>
      <c r="G629" s="327"/>
      <c r="H629" s="327"/>
      <c r="I629" s="327"/>
      <c r="J629" s="327"/>
      <c r="K629" s="327"/>
      <c r="L629" s="327"/>
    </row>
    <row r="630">
      <c r="A630" s="327"/>
      <c r="B630" s="327"/>
      <c r="C630" s="327"/>
      <c r="D630" s="327"/>
      <c r="E630" s="327"/>
      <c r="F630" s="327"/>
      <c r="G630" s="327"/>
      <c r="H630" s="327"/>
      <c r="I630" s="327"/>
      <c r="J630" s="327"/>
      <c r="K630" s="327"/>
      <c r="L630" s="327"/>
    </row>
    <row r="631">
      <c r="A631" s="327"/>
      <c r="B631" s="327"/>
      <c r="C631" s="327"/>
      <c r="D631" s="327"/>
      <c r="E631" s="327"/>
      <c r="F631" s="327"/>
      <c r="G631" s="327"/>
      <c r="H631" s="327"/>
      <c r="I631" s="327"/>
      <c r="J631" s="327"/>
      <c r="K631" s="327"/>
      <c r="L631" s="327"/>
    </row>
    <row r="632">
      <c r="A632" s="327"/>
      <c r="B632" s="327"/>
      <c r="C632" s="327"/>
      <c r="D632" s="327"/>
      <c r="E632" s="327"/>
      <c r="F632" s="327"/>
      <c r="G632" s="327"/>
      <c r="H632" s="327"/>
      <c r="I632" s="327"/>
      <c r="J632" s="327"/>
      <c r="K632" s="327"/>
      <c r="L632" s="327"/>
    </row>
    <row r="633">
      <c r="A633" s="327"/>
      <c r="B633" s="327"/>
      <c r="C633" s="327"/>
      <c r="D633" s="327"/>
      <c r="E633" s="327"/>
      <c r="F633" s="327"/>
      <c r="G633" s="327"/>
      <c r="H633" s="327"/>
      <c r="I633" s="327"/>
      <c r="J633" s="327"/>
      <c r="K633" s="327"/>
      <c r="L633" s="327"/>
    </row>
    <row r="634">
      <c r="A634" s="327"/>
      <c r="B634" s="327"/>
      <c r="C634" s="327"/>
      <c r="D634" s="327"/>
      <c r="E634" s="327"/>
      <c r="F634" s="327"/>
      <c r="G634" s="327"/>
      <c r="H634" s="327"/>
      <c r="I634" s="327"/>
      <c r="J634" s="327"/>
      <c r="K634" s="327"/>
      <c r="L634" s="327"/>
    </row>
    <row r="635">
      <c r="A635" s="327"/>
      <c r="B635" s="327"/>
      <c r="C635" s="327"/>
      <c r="D635" s="327"/>
      <c r="E635" s="327"/>
      <c r="F635" s="327"/>
      <c r="G635" s="327"/>
      <c r="H635" s="327"/>
      <c r="I635" s="327"/>
      <c r="J635" s="327"/>
      <c r="K635" s="327"/>
      <c r="L635" s="327"/>
    </row>
    <row r="636">
      <c r="A636" s="327"/>
      <c r="B636" s="327"/>
      <c r="C636" s="327"/>
      <c r="D636" s="327"/>
      <c r="E636" s="327"/>
      <c r="F636" s="327"/>
      <c r="G636" s="327"/>
      <c r="H636" s="327"/>
      <c r="I636" s="327"/>
      <c r="J636" s="327"/>
      <c r="K636" s="327"/>
      <c r="L636" s="327"/>
    </row>
    <row r="637">
      <c r="A637" s="327"/>
      <c r="B637" s="327"/>
      <c r="C637" s="327"/>
      <c r="D637" s="327"/>
      <c r="E637" s="327"/>
      <c r="F637" s="327"/>
      <c r="G637" s="327"/>
      <c r="H637" s="327"/>
      <c r="I637" s="327"/>
      <c r="J637" s="327"/>
      <c r="K637" s="327"/>
      <c r="L637" s="327"/>
    </row>
    <row r="638">
      <c r="A638" s="327"/>
      <c r="B638" s="327"/>
      <c r="C638" s="327"/>
      <c r="D638" s="327"/>
      <c r="E638" s="327"/>
      <c r="F638" s="327"/>
      <c r="G638" s="327"/>
      <c r="H638" s="327"/>
      <c r="I638" s="327"/>
      <c r="J638" s="327"/>
      <c r="K638" s="327"/>
      <c r="L638" s="327"/>
    </row>
    <row r="639">
      <c r="A639" s="327"/>
      <c r="B639" s="327"/>
      <c r="C639" s="327"/>
      <c r="D639" s="327"/>
      <c r="E639" s="327"/>
      <c r="F639" s="327"/>
      <c r="G639" s="327"/>
      <c r="H639" s="327"/>
      <c r="I639" s="327"/>
      <c r="J639" s="327"/>
      <c r="K639" s="327"/>
      <c r="L639" s="327"/>
    </row>
    <row r="640">
      <c r="A640" s="327"/>
      <c r="B640" s="327"/>
      <c r="C640" s="327"/>
      <c r="D640" s="327"/>
      <c r="E640" s="327"/>
      <c r="F640" s="327"/>
      <c r="G640" s="327"/>
      <c r="H640" s="327"/>
      <c r="I640" s="327"/>
      <c r="J640" s="327"/>
      <c r="K640" s="327"/>
      <c r="L640" s="327"/>
    </row>
    <row r="641">
      <c r="A641" s="327"/>
      <c r="B641" s="327"/>
      <c r="C641" s="327"/>
      <c r="D641" s="327"/>
      <c r="E641" s="327"/>
      <c r="F641" s="327"/>
      <c r="G641" s="327"/>
      <c r="H641" s="327"/>
      <c r="I641" s="327"/>
      <c r="J641" s="327"/>
      <c r="K641" s="327"/>
      <c r="L641" s="327"/>
    </row>
    <row r="642">
      <c r="A642" s="327"/>
      <c r="B642" s="327"/>
      <c r="C642" s="327"/>
      <c r="D642" s="327"/>
      <c r="E642" s="327"/>
      <c r="F642" s="327"/>
      <c r="G642" s="327"/>
      <c r="H642" s="327"/>
      <c r="I642" s="327"/>
      <c r="J642" s="327"/>
      <c r="K642" s="327"/>
      <c r="L642" s="327"/>
    </row>
    <row r="643">
      <c r="A643" s="327"/>
      <c r="B643" s="327"/>
      <c r="C643" s="327"/>
      <c r="D643" s="327"/>
      <c r="E643" s="327"/>
      <c r="F643" s="327"/>
      <c r="G643" s="327"/>
      <c r="H643" s="327"/>
      <c r="I643" s="327"/>
      <c r="J643" s="327"/>
      <c r="K643" s="327"/>
      <c r="L643" s="327"/>
    </row>
    <row r="644">
      <c r="A644" s="327"/>
      <c r="B644" s="327"/>
      <c r="C644" s="327"/>
      <c r="D644" s="327"/>
      <c r="E644" s="327"/>
      <c r="F644" s="327"/>
      <c r="G644" s="327"/>
      <c r="H644" s="327"/>
      <c r="I644" s="327"/>
      <c r="J644" s="327"/>
      <c r="K644" s="327"/>
      <c r="L644" s="327"/>
    </row>
    <row r="645">
      <c r="A645" s="327"/>
      <c r="B645" s="327"/>
      <c r="C645" s="327"/>
      <c r="D645" s="327"/>
      <c r="E645" s="327"/>
      <c r="F645" s="327"/>
      <c r="G645" s="327"/>
      <c r="H645" s="327"/>
      <c r="I645" s="327"/>
      <c r="J645" s="327"/>
      <c r="K645" s="327"/>
      <c r="L645" s="327"/>
    </row>
    <row r="646">
      <c r="A646" s="327"/>
      <c r="B646" s="327"/>
      <c r="C646" s="327"/>
      <c r="D646" s="327"/>
      <c r="E646" s="327"/>
      <c r="F646" s="327"/>
      <c r="G646" s="327"/>
      <c r="H646" s="327"/>
      <c r="I646" s="327"/>
      <c r="J646" s="327"/>
      <c r="K646" s="327"/>
      <c r="L646" s="327"/>
    </row>
    <row r="647">
      <c r="A647" s="327"/>
      <c r="B647" s="327"/>
      <c r="C647" s="327"/>
      <c r="D647" s="327"/>
      <c r="E647" s="327"/>
      <c r="F647" s="327"/>
      <c r="G647" s="327"/>
      <c r="H647" s="327"/>
      <c r="I647" s="327"/>
      <c r="J647" s="327"/>
      <c r="K647" s="327"/>
      <c r="L647" s="327"/>
    </row>
    <row r="648">
      <c r="A648" s="327"/>
      <c r="B648" s="327"/>
      <c r="C648" s="327"/>
      <c r="D648" s="327"/>
      <c r="E648" s="327"/>
      <c r="F648" s="327"/>
      <c r="G648" s="327"/>
      <c r="H648" s="327"/>
      <c r="I648" s="327"/>
      <c r="J648" s="327"/>
      <c r="K648" s="327"/>
      <c r="L648" s="327"/>
    </row>
    <row r="649">
      <c r="A649" s="327"/>
      <c r="B649" s="327"/>
      <c r="C649" s="327"/>
      <c r="D649" s="327"/>
      <c r="E649" s="327"/>
      <c r="F649" s="327"/>
      <c r="G649" s="327"/>
      <c r="H649" s="327"/>
      <c r="I649" s="327"/>
      <c r="J649" s="327"/>
      <c r="K649" s="327"/>
      <c r="L649" s="327"/>
    </row>
    <row r="650">
      <c r="A650" s="327"/>
      <c r="B650" s="327"/>
      <c r="C650" s="327"/>
      <c r="D650" s="327"/>
      <c r="E650" s="327"/>
      <c r="F650" s="327"/>
      <c r="G650" s="327"/>
      <c r="H650" s="327"/>
      <c r="I650" s="327"/>
      <c r="J650" s="327"/>
      <c r="K650" s="327"/>
      <c r="L650" s="327"/>
    </row>
    <row r="651">
      <c r="A651" s="327"/>
      <c r="B651" s="327"/>
      <c r="C651" s="327"/>
      <c r="D651" s="327"/>
      <c r="E651" s="327"/>
      <c r="F651" s="327"/>
      <c r="G651" s="327"/>
      <c r="H651" s="327"/>
      <c r="I651" s="327"/>
      <c r="J651" s="327"/>
      <c r="K651" s="327"/>
      <c r="L651" s="327"/>
    </row>
    <row r="652">
      <c r="A652" s="327"/>
      <c r="B652" s="327"/>
      <c r="C652" s="327"/>
      <c r="D652" s="327"/>
      <c r="E652" s="327"/>
      <c r="F652" s="327"/>
      <c r="G652" s="327"/>
      <c r="H652" s="327"/>
      <c r="I652" s="327"/>
      <c r="J652" s="327"/>
      <c r="K652" s="327"/>
      <c r="L652" s="327"/>
    </row>
    <row r="653">
      <c r="A653" s="327"/>
      <c r="B653" s="327"/>
      <c r="C653" s="327"/>
      <c r="D653" s="327"/>
      <c r="E653" s="327"/>
      <c r="F653" s="327"/>
      <c r="G653" s="327"/>
      <c r="H653" s="327"/>
      <c r="I653" s="327"/>
      <c r="J653" s="327"/>
      <c r="K653" s="327"/>
      <c r="L653" s="327"/>
    </row>
    <row r="654">
      <c r="A654" s="327"/>
      <c r="B654" s="327"/>
      <c r="C654" s="327"/>
      <c r="D654" s="327"/>
      <c r="E654" s="327"/>
      <c r="F654" s="327"/>
      <c r="G654" s="327"/>
      <c r="H654" s="327"/>
      <c r="I654" s="327"/>
      <c r="J654" s="327"/>
      <c r="K654" s="327"/>
      <c r="L654" s="327"/>
    </row>
    <row r="655">
      <c r="A655" s="327"/>
      <c r="B655" s="327"/>
      <c r="C655" s="327"/>
      <c r="D655" s="327"/>
      <c r="E655" s="327"/>
      <c r="F655" s="327"/>
      <c r="G655" s="327"/>
      <c r="H655" s="327"/>
      <c r="I655" s="327"/>
      <c r="J655" s="327"/>
      <c r="K655" s="327"/>
      <c r="L655" s="327"/>
    </row>
    <row r="656">
      <c r="A656" s="327"/>
      <c r="B656" s="327"/>
      <c r="C656" s="327"/>
      <c r="D656" s="327"/>
      <c r="E656" s="327"/>
      <c r="F656" s="327"/>
      <c r="G656" s="327"/>
      <c r="H656" s="327"/>
      <c r="I656" s="327"/>
      <c r="J656" s="327"/>
      <c r="K656" s="327"/>
      <c r="L656" s="327"/>
    </row>
    <row r="657">
      <c r="A657" s="327"/>
      <c r="B657" s="327"/>
      <c r="C657" s="327"/>
      <c r="D657" s="327"/>
      <c r="E657" s="327"/>
      <c r="F657" s="327"/>
      <c r="G657" s="327"/>
      <c r="H657" s="327"/>
      <c r="I657" s="327"/>
      <c r="J657" s="327"/>
      <c r="K657" s="327"/>
      <c r="L657" s="327"/>
    </row>
    <row r="658">
      <c r="A658" s="327"/>
      <c r="B658" s="327"/>
      <c r="C658" s="327"/>
      <c r="D658" s="327"/>
      <c r="E658" s="327"/>
      <c r="F658" s="327"/>
      <c r="G658" s="327"/>
      <c r="H658" s="327"/>
      <c r="I658" s="327"/>
      <c r="J658" s="327"/>
      <c r="K658" s="327"/>
      <c r="L658" s="327"/>
    </row>
    <row r="659">
      <c r="A659" s="327"/>
      <c r="B659" s="327"/>
      <c r="C659" s="327"/>
      <c r="D659" s="327"/>
      <c r="E659" s="327"/>
      <c r="F659" s="327"/>
      <c r="G659" s="327"/>
      <c r="H659" s="327"/>
      <c r="I659" s="327"/>
      <c r="J659" s="327"/>
      <c r="K659" s="327"/>
      <c r="L659" s="327"/>
    </row>
    <row r="660">
      <c r="A660" s="327"/>
      <c r="B660" s="327"/>
      <c r="C660" s="327"/>
      <c r="D660" s="327"/>
      <c r="E660" s="327"/>
      <c r="F660" s="327"/>
      <c r="G660" s="327"/>
      <c r="H660" s="327"/>
      <c r="I660" s="327"/>
      <c r="J660" s="327"/>
      <c r="K660" s="327"/>
      <c r="L660" s="327"/>
    </row>
    <row r="661">
      <c r="A661" s="327"/>
      <c r="B661" s="327"/>
      <c r="C661" s="327"/>
      <c r="D661" s="327"/>
      <c r="E661" s="327"/>
      <c r="F661" s="327"/>
      <c r="G661" s="327"/>
      <c r="H661" s="327"/>
      <c r="I661" s="327"/>
      <c r="J661" s="327"/>
      <c r="K661" s="327"/>
      <c r="L661" s="327"/>
    </row>
    <row r="662">
      <c r="A662" s="327"/>
      <c r="B662" s="327"/>
      <c r="C662" s="327"/>
      <c r="D662" s="327"/>
      <c r="E662" s="327"/>
      <c r="F662" s="327"/>
      <c r="G662" s="327"/>
      <c r="H662" s="327"/>
      <c r="I662" s="327"/>
      <c r="J662" s="327"/>
      <c r="K662" s="327"/>
      <c r="L662" s="327"/>
    </row>
    <row r="663">
      <c r="A663" s="327"/>
      <c r="B663" s="327"/>
      <c r="C663" s="327"/>
      <c r="D663" s="327"/>
      <c r="E663" s="327"/>
      <c r="F663" s="327"/>
      <c r="G663" s="327"/>
      <c r="H663" s="327"/>
      <c r="I663" s="327"/>
      <c r="J663" s="327"/>
      <c r="K663" s="327"/>
      <c r="L663" s="327"/>
    </row>
    <row r="664">
      <c r="A664" s="327"/>
      <c r="B664" s="327"/>
      <c r="C664" s="327"/>
      <c r="D664" s="327"/>
      <c r="E664" s="327"/>
      <c r="F664" s="327"/>
      <c r="G664" s="327"/>
      <c r="H664" s="327"/>
      <c r="I664" s="327"/>
      <c r="J664" s="327"/>
      <c r="K664" s="327"/>
      <c r="L664" s="327"/>
    </row>
    <row r="665">
      <c r="A665" s="327"/>
      <c r="B665" s="327"/>
      <c r="C665" s="327"/>
      <c r="D665" s="327"/>
      <c r="E665" s="327"/>
      <c r="F665" s="327"/>
      <c r="G665" s="327"/>
      <c r="H665" s="327"/>
      <c r="I665" s="327"/>
      <c r="J665" s="327"/>
      <c r="K665" s="327"/>
      <c r="L665" s="327"/>
    </row>
    <row r="666">
      <c r="A666" s="327"/>
      <c r="B666" s="327"/>
      <c r="C666" s="327"/>
      <c r="D666" s="327"/>
      <c r="E666" s="327"/>
      <c r="F666" s="327"/>
      <c r="G666" s="327"/>
      <c r="H666" s="327"/>
      <c r="I666" s="327"/>
      <c r="J666" s="327"/>
      <c r="K666" s="327"/>
      <c r="L666" s="327"/>
    </row>
    <row r="667">
      <c r="A667" s="327"/>
      <c r="B667" s="327"/>
      <c r="C667" s="327"/>
      <c r="D667" s="327"/>
      <c r="E667" s="327"/>
      <c r="F667" s="327"/>
      <c r="G667" s="327"/>
      <c r="H667" s="327"/>
      <c r="I667" s="327"/>
      <c r="J667" s="327"/>
      <c r="K667" s="327"/>
      <c r="L667" s="327"/>
    </row>
    <row r="668">
      <c r="A668" s="327"/>
      <c r="B668" s="327"/>
      <c r="C668" s="327"/>
      <c r="D668" s="327"/>
      <c r="E668" s="327"/>
      <c r="F668" s="327"/>
      <c r="G668" s="327"/>
      <c r="H668" s="327"/>
      <c r="I668" s="327"/>
      <c r="J668" s="327"/>
      <c r="K668" s="327"/>
      <c r="L668" s="327"/>
    </row>
    <row r="669">
      <c r="A669" s="327"/>
      <c r="B669" s="327"/>
      <c r="C669" s="327"/>
      <c r="D669" s="327"/>
      <c r="E669" s="327"/>
      <c r="F669" s="327"/>
      <c r="G669" s="327"/>
      <c r="H669" s="327"/>
      <c r="I669" s="327"/>
      <c r="J669" s="327"/>
      <c r="K669" s="327"/>
      <c r="L669" s="327"/>
    </row>
    <row r="670">
      <c r="A670" s="327"/>
      <c r="B670" s="327"/>
      <c r="C670" s="327"/>
      <c r="D670" s="327"/>
      <c r="E670" s="327"/>
      <c r="F670" s="327"/>
      <c r="G670" s="327"/>
      <c r="H670" s="327"/>
      <c r="I670" s="327"/>
      <c r="J670" s="327"/>
      <c r="K670" s="327"/>
      <c r="L670" s="327"/>
    </row>
    <row r="671">
      <c r="A671" s="327"/>
      <c r="B671" s="327"/>
      <c r="C671" s="327"/>
      <c r="D671" s="327"/>
      <c r="E671" s="327"/>
      <c r="F671" s="327"/>
      <c r="G671" s="327"/>
      <c r="H671" s="327"/>
      <c r="I671" s="327"/>
      <c r="J671" s="327"/>
      <c r="K671" s="327"/>
      <c r="L671" s="327"/>
    </row>
    <row r="672">
      <c r="A672" s="327"/>
      <c r="B672" s="327"/>
      <c r="C672" s="327"/>
      <c r="D672" s="327"/>
      <c r="E672" s="327"/>
      <c r="F672" s="327"/>
      <c r="G672" s="327"/>
      <c r="H672" s="327"/>
      <c r="I672" s="327"/>
      <c r="J672" s="327"/>
      <c r="K672" s="327"/>
      <c r="L672" s="327"/>
    </row>
    <row r="673">
      <c r="A673" s="327"/>
      <c r="B673" s="327"/>
      <c r="C673" s="327"/>
      <c r="D673" s="327"/>
      <c r="E673" s="327"/>
      <c r="F673" s="327"/>
      <c r="G673" s="327"/>
      <c r="H673" s="327"/>
      <c r="I673" s="327"/>
      <c r="J673" s="327"/>
      <c r="K673" s="327"/>
      <c r="L673" s="327"/>
    </row>
    <row r="674">
      <c r="A674" s="327"/>
      <c r="B674" s="327"/>
      <c r="C674" s="327"/>
      <c r="D674" s="327"/>
      <c r="E674" s="327"/>
      <c r="F674" s="327"/>
      <c r="G674" s="327"/>
      <c r="H674" s="327"/>
      <c r="I674" s="327"/>
      <c r="J674" s="327"/>
      <c r="K674" s="327"/>
      <c r="L674" s="327"/>
    </row>
    <row r="675">
      <c r="A675" s="327"/>
      <c r="B675" s="327"/>
      <c r="C675" s="327"/>
      <c r="D675" s="327"/>
      <c r="E675" s="327"/>
      <c r="F675" s="327"/>
      <c r="G675" s="327"/>
      <c r="H675" s="327"/>
      <c r="I675" s="327"/>
      <c r="J675" s="327"/>
      <c r="K675" s="327"/>
      <c r="L675" s="327"/>
    </row>
    <row r="676">
      <c r="A676" s="327"/>
      <c r="B676" s="327"/>
      <c r="C676" s="327"/>
      <c r="D676" s="327"/>
      <c r="E676" s="327"/>
      <c r="F676" s="327"/>
      <c r="G676" s="327"/>
      <c r="H676" s="327"/>
      <c r="I676" s="327"/>
      <c r="J676" s="327"/>
      <c r="K676" s="327"/>
      <c r="L676" s="327"/>
    </row>
    <row r="677">
      <c r="A677" s="327"/>
      <c r="B677" s="327"/>
      <c r="C677" s="327"/>
      <c r="D677" s="327"/>
      <c r="E677" s="327"/>
      <c r="F677" s="327"/>
      <c r="G677" s="327"/>
      <c r="H677" s="327"/>
      <c r="I677" s="327"/>
      <c r="J677" s="327"/>
      <c r="K677" s="327"/>
      <c r="L677" s="327"/>
    </row>
    <row r="678">
      <c r="A678" s="327"/>
      <c r="B678" s="327"/>
      <c r="C678" s="327"/>
      <c r="D678" s="327"/>
      <c r="E678" s="327"/>
      <c r="F678" s="327"/>
      <c r="G678" s="327"/>
      <c r="H678" s="327"/>
      <c r="I678" s="327"/>
      <c r="J678" s="327"/>
      <c r="K678" s="327"/>
      <c r="L678" s="327"/>
    </row>
    <row r="679">
      <c r="A679" s="327"/>
      <c r="B679" s="327"/>
      <c r="C679" s="327"/>
      <c r="D679" s="327"/>
      <c r="E679" s="327"/>
      <c r="F679" s="327"/>
      <c r="G679" s="327"/>
      <c r="H679" s="327"/>
      <c r="I679" s="327"/>
      <c r="J679" s="327"/>
      <c r="K679" s="327"/>
      <c r="L679" s="327"/>
    </row>
    <row r="680">
      <c r="A680" s="327"/>
      <c r="B680" s="327"/>
      <c r="C680" s="327"/>
      <c r="D680" s="327"/>
      <c r="E680" s="327"/>
      <c r="F680" s="327"/>
      <c r="G680" s="327"/>
      <c r="H680" s="327"/>
      <c r="I680" s="327"/>
      <c r="J680" s="327"/>
      <c r="K680" s="327"/>
      <c r="L680" s="327"/>
    </row>
    <row r="681">
      <c r="A681" s="327"/>
      <c r="B681" s="327"/>
      <c r="C681" s="327"/>
      <c r="D681" s="327"/>
      <c r="E681" s="327"/>
      <c r="F681" s="327"/>
      <c r="G681" s="327"/>
      <c r="H681" s="327"/>
      <c r="I681" s="327"/>
      <c r="J681" s="327"/>
      <c r="K681" s="327"/>
      <c r="L681" s="327"/>
    </row>
    <row r="682">
      <c r="A682" s="327"/>
      <c r="B682" s="327"/>
      <c r="C682" s="327"/>
      <c r="D682" s="327"/>
      <c r="E682" s="327"/>
      <c r="F682" s="327"/>
      <c r="G682" s="327"/>
      <c r="H682" s="327"/>
      <c r="I682" s="327"/>
      <c r="J682" s="327"/>
      <c r="K682" s="327"/>
      <c r="L682" s="327"/>
    </row>
    <row r="683">
      <c r="A683" s="327"/>
      <c r="B683" s="327"/>
      <c r="C683" s="327"/>
      <c r="D683" s="327"/>
      <c r="E683" s="327"/>
      <c r="F683" s="327"/>
      <c r="G683" s="327"/>
      <c r="H683" s="327"/>
      <c r="I683" s="327"/>
      <c r="J683" s="327"/>
      <c r="K683" s="327"/>
      <c r="L683" s="327"/>
    </row>
    <row r="684">
      <c r="A684" s="327"/>
      <c r="B684" s="327"/>
      <c r="C684" s="327"/>
      <c r="D684" s="327"/>
      <c r="E684" s="327"/>
      <c r="F684" s="327"/>
      <c r="G684" s="327"/>
      <c r="H684" s="327"/>
      <c r="I684" s="327"/>
      <c r="J684" s="327"/>
      <c r="K684" s="327"/>
      <c r="L684" s="327"/>
    </row>
    <row r="685">
      <c r="A685" s="327"/>
      <c r="B685" s="327"/>
      <c r="C685" s="327"/>
      <c r="D685" s="327"/>
      <c r="E685" s="327"/>
      <c r="F685" s="327"/>
      <c r="G685" s="327"/>
      <c r="H685" s="327"/>
      <c r="I685" s="327"/>
      <c r="J685" s="327"/>
      <c r="K685" s="327"/>
      <c r="L685" s="327"/>
    </row>
    <row r="686">
      <c r="A686" s="327"/>
      <c r="B686" s="327"/>
      <c r="C686" s="327"/>
      <c r="D686" s="327"/>
      <c r="E686" s="327"/>
      <c r="F686" s="327"/>
      <c r="G686" s="327"/>
      <c r="H686" s="327"/>
      <c r="I686" s="327"/>
      <c r="J686" s="327"/>
      <c r="K686" s="327"/>
      <c r="L686" s="327"/>
    </row>
    <row r="687">
      <c r="A687" s="327"/>
      <c r="B687" s="327"/>
      <c r="C687" s="327"/>
      <c r="D687" s="327"/>
      <c r="E687" s="327"/>
      <c r="F687" s="327"/>
      <c r="G687" s="327"/>
      <c r="H687" s="327"/>
      <c r="I687" s="327"/>
      <c r="J687" s="327"/>
      <c r="K687" s="327"/>
      <c r="L687" s="327"/>
    </row>
    <row r="688">
      <c r="A688" s="327"/>
      <c r="B688" s="327"/>
      <c r="C688" s="327"/>
      <c r="D688" s="327"/>
      <c r="E688" s="327"/>
      <c r="F688" s="327"/>
      <c r="G688" s="327"/>
      <c r="H688" s="327"/>
      <c r="I688" s="327"/>
      <c r="J688" s="327"/>
      <c r="K688" s="327"/>
      <c r="L688" s="327"/>
    </row>
    <row r="689">
      <c r="A689" s="327"/>
      <c r="B689" s="327"/>
      <c r="C689" s="327"/>
      <c r="D689" s="327"/>
      <c r="E689" s="327"/>
      <c r="F689" s="327"/>
      <c r="G689" s="327"/>
      <c r="H689" s="327"/>
      <c r="I689" s="327"/>
      <c r="J689" s="327"/>
      <c r="K689" s="327"/>
      <c r="L689" s="327"/>
    </row>
    <row r="690">
      <c r="A690" s="327"/>
      <c r="B690" s="327"/>
      <c r="C690" s="327"/>
      <c r="D690" s="327"/>
      <c r="E690" s="327"/>
      <c r="F690" s="327"/>
      <c r="G690" s="327"/>
      <c r="H690" s="327"/>
      <c r="I690" s="327"/>
      <c r="J690" s="327"/>
      <c r="K690" s="327"/>
      <c r="L690" s="327"/>
    </row>
    <row r="691">
      <c r="A691" s="327"/>
      <c r="B691" s="327"/>
      <c r="C691" s="327"/>
      <c r="D691" s="327"/>
      <c r="E691" s="327"/>
      <c r="F691" s="327"/>
      <c r="G691" s="327"/>
      <c r="H691" s="327"/>
      <c r="I691" s="327"/>
      <c r="J691" s="327"/>
      <c r="K691" s="327"/>
      <c r="L691" s="327"/>
    </row>
    <row r="692">
      <c r="A692" s="327"/>
      <c r="B692" s="327"/>
      <c r="C692" s="327"/>
      <c r="D692" s="327"/>
      <c r="E692" s="327"/>
      <c r="F692" s="327"/>
      <c r="G692" s="327"/>
      <c r="H692" s="327"/>
      <c r="I692" s="327"/>
      <c r="J692" s="327"/>
      <c r="K692" s="327"/>
      <c r="L692" s="327"/>
    </row>
    <row r="693">
      <c r="A693" s="327"/>
      <c r="B693" s="327"/>
      <c r="C693" s="327"/>
      <c r="D693" s="327"/>
      <c r="E693" s="327"/>
      <c r="F693" s="327"/>
      <c r="G693" s="327"/>
      <c r="H693" s="327"/>
      <c r="I693" s="327"/>
      <c r="J693" s="327"/>
      <c r="K693" s="327"/>
      <c r="L693" s="327"/>
    </row>
    <row r="694">
      <c r="A694" s="327"/>
      <c r="B694" s="327"/>
      <c r="C694" s="327"/>
      <c r="D694" s="327"/>
      <c r="E694" s="327"/>
      <c r="F694" s="327"/>
      <c r="G694" s="327"/>
      <c r="H694" s="327"/>
      <c r="I694" s="327"/>
      <c r="J694" s="327"/>
      <c r="K694" s="327"/>
      <c r="L694" s="327"/>
    </row>
    <row r="695">
      <c r="A695" s="327"/>
      <c r="B695" s="327"/>
      <c r="C695" s="327"/>
      <c r="D695" s="327"/>
      <c r="E695" s="327"/>
      <c r="F695" s="327"/>
      <c r="G695" s="327"/>
      <c r="H695" s="327"/>
      <c r="I695" s="327"/>
      <c r="J695" s="327"/>
      <c r="K695" s="327"/>
      <c r="L695" s="327"/>
    </row>
    <row r="696">
      <c r="A696" s="327"/>
      <c r="B696" s="327"/>
      <c r="C696" s="327"/>
      <c r="D696" s="327"/>
      <c r="E696" s="327"/>
      <c r="F696" s="327"/>
      <c r="G696" s="327"/>
      <c r="H696" s="327"/>
      <c r="I696" s="327"/>
      <c r="J696" s="327"/>
      <c r="K696" s="327"/>
      <c r="L696" s="327"/>
    </row>
    <row r="697">
      <c r="A697" s="327"/>
      <c r="B697" s="327"/>
      <c r="C697" s="327"/>
      <c r="D697" s="327"/>
      <c r="E697" s="327"/>
      <c r="F697" s="327"/>
      <c r="G697" s="327"/>
      <c r="H697" s="327"/>
      <c r="I697" s="327"/>
      <c r="J697" s="327"/>
      <c r="K697" s="327"/>
      <c r="L697" s="327"/>
    </row>
    <row r="698">
      <c r="A698" s="327"/>
      <c r="B698" s="327"/>
      <c r="C698" s="327"/>
      <c r="D698" s="327"/>
      <c r="E698" s="327"/>
      <c r="F698" s="327"/>
      <c r="G698" s="327"/>
      <c r="H698" s="327"/>
      <c r="I698" s="327"/>
      <c r="J698" s="327"/>
      <c r="K698" s="327"/>
      <c r="L698" s="327"/>
    </row>
    <row r="699">
      <c r="A699" s="327"/>
      <c r="B699" s="327"/>
      <c r="C699" s="327"/>
      <c r="D699" s="327"/>
      <c r="E699" s="327"/>
      <c r="F699" s="327"/>
      <c r="G699" s="327"/>
      <c r="H699" s="327"/>
      <c r="I699" s="327"/>
      <c r="J699" s="327"/>
      <c r="K699" s="327"/>
      <c r="L699" s="327"/>
    </row>
    <row r="700">
      <c r="A700" s="327"/>
      <c r="B700" s="327"/>
      <c r="C700" s="327"/>
      <c r="D700" s="327"/>
      <c r="E700" s="327"/>
      <c r="F700" s="327"/>
      <c r="G700" s="327"/>
      <c r="H700" s="327"/>
      <c r="I700" s="327"/>
      <c r="J700" s="327"/>
      <c r="K700" s="327"/>
      <c r="L700" s="327"/>
    </row>
    <row r="701">
      <c r="A701" s="327"/>
      <c r="B701" s="327"/>
      <c r="C701" s="327"/>
      <c r="D701" s="327"/>
      <c r="E701" s="327"/>
      <c r="F701" s="327"/>
      <c r="G701" s="327"/>
      <c r="H701" s="327"/>
      <c r="I701" s="327"/>
      <c r="J701" s="327"/>
      <c r="K701" s="327"/>
      <c r="L701" s="327"/>
    </row>
    <row r="702">
      <c r="A702" s="327"/>
      <c r="B702" s="327"/>
      <c r="C702" s="327"/>
      <c r="D702" s="327"/>
      <c r="E702" s="327"/>
      <c r="F702" s="327"/>
      <c r="G702" s="327"/>
      <c r="H702" s="327"/>
      <c r="I702" s="327"/>
      <c r="J702" s="327"/>
      <c r="K702" s="327"/>
      <c r="L702" s="327"/>
    </row>
    <row r="703">
      <c r="A703" s="327"/>
      <c r="B703" s="327"/>
      <c r="C703" s="327"/>
      <c r="D703" s="327"/>
      <c r="E703" s="327"/>
      <c r="F703" s="327"/>
      <c r="G703" s="327"/>
      <c r="H703" s="327"/>
      <c r="I703" s="327"/>
      <c r="J703" s="327"/>
      <c r="K703" s="327"/>
      <c r="L703" s="327"/>
    </row>
    <row r="704">
      <c r="A704" s="327"/>
      <c r="B704" s="327"/>
      <c r="C704" s="327"/>
      <c r="D704" s="327"/>
      <c r="E704" s="327"/>
      <c r="F704" s="327"/>
      <c r="G704" s="327"/>
      <c r="H704" s="327"/>
      <c r="I704" s="327"/>
      <c r="J704" s="327"/>
      <c r="K704" s="327"/>
      <c r="L704" s="327"/>
    </row>
    <row r="705">
      <c r="A705" s="327"/>
      <c r="B705" s="327"/>
      <c r="C705" s="327"/>
      <c r="D705" s="327"/>
      <c r="E705" s="327"/>
      <c r="F705" s="327"/>
      <c r="G705" s="327"/>
      <c r="H705" s="327"/>
      <c r="I705" s="327"/>
      <c r="J705" s="327"/>
      <c r="K705" s="327"/>
      <c r="L705" s="327"/>
    </row>
    <row r="706">
      <c r="A706" s="327"/>
      <c r="B706" s="327"/>
      <c r="C706" s="327"/>
      <c r="D706" s="327"/>
      <c r="E706" s="327"/>
      <c r="F706" s="327"/>
      <c r="G706" s="327"/>
      <c r="H706" s="327"/>
      <c r="I706" s="327"/>
      <c r="J706" s="327"/>
      <c r="K706" s="327"/>
      <c r="L706" s="327"/>
    </row>
    <row r="707">
      <c r="A707" s="327"/>
      <c r="B707" s="327"/>
      <c r="C707" s="327"/>
      <c r="D707" s="327"/>
      <c r="E707" s="327"/>
      <c r="F707" s="327"/>
      <c r="G707" s="327"/>
      <c r="H707" s="327"/>
      <c r="I707" s="327"/>
      <c r="J707" s="327"/>
      <c r="K707" s="327"/>
      <c r="L707" s="327"/>
    </row>
    <row r="708">
      <c r="A708" s="327"/>
      <c r="B708" s="327"/>
      <c r="C708" s="327"/>
      <c r="D708" s="327"/>
      <c r="E708" s="327"/>
      <c r="F708" s="327"/>
      <c r="G708" s="327"/>
      <c r="H708" s="327"/>
      <c r="I708" s="327"/>
      <c r="J708" s="327"/>
      <c r="K708" s="327"/>
      <c r="L708" s="327"/>
    </row>
    <row r="709">
      <c r="A709" s="327"/>
      <c r="B709" s="327"/>
      <c r="C709" s="327"/>
      <c r="D709" s="327"/>
      <c r="E709" s="327"/>
      <c r="F709" s="327"/>
      <c r="G709" s="327"/>
      <c r="H709" s="327"/>
      <c r="I709" s="327"/>
      <c r="J709" s="327"/>
      <c r="K709" s="327"/>
      <c r="L709" s="327"/>
    </row>
    <row r="710">
      <c r="A710" s="327"/>
      <c r="B710" s="327"/>
      <c r="C710" s="327"/>
      <c r="D710" s="327"/>
      <c r="E710" s="327"/>
      <c r="F710" s="327"/>
      <c r="G710" s="327"/>
      <c r="H710" s="327"/>
      <c r="I710" s="327"/>
      <c r="J710" s="327"/>
      <c r="K710" s="327"/>
      <c r="L710" s="327"/>
    </row>
    <row r="711">
      <c r="A711" s="327"/>
      <c r="B711" s="327"/>
      <c r="C711" s="327"/>
      <c r="D711" s="327"/>
      <c r="E711" s="327"/>
      <c r="F711" s="327"/>
      <c r="G711" s="327"/>
      <c r="H711" s="327"/>
      <c r="I711" s="327"/>
      <c r="J711" s="327"/>
      <c r="K711" s="327"/>
      <c r="L711" s="327"/>
    </row>
    <row r="712">
      <c r="A712" s="327"/>
      <c r="B712" s="327"/>
      <c r="C712" s="327"/>
      <c r="D712" s="327"/>
      <c r="E712" s="327"/>
      <c r="F712" s="327"/>
      <c r="G712" s="327"/>
      <c r="H712" s="327"/>
      <c r="I712" s="327"/>
      <c r="J712" s="327"/>
      <c r="K712" s="327"/>
      <c r="L712" s="327"/>
    </row>
    <row r="713">
      <c r="A713" s="327"/>
      <c r="B713" s="327"/>
      <c r="C713" s="327"/>
      <c r="D713" s="327"/>
      <c r="E713" s="327"/>
      <c r="F713" s="327"/>
      <c r="G713" s="327"/>
      <c r="H713" s="327"/>
      <c r="I713" s="327"/>
      <c r="J713" s="327"/>
      <c r="K713" s="327"/>
      <c r="L713" s="327"/>
    </row>
    <row r="714">
      <c r="A714" s="327"/>
      <c r="B714" s="327"/>
      <c r="C714" s="327"/>
      <c r="D714" s="327"/>
      <c r="E714" s="327"/>
      <c r="F714" s="327"/>
      <c r="G714" s="327"/>
      <c r="H714" s="327"/>
      <c r="I714" s="327"/>
      <c r="J714" s="327"/>
      <c r="K714" s="327"/>
      <c r="L714" s="327"/>
    </row>
    <row r="715">
      <c r="A715" s="327"/>
      <c r="B715" s="327"/>
      <c r="C715" s="327"/>
      <c r="D715" s="327"/>
      <c r="E715" s="327"/>
      <c r="F715" s="327"/>
      <c r="G715" s="327"/>
      <c r="H715" s="327"/>
      <c r="I715" s="327"/>
      <c r="J715" s="327"/>
      <c r="K715" s="327"/>
      <c r="L715" s="327"/>
    </row>
    <row r="716">
      <c r="A716" s="327"/>
      <c r="B716" s="327"/>
      <c r="C716" s="327"/>
      <c r="D716" s="327"/>
      <c r="E716" s="327"/>
      <c r="F716" s="327"/>
      <c r="G716" s="327"/>
      <c r="H716" s="327"/>
      <c r="I716" s="327"/>
      <c r="J716" s="327"/>
      <c r="K716" s="327"/>
      <c r="L716" s="327"/>
    </row>
    <row r="717">
      <c r="A717" s="327"/>
      <c r="B717" s="327"/>
      <c r="C717" s="327"/>
      <c r="D717" s="327"/>
      <c r="E717" s="327"/>
      <c r="F717" s="327"/>
      <c r="G717" s="327"/>
      <c r="H717" s="327"/>
      <c r="I717" s="327"/>
      <c r="J717" s="327"/>
      <c r="K717" s="327"/>
      <c r="L717" s="327"/>
    </row>
    <row r="718">
      <c r="A718" s="327"/>
      <c r="B718" s="327"/>
      <c r="C718" s="327"/>
      <c r="D718" s="327"/>
      <c r="E718" s="327"/>
      <c r="F718" s="327"/>
      <c r="G718" s="327"/>
      <c r="H718" s="327"/>
      <c r="I718" s="327"/>
      <c r="J718" s="327"/>
      <c r="K718" s="327"/>
      <c r="L718" s="327"/>
    </row>
    <row r="719">
      <c r="A719" s="327"/>
      <c r="B719" s="327"/>
      <c r="C719" s="327"/>
      <c r="D719" s="327"/>
      <c r="E719" s="327"/>
      <c r="F719" s="327"/>
      <c r="G719" s="327"/>
      <c r="H719" s="327"/>
      <c r="I719" s="327"/>
      <c r="J719" s="327"/>
      <c r="K719" s="327"/>
      <c r="L719" s="327"/>
    </row>
    <row r="720">
      <c r="A720" s="327"/>
      <c r="B720" s="327"/>
      <c r="C720" s="327"/>
      <c r="D720" s="327"/>
      <c r="E720" s="327"/>
      <c r="F720" s="327"/>
      <c r="G720" s="327"/>
      <c r="H720" s="327"/>
      <c r="I720" s="327"/>
      <c r="J720" s="327"/>
      <c r="K720" s="327"/>
      <c r="L720" s="327"/>
    </row>
    <row r="721">
      <c r="A721" s="327"/>
      <c r="B721" s="327"/>
      <c r="C721" s="327"/>
      <c r="D721" s="327"/>
      <c r="E721" s="327"/>
      <c r="F721" s="327"/>
      <c r="G721" s="327"/>
      <c r="H721" s="327"/>
      <c r="I721" s="327"/>
      <c r="J721" s="327"/>
      <c r="K721" s="327"/>
      <c r="L721" s="327"/>
    </row>
    <row r="722">
      <c r="A722" s="327"/>
      <c r="B722" s="327"/>
      <c r="C722" s="327"/>
      <c r="D722" s="327"/>
      <c r="E722" s="327"/>
      <c r="F722" s="327"/>
      <c r="G722" s="327"/>
      <c r="H722" s="327"/>
      <c r="I722" s="327"/>
      <c r="J722" s="327"/>
      <c r="K722" s="327"/>
      <c r="L722" s="327"/>
    </row>
    <row r="723">
      <c r="A723" s="327"/>
      <c r="B723" s="327"/>
      <c r="C723" s="327"/>
      <c r="D723" s="327"/>
      <c r="E723" s="327"/>
      <c r="F723" s="327"/>
      <c r="G723" s="327"/>
      <c r="H723" s="327"/>
      <c r="I723" s="327"/>
      <c r="J723" s="327"/>
      <c r="K723" s="327"/>
      <c r="L723" s="327"/>
    </row>
    <row r="724">
      <c r="A724" s="327"/>
      <c r="B724" s="327"/>
      <c r="C724" s="327"/>
      <c r="D724" s="327"/>
      <c r="E724" s="327"/>
      <c r="F724" s="327"/>
      <c r="G724" s="327"/>
      <c r="H724" s="327"/>
      <c r="I724" s="327"/>
      <c r="J724" s="327"/>
      <c r="K724" s="327"/>
      <c r="L724" s="327"/>
    </row>
    <row r="725">
      <c r="A725" s="327"/>
      <c r="B725" s="327"/>
      <c r="C725" s="327"/>
      <c r="D725" s="327"/>
      <c r="E725" s="327"/>
      <c r="F725" s="327"/>
      <c r="G725" s="327"/>
      <c r="H725" s="327"/>
      <c r="I725" s="327"/>
      <c r="J725" s="327"/>
      <c r="K725" s="327"/>
      <c r="L725" s="327"/>
    </row>
    <row r="726">
      <c r="A726" s="327"/>
      <c r="B726" s="327"/>
      <c r="C726" s="327"/>
      <c r="D726" s="327"/>
      <c r="E726" s="327"/>
      <c r="F726" s="327"/>
      <c r="G726" s="327"/>
      <c r="H726" s="327"/>
      <c r="I726" s="327"/>
      <c r="J726" s="327"/>
      <c r="K726" s="327"/>
      <c r="L726" s="327"/>
    </row>
    <row r="727">
      <c r="A727" s="327"/>
      <c r="B727" s="327"/>
      <c r="C727" s="327"/>
      <c r="D727" s="327"/>
      <c r="E727" s="327"/>
      <c r="F727" s="327"/>
      <c r="G727" s="327"/>
      <c r="H727" s="327"/>
      <c r="I727" s="327"/>
      <c r="J727" s="327"/>
      <c r="K727" s="327"/>
      <c r="L727" s="327"/>
    </row>
    <row r="728">
      <c r="A728" s="327"/>
      <c r="B728" s="327"/>
      <c r="C728" s="327"/>
      <c r="D728" s="327"/>
      <c r="E728" s="327"/>
      <c r="F728" s="327"/>
      <c r="G728" s="327"/>
      <c r="H728" s="327"/>
      <c r="I728" s="327"/>
      <c r="J728" s="327"/>
      <c r="K728" s="327"/>
      <c r="L728" s="327"/>
    </row>
    <row r="729">
      <c r="A729" s="327"/>
      <c r="B729" s="327"/>
      <c r="C729" s="327"/>
      <c r="D729" s="327"/>
      <c r="E729" s="327"/>
      <c r="F729" s="327"/>
      <c r="G729" s="327"/>
      <c r="H729" s="327"/>
      <c r="I729" s="327"/>
      <c r="J729" s="327"/>
      <c r="K729" s="327"/>
      <c r="L729" s="327"/>
    </row>
    <row r="730">
      <c r="A730" s="327"/>
      <c r="B730" s="327"/>
      <c r="C730" s="327"/>
      <c r="D730" s="327"/>
      <c r="E730" s="327"/>
      <c r="F730" s="327"/>
      <c r="G730" s="327"/>
      <c r="H730" s="327"/>
      <c r="I730" s="327"/>
      <c r="J730" s="327"/>
      <c r="K730" s="327"/>
      <c r="L730" s="327"/>
    </row>
    <row r="731">
      <c r="A731" s="327"/>
      <c r="B731" s="327"/>
      <c r="C731" s="327"/>
      <c r="D731" s="327"/>
      <c r="E731" s="327"/>
      <c r="F731" s="327"/>
      <c r="G731" s="327"/>
      <c r="H731" s="327"/>
      <c r="I731" s="327"/>
      <c r="J731" s="327"/>
      <c r="K731" s="327"/>
      <c r="L731" s="327"/>
    </row>
    <row r="732">
      <c r="A732" s="327"/>
      <c r="B732" s="327"/>
      <c r="C732" s="327"/>
      <c r="D732" s="327"/>
      <c r="E732" s="327"/>
      <c r="F732" s="327"/>
      <c r="G732" s="327"/>
      <c r="H732" s="327"/>
      <c r="I732" s="327"/>
      <c r="J732" s="327"/>
      <c r="K732" s="327"/>
      <c r="L732" s="327"/>
    </row>
    <row r="733">
      <c r="A733" s="327"/>
      <c r="B733" s="327"/>
      <c r="C733" s="327"/>
      <c r="D733" s="327"/>
      <c r="E733" s="327"/>
      <c r="F733" s="327"/>
      <c r="G733" s="327"/>
      <c r="H733" s="327"/>
      <c r="I733" s="327"/>
      <c r="J733" s="327"/>
      <c r="K733" s="327"/>
      <c r="L733" s="327"/>
    </row>
    <row r="734">
      <c r="A734" s="327"/>
      <c r="B734" s="327"/>
      <c r="C734" s="327"/>
      <c r="D734" s="327"/>
      <c r="E734" s="327"/>
      <c r="F734" s="327"/>
      <c r="G734" s="327"/>
      <c r="H734" s="327"/>
      <c r="I734" s="327"/>
      <c r="J734" s="327"/>
      <c r="K734" s="327"/>
      <c r="L734" s="327"/>
    </row>
    <row r="735">
      <c r="A735" s="327"/>
      <c r="B735" s="327"/>
      <c r="C735" s="327"/>
      <c r="D735" s="327"/>
      <c r="E735" s="327"/>
      <c r="F735" s="327"/>
      <c r="G735" s="327"/>
      <c r="H735" s="327"/>
      <c r="I735" s="327"/>
      <c r="J735" s="327"/>
      <c r="K735" s="327"/>
      <c r="L735" s="327"/>
    </row>
    <row r="736">
      <c r="A736" s="327"/>
      <c r="B736" s="327"/>
      <c r="C736" s="327"/>
      <c r="D736" s="327"/>
      <c r="E736" s="327"/>
      <c r="F736" s="327"/>
      <c r="G736" s="327"/>
      <c r="H736" s="327"/>
      <c r="I736" s="327"/>
      <c r="J736" s="327"/>
      <c r="K736" s="327"/>
      <c r="L736" s="327"/>
    </row>
    <row r="737">
      <c r="A737" s="327"/>
      <c r="B737" s="327"/>
      <c r="C737" s="327"/>
      <c r="D737" s="327"/>
      <c r="E737" s="327"/>
      <c r="F737" s="327"/>
      <c r="G737" s="327"/>
      <c r="H737" s="327"/>
      <c r="I737" s="327"/>
      <c r="J737" s="327"/>
      <c r="K737" s="327"/>
      <c r="L737" s="327"/>
    </row>
    <row r="738">
      <c r="A738" s="327"/>
      <c r="B738" s="327"/>
      <c r="C738" s="327"/>
      <c r="D738" s="327"/>
      <c r="E738" s="327"/>
      <c r="F738" s="327"/>
      <c r="G738" s="327"/>
      <c r="H738" s="327"/>
      <c r="I738" s="327"/>
      <c r="J738" s="327"/>
      <c r="K738" s="327"/>
      <c r="L738" s="327"/>
    </row>
    <row r="739">
      <c r="A739" s="327"/>
      <c r="B739" s="327"/>
      <c r="C739" s="327"/>
      <c r="D739" s="327"/>
      <c r="E739" s="327"/>
      <c r="F739" s="327"/>
      <c r="G739" s="327"/>
      <c r="H739" s="327"/>
      <c r="I739" s="327"/>
      <c r="J739" s="327"/>
      <c r="K739" s="327"/>
      <c r="L739" s="327"/>
    </row>
    <row r="740">
      <c r="A740" s="327"/>
      <c r="B740" s="327"/>
      <c r="C740" s="327"/>
      <c r="D740" s="327"/>
      <c r="E740" s="327"/>
      <c r="F740" s="327"/>
      <c r="G740" s="327"/>
      <c r="H740" s="327"/>
      <c r="I740" s="327"/>
      <c r="J740" s="327"/>
      <c r="K740" s="327"/>
      <c r="L740" s="327"/>
    </row>
    <row r="741">
      <c r="A741" s="327"/>
      <c r="B741" s="327"/>
      <c r="C741" s="327"/>
      <c r="D741" s="327"/>
      <c r="E741" s="327"/>
      <c r="F741" s="327"/>
      <c r="G741" s="327"/>
      <c r="H741" s="327"/>
      <c r="I741" s="327"/>
      <c r="J741" s="327"/>
      <c r="K741" s="327"/>
      <c r="L741" s="327"/>
    </row>
    <row r="742">
      <c r="A742" s="327"/>
      <c r="B742" s="327"/>
      <c r="C742" s="327"/>
      <c r="D742" s="327"/>
      <c r="E742" s="327"/>
      <c r="F742" s="327"/>
      <c r="G742" s="327"/>
      <c r="H742" s="327"/>
      <c r="I742" s="327"/>
      <c r="J742" s="327"/>
      <c r="K742" s="327"/>
      <c r="L742" s="327"/>
    </row>
    <row r="743">
      <c r="A743" s="327"/>
      <c r="B743" s="327"/>
      <c r="C743" s="327"/>
      <c r="D743" s="327"/>
      <c r="E743" s="327"/>
      <c r="F743" s="327"/>
      <c r="G743" s="327"/>
      <c r="H743" s="327"/>
      <c r="I743" s="327"/>
      <c r="J743" s="327"/>
      <c r="K743" s="327"/>
      <c r="L743" s="327"/>
    </row>
    <row r="744">
      <c r="A744" s="327"/>
      <c r="B744" s="327"/>
      <c r="C744" s="327"/>
      <c r="D744" s="327"/>
      <c r="E744" s="327"/>
      <c r="F744" s="327"/>
      <c r="G744" s="327"/>
      <c r="H744" s="327"/>
      <c r="I744" s="327"/>
      <c r="J744" s="327"/>
      <c r="K744" s="327"/>
      <c r="L744" s="327"/>
    </row>
    <row r="745">
      <c r="A745" s="327"/>
      <c r="B745" s="327"/>
      <c r="C745" s="327"/>
      <c r="D745" s="327"/>
      <c r="E745" s="327"/>
      <c r="F745" s="327"/>
      <c r="G745" s="327"/>
      <c r="H745" s="327"/>
      <c r="I745" s="327"/>
      <c r="J745" s="327"/>
      <c r="K745" s="327"/>
      <c r="L745" s="327"/>
    </row>
    <row r="746">
      <c r="A746" s="327"/>
      <c r="B746" s="327"/>
      <c r="C746" s="327"/>
      <c r="D746" s="327"/>
      <c r="E746" s="327"/>
      <c r="F746" s="327"/>
      <c r="G746" s="327"/>
      <c r="H746" s="327"/>
      <c r="I746" s="327"/>
      <c r="J746" s="327"/>
      <c r="K746" s="327"/>
      <c r="L746" s="327"/>
    </row>
    <row r="747">
      <c r="A747" s="327"/>
      <c r="B747" s="327"/>
      <c r="C747" s="327"/>
      <c r="D747" s="327"/>
      <c r="E747" s="327"/>
      <c r="F747" s="327"/>
      <c r="G747" s="327"/>
      <c r="H747" s="327"/>
      <c r="I747" s="327"/>
      <c r="J747" s="327"/>
      <c r="K747" s="327"/>
      <c r="L747" s="327"/>
    </row>
    <row r="748">
      <c r="A748" s="327"/>
      <c r="B748" s="327"/>
      <c r="C748" s="327"/>
      <c r="D748" s="327"/>
      <c r="E748" s="327"/>
      <c r="F748" s="327"/>
      <c r="G748" s="327"/>
      <c r="H748" s="327"/>
      <c r="I748" s="327"/>
      <c r="J748" s="327"/>
      <c r="K748" s="327"/>
      <c r="L748" s="327"/>
    </row>
    <row r="749">
      <c r="A749" s="327"/>
      <c r="B749" s="327"/>
      <c r="C749" s="327"/>
      <c r="D749" s="327"/>
      <c r="E749" s="327"/>
      <c r="F749" s="327"/>
      <c r="G749" s="327"/>
      <c r="H749" s="327"/>
      <c r="I749" s="327"/>
      <c r="J749" s="327"/>
      <c r="K749" s="327"/>
      <c r="L749" s="327"/>
    </row>
    <row r="750">
      <c r="A750" s="327"/>
      <c r="B750" s="327"/>
      <c r="C750" s="327"/>
      <c r="D750" s="327"/>
      <c r="E750" s="327"/>
      <c r="F750" s="327"/>
      <c r="G750" s="327"/>
      <c r="H750" s="327"/>
      <c r="I750" s="327"/>
      <c r="J750" s="327"/>
      <c r="K750" s="327"/>
      <c r="L750" s="327"/>
    </row>
    <row r="751">
      <c r="A751" s="327"/>
      <c r="B751" s="327"/>
      <c r="C751" s="327"/>
      <c r="D751" s="327"/>
      <c r="E751" s="327"/>
      <c r="F751" s="327"/>
      <c r="G751" s="327"/>
      <c r="H751" s="327"/>
      <c r="I751" s="327"/>
      <c r="J751" s="327"/>
      <c r="K751" s="327"/>
      <c r="L751" s="327"/>
    </row>
    <row r="752">
      <c r="A752" s="327"/>
      <c r="B752" s="327"/>
      <c r="C752" s="327"/>
      <c r="D752" s="327"/>
      <c r="E752" s="327"/>
      <c r="F752" s="327"/>
      <c r="G752" s="327"/>
      <c r="H752" s="327"/>
      <c r="I752" s="327"/>
      <c r="J752" s="327"/>
      <c r="K752" s="327"/>
      <c r="L752" s="327"/>
    </row>
    <row r="753">
      <c r="A753" s="327"/>
      <c r="B753" s="327"/>
      <c r="C753" s="327"/>
      <c r="D753" s="327"/>
      <c r="E753" s="327"/>
      <c r="F753" s="327"/>
      <c r="G753" s="327"/>
      <c r="H753" s="327"/>
      <c r="I753" s="327"/>
      <c r="J753" s="327"/>
      <c r="K753" s="327"/>
      <c r="L753" s="327"/>
    </row>
    <row r="754">
      <c r="A754" s="327"/>
      <c r="B754" s="327"/>
      <c r="C754" s="327"/>
      <c r="D754" s="327"/>
      <c r="E754" s="327"/>
      <c r="F754" s="327"/>
      <c r="G754" s="327"/>
      <c r="H754" s="327"/>
      <c r="I754" s="327"/>
      <c r="J754" s="327"/>
      <c r="K754" s="327"/>
      <c r="L754" s="327"/>
    </row>
    <row r="755">
      <c r="A755" s="327"/>
      <c r="B755" s="327"/>
      <c r="C755" s="327"/>
      <c r="D755" s="327"/>
      <c r="E755" s="327"/>
      <c r="F755" s="327"/>
      <c r="G755" s="327"/>
      <c r="H755" s="327"/>
      <c r="I755" s="327"/>
      <c r="J755" s="327"/>
      <c r="K755" s="327"/>
      <c r="L755" s="327"/>
    </row>
    <row r="756">
      <c r="A756" s="327"/>
      <c r="B756" s="327"/>
      <c r="C756" s="327"/>
      <c r="D756" s="327"/>
      <c r="E756" s="327"/>
      <c r="F756" s="327"/>
      <c r="G756" s="327"/>
      <c r="H756" s="327"/>
      <c r="I756" s="327"/>
      <c r="J756" s="327"/>
      <c r="K756" s="327"/>
      <c r="L756" s="327"/>
    </row>
    <row r="757">
      <c r="A757" s="327"/>
      <c r="B757" s="327"/>
      <c r="C757" s="327"/>
      <c r="D757" s="327"/>
      <c r="E757" s="327"/>
      <c r="F757" s="327"/>
      <c r="G757" s="327"/>
      <c r="H757" s="327"/>
      <c r="I757" s="327"/>
      <c r="J757" s="327"/>
      <c r="K757" s="327"/>
      <c r="L757" s="327"/>
    </row>
    <row r="758">
      <c r="A758" s="327"/>
      <c r="B758" s="327"/>
      <c r="C758" s="327"/>
      <c r="D758" s="327"/>
      <c r="E758" s="327"/>
      <c r="F758" s="327"/>
      <c r="G758" s="327"/>
      <c r="H758" s="327"/>
      <c r="I758" s="327"/>
      <c r="J758" s="327"/>
      <c r="K758" s="327"/>
      <c r="L758" s="327"/>
    </row>
    <row r="759">
      <c r="A759" s="327"/>
      <c r="B759" s="327"/>
      <c r="C759" s="327"/>
      <c r="D759" s="327"/>
      <c r="E759" s="327"/>
      <c r="F759" s="327"/>
      <c r="G759" s="327"/>
      <c r="H759" s="327"/>
      <c r="I759" s="327"/>
      <c r="J759" s="327"/>
      <c r="K759" s="327"/>
      <c r="L759" s="327"/>
    </row>
    <row r="760">
      <c r="A760" s="327"/>
      <c r="B760" s="327"/>
      <c r="C760" s="327"/>
      <c r="D760" s="327"/>
      <c r="E760" s="327"/>
      <c r="F760" s="327"/>
      <c r="G760" s="327"/>
      <c r="H760" s="327"/>
      <c r="I760" s="327"/>
      <c r="J760" s="327"/>
      <c r="K760" s="327"/>
      <c r="L760" s="327"/>
    </row>
    <row r="761">
      <c r="A761" s="327"/>
      <c r="B761" s="327"/>
      <c r="C761" s="327"/>
      <c r="D761" s="327"/>
      <c r="E761" s="327"/>
      <c r="F761" s="327"/>
      <c r="G761" s="327"/>
      <c r="H761" s="327"/>
      <c r="I761" s="327"/>
      <c r="J761" s="327"/>
      <c r="K761" s="327"/>
      <c r="L761" s="327"/>
    </row>
    <row r="762">
      <c r="A762" s="327"/>
      <c r="B762" s="327"/>
      <c r="C762" s="327"/>
      <c r="D762" s="327"/>
      <c r="E762" s="327"/>
      <c r="F762" s="327"/>
      <c r="G762" s="327"/>
      <c r="H762" s="327"/>
      <c r="I762" s="327"/>
      <c r="J762" s="327"/>
      <c r="K762" s="327"/>
      <c r="L762" s="327"/>
    </row>
    <row r="763">
      <c r="A763" s="327"/>
      <c r="B763" s="327"/>
      <c r="C763" s="327"/>
      <c r="D763" s="327"/>
      <c r="E763" s="327"/>
      <c r="F763" s="327"/>
      <c r="G763" s="327"/>
      <c r="H763" s="327"/>
      <c r="I763" s="327"/>
      <c r="J763" s="327"/>
      <c r="K763" s="327"/>
      <c r="L763" s="327"/>
    </row>
    <row r="764">
      <c r="A764" s="327"/>
      <c r="B764" s="327"/>
      <c r="C764" s="327"/>
      <c r="D764" s="327"/>
      <c r="E764" s="327"/>
      <c r="F764" s="327"/>
      <c r="G764" s="327"/>
      <c r="H764" s="327"/>
      <c r="I764" s="327"/>
      <c r="J764" s="327"/>
      <c r="K764" s="327"/>
      <c r="L764" s="327"/>
    </row>
    <row r="765">
      <c r="A765" s="327"/>
      <c r="B765" s="327"/>
      <c r="C765" s="327"/>
      <c r="D765" s="327"/>
      <c r="E765" s="327"/>
      <c r="F765" s="327"/>
      <c r="G765" s="327"/>
      <c r="H765" s="327"/>
      <c r="I765" s="327"/>
      <c r="J765" s="327"/>
      <c r="K765" s="327"/>
      <c r="L765" s="327"/>
    </row>
    <row r="766">
      <c r="A766" s="327"/>
      <c r="B766" s="327"/>
      <c r="C766" s="327"/>
      <c r="D766" s="327"/>
      <c r="E766" s="327"/>
      <c r="F766" s="327"/>
      <c r="G766" s="327"/>
      <c r="H766" s="327"/>
      <c r="I766" s="327"/>
      <c r="J766" s="327"/>
      <c r="K766" s="327"/>
      <c r="L766" s="327"/>
    </row>
    <row r="767">
      <c r="A767" s="327"/>
      <c r="B767" s="327"/>
      <c r="C767" s="327"/>
      <c r="D767" s="327"/>
      <c r="E767" s="327"/>
      <c r="F767" s="327"/>
      <c r="G767" s="327"/>
      <c r="H767" s="327"/>
      <c r="I767" s="327"/>
      <c r="J767" s="327"/>
      <c r="K767" s="327"/>
      <c r="L767" s="327"/>
    </row>
    <row r="768">
      <c r="A768" s="327"/>
      <c r="B768" s="327"/>
      <c r="C768" s="327"/>
      <c r="D768" s="327"/>
      <c r="E768" s="327"/>
      <c r="F768" s="327"/>
      <c r="G768" s="327"/>
      <c r="H768" s="327"/>
      <c r="I768" s="327"/>
      <c r="J768" s="327"/>
      <c r="K768" s="327"/>
      <c r="L768" s="327"/>
    </row>
    <row r="769">
      <c r="A769" s="327"/>
      <c r="B769" s="327"/>
      <c r="C769" s="327"/>
      <c r="D769" s="327"/>
      <c r="E769" s="327"/>
      <c r="F769" s="327"/>
      <c r="G769" s="327"/>
      <c r="H769" s="327"/>
      <c r="I769" s="327"/>
      <c r="J769" s="327"/>
      <c r="K769" s="327"/>
      <c r="L769" s="327"/>
    </row>
    <row r="770">
      <c r="A770" s="327"/>
      <c r="B770" s="327"/>
      <c r="C770" s="327"/>
      <c r="D770" s="327"/>
      <c r="E770" s="327"/>
      <c r="F770" s="327"/>
      <c r="G770" s="327"/>
      <c r="H770" s="327"/>
      <c r="I770" s="327"/>
      <c r="J770" s="327"/>
      <c r="K770" s="327"/>
      <c r="L770" s="327"/>
    </row>
    <row r="771">
      <c r="A771" s="327"/>
      <c r="B771" s="327"/>
      <c r="C771" s="327"/>
      <c r="D771" s="327"/>
      <c r="E771" s="327"/>
      <c r="F771" s="327"/>
      <c r="G771" s="327"/>
      <c r="H771" s="327"/>
      <c r="I771" s="327"/>
      <c r="J771" s="327"/>
      <c r="K771" s="327"/>
      <c r="L771" s="327"/>
    </row>
    <row r="772">
      <c r="A772" s="327"/>
      <c r="B772" s="327"/>
      <c r="C772" s="327"/>
      <c r="D772" s="327"/>
      <c r="E772" s="327"/>
      <c r="F772" s="327"/>
      <c r="G772" s="327"/>
      <c r="H772" s="327"/>
      <c r="I772" s="327"/>
      <c r="J772" s="327"/>
      <c r="K772" s="327"/>
      <c r="L772" s="327"/>
    </row>
    <row r="773">
      <c r="A773" s="327"/>
      <c r="B773" s="327"/>
      <c r="C773" s="327"/>
      <c r="D773" s="327"/>
      <c r="E773" s="327"/>
      <c r="F773" s="327"/>
      <c r="G773" s="327"/>
      <c r="H773" s="327"/>
      <c r="I773" s="327"/>
      <c r="J773" s="327"/>
      <c r="K773" s="327"/>
      <c r="L773" s="327"/>
    </row>
    <row r="774">
      <c r="A774" s="327"/>
      <c r="B774" s="327"/>
      <c r="C774" s="327"/>
      <c r="D774" s="327"/>
      <c r="E774" s="327"/>
      <c r="F774" s="327"/>
      <c r="G774" s="327"/>
      <c r="H774" s="327"/>
      <c r="I774" s="327"/>
      <c r="J774" s="327"/>
      <c r="K774" s="327"/>
      <c r="L774" s="327"/>
    </row>
    <row r="775">
      <c r="A775" s="327"/>
      <c r="B775" s="327"/>
      <c r="C775" s="327"/>
      <c r="D775" s="327"/>
      <c r="E775" s="327"/>
      <c r="F775" s="327"/>
      <c r="G775" s="327"/>
      <c r="H775" s="327"/>
      <c r="I775" s="327"/>
      <c r="J775" s="327"/>
      <c r="K775" s="327"/>
      <c r="L775" s="327"/>
    </row>
    <row r="776">
      <c r="A776" s="327"/>
      <c r="B776" s="327"/>
      <c r="C776" s="327"/>
      <c r="D776" s="327"/>
      <c r="E776" s="327"/>
      <c r="F776" s="327"/>
      <c r="G776" s="327"/>
      <c r="H776" s="327"/>
      <c r="I776" s="327"/>
      <c r="J776" s="327"/>
      <c r="K776" s="327"/>
      <c r="L776" s="327"/>
    </row>
    <row r="777">
      <c r="A777" s="327"/>
      <c r="B777" s="327"/>
      <c r="C777" s="327"/>
      <c r="D777" s="327"/>
      <c r="E777" s="327"/>
      <c r="F777" s="327"/>
      <c r="G777" s="327"/>
      <c r="H777" s="327"/>
      <c r="I777" s="327"/>
      <c r="J777" s="327"/>
      <c r="K777" s="327"/>
      <c r="L777" s="327"/>
    </row>
    <row r="778">
      <c r="A778" s="327"/>
      <c r="B778" s="327"/>
      <c r="C778" s="327"/>
      <c r="D778" s="327"/>
      <c r="E778" s="327"/>
      <c r="F778" s="327"/>
      <c r="G778" s="327"/>
      <c r="H778" s="327"/>
      <c r="I778" s="327"/>
      <c r="J778" s="327"/>
      <c r="K778" s="327"/>
      <c r="L778" s="327"/>
    </row>
    <row r="779">
      <c r="A779" s="327"/>
      <c r="B779" s="327"/>
      <c r="C779" s="327"/>
      <c r="D779" s="327"/>
      <c r="E779" s="327"/>
      <c r="F779" s="327"/>
      <c r="G779" s="327"/>
      <c r="H779" s="327"/>
      <c r="I779" s="327"/>
      <c r="J779" s="327"/>
      <c r="K779" s="327"/>
      <c r="L779" s="327"/>
    </row>
    <row r="780">
      <c r="A780" s="327"/>
      <c r="B780" s="327"/>
      <c r="C780" s="327"/>
      <c r="D780" s="327"/>
      <c r="E780" s="327"/>
      <c r="F780" s="327"/>
      <c r="G780" s="327"/>
      <c r="H780" s="327"/>
      <c r="I780" s="327"/>
      <c r="J780" s="327"/>
      <c r="K780" s="327"/>
      <c r="L780" s="327"/>
    </row>
    <row r="781">
      <c r="A781" s="327"/>
      <c r="B781" s="327"/>
      <c r="C781" s="327"/>
      <c r="D781" s="327"/>
      <c r="E781" s="327"/>
      <c r="F781" s="327"/>
      <c r="G781" s="327"/>
      <c r="H781" s="327"/>
      <c r="I781" s="327"/>
      <c r="J781" s="327"/>
      <c r="K781" s="327"/>
      <c r="L781" s="327"/>
    </row>
    <row r="782">
      <c r="A782" s="327"/>
      <c r="B782" s="327"/>
      <c r="C782" s="327"/>
      <c r="D782" s="327"/>
      <c r="E782" s="327"/>
      <c r="F782" s="327"/>
      <c r="G782" s="327"/>
      <c r="H782" s="327"/>
      <c r="I782" s="327"/>
      <c r="J782" s="327"/>
      <c r="K782" s="327"/>
      <c r="L782" s="327"/>
    </row>
    <row r="783">
      <c r="A783" s="327"/>
      <c r="B783" s="327"/>
      <c r="C783" s="327"/>
      <c r="D783" s="327"/>
      <c r="E783" s="327"/>
      <c r="F783" s="327"/>
      <c r="G783" s="327"/>
      <c r="H783" s="327"/>
      <c r="I783" s="327"/>
      <c r="J783" s="327"/>
      <c r="K783" s="327"/>
      <c r="L783" s="327"/>
    </row>
    <row r="784">
      <c r="A784" s="327"/>
      <c r="B784" s="327"/>
      <c r="C784" s="327"/>
      <c r="D784" s="327"/>
      <c r="E784" s="327"/>
      <c r="F784" s="327"/>
      <c r="G784" s="327"/>
      <c r="H784" s="327"/>
      <c r="I784" s="327"/>
      <c r="J784" s="327"/>
      <c r="K784" s="327"/>
      <c r="L784" s="327"/>
    </row>
    <row r="785">
      <c r="A785" s="327"/>
      <c r="B785" s="327"/>
      <c r="C785" s="327"/>
      <c r="D785" s="327"/>
      <c r="E785" s="327"/>
      <c r="F785" s="327"/>
      <c r="G785" s="327"/>
      <c r="H785" s="327"/>
      <c r="I785" s="327"/>
      <c r="J785" s="327"/>
      <c r="K785" s="327"/>
      <c r="L785" s="327"/>
    </row>
    <row r="786">
      <c r="A786" s="327"/>
      <c r="B786" s="327"/>
      <c r="C786" s="327"/>
      <c r="D786" s="327"/>
      <c r="E786" s="327"/>
      <c r="F786" s="327"/>
      <c r="G786" s="327"/>
      <c r="H786" s="327"/>
      <c r="I786" s="327"/>
      <c r="J786" s="327"/>
      <c r="K786" s="327"/>
      <c r="L786" s="327"/>
    </row>
    <row r="787">
      <c r="A787" s="327"/>
      <c r="B787" s="327"/>
      <c r="C787" s="327"/>
      <c r="D787" s="327"/>
      <c r="E787" s="327"/>
      <c r="F787" s="327"/>
      <c r="G787" s="327"/>
      <c r="H787" s="327"/>
      <c r="I787" s="327"/>
      <c r="J787" s="327"/>
      <c r="K787" s="327"/>
      <c r="L787" s="327"/>
    </row>
    <row r="788">
      <c r="A788" s="327"/>
      <c r="B788" s="327"/>
      <c r="C788" s="327"/>
      <c r="D788" s="327"/>
      <c r="E788" s="327"/>
      <c r="F788" s="327"/>
      <c r="G788" s="327"/>
      <c r="H788" s="327"/>
      <c r="I788" s="327"/>
      <c r="J788" s="327"/>
      <c r="K788" s="327"/>
      <c r="L788" s="327"/>
    </row>
    <row r="789">
      <c r="A789" s="327"/>
      <c r="B789" s="327"/>
      <c r="C789" s="327"/>
      <c r="D789" s="327"/>
      <c r="E789" s="327"/>
      <c r="F789" s="327"/>
      <c r="G789" s="327"/>
      <c r="H789" s="327"/>
      <c r="I789" s="327"/>
      <c r="J789" s="327"/>
      <c r="K789" s="327"/>
      <c r="L789" s="327"/>
    </row>
    <row r="790">
      <c r="A790" s="327"/>
      <c r="B790" s="327"/>
      <c r="C790" s="327"/>
      <c r="D790" s="327"/>
      <c r="E790" s="327"/>
      <c r="F790" s="327"/>
      <c r="G790" s="327"/>
      <c r="H790" s="327"/>
      <c r="I790" s="327"/>
      <c r="J790" s="327"/>
      <c r="K790" s="327"/>
      <c r="L790" s="327"/>
    </row>
    <row r="791">
      <c r="A791" s="327"/>
      <c r="B791" s="327"/>
      <c r="C791" s="327"/>
      <c r="D791" s="327"/>
      <c r="E791" s="327"/>
      <c r="F791" s="327"/>
      <c r="G791" s="327"/>
      <c r="H791" s="327"/>
      <c r="I791" s="327"/>
      <c r="J791" s="327"/>
      <c r="K791" s="327"/>
      <c r="L791" s="327"/>
    </row>
    <row r="792">
      <c r="A792" s="327"/>
      <c r="B792" s="327"/>
      <c r="C792" s="327"/>
      <c r="D792" s="327"/>
      <c r="E792" s="327"/>
      <c r="F792" s="327"/>
      <c r="G792" s="327"/>
      <c r="H792" s="327"/>
      <c r="I792" s="327"/>
      <c r="J792" s="327"/>
      <c r="K792" s="327"/>
      <c r="L792" s="327"/>
    </row>
    <row r="793">
      <c r="A793" s="327"/>
      <c r="B793" s="327"/>
      <c r="C793" s="327"/>
      <c r="D793" s="327"/>
      <c r="E793" s="327"/>
      <c r="F793" s="327"/>
      <c r="G793" s="327"/>
      <c r="H793" s="327"/>
      <c r="I793" s="327"/>
      <c r="J793" s="327"/>
      <c r="K793" s="327"/>
      <c r="L793" s="327"/>
    </row>
    <row r="794">
      <c r="A794" s="327"/>
      <c r="B794" s="327"/>
      <c r="C794" s="327"/>
      <c r="D794" s="327"/>
      <c r="E794" s="327"/>
      <c r="F794" s="327"/>
      <c r="G794" s="327"/>
      <c r="H794" s="327"/>
      <c r="I794" s="327"/>
      <c r="J794" s="327"/>
      <c r="K794" s="327"/>
      <c r="L794" s="327"/>
    </row>
    <row r="795">
      <c r="A795" s="327"/>
      <c r="B795" s="327"/>
      <c r="C795" s="327"/>
      <c r="D795" s="327"/>
      <c r="E795" s="327"/>
      <c r="F795" s="327"/>
      <c r="G795" s="327"/>
      <c r="H795" s="327"/>
      <c r="I795" s="327"/>
      <c r="J795" s="327"/>
      <c r="K795" s="327"/>
      <c r="L795" s="327"/>
    </row>
    <row r="796">
      <c r="A796" s="327"/>
      <c r="B796" s="327"/>
      <c r="C796" s="327"/>
      <c r="D796" s="327"/>
      <c r="E796" s="327"/>
      <c r="F796" s="327"/>
      <c r="G796" s="327"/>
      <c r="H796" s="327"/>
      <c r="I796" s="327"/>
      <c r="J796" s="327"/>
      <c r="K796" s="327"/>
      <c r="L796" s="327"/>
    </row>
    <row r="797">
      <c r="A797" s="327"/>
      <c r="B797" s="327"/>
      <c r="C797" s="327"/>
      <c r="D797" s="327"/>
      <c r="E797" s="327"/>
      <c r="F797" s="327"/>
      <c r="G797" s="327"/>
      <c r="H797" s="327"/>
      <c r="I797" s="327"/>
      <c r="J797" s="327"/>
      <c r="K797" s="327"/>
      <c r="L797" s="327"/>
    </row>
    <row r="798">
      <c r="A798" s="327"/>
      <c r="B798" s="327"/>
      <c r="C798" s="327"/>
      <c r="D798" s="327"/>
      <c r="E798" s="327"/>
      <c r="F798" s="327"/>
      <c r="G798" s="327"/>
      <c r="H798" s="327"/>
      <c r="I798" s="327"/>
      <c r="J798" s="327"/>
      <c r="K798" s="327"/>
      <c r="L798" s="327"/>
    </row>
    <row r="799">
      <c r="A799" s="327"/>
      <c r="B799" s="327"/>
      <c r="C799" s="327"/>
      <c r="D799" s="327"/>
      <c r="E799" s="327"/>
      <c r="F799" s="327"/>
      <c r="G799" s="327"/>
      <c r="H799" s="327"/>
      <c r="I799" s="327"/>
      <c r="J799" s="327"/>
      <c r="K799" s="327"/>
      <c r="L799" s="327"/>
    </row>
    <row r="800">
      <c r="A800" s="327"/>
      <c r="B800" s="327"/>
      <c r="C800" s="327"/>
      <c r="D800" s="327"/>
      <c r="E800" s="327"/>
      <c r="F800" s="327"/>
      <c r="G800" s="327"/>
      <c r="H800" s="327"/>
      <c r="I800" s="327"/>
      <c r="J800" s="327"/>
      <c r="K800" s="327"/>
      <c r="L800" s="327"/>
    </row>
    <row r="801">
      <c r="A801" s="327"/>
      <c r="B801" s="327"/>
      <c r="C801" s="327"/>
      <c r="D801" s="327"/>
      <c r="E801" s="327"/>
      <c r="F801" s="327"/>
      <c r="G801" s="327"/>
      <c r="H801" s="327"/>
      <c r="I801" s="327"/>
      <c r="J801" s="327"/>
      <c r="K801" s="327"/>
      <c r="L801" s="327"/>
    </row>
    <row r="802">
      <c r="A802" s="327"/>
      <c r="B802" s="327"/>
      <c r="C802" s="327"/>
      <c r="D802" s="327"/>
      <c r="E802" s="327"/>
      <c r="F802" s="327"/>
      <c r="G802" s="327"/>
      <c r="H802" s="327"/>
      <c r="I802" s="327"/>
      <c r="J802" s="327"/>
      <c r="K802" s="327"/>
      <c r="L802" s="327"/>
    </row>
    <row r="803">
      <c r="A803" s="327"/>
      <c r="B803" s="327"/>
      <c r="C803" s="327"/>
      <c r="D803" s="327"/>
      <c r="E803" s="327"/>
      <c r="F803" s="327"/>
      <c r="G803" s="327"/>
      <c r="H803" s="327"/>
      <c r="I803" s="327"/>
      <c r="J803" s="327"/>
      <c r="K803" s="327"/>
      <c r="L803" s="327"/>
    </row>
    <row r="804">
      <c r="A804" s="327"/>
      <c r="B804" s="327"/>
      <c r="C804" s="327"/>
      <c r="D804" s="327"/>
      <c r="E804" s="327"/>
      <c r="F804" s="327"/>
      <c r="G804" s="327"/>
      <c r="H804" s="327"/>
      <c r="I804" s="327"/>
      <c r="J804" s="327"/>
      <c r="K804" s="327"/>
      <c r="L804" s="327"/>
    </row>
    <row r="805">
      <c r="A805" s="327"/>
      <c r="B805" s="327"/>
      <c r="C805" s="327"/>
      <c r="D805" s="327"/>
      <c r="E805" s="327"/>
      <c r="F805" s="327"/>
      <c r="G805" s="327"/>
      <c r="H805" s="327"/>
      <c r="I805" s="327"/>
      <c r="J805" s="327"/>
      <c r="K805" s="327"/>
      <c r="L805" s="327"/>
    </row>
    <row r="806">
      <c r="A806" s="327"/>
      <c r="B806" s="327"/>
      <c r="C806" s="327"/>
      <c r="D806" s="327"/>
      <c r="E806" s="327"/>
      <c r="F806" s="327"/>
      <c r="G806" s="327"/>
      <c r="H806" s="327"/>
      <c r="I806" s="327"/>
      <c r="J806" s="327"/>
      <c r="K806" s="327"/>
      <c r="L806" s="327"/>
    </row>
    <row r="807">
      <c r="A807" s="327"/>
      <c r="B807" s="327"/>
      <c r="C807" s="327"/>
      <c r="D807" s="327"/>
      <c r="E807" s="327"/>
      <c r="F807" s="327"/>
      <c r="G807" s="327"/>
      <c r="H807" s="327"/>
      <c r="I807" s="327"/>
      <c r="J807" s="327"/>
      <c r="K807" s="327"/>
      <c r="L807" s="327"/>
    </row>
    <row r="808">
      <c r="A808" s="327"/>
      <c r="B808" s="327"/>
      <c r="C808" s="327"/>
      <c r="D808" s="327"/>
      <c r="E808" s="327"/>
      <c r="F808" s="327"/>
      <c r="G808" s="327"/>
      <c r="H808" s="327"/>
      <c r="I808" s="327"/>
      <c r="J808" s="327"/>
      <c r="K808" s="327"/>
      <c r="L808" s="327"/>
    </row>
    <row r="809">
      <c r="A809" s="327"/>
      <c r="B809" s="327"/>
      <c r="C809" s="327"/>
      <c r="D809" s="327"/>
      <c r="E809" s="327"/>
      <c r="F809" s="327"/>
      <c r="G809" s="327"/>
      <c r="H809" s="327"/>
      <c r="I809" s="327"/>
      <c r="J809" s="327"/>
      <c r="K809" s="327"/>
      <c r="L809" s="327"/>
    </row>
    <row r="810">
      <c r="A810" s="327"/>
      <c r="B810" s="327"/>
      <c r="C810" s="327"/>
      <c r="D810" s="327"/>
      <c r="E810" s="327"/>
      <c r="F810" s="327"/>
      <c r="G810" s="327"/>
      <c r="H810" s="327"/>
      <c r="I810" s="327"/>
      <c r="J810" s="327"/>
      <c r="K810" s="327"/>
      <c r="L810" s="327"/>
    </row>
    <row r="811">
      <c r="A811" s="327"/>
      <c r="B811" s="327"/>
      <c r="C811" s="327"/>
      <c r="D811" s="327"/>
      <c r="E811" s="327"/>
      <c r="F811" s="327"/>
      <c r="G811" s="327"/>
      <c r="H811" s="327"/>
      <c r="I811" s="327"/>
      <c r="J811" s="327"/>
      <c r="K811" s="327"/>
      <c r="L811" s="327"/>
    </row>
    <row r="812">
      <c r="A812" s="327"/>
      <c r="B812" s="327"/>
      <c r="C812" s="327"/>
      <c r="D812" s="327"/>
      <c r="E812" s="327"/>
      <c r="F812" s="327"/>
      <c r="G812" s="327"/>
      <c r="H812" s="327"/>
      <c r="I812" s="327"/>
      <c r="J812" s="327"/>
      <c r="K812" s="327"/>
      <c r="L812" s="327"/>
    </row>
    <row r="813">
      <c r="A813" s="327"/>
      <c r="B813" s="327"/>
      <c r="C813" s="327"/>
      <c r="D813" s="327"/>
      <c r="E813" s="327"/>
      <c r="F813" s="327"/>
      <c r="G813" s="327"/>
      <c r="H813" s="327"/>
      <c r="I813" s="327"/>
      <c r="J813" s="327"/>
      <c r="K813" s="327"/>
      <c r="L813" s="327"/>
    </row>
    <row r="814">
      <c r="A814" s="327"/>
      <c r="B814" s="327"/>
      <c r="C814" s="327"/>
      <c r="D814" s="327"/>
      <c r="E814" s="327"/>
      <c r="F814" s="327"/>
      <c r="G814" s="327"/>
      <c r="H814" s="327"/>
      <c r="I814" s="327"/>
      <c r="J814" s="327"/>
      <c r="K814" s="327"/>
      <c r="L814" s="327"/>
    </row>
    <row r="815">
      <c r="A815" s="327"/>
      <c r="B815" s="327"/>
      <c r="C815" s="327"/>
      <c r="D815" s="327"/>
      <c r="E815" s="327"/>
      <c r="F815" s="327"/>
      <c r="G815" s="327"/>
      <c r="H815" s="327"/>
      <c r="I815" s="327"/>
      <c r="J815" s="327"/>
      <c r="K815" s="327"/>
      <c r="L815" s="327"/>
    </row>
    <row r="816">
      <c r="A816" s="327"/>
      <c r="B816" s="327"/>
      <c r="C816" s="327"/>
      <c r="D816" s="327"/>
      <c r="E816" s="327"/>
      <c r="F816" s="327"/>
      <c r="G816" s="327"/>
      <c r="H816" s="327"/>
      <c r="I816" s="327"/>
      <c r="J816" s="327"/>
      <c r="K816" s="327"/>
      <c r="L816" s="327"/>
    </row>
    <row r="817">
      <c r="A817" s="327"/>
      <c r="B817" s="327"/>
      <c r="C817" s="327"/>
      <c r="D817" s="327"/>
      <c r="E817" s="327"/>
      <c r="F817" s="327"/>
      <c r="G817" s="327"/>
      <c r="H817" s="327"/>
      <c r="I817" s="327"/>
      <c r="J817" s="327"/>
      <c r="K817" s="327"/>
      <c r="L817" s="327"/>
    </row>
    <row r="818">
      <c r="A818" s="327"/>
      <c r="B818" s="327"/>
      <c r="C818" s="327"/>
      <c r="D818" s="327"/>
      <c r="E818" s="327"/>
      <c r="F818" s="327"/>
      <c r="G818" s="327"/>
      <c r="H818" s="327"/>
      <c r="I818" s="327"/>
      <c r="J818" s="327"/>
      <c r="K818" s="327"/>
      <c r="L818" s="327"/>
    </row>
    <row r="819">
      <c r="A819" s="327"/>
      <c r="B819" s="327"/>
      <c r="C819" s="327"/>
      <c r="D819" s="327"/>
      <c r="E819" s="327"/>
      <c r="F819" s="327"/>
      <c r="G819" s="327"/>
      <c r="H819" s="327"/>
      <c r="I819" s="327"/>
      <c r="J819" s="327"/>
      <c r="K819" s="327"/>
      <c r="L819" s="327"/>
    </row>
    <row r="820">
      <c r="A820" s="327"/>
      <c r="B820" s="327"/>
      <c r="C820" s="327"/>
      <c r="D820" s="327"/>
      <c r="E820" s="327"/>
      <c r="F820" s="327"/>
      <c r="G820" s="327"/>
      <c r="H820" s="327"/>
      <c r="I820" s="327"/>
      <c r="J820" s="327"/>
      <c r="K820" s="327"/>
      <c r="L820" s="327"/>
    </row>
    <row r="821">
      <c r="A821" s="327"/>
      <c r="B821" s="327"/>
      <c r="C821" s="327"/>
      <c r="D821" s="327"/>
      <c r="E821" s="327"/>
      <c r="F821" s="327"/>
      <c r="G821" s="327"/>
      <c r="H821" s="327"/>
      <c r="I821" s="327"/>
      <c r="J821" s="327"/>
      <c r="K821" s="327"/>
      <c r="L821" s="327"/>
    </row>
    <row r="822">
      <c r="A822" s="327"/>
      <c r="B822" s="327"/>
      <c r="C822" s="327"/>
      <c r="D822" s="327"/>
      <c r="E822" s="327"/>
      <c r="F822" s="327"/>
      <c r="G822" s="327"/>
      <c r="H822" s="327"/>
      <c r="I822" s="327"/>
      <c r="J822" s="327"/>
      <c r="K822" s="327"/>
      <c r="L822" s="327"/>
    </row>
    <row r="823">
      <c r="A823" s="327"/>
      <c r="B823" s="327"/>
      <c r="C823" s="327"/>
      <c r="D823" s="327"/>
      <c r="E823" s="327"/>
      <c r="F823" s="327"/>
      <c r="G823" s="327"/>
      <c r="H823" s="327"/>
      <c r="I823" s="327"/>
      <c r="J823" s="327"/>
      <c r="K823" s="327"/>
      <c r="L823" s="327"/>
    </row>
    <row r="824">
      <c r="A824" s="327"/>
      <c r="B824" s="327"/>
      <c r="C824" s="327"/>
      <c r="D824" s="327"/>
      <c r="E824" s="327"/>
      <c r="F824" s="327"/>
      <c r="G824" s="327"/>
      <c r="H824" s="327"/>
      <c r="I824" s="327"/>
      <c r="J824" s="327"/>
      <c r="K824" s="327"/>
      <c r="L824" s="327"/>
    </row>
    <row r="825">
      <c r="A825" s="327"/>
      <c r="B825" s="327"/>
      <c r="C825" s="327"/>
      <c r="D825" s="327"/>
      <c r="E825" s="327"/>
      <c r="F825" s="327"/>
      <c r="G825" s="327"/>
      <c r="H825" s="327"/>
      <c r="I825" s="327"/>
      <c r="J825" s="327"/>
      <c r="K825" s="327"/>
      <c r="L825" s="327"/>
    </row>
    <row r="826">
      <c r="A826" s="327"/>
      <c r="B826" s="327"/>
      <c r="C826" s="327"/>
      <c r="D826" s="327"/>
      <c r="E826" s="327"/>
      <c r="F826" s="327"/>
      <c r="G826" s="327"/>
      <c r="H826" s="327"/>
      <c r="I826" s="327"/>
      <c r="J826" s="327"/>
      <c r="K826" s="327"/>
      <c r="L826" s="327"/>
    </row>
    <row r="827">
      <c r="A827" s="327"/>
      <c r="B827" s="327"/>
      <c r="C827" s="327"/>
      <c r="D827" s="327"/>
      <c r="E827" s="327"/>
      <c r="F827" s="327"/>
      <c r="G827" s="327"/>
      <c r="H827" s="327"/>
      <c r="I827" s="327"/>
      <c r="J827" s="327"/>
      <c r="K827" s="327"/>
      <c r="L827" s="327"/>
    </row>
    <row r="828">
      <c r="A828" s="327"/>
      <c r="B828" s="327"/>
      <c r="C828" s="327"/>
      <c r="D828" s="327"/>
      <c r="E828" s="327"/>
      <c r="F828" s="327"/>
      <c r="G828" s="327"/>
      <c r="H828" s="327"/>
      <c r="I828" s="327"/>
      <c r="J828" s="327"/>
      <c r="K828" s="327"/>
      <c r="L828" s="327"/>
    </row>
    <row r="829">
      <c r="A829" s="327"/>
      <c r="B829" s="327"/>
      <c r="C829" s="327"/>
      <c r="D829" s="327"/>
      <c r="E829" s="327"/>
      <c r="F829" s="327"/>
      <c r="G829" s="327"/>
      <c r="H829" s="327"/>
      <c r="I829" s="327"/>
      <c r="J829" s="327"/>
      <c r="K829" s="327"/>
      <c r="L829" s="327"/>
    </row>
    <row r="830">
      <c r="A830" s="327"/>
      <c r="B830" s="327"/>
      <c r="C830" s="327"/>
      <c r="D830" s="327"/>
      <c r="E830" s="327"/>
      <c r="F830" s="327"/>
      <c r="G830" s="327"/>
      <c r="H830" s="327"/>
      <c r="I830" s="327"/>
      <c r="J830" s="327"/>
      <c r="K830" s="327"/>
      <c r="L830" s="327"/>
    </row>
    <row r="831">
      <c r="A831" s="327"/>
      <c r="B831" s="327"/>
      <c r="C831" s="327"/>
      <c r="D831" s="327"/>
      <c r="E831" s="327"/>
      <c r="F831" s="327"/>
      <c r="G831" s="327"/>
      <c r="H831" s="327"/>
      <c r="I831" s="327"/>
      <c r="J831" s="327"/>
      <c r="K831" s="327"/>
      <c r="L831" s="327"/>
    </row>
    <row r="832">
      <c r="A832" s="327"/>
      <c r="B832" s="327"/>
      <c r="C832" s="327"/>
      <c r="D832" s="327"/>
      <c r="E832" s="327"/>
      <c r="F832" s="327"/>
      <c r="G832" s="327"/>
      <c r="H832" s="327"/>
      <c r="I832" s="327"/>
      <c r="J832" s="327"/>
      <c r="K832" s="327"/>
      <c r="L832" s="327"/>
    </row>
    <row r="833">
      <c r="A833" s="327"/>
      <c r="B833" s="327"/>
      <c r="C833" s="327"/>
      <c r="D833" s="327"/>
      <c r="E833" s="327"/>
      <c r="F833" s="327"/>
      <c r="G833" s="327"/>
      <c r="H833" s="327"/>
      <c r="I833" s="327"/>
      <c r="J833" s="327"/>
      <c r="K833" s="327"/>
      <c r="L833" s="327"/>
    </row>
    <row r="834">
      <c r="A834" s="327"/>
      <c r="B834" s="327"/>
      <c r="C834" s="327"/>
      <c r="D834" s="327"/>
      <c r="E834" s="327"/>
      <c r="F834" s="327"/>
      <c r="G834" s="327"/>
      <c r="H834" s="327"/>
      <c r="I834" s="327"/>
      <c r="J834" s="327"/>
      <c r="K834" s="327"/>
      <c r="L834" s="327"/>
    </row>
    <row r="835">
      <c r="A835" s="327"/>
      <c r="B835" s="327"/>
      <c r="C835" s="327"/>
      <c r="D835" s="327"/>
      <c r="E835" s="327"/>
      <c r="F835" s="327"/>
      <c r="G835" s="327"/>
      <c r="H835" s="327"/>
      <c r="I835" s="327"/>
      <c r="J835" s="327"/>
      <c r="K835" s="327"/>
      <c r="L835" s="327"/>
    </row>
    <row r="836">
      <c r="A836" s="327"/>
      <c r="B836" s="327"/>
      <c r="C836" s="327"/>
      <c r="D836" s="327"/>
      <c r="E836" s="327"/>
      <c r="F836" s="327"/>
      <c r="G836" s="327"/>
      <c r="H836" s="327"/>
      <c r="I836" s="327"/>
      <c r="J836" s="327"/>
      <c r="K836" s="327"/>
      <c r="L836" s="327"/>
    </row>
    <row r="837">
      <c r="A837" s="327"/>
      <c r="B837" s="327"/>
      <c r="C837" s="327"/>
      <c r="D837" s="327"/>
      <c r="E837" s="327"/>
      <c r="F837" s="327"/>
      <c r="G837" s="327"/>
      <c r="H837" s="327"/>
      <c r="I837" s="327"/>
      <c r="J837" s="327"/>
      <c r="K837" s="327"/>
      <c r="L837" s="327"/>
    </row>
    <row r="838">
      <c r="A838" s="327"/>
      <c r="B838" s="327"/>
      <c r="C838" s="327"/>
      <c r="D838" s="327"/>
      <c r="E838" s="327"/>
      <c r="F838" s="327"/>
      <c r="G838" s="327"/>
      <c r="H838" s="327"/>
      <c r="I838" s="327"/>
      <c r="J838" s="327"/>
      <c r="K838" s="327"/>
      <c r="L838" s="327"/>
    </row>
    <row r="839">
      <c r="A839" s="327"/>
      <c r="B839" s="327"/>
      <c r="C839" s="327"/>
      <c r="D839" s="327"/>
      <c r="E839" s="327"/>
      <c r="F839" s="327"/>
      <c r="G839" s="327"/>
      <c r="H839" s="327"/>
      <c r="I839" s="327"/>
      <c r="J839" s="327"/>
      <c r="K839" s="327"/>
      <c r="L839" s="327"/>
    </row>
    <row r="840">
      <c r="A840" s="327"/>
      <c r="B840" s="327"/>
      <c r="C840" s="327"/>
      <c r="D840" s="327"/>
      <c r="E840" s="327"/>
      <c r="F840" s="327"/>
      <c r="G840" s="327"/>
      <c r="H840" s="327"/>
      <c r="I840" s="327"/>
      <c r="J840" s="327"/>
      <c r="K840" s="327"/>
      <c r="L840" s="327"/>
    </row>
    <row r="841">
      <c r="A841" s="327"/>
      <c r="B841" s="327"/>
      <c r="C841" s="327"/>
      <c r="D841" s="327"/>
      <c r="E841" s="327"/>
      <c r="F841" s="327"/>
      <c r="G841" s="327"/>
      <c r="H841" s="327"/>
      <c r="I841" s="327"/>
      <c r="J841" s="327"/>
      <c r="K841" s="327"/>
      <c r="L841" s="327"/>
    </row>
    <row r="842">
      <c r="A842" s="327"/>
      <c r="B842" s="327"/>
      <c r="C842" s="327"/>
      <c r="D842" s="327"/>
      <c r="E842" s="327"/>
      <c r="F842" s="327"/>
      <c r="G842" s="327"/>
      <c r="H842" s="327"/>
      <c r="I842" s="327"/>
      <c r="J842" s="327"/>
      <c r="K842" s="327"/>
      <c r="L842" s="327"/>
    </row>
    <row r="843">
      <c r="A843" s="327"/>
      <c r="B843" s="327"/>
      <c r="C843" s="327"/>
      <c r="D843" s="327"/>
      <c r="E843" s="327"/>
      <c r="F843" s="327"/>
      <c r="G843" s="327"/>
      <c r="H843" s="327"/>
      <c r="I843" s="327"/>
      <c r="J843" s="327"/>
      <c r="K843" s="327"/>
      <c r="L843" s="327"/>
    </row>
    <row r="844">
      <c r="A844" s="327"/>
      <c r="B844" s="327"/>
      <c r="C844" s="327"/>
      <c r="D844" s="327"/>
      <c r="E844" s="327"/>
      <c r="F844" s="327"/>
      <c r="G844" s="327"/>
      <c r="H844" s="327"/>
      <c r="I844" s="327"/>
      <c r="J844" s="327"/>
      <c r="K844" s="327"/>
      <c r="L844" s="327"/>
    </row>
    <row r="845">
      <c r="A845" s="327"/>
      <c r="B845" s="327"/>
      <c r="C845" s="327"/>
      <c r="D845" s="327"/>
      <c r="E845" s="327"/>
      <c r="F845" s="327"/>
      <c r="G845" s="327"/>
      <c r="H845" s="327"/>
      <c r="I845" s="327"/>
      <c r="J845" s="327"/>
      <c r="K845" s="327"/>
      <c r="L845" s="327"/>
    </row>
    <row r="846">
      <c r="A846" s="327"/>
      <c r="B846" s="327"/>
      <c r="C846" s="327"/>
      <c r="D846" s="327"/>
      <c r="E846" s="327"/>
      <c r="F846" s="327"/>
      <c r="G846" s="327"/>
      <c r="H846" s="327"/>
      <c r="I846" s="327"/>
      <c r="J846" s="327"/>
      <c r="K846" s="327"/>
      <c r="L846" s="327"/>
    </row>
    <row r="847">
      <c r="A847" s="327"/>
      <c r="B847" s="327"/>
      <c r="C847" s="327"/>
      <c r="D847" s="327"/>
      <c r="E847" s="327"/>
      <c r="F847" s="327"/>
      <c r="G847" s="327"/>
      <c r="H847" s="327"/>
      <c r="I847" s="327"/>
      <c r="J847" s="327"/>
      <c r="K847" s="327"/>
      <c r="L847" s="327"/>
    </row>
    <row r="848">
      <c r="A848" s="327"/>
      <c r="B848" s="327"/>
      <c r="C848" s="327"/>
      <c r="D848" s="327"/>
      <c r="E848" s="327"/>
      <c r="F848" s="327"/>
      <c r="G848" s="327"/>
      <c r="H848" s="327"/>
      <c r="I848" s="327"/>
      <c r="J848" s="327"/>
      <c r="K848" s="327"/>
      <c r="L848" s="327"/>
    </row>
    <row r="849">
      <c r="A849" s="327"/>
      <c r="B849" s="327"/>
      <c r="C849" s="327"/>
      <c r="D849" s="327"/>
      <c r="E849" s="327"/>
      <c r="F849" s="327"/>
      <c r="G849" s="327"/>
      <c r="H849" s="327"/>
      <c r="I849" s="327"/>
      <c r="J849" s="327"/>
      <c r="K849" s="327"/>
      <c r="L849" s="327"/>
    </row>
    <row r="850">
      <c r="A850" s="327"/>
      <c r="B850" s="327"/>
      <c r="C850" s="327"/>
      <c r="D850" s="327"/>
      <c r="E850" s="327"/>
      <c r="F850" s="327"/>
      <c r="G850" s="327"/>
      <c r="H850" s="327"/>
      <c r="I850" s="327"/>
      <c r="J850" s="327"/>
      <c r="K850" s="327"/>
      <c r="L850" s="327"/>
    </row>
    <row r="851">
      <c r="A851" s="327"/>
      <c r="B851" s="327"/>
      <c r="C851" s="327"/>
      <c r="D851" s="327"/>
      <c r="E851" s="327"/>
      <c r="F851" s="327"/>
      <c r="G851" s="327"/>
      <c r="H851" s="327"/>
      <c r="I851" s="327"/>
      <c r="J851" s="327"/>
      <c r="K851" s="327"/>
      <c r="L851" s="327"/>
    </row>
    <row r="852">
      <c r="A852" s="327"/>
      <c r="B852" s="327"/>
      <c r="C852" s="327"/>
      <c r="D852" s="327"/>
      <c r="E852" s="327"/>
      <c r="F852" s="327"/>
      <c r="G852" s="327"/>
      <c r="H852" s="327"/>
      <c r="I852" s="327"/>
      <c r="J852" s="327"/>
      <c r="K852" s="327"/>
      <c r="L852" s="327"/>
    </row>
    <row r="853">
      <c r="A853" s="327"/>
      <c r="B853" s="327"/>
      <c r="C853" s="327"/>
      <c r="D853" s="327"/>
      <c r="E853" s="327"/>
      <c r="F853" s="327"/>
      <c r="G853" s="327"/>
      <c r="H853" s="327"/>
      <c r="I853" s="327"/>
      <c r="J853" s="327"/>
      <c r="K853" s="327"/>
      <c r="L853" s="327"/>
    </row>
    <row r="854">
      <c r="A854" s="327"/>
      <c r="B854" s="327"/>
      <c r="C854" s="327"/>
      <c r="D854" s="327"/>
      <c r="E854" s="327"/>
      <c r="F854" s="327"/>
      <c r="G854" s="327"/>
      <c r="H854" s="327"/>
      <c r="I854" s="327"/>
      <c r="J854" s="327"/>
      <c r="K854" s="327"/>
      <c r="L854" s="327"/>
    </row>
    <row r="855">
      <c r="A855" s="327"/>
      <c r="B855" s="327"/>
      <c r="C855" s="327"/>
      <c r="D855" s="327"/>
      <c r="E855" s="327"/>
      <c r="F855" s="327"/>
      <c r="G855" s="327"/>
      <c r="H855" s="327"/>
      <c r="I855" s="327"/>
      <c r="J855" s="327"/>
      <c r="K855" s="327"/>
      <c r="L855" s="327"/>
    </row>
    <row r="856">
      <c r="A856" s="327"/>
      <c r="B856" s="327"/>
      <c r="C856" s="327"/>
      <c r="D856" s="327"/>
      <c r="E856" s="327"/>
      <c r="F856" s="327"/>
      <c r="G856" s="327"/>
      <c r="H856" s="327"/>
      <c r="I856" s="327"/>
      <c r="J856" s="327"/>
      <c r="K856" s="327"/>
      <c r="L856" s="327"/>
    </row>
    <row r="857">
      <c r="A857" s="327"/>
      <c r="B857" s="327"/>
      <c r="C857" s="327"/>
      <c r="D857" s="327"/>
      <c r="E857" s="327"/>
      <c r="F857" s="327"/>
      <c r="G857" s="327"/>
      <c r="H857" s="327"/>
      <c r="I857" s="327"/>
      <c r="J857" s="327"/>
      <c r="K857" s="327"/>
      <c r="L857" s="327"/>
    </row>
    <row r="858">
      <c r="A858" s="327"/>
      <c r="B858" s="327"/>
      <c r="C858" s="327"/>
      <c r="D858" s="327"/>
      <c r="E858" s="327"/>
      <c r="F858" s="327"/>
      <c r="G858" s="327"/>
      <c r="H858" s="327"/>
      <c r="I858" s="327"/>
      <c r="J858" s="327"/>
      <c r="K858" s="327"/>
      <c r="L858" s="327"/>
    </row>
    <row r="859">
      <c r="A859" s="327"/>
      <c r="B859" s="327"/>
      <c r="C859" s="327"/>
      <c r="D859" s="327"/>
      <c r="E859" s="327"/>
      <c r="F859" s="327"/>
      <c r="G859" s="327"/>
      <c r="H859" s="327"/>
      <c r="I859" s="327"/>
      <c r="J859" s="327"/>
      <c r="K859" s="327"/>
      <c r="L859" s="327"/>
    </row>
    <row r="860">
      <c r="A860" s="327"/>
      <c r="B860" s="327"/>
      <c r="C860" s="327"/>
      <c r="D860" s="327"/>
      <c r="E860" s="327"/>
      <c r="F860" s="327"/>
      <c r="G860" s="327"/>
      <c r="H860" s="327"/>
      <c r="I860" s="327"/>
      <c r="J860" s="327"/>
      <c r="K860" s="327"/>
      <c r="L860" s="327"/>
    </row>
    <row r="861">
      <c r="A861" s="327"/>
      <c r="B861" s="327"/>
      <c r="C861" s="327"/>
      <c r="D861" s="327"/>
      <c r="E861" s="327"/>
      <c r="F861" s="327"/>
      <c r="G861" s="327"/>
      <c r="H861" s="327"/>
      <c r="I861" s="327"/>
      <c r="J861" s="327"/>
      <c r="K861" s="327"/>
      <c r="L861" s="327"/>
    </row>
    <row r="862">
      <c r="A862" s="327"/>
      <c r="B862" s="327"/>
      <c r="C862" s="327"/>
      <c r="D862" s="327"/>
      <c r="E862" s="327"/>
      <c r="F862" s="327"/>
      <c r="G862" s="327"/>
      <c r="H862" s="327"/>
      <c r="I862" s="327"/>
      <c r="J862" s="327"/>
      <c r="K862" s="327"/>
      <c r="L862" s="327"/>
    </row>
    <row r="863">
      <c r="A863" s="327"/>
      <c r="B863" s="327"/>
      <c r="C863" s="327"/>
      <c r="D863" s="327"/>
      <c r="E863" s="327"/>
      <c r="F863" s="327"/>
      <c r="G863" s="327"/>
      <c r="H863" s="327"/>
      <c r="I863" s="327"/>
      <c r="J863" s="327"/>
      <c r="K863" s="327"/>
      <c r="L863" s="327"/>
    </row>
    <row r="864">
      <c r="A864" s="327"/>
      <c r="B864" s="327"/>
      <c r="C864" s="327"/>
      <c r="D864" s="327"/>
      <c r="E864" s="327"/>
      <c r="F864" s="327"/>
      <c r="G864" s="327"/>
      <c r="H864" s="327"/>
      <c r="I864" s="327"/>
      <c r="J864" s="327"/>
      <c r="K864" s="327"/>
      <c r="L864" s="327"/>
    </row>
    <row r="865">
      <c r="A865" s="327"/>
      <c r="B865" s="327"/>
      <c r="C865" s="327"/>
      <c r="D865" s="327"/>
      <c r="E865" s="327"/>
      <c r="F865" s="327"/>
      <c r="G865" s="327"/>
      <c r="H865" s="327"/>
      <c r="I865" s="327"/>
      <c r="J865" s="327"/>
      <c r="K865" s="327"/>
      <c r="L865" s="327"/>
    </row>
    <row r="866">
      <c r="A866" s="327"/>
      <c r="B866" s="327"/>
      <c r="C866" s="327"/>
      <c r="D866" s="327"/>
      <c r="E866" s="327"/>
      <c r="F866" s="327"/>
      <c r="G866" s="327"/>
      <c r="H866" s="327"/>
      <c r="I866" s="327"/>
      <c r="J866" s="327"/>
      <c r="K866" s="327"/>
      <c r="L866" s="327"/>
    </row>
    <row r="867">
      <c r="A867" s="327"/>
      <c r="B867" s="327"/>
      <c r="C867" s="327"/>
      <c r="D867" s="327"/>
      <c r="E867" s="327"/>
      <c r="F867" s="327"/>
      <c r="G867" s="327"/>
      <c r="H867" s="327"/>
      <c r="I867" s="327"/>
      <c r="J867" s="327"/>
      <c r="K867" s="327"/>
      <c r="L867" s="327"/>
    </row>
    <row r="868">
      <c r="A868" s="327"/>
      <c r="B868" s="327"/>
      <c r="C868" s="327"/>
      <c r="D868" s="327"/>
      <c r="E868" s="327"/>
      <c r="F868" s="327"/>
      <c r="G868" s="327"/>
      <c r="H868" s="327"/>
      <c r="I868" s="327"/>
      <c r="J868" s="327"/>
      <c r="K868" s="327"/>
      <c r="L868" s="327"/>
    </row>
    <row r="869">
      <c r="A869" s="327"/>
      <c r="B869" s="327"/>
      <c r="C869" s="327"/>
      <c r="D869" s="327"/>
      <c r="E869" s="327"/>
      <c r="F869" s="327"/>
      <c r="G869" s="327"/>
      <c r="H869" s="327"/>
      <c r="I869" s="327"/>
      <c r="J869" s="327"/>
      <c r="K869" s="327"/>
      <c r="L869" s="327"/>
    </row>
    <row r="870">
      <c r="A870" s="327"/>
      <c r="B870" s="327"/>
      <c r="C870" s="327"/>
      <c r="D870" s="327"/>
      <c r="E870" s="327"/>
      <c r="F870" s="327"/>
      <c r="G870" s="327"/>
      <c r="H870" s="327"/>
      <c r="I870" s="327"/>
      <c r="J870" s="327"/>
      <c r="K870" s="327"/>
      <c r="L870" s="327"/>
    </row>
    <row r="871">
      <c r="A871" s="327"/>
      <c r="B871" s="327"/>
      <c r="C871" s="327"/>
      <c r="D871" s="327"/>
      <c r="E871" s="327"/>
      <c r="F871" s="327"/>
      <c r="G871" s="327"/>
      <c r="H871" s="327"/>
      <c r="I871" s="327"/>
      <c r="J871" s="327"/>
      <c r="K871" s="327"/>
      <c r="L871" s="327"/>
    </row>
    <row r="872">
      <c r="A872" s="327"/>
      <c r="B872" s="327"/>
      <c r="C872" s="327"/>
      <c r="D872" s="327"/>
      <c r="E872" s="327"/>
      <c r="F872" s="327"/>
      <c r="G872" s="327"/>
      <c r="H872" s="327"/>
      <c r="I872" s="327"/>
      <c r="J872" s="327"/>
      <c r="K872" s="327"/>
      <c r="L872" s="327"/>
    </row>
    <row r="873">
      <c r="A873" s="327"/>
      <c r="B873" s="327"/>
      <c r="C873" s="327"/>
      <c r="D873" s="327"/>
      <c r="E873" s="327"/>
      <c r="F873" s="327"/>
      <c r="G873" s="327"/>
      <c r="H873" s="327"/>
      <c r="I873" s="327"/>
      <c r="J873" s="327"/>
      <c r="K873" s="327"/>
      <c r="L873" s="327"/>
    </row>
    <row r="874">
      <c r="A874" s="327"/>
      <c r="B874" s="327"/>
      <c r="C874" s="327"/>
      <c r="D874" s="327"/>
      <c r="E874" s="327"/>
      <c r="F874" s="327"/>
      <c r="G874" s="327"/>
      <c r="H874" s="327"/>
      <c r="I874" s="327"/>
      <c r="J874" s="327"/>
      <c r="K874" s="327"/>
      <c r="L874" s="327"/>
    </row>
    <row r="875">
      <c r="A875" s="327"/>
      <c r="B875" s="327"/>
      <c r="C875" s="327"/>
      <c r="D875" s="327"/>
      <c r="E875" s="327"/>
      <c r="F875" s="327"/>
      <c r="G875" s="327"/>
      <c r="H875" s="327"/>
      <c r="I875" s="327"/>
      <c r="J875" s="327"/>
      <c r="K875" s="327"/>
      <c r="L875" s="327"/>
    </row>
    <row r="876">
      <c r="A876" s="327"/>
      <c r="B876" s="327"/>
      <c r="C876" s="327"/>
      <c r="D876" s="327"/>
      <c r="E876" s="327"/>
      <c r="F876" s="327"/>
      <c r="G876" s="327"/>
      <c r="H876" s="327"/>
      <c r="I876" s="327"/>
      <c r="J876" s="327"/>
      <c r="K876" s="327"/>
      <c r="L876" s="327"/>
    </row>
    <row r="877">
      <c r="A877" s="327"/>
      <c r="B877" s="327"/>
      <c r="C877" s="327"/>
      <c r="D877" s="327"/>
      <c r="E877" s="327"/>
      <c r="F877" s="327"/>
      <c r="G877" s="327"/>
      <c r="H877" s="327"/>
      <c r="I877" s="327"/>
      <c r="J877" s="327"/>
      <c r="K877" s="327"/>
      <c r="L877" s="327"/>
    </row>
    <row r="878">
      <c r="A878" s="327"/>
      <c r="B878" s="327"/>
      <c r="C878" s="327"/>
      <c r="D878" s="327"/>
      <c r="E878" s="327"/>
      <c r="F878" s="327"/>
      <c r="G878" s="327"/>
      <c r="H878" s="327"/>
      <c r="I878" s="327"/>
      <c r="J878" s="327"/>
      <c r="K878" s="327"/>
      <c r="L878" s="327"/>
    </row>
    <row r="879">
      <c r="A879" s="327"/>
      <c r="B879" s="327"/>
      <c r="C879" s="327"/>
      <c r="D879" s="327"/>
      <c r="E879" s="327"/>
      <c r="F879" s="327"/>
      <c r="G879" s="327"/>
      <c r="H879" s="327"/>
      <c r="I879" s="327"/>
      <c r="J879" s="327"/>
      <c r="K879" s="327"/>
      <c r="L879" s="327"/>
    </row>
    <row r="880">
      <c r="A880" s="327"/>
      <c r="B880" s="327"/>
      <c r="C880" s="327"/>
      <c r="D880" s="327"/>
      <c r="E880" s="327"/>
      <c r="F880" s="327"/>
      <c r="G880" s="327"/>
      <c r="H880" s="327"/>
      <c r="I880" s="327"/>
      <c r="J880" s="327"/>
      <c r="K880" s="327"/>
      <c r="L880" s="327"/>
    </row>
    <row r="881">
      <c r="A881" s="327"/>
      <c r="B881" s="327"/>
      <c r="C881" s="327"/>
      <c r="D881" s="327"/>
      <c r="E881" s="327"/>
      <c r="F881" s="327"/>
      <c r="G881" s="327"/>
      <c r="H881" s="327"/>
      <c r="I881" s="327"/>
      <c r="J881" s="327"/>
      <c r="K881" s="327"/>
      <c r="L881" s="327"/>
    </row>
    <row r="882">
      <c r="A882" s="327"/>
      <c r="B882" s="327"/>
      <c r="C882" s="327"/>
      <c r="D882" s="327"/>
      <c r="E882" s="327"/>
      <c r="F882" s="327"/>
      <c r="G882" s="327"/>
      <c r="H882" s="327"/>
      <c r="I882" s="327"/>
      <c r="J882" s="327"/>
      <c r="K882" s="327"/>
      <c r="L882" s="327"/>
    </row>
    <row r="883">
      <c r="A883" s="327"/>
      <c r="B883" s="327"/>
      <c r="C883" s="327"/>
      <c r="D883" s="327"/>
      <c r="E883" s="327"/>
      <c r="F883" s="327"/>
      <c r="G883" s="327"/>
      <c r="H883" s="327"/>
      <c r="I883" s="327"/>
      <c r="J883" s="327"/>
      <c r="K883" s="327"/>
      <c r="L883" s="327"/>
    </row>
    <row r="884">
      <c r="A884" s="327"/>
      <c r="B884" s="327"/>
      <c r="C884" s="327"/>
      <c r="D884" s="327"/>
      <c r="E884" s="327"/>
      <c r="F884" s="327"/>
      <c r="G884" s="327"/>
      <c r="H884" s="327"/>
      <c r="I884" s="327"/>
      <c r="J884" s="327"/>
      <c r="K884" s="327"/>
      <c r="L884" s="327"/>
    </row>
    <row r="885">
      <c r="A885" s="327"/>
      <c r="B885" s="327"/>
      <c r="C885" s="327"/>
      <c r="D885" s="327"/>
      <c r="E885" s="327"/>
      <c r="F885" s="327"/>
      <c r="G885" s="327"/>
      <c r="H885" s="327"/>
      <c r="I885" s="327"/>
      <c r="J885" s="327"/>
      <c r="K885" s="327"/>
      <c r="L885" s="327"/>
    </row>
    <row r="886">
      <c r="A886" s="327"/>
      <c r="B886" s="327"/>
      <c r="C886" s="327"/>
      <c r="D886" s="327"/>
      <c r="E886" s="327"/>
      <c r="F886" s="327"/>
      <c r="G886" s="327"/>
      <c r="H886" s="327"/>
      <c r="I886" s="327"/>
      <c r="J886" s="327"/>
      <c r="K886" s="327"/>
      <c r="L886" s="327"/>
    </row>
    <row r="887">
      <c r="A887" s="327"/>
      <c r="B887" s="327"/>
      <c r="C887" s="327"/>
      <c r="D887" s="327"/>
      <c r="E887" s="327"/>
      <c r="F887" s="327"/>
      <c r="G887" s="327"/>
      <c r="H887" s="327"/>
      <c r="I887" s="327"/>
      <c r="J887" s="327"/>
      <c r="K887" s="327"/>
      <c r="L887" s="327"/>
    </row>
    <row r="888">
      <c r="A888" s="327"/>
      <c r="B888" s="327"/>
      <c r="C888" s="327"/>
      <c r="D888" s="327"/>
      <c r="E888" s="327"/>
      <c r="F888" s="327"/>
      <c r="G888" s="327"/>
      <c r="H888" s="327"/>
      <c r="I888" s="327"/>
      <c r="J888" s="327"/>
      <c r="K888" s="327"/>
      <c r="L888" s="327"/>
    </row>
    <row r="889">
      <c r="A889" s="327"/>
      <c r="B889" s="327"/>
      <c r="C889" s="327"/>
      <c r="D889" s="327"/>
      <c r="E889" s="327"/>
      <c r="F889" s="327"/>
      <c r="G889" s="327"/>
      <c r="H889" s="327"/>
      <c r="I889" s="327"/>
      <c r="J889" s="327"/>
      <c r="K889" s="327"/>
      <c r="L889" s="327"/>
    </row>
    <row r="890">
      <c r="A890" s="327"/>
      <c r="B890" s="327"/>
      <c r="C890" s="327"/>
      <c r="D890" s="327"/>
      <c r="E890" s="327"/>
      <c r="F890" s="327"/>
      <c r="G890" s="327"/>
      <c r="H890" s="327"/>
      <c r="I890" s="327"/>
      <c r="J890" s="327"/>
      <c r="K890" s="327"/>
      <c r="L890" s="327"/>
    </row>
    <row r="891">
      <c r="A891" s="327"/>
      <c r="B891" s="327"/>
      <c r="C891" s="327"/>
      <c r="D891" s="327"/>
      <c r="E891" s="327"/>
      <c r="F891" s="327"/>
      <c r="G891" s="327"/>
      <c r="H891" s="327"/>
      <c r="I891" s="327"/>
      <c r="J891" s="327"/>
      <c r="K891" s="327"/>
      <c r="L891" s="327"/>
    </row>
    <row r="892">
      <c r="A892" s="327"/>
      <c r="B892" s="327"/>
      <c r="C892" s="327"/>
      <c r="D892" s="327"/>
      <c r="E892" s="327"/>
      <c r="F892" s="327"/>
      <c r="G892" s="327"/>
      <c r="H892" s="327"/>
      <c r="I892" s="327"/>
      <c r="J892" s="327"/>
      <c r="K892" s="327"/>
      <c r="L892" s="327"/>
    </row>
    <row r="893">
      <c r="A893" s="327"/>
      <c r="B893" s="327"/>
      <c r="C893" s="327"/>
      <c r="D893" s="327"/>
      <c r="E893" s="327"/>
      <c r="F893" s="327"/>
      <c r="G893" s="327"/>
      <c r="H893" s="327"/>
      <c r="I893" s="327"/>
      <c r="J893" s="327"/>
      <c r="K893" s="327"/>
      <c r="L893" s="327"/>
    </row>
    <row r="894">
      <c r="A894" s="327"/>
      <c r="B894" s="327"/>
      <c r="C894" s="327"/>
      <c r="D894" s="327"/>
      <c r="E894" s="327"/>
      <c r="F894" s="327"/>
      <c r="G894" s="327"/>
      <c r="H894" s="327"/>
      <c r="I894" s="327"/>
      <c r="J894" s="327"/>
      <c r="K894" s="327"/>
      <c r="L894" s="327"/>
    </row>
    <row r="895">
      <c r="A895" s="327"/>
      <c r="B895" s="327"/>
      <c r="C895" s="327"/>
      <c r="D895" s="327"/>
      <c r="E895" s="327"/>
      <c r="F895" s="327"/>
      <c r="G895" s="327"/>
      <c r="H895" s="327"/>
      <c r="I895" s="327"/>
      <c r="J895" s="327"/>
      <c r="K895" s="327"/>
      <c r="L895" s="327"/>
    </row>
    <row r="896">
      <c r="A896" s="327"/>
      <c r="B896" s="327"/>
      <c r="C896" s="327"/>
      <c r="D896" s="327"/>
      <c r="E896" s="327"/>
      <c r="F896" s="327"/>
      <c r="G896" s="327"/>
      <c r="H896" s="327"/>
      <c r="I896" s="327"/>
      <c r="J896" s="327"/>
      <c r="K896" s="327"/>
      <c r="L896" s="327"/>
    </row>
    <row r="897">
      <c r="A897" s="327"/>
      <c r="B897" s="327"/>
      <c r="C897" s="327"/>
      <c r="D897" s="327"/>
      <c r="E897" s="327"/>
      <c r="F897" s="327"/>
      <c r="G897" s="327"/>
      <c r="H897" s="327"/>
      <c r="I897" s="327"/>
      <c r="J897" s="327"/>
      <c r="K897" s="327"/>
      <c r="L897" s="327"/>
    </row>
    <row r="898">
      <c r="A898" s="327"/>
      <c r="B898" s="327"/>
      <c r="C898" s="327"/>
      <c r="D898" s="327"/>
      <c r="E898" s="327"/>
      <c r="F898" s="327"/>
      <c r="G898" s="327"/>
      <c r="H898" s="327"/>
      <c r="I898" s="327"/>
      <c r="J898" s="327"/>
      <c r="K898" s="327"/>
      <c r="L898" s="327"/>
    </row>
    <row r="899">
      <c r="A899" s="327"/>
      <c r="B899" s="327"/>
      <c r="C899" s="327"/>
      <c r="D899" s="327"/>
      <c r="E899" s="327"/>
      <c r="F899" s="327"/>
      <c r="G899" s="327"/>
      <c r="H899" s="327"/>
      <c r="I899" s="327"/>
      <c r="J899" s="327"/>
      <c r="K899" s="327"/>
      <c r="L899" s="327"/>
    </row>
    <row r="900">
      <c r="A900" s="327"/>
      <c r="B900" s="327"/>
      <c r="C900" s="327"/>
      <c r="D900" s="327"/>
      <c r="E900" s="327"/>
      <c r="F900" s="327"/>
      <c r="G900" s="327"/>
      <c r="H900" s="327"/>
      <c r="I900" s="327"/>
      <c r="J900" s="327"/>
      <c r="K900" s="327"/>
      <c r="L900" s="327"/>
    </row>
    <row r="901">
      <c r="A901" s="327"/>
      <c r="B901" s="327"/>
      <c r="C901" s="327"/>
      <c r="D901" s="327"/>
      <c r="E901" s="327"/>
      <c r="F901" s="327"/>
      <c r="G901" s="327"/>
      <c r="H901" s="327"/>
      <c r="I901" s="327"/>
      <c r="J901" s="327"/>
      <c r="K901" s="327"/>
      <c r="L901" s="327"/>
    </row>
    <row r="902">
      <c r="A902" s="327"/>
      <c r="B902" s="327"/>
      <c r="C902" s="327"/>
      <c r="D902" s="327"/>
      <c r="E902" s="327"/>
      <c r="F902" s="327"/>
      <c r="G902" s="327"/>
      <c r="H902" s="327"/>
      <c r="I902" s="327"/>
      <c r="J902" s="327"/>
      <c r="K902" s="327"/>
      <c r="L902" s="327"/>
    </row>
    <row r="903">
      <c r="A903" s="327"/>
      <c r="B903" s="327"/>
      <c r="C903" s="327"/>
      <c r="D903" s="327"/>
      <c r="E903" s="327"/>
      <c r="F903" s="327"/>
      <c r="G903" s="327"/>
      <c r="H903" s="327"/>
      <c r="I903" s="327"/>
      <c r="J903" s="327"/>
      <c r="K903" s="327"/>
      <c r="L903" s="327"/>
    </row>
    <row r="904">
      <c r="A904" s="327"/>
      <c r="B904" s="327"/>
      <c r="C904" s="327"/>
      <c r="D904" s="327"/>
      <c r="E904" s="327"/>
      <c r="F904" s="327"/>
      <c r="G904" s="327"/>
      <c r="H904" s="327"/>
      <c r="I904" s="327"/>
      <c r="J904" s="327"/>
      <c r="K904" s="327"/>
      <c r="L904" s="327"/>
    </row>
    <row r="905">
      <c r="A905" s="327"/>
      <c r="B905" s="327"/>
      <c r="C905" s="327"/>
      <c r="D905" s="327"/>
      <c r="E905" s="327"/>
      <c r="F905" s="327"/>
      <c r="G905" s="327"/>
      <c r="H905" s="327"/>
      <c r="I905" s="327"/>
      <c r="J905" s="327"/>
      <c r="K905" s="327"/>
      <c r="L905" s="327"/>
    </row>
    <row r="906">
      <c r="A906" s="327"/>
      <c r="B906" s="327"/>
      <c r="C906" s="327"/>
      <c r="D906" s="327"/>
      <c r="E906" s="327"/>
      <c r="F906" s="327"/>
      <c r="G906" s="327"/>
      <c r="H906" s="327"/>
      <c r="I906" s="327"/>
      <c r="J906" s="327"/>
      <c r="K906" s="327"/>
      <c r="L906" s="327"/>
    </row>
    <row r="907">
      <c r="A907" s="327"/>
      <c r="B907" s="327"/>
      <c r="C907" s="327"/>
      <c r="D907" s="327"/>
      <c r="E907" s="327"/>
      <c r="F907" s="327"/>
      <c r="G907" s="327"/>
      <c r="H907" s="327"/>
      <c r="I907" s="327"/>
      <c r="J907" s="327"/>
      <c r="K907" s="327"/>
      <c r="L907" s="327"/>
    </row>
    <row r="908">
      <c r="A908" s="327"/>
      <c r="B908" s="327"/>
      <c r="C908" s="327"/>
      <c r="D908" s="327"/>
      <c r="E908" s="327"/>
      <c r="F908" s="327"/>
      <c r="G908" s="327"/>
      <c r="H908" s="327"/>
      <c r="I908" s="327"/>
      <c r="J908" s="327"/>
      <c r="K908" s="327"/>
      <c r="L908" s="327"/>
    </row>
    <row r="909">
      <c r="A909" s="327"/>
      <c r="B909" s="327"/>
      <c r="C909" s="327"/>
      <c r="D909" s="327"/>
      <c r="E909" s="327"/>
      <c r="F909" s="327"/>
      <c r="G909" s="327"/>
      <c r="H909" s="327"/>
      <c r="I909" s="327"/>
      <c r="J909" s="327"/>
      <c r="K909" s="327"/>
      <c r="L909" s="327"/>
    </row>
    <row r="910">
      <c r="A910" s="327"/>
      <c r="B910" s="327"/>
      <c r="C910" s="327"/>
      <c r="D910" s="327"/>
      <c r="E910" s="327"/>
      <c r="F910" s="327"/>
      <c r="G910" s="327"/>
      <c r="H910" s="327"/>
      <c r="I910" s="327"/>
      <c r="J910" s="327"/>
      <c r="K910" s="327"/>
      <c r="L910" s="327"/>
    </row>
    <row r="911">
      <c r="A911" s="327"/>
      <c r="B911" s="327"/>
      <c r="C911" s="327"/>
      <c r="D911" s="327"/>
      <c r="E911" s="327"/>
      <c r="F911" s="327"/>
      <c r="G911" s="327"/>
      <c r="H911" s="327"/>
      <c r="I911" s="327"/>
      <c r="J911" s="327"/>
      <c r="K911" s="327"/>
      <c r="L911" s="327"/>
    </row>
    <row r="912">
      <c r="A912" s="327"/>
      <c r="B912" s="327"/>
      <c r="C912" s="327"/>
      <c r="D912" s="327"/>
      <c r="E912" s="327"/>
      <c r="F912" s="327"/>
      <c r="G912" s="327"/>
      <c r="H912" s="327"/>
      <c r="I912" s="327"/>
      <c r="J912" s="327"/>
      <c r="K912" s="327"/>
      <c r="L912" s="327"/>
    </row>
    <row r="913">
      <c r="A913" s="327"/>
      <c r="B913" s="327"/>
      <c r="C913" s="327"/>
      <c r="D913" s="327"/>
      <c r="E913" s="327"/>
      <c r="F913" s="327"/>
      <c r="G913" s="327"/>
      <c r="H913" s="327"/>
      <c r="I913" s="327"/>
      <c r="J913" s="327"/>
      <c r="K913" s="327"/>
      <c r="L913" s="327"/>
    </row>
    <row r="914">
      <c r="A914" s="327"/>
      <c r="B914" s="327"/>
      <c r="C914" s="327"/>
      <c r="D914" s="327"/>
      <c r="E914" s="327"/>
      <c r="F914" s="327"/>
      <c r="G914" s="327"/>
      <c r="H914" s="327"/>
      <c r="I914" s="327"/>
      <c r="J914" s="327"/>
      <c r="K914" s="327"/>
      <c r="L914" s="327"/>
    </row>
    <row r="915">
      <c r="A915" s="327"/>
      <c r="B915" s="327"/>
      <c r="C915" s="327"/>
      <c r="D915" s="327"/>
      <c r="E915" s="327"/>
      <c r="F915" s="327"/>
      <c r="G915" s="327"/>
      <c r="H915" s="327"/>
      <c r="I915" s="327"/>
      <c r="J915" s="327"/>
      <c r="K915" s="327"/>
      <c r="L915" s="327"/>
    </row>
    <row r="916">
      <c r="A916" s="327"/>
      <c r="B916" s="327"/>
      <c r="C916" s="327"/>
      <c r="D916" s="327"/>
      <c r="E916" s="327"/>
      <c r="F916" s="327"/>
      <c r="G916" s="327"/>
      <c r="H916" s="327"/>
      <c r="I916" s="327"/>
      <c r="J916" s="327"/>
      <c r="K916" s="327"/>
      <c r="L916" s="327"/>
    </row>
    <row r="917">
      <c r="A917" s="327"/>
      <c r="B917" s="327"/>
      <c r="C917" s="327"/>
      <c r="D917" s="327"/>
      <c r="E917" s="327"/>
      <c r="F917" s="327"/>
      <c r="G917" s="327"/>
      <c r="H917" s="327"/>
      <c r="I917" s="327"/>
      <c r="J917" s="327"/>
      <c r="K917" s="327"/>
      <c r="L917" s="327"/>
    </row>
    <row r="918">
      <c r="A918" s="327"/>
      <c r="B918" s="327"/>
      <c r="C918" s="327"/>
      <c r="D918" s="327"/>
      <c r="E918" s="327"/>
      <c r="F918" s="327"/>
      <c r="G918" s="327"/>
      <c r="H918" s="327"/>
      <c r="I918" s="327"/>
      <c r="J918" s="327"/>
      <c r="K918" s="327"/>
      <c r="L918" s="327"/>
    </row>
    <row r="919">
      <c r="A919" s="327"/>
      <c r="B919" s="327"/>
      <c r="C919" s="327"/>
      <c r="D919" s="327"/>
      <c r="E919" s="327"/>
      <c r="F919" s="327"/>
      <c r="G919" s="327"/>
      <c r="H919" s="327"/>
      <c r="I919" s="327"/>
      <c r="J919" s="327"/>
      <c r="K919" s="327"/>
      <c r="L919" s="327"/>
    </row>
    <row r="920">
      <c r="A920" s="327"/>
      <c r="B920" s="327"/>
      <c r="C920" s="327"/>
      <c r="D920" s="327"/>
      <c r="E920" s="327"/>
      <c r="F920" s="327"/>
      <c r="G920" s="327"/>
      <c r="H920" s="327"/>
      <c r="I920" s="327"/>
      <c r="J920" s="327"/>
      <c r="K920" s="327"/>
      <c r="L920" s="327"/>
    </row>
    <row r="921">
      <c r="A921" s="327"/>
      <c r="B921" s="327"/>
      <c r="C921" s="327"/>
      <c r="D921" s="327"/>
      <c r="E921" s="327"/>
      <c r="F921" s="327"/>
      <c r="G921" s="327"/>
      <c r="H921" s="327"/>
      <c r="I921" s="327"/>
      <c r="J921" s="327"/>
      <c r="K921" s="327"/>
      <c r="L921" s="327"/>
    </row>
    <row r="922">
      <c r="A922" s="327"/>
      <c r="B922" s="327"/>
      <c r="C922" s="327"/>
      <c r="D922" s="327"/>
      <c r="E922" s="327"/>
      <c r="F922" s="327"/>
      <c r="G922" s="327"/>
      <c r="H922" s="327"/>
      <c r="I922" s="327"/>
      <c r="J922" s="327"/>
      <c r="K922" s="327"/>
      <c r="L922" s="327"/>
    </row>
    <row r="923">
      <c r="A923" s="327"/>
      <c r="B923" s="327"/>
      <c r="C923" s="327"/>
      <c r="D923" s="327"/>
      <c r="E923" s="327"/>
      <c r="F923" s="327"/>
      <c r="G923" s="327"/>
      <c r="H923" s="327"/>
      <c r="I923" s="327"/>
      <c r="J923" s="327"/>
      <c r="K923" s="327"/>
      <c r="L923" s="327"/>
    </row>
    <row r="924">
      <c r="A924" s="327"/>
      <c r="B924" s="327"/>
      <c r="C924" s="327"/>
      <c r="D924" s="327"/>
      <c r="E924" s="327"/>
      <c r="F924" s="327"/>
      <c r="G924" s="327"/>
      <c r="H924" s="327"/>
      <c r="I924" s="327"/>
      <c r="J924" s="327"/>
      <c r="K924" s="327"/>
      <c r="L924" s="327"/>
    </row>
    <row r="925">
      <c r="A925" s="327"/>
      <c r="B925" s="327"/>
      <c r="C925" s="327"/>
      <c r="D925" s="327"/>
      <c r="E925" s="327"/>
      <c r="F925" s="327"/>
      <c r="G925" s="327"/>
      <c r="H925" s="327"/>
      <c r="I925" s="327"/>
      <c r="J925" s="327"/>
      <c r="K925" s="327"/>
      <c r="L925" s="327"/>
    </row>
    <row r="926">
      <c r="A926" s="327"/>
      <c r="B926" s="327"/>
      <c r="C926" s="327"/>
      <c r="D926" s="327"/>
      <c r="E926" s="327"/>
      <c r="F926" s="327"/>
      <c r="G926" s="327"/>
      <c r="H926" s="327"/>
      <c r="I926" s="327"/>
      <c r="J926" s="327"/>
      <c r="K926" s="327"/>
      <c r="L926" s="327"/>
    </row>
    <row r="927">
      <c r="A927" s="327"/>
      <c r="B927" s="327"/>
      <c r="C927" s="327"/>
      <c r="D927" s="327"/>
      <c r="E927" s="327"/>
      <c r="F927" s="327"/>
      <c r="G927" s="327"/>
      <c r="H927" s="327"/>
      <c r="I927" s="327"/>
      <c r="J927" s="327"/>
      <c r="K927" s="327"/>
      <c r="L927" s="327"/>
    </row>
    <row r="928">
      <c r="A928" s="327"/>
      <c r="B928" s="327"/>
      <c r="C928" s="327"/>
      <c r="D928" s="327"/>
      <c r="E928" s="327"/>
      <c r="F928" s="327"/>
      <c r="G928" s="327"/>
      <c r="H928" s="327"/>
      <c r="I928" s="327"/>
      <c r="J928" s="327"/>
      <c r="K928" s="327"/>
      <c r="L928" s="327"/>
    </row>
    <row r="929">
      <c r="A929" s="327"/>
      <c r="B929" s="327"/>
      <c r="C929" s="327"/>
      <c r="D929" s="327"/>
      <c r="E929" s="327"/>
      <c r="F929" s="327"/>
      <c r="G929" s="327"/>
      <c r="H929" s="327"/>
      <c r="I929" s="327"/>
      <c r="J929" s="327"/>
      <c r="K929" s="327"/>
      <c r="L929" s="327"/>
    </row>
    <row r="930">
      <c r="A930" s="327"/>
      <c r="B930" s="327"/>
      <c r="C930" s="327"/>
      <c r="D930" s="327"/>
      <c r="E930" s="327"/>
      <c r="F930" s="327"/>
      <c r="G930" s="327"/>
      <c r="H930" s="327"/>
      <c r="I930" s="327"/>
      <c r="J930" s="327"/>
      <c r="K930" s="327"/>
      <c r="L930" s="327"/>
    </row>
    <row r="931">
      <c r="A931" s="327"/>
      <c r="B931" s="327"/>
      <c r="C931" s="327"/>
      <c r="D931" s="327"/>
      <c r="E931" s="327"/>
      <c r="F931" s="327"/>
      <c r="G931" s="327"/>
      <c r="H931" s="327"/>
      <c r="I931" s="327"/>
      <c r="J931" s="327"/>
      <c r="K931" s="327"/>
      <c r="L931" s="327"/>
    </row>
    <row r="932">
      <c r="A932" s="327"/>
      <c r="B932" s="327"/>
      <c r="C932" s="327"/>
      <c r="D932" s="327"/>
      <c r="E932" s="327"/>
      <c r="F932" s="327"/>
      <c r="G932" s="327"/>
      <c r="H932" s="327"/>
      <c r="I932" s="327"/>
      <c r="J932" s="327"/>
      <c r="K932" s="327"/>
      <c r="L932" s="327"/>
    </row>
    <row r="933">
      <c r="A933" s="327"/>
      <c r="B933" s="327"/>
      <c r="C933" s="327"/>
      <c r="D933" s="327"/>
      <c r="E933" s="327"/>
      <c r="F933" s="327"/>
      <c r="G933" s="327"/>
      <c r="H933" s="327"/>
      <c r="I933" s="327"/>
      <c r="J933" s="327"/>
      <c r="K933" s="327"/>
      <c r="L933" s="327"/>
    </row>
    <row r="934">
      <c r="A934" s="327"/>
      <c r="B934" s="327"/>
      <c r="C934" s="327"/>
      <c r="D934" s="327"/>
      <c r="E934" s="327"/>
      <c r="F934" s="327"/>
      <c r="G934" s="327"/>
      <c r="H934" s="327"/>
      <c r="I934" s="327"/>
      <c r="J934" s="327"/>
      <c r="K934" s="327"/>
      <c r="L934" s="327"/>
    </row>
    <row r="935">
      <c r="A935" s="327"/>
      <c r="B935" s="327"/>
      <c r="C935" s="327"/>
      <c r="D935" s="327"/>
      <c r="E935" s="327"/>
      <c r="F935" s="327"/>
      <c r="G935" s="327"/>
      <c r="H935" s="327"/>
      <c r="I935" s="327"/>
      <c r="J935" s="327"/>
      <c r="K935" s="327"/>
      <c r="L935" s="327"/>
    </row>
    <row r="936">
      <c r="A936" s="327"/>
      <c r="B936" s="327"/>
      <c r="C936" s="327"/>
      <c r="D936" s="327"/>
      <c r="E936" s="327"/>
      <c r="F936" s="327"/>
      <c r="G936" s="327"/>
      <c r="H936" s="327"/>
      <c r="I936" s="327"/>
      <c r="J936" s="327"/>
      <c r="K936" s="327"/>
      <c r="L936" s="327"/>
    </row>
    <row r="937">
      <c r="A937" s="327"/>
      <c r="B937" s="327"/>
      <c r="C937" s="327"/>
      <c r="D937" s="327"/>
      <c r="E937" s="327"/>
      <c r="F937" s="327"/>
      <c r="G937" s="327"/>
      <c r="H937" s="327"/>
      <c r="I937" s="327"/>
      <c r="J937" s="327"/>
      <c r="K937" s="327"/>
      <c r="L937" s="327"/>
    </row>
    <row r="938">
      <c r="A938" s="327"/>
      <c r="B938" s="327"/>
      <c r="C938" s="327"/>
      <c r="D938" s="327"/>
      <c r="E938" s="327"/>
      <c r="F938" s="327"/>
      <c r="G938" s="327"/>
      <c r="H938" s="327"/>
      <c r="I938" s="327"/>
      <c r="J938" s="327"/>
      <c r="K938" s="327"/>
      <c r="L938" s="327"/>
    </row>
    <row r="939">
      <c r="A939" s="327"/>
      <c r="B939" s="327"/>
      <c r="C939" s="327"/>
      <c r="D939" s="327"/>
      <c r="E939" s="327"/>
      <c r="F939" s="327"/>
      <c r="G939" s="327"/>
      <c r="H939" s="327"/>
      <c r="I939" s="327"/>
      <c r="J939" s="327"/>
      <c r="K939" s="327"/>
      <c r="L939" s="327"/>
    </row>
    <row r="940">
      <c r="A940" s="327"/>
      <c r="B940" s="327"/>
      <c r="C940" s="327"/>
      <c r="D940" s="327"/>
      <c r="E940" s="327"/>
      <c r="F940" s="327"/>
      <c r="G940" s="327"/>
      <c r="H940" s="327"/>
      <c r="I940" s="327"/>
      <c r="J940" s="327"/>
      <c r="K940" s="327"/>
      <c r="L940" s="327"/>
    </row>
    <row r="941">
      <c r="A941" s="327"/>
      <c r="B941" s="327"/>
      <c r="C941" s="327"/>
      <c r="D941" s="327"/>
      <c r="E941" s="327"/>
      <c r="F941" s="327"/>
      <c r="G941" s="327"/>
      <c r="H941" s="327"/>
      <c r="I941" s="327"/>
      <c r="J941" s="327"/>
      <c r="K941" s="327"/>
      <c r="L941" s="327"/>
    </row>
    <row r="942">
      <c r="A942" s="327"/>
      <c r="B942" s="327"/>
      <c r="C942" s="327"/>
      <c r="D942" s="327"/>
      <c r="E942" s="327"/>
      <c r="F942" s="327"/>
      <c r="G942" s="327"/>
      <c r="H942" s="327"/>
      <c r="I942" s="327"/>
      <c r="J942" s="327"/>
      <c r="K942" s="327"/>
      <c r="L942" s="327"/>
    </row>
    <row r="943">
      <c r="A943" s="327"/>
      <c r="B943" s="327"/>
      <c r="C943" s="327"/>
      <c r="D943" s="327"/>
      <c r="E943" s="327"/>
      <c r="F943" s="327"/>
      <c r="G943" s="327"/>
      <c r="H943" s="327"/>
      <c r="I943" s="327"/>
      <c r="J943" s="327"/>
      <c r="K943" s="327"/>
      <c r="L943" s="327"/>
    </row>
    <row r="944">
      <c r="A944" s="327"/>
      <c r="B944" s="327"/>
      <c r="C944" s="327"/>
      <c r="D944" s="327"/>
      <c r="E944" s="327"/>
      <c r="F944" s="327"/>
      <c r="G944" s="327"/>
      <c r="H944" s="327"/>
      <c r="I944" s="327"/>
      <c r="J944" s="327"/>
      <c r="K944" s="327"/>
      <c r="L944" s="327"/>
    </row>
    <row r="945">
      <c r="A945" s="327"/>
      <c r="B945" s="327"/>
      <c r="C945" s="327"/>
      <c r="D945" s="327"/>
      <c r="E945" s="327"/>
      <c r="F945" s="327"/>
      <c r="G945" s="327"/>
      <c r="H945" s="327"/>
      <c r="I945" s="327"/>
      <c r="J945" s="327"/>
      <c r="K945" s="327"/>
      <c r="L945" s="327"/>
    </row>
    <row r="946">
      <c r="A946" s="327"/>
      <c r="B946" s="327"/>
      <c r="C946" s="327"/>
      <c r="D946" s="327"/>
      <c r="E946" s="327"/>
      <c r="F946" s="327"/>
      <c r="G946" s="327"/>
      <c r="H946" s="327"/>
      <c r="I946" s="327"/>
      <c r="J946" s="327"/>
      <c r="K946" s="327"/>
      <c r="L946" s="327"/>
    </row>
    <row r="947">
      <c r="A947" s="327"/>
      <c r="B947" s="327"/>
      <c r="C947" s="327"/>
      <c r="D947" s="327"/>
      <c r="E947" s="327"/>
      <c r="F947" s="327"/>
      <c r="G947" s="327"/>
      <c r="H947" s="327"/>
      <c r="I947" s="327"/>
      <c r="J947" s="327"/>
      <c r="K947" s="327"/>
      <c r="L947" s="327"/>
    </row>
    <row r="948">
      <c r="A948" s="327"/>
      <c r="B948" s="327"/>
      <c r="C948" s="327"/>
      <c r="D948" s="327"/>
      <c r="E948" s="327"/>
      <c r="F948" s="327"/>
      <c r="G948" s="327"/>
      <c r="H948" s="327"/>
      <c r="I948" s="327"/>
      <c r="J948" s="327"/>
      <c r="K948" s="327"/>
      <c r="L948" s="327"/>
    </row>
    <row r="949">
      <c r="A949" s="327"/>
      <c r="B949" s="327"/>
      <c r="C949" s="327"/>
      <c r="D949" s="327"/>
      <c r="E949" s="327"/>
      <c r="F949" s="327"/>
      <c r="G949" s="327"/>
      <c r="H949" s="327"/>
      <c r="I949" s="327"/>
      <c r="J949" s="327"/>
      <c r="K949" s="327"/>
      <c r="L949" s="327"/>
    </row>
    <row r="950">
      <c r="A950" s="327"/>
      <c r="B950" s="327"/>
      <c r="C950" s="327"/>
      <c r="D950" s="327"/>
      <c r="E950" s="327"/>
      <c r="F950" s="327"/>
      <c r="G950" s="327"/>
      <c r="H950" s="327"/>
      <c r="I950" s="327"/>
      <c r="J950" s="327"/>
      <c r="K950" s="327"/>
      <c r="L950" s="327"/>
    </row>
    <row r="951">
      <c r="A951" s="327"/>
      <c r="B951" s="327"/>
      <c r="C951" s="327"/>
      <c r="D951" s="327"/>
      <c r="E951" s="327"/>
      <c r="F951" s="327"/>
      <c r="G951" s="327"/>
      <c r="H951" s="327"/>
      <c r="I951" s="327"/>
      <c r="J951" s="327"/>
      <c r="K951" s="327"/>
      <c r="L951" s="327"/>
    </row>
    <row r="952">
      <c r="A952" s="327"/>
      <c r="B952" s="327"/>
      <c r="C952" s="327"/>
      <c r="D952" s="327"/>
      <c r="E952" s="327"/>
      <c r="F952" s="327"/>
      <c r="G952" s="327"/>
      <c r="H952" s="327"/>
      <c r="I952" s="327"/>
      <c r="J952" s="327"/>
      <c r="K952" s="327"/>
      <c r="L952" s="327"/>
    </row>
    <row r="953">
      <c r="A953" s="327"/>
      <c r="B953" s="327"/>
      <c r="C953" s="327"/>
      <c r="D953" s="327"/>
      <c r="E953" s="327"/>
      <c r="F953" s="327"/>
      <c r="G953" s="327"/>
      <c r="H953" s="327"/>
      <c r="I953" s="327"/>
      <c r="J953" s="327"/>
      <c r="K953" s="327"/>
      <c r="L953" s="327"/>
    </row>
    <row r="954">
      <c r="A954" s="327"/>
      <c r="B954" s="327"/>
      <c r="C954" s="327"/>
      <c r="D954" s="327"/>
      <c r="E954" s="327"/>
      <c r="F954" s="327"/>
      <c r="G954" s="327"/>
      <c r="H954" s="327"/>
      <c r="I954" s="327"/>
      <c r="J954" s="327"/>
      <c r="K954" s="327"/>
      <c r="L954" s="327"/>
    </row>
    <row r="955">
      <c r="A955" s="327"/>
      <c r="B955" s="327"/>
      <c r="C955" s="327"/>
      <c r="D955" s="327"/>
      <c r="E955" s="327"/>
      <c r="F955" s="327"/>
      <c r="G955" s="327"/>
      <c r="H955" s="327"/>
      <c r="I955" s="327"/>
      <c r="J955" s="327"/>
      <c r="K955" s="327"/>
      <c r="L955" s="327"/>
    </row>
    <row r="956">
      <c r="A956" s="327"/>
      <c r="B956" s="327"/>
      <c r="C956" s="327"/>
      <c r="D956" s="327"/>
      <c r="E956" s="327"/>
      <c r="F956" s="327"/>
      <c r="G956" s="327"/>
      <c r="H956" s="327"/>
      <c r="I956" s="327"/>
      <c r="J956" s="327"/>
      <c r="K956" s="327"/>
      <c r="L956" s="327"/>
    </row>
    <row r="957">
      <c r="A957" s="327"/>
      <c r="B957" s="327"/>
      <c r="C957" s="327"/>
      <c r="D957" s="327"/>
      <c r="E957" s="327"/>
      <c r="F957" s="327"/>
      <c r="G957" s="327"/>
      <c r="H957" s="327"/>
      <c r="I957" s="327"/>
      <c r="J957" s="327"/>
      <c r="K957" s="327"/>
      <c r="L957" s="327"/>
    </row>
    <row r="958">
      <c r="A958" s="327"/>
      <c r="B958" s="327"/>
      <c r="C958" s="327"/>
      <c r="D958" s="327"/>
      <c r="E958" s="327"/>
      <c r="F958" s="327"/>
      <c r="G958" s="327"/>
      <c r="H958" s="327"/>
      <c r="I958" s="327"/>
      <c r="J958" s="327"/>
      <c r="K958" s="327"/>
      <c r="L958" s="327"/>
    </row>
    <row r="959">
      <c r="A959" s="327"/>
      <c r="B959" s="327"/>
      <c r="C959" s="327"/>
      <c r="D959" s="327"/>
      <c r="E959" s="327"/>
      <c r="F959" s="327"/>
      <c r="G959" s="327"/>
      <c r="H959" s="327"/>
      <c r="I959" s="327"/>
      <c r="J959" s="327"/>
      <c r="K959" s="327"/>
      <c r="L959" s="327"/>
    </row>
    <row r="960">
      <c r="A960" s="327"/>
      <c r="B960" s="327"/>
      <c r="C960" s="327"/>
      <c r="D960" s="327"/>
      <c r="E960" s="327"/>
      <c r="F960" s="327"/>
      <c r="G960" s="327"/>
      <c r="H960" s="327"/>
      <c r="I960" s="327"/>
      <c r="J960" s="327"/>
      <c r="K960" s="327"/>
      <c r="L960" s="327"/>
    </row>
    <row r="961">
      <c r="A961" s="327"/>
      <c r="B961" s="327"/>
      <c r="C961" s="327"/>
      <c r="D961" s="327"/>
      <c r="E961" s="327"/>
      <c r="F961" s="327"/>
      <c r="G961" s="327"/>
      <c r="H961" s="327"/>
      <c r="I961" s="327"/>
      <c r="J961" s="327"/>
      <c r="K961" s="327"/>
      <c r="L961" s="327"/>
    </row>
    <row r="962">
      <c r="A962" s="327"/>
      <c r="B962" s="327"/>
      <c r="C962" s="327"/>
      <c r="D962" s="327"/>
      <c r="E962" s="327"/>
      <c r="F962" s="327"/>
      <c r="G962" s="327"/>
      <c r="H962" s="327"/>
      <c r="I962" s="327"/>
      <c r="J962" s="327"/>
      <c r="K962" s="327"/>
      <c r="L962" s="327"/>
    </row>
    <row r="963">
      <c r="A963" s="327"/>
      <c r="B963" s="327"/>
      <c r="C963" s="327"/>
      <c r="D963" s="327"/>
      <c r="E963" s="327"/>
      <c r="F963" s="327"/>
      <c r="G963" s="327"/>
      <c r="H963" s="327"/>
      <c r="I963" s="327"/>
      <c r="J963" s="327"/>
      <c r="K963" s="327"/>
      <c r="L963" s="327"/>
    </row>
    <row r="964">
      <c r="A964" s="327"/>
      <c r="B964" s="327"/>
      <c r="C964" s="327"/>
      <c r="D964" s="327"/>
      <c r="E964" s="327"/>
      <c r="F964" s="327"/>
      <c r="G964" s="327"/>
      <c r="H964" s="327"/>
      <c r="I964" s="327"/>
      <c r="J964" s="327"/>
      <c r="K964" s="327"/>
      <c r="L964" s="327"/>
    </row>
    <row r="965">
      <c r="A965" s="327"/>
      <c r="B965" s="327"/>
      <c r="C965" s="327"/>
      <c r="D965" s="327"/>
      <c r="E965" s="327"/>
      <c r="F965" s="327"/>
      <c r="G965" s="327"/>
      <c r="H965" s="327"/>
      <c r="I965" s="327"/>
      <c r="J965" s="327"/>
      <c r="K965" s="327"/>
      <c r="L965" s="327"/>
    </row>
    <row r="966">
      <c r="A966" s="327"/>
      <c r="B966" s="327"/>
      <c r="C966" s="327"/>
      <c r="D966" s="327"/>
      <c r="E966" s="327"/>
      <c r="F966" s="327"/>
      <c r="G966" s="327"/>
      <c r="H966" s="327"/>
      <c r="I966" s="327"/>
      <c r="J966" s="327"/>
      <c r="K966" s="327"/>
      <c r="L966" s="327"/>
    </row>
    <row r="967">
      <c r="A967" s="327"/>
      <c r="B967" s="327"/>
      <c r="C967" s="327"/>
      <c r="D967" s="327"/>
      <c r="E967" s="327"/>
      <c r="F967" s="327"/>
      <c r="G967" s="327"/>
      <c r="H967" s="327"/>
      <c r="I967" s="327"/>
      <c r="J967" s="327"/>
      <c r="K967" s="327"/>
      <c r="L967" s="327"/>
    </row>
    <row r="968">
      <c r="A968" s="327"/>
      <c r="B968" s="327"/>
      <c r="C968" s="327"/>
      <c r="D968" s="327"/>
      <c r="E968" s="327"/>
      <c r="F968" s="327"/>
      <c r="G968" s="327"/>
      <c r="H968" s="327"/>
      <c r="I968" s="327"/>
      <c r="J968" s="327"/>
      <c r="K968" s="327"/>
      <c r="L968" s="327"/>
    </row>
    <row r="969">
      <c r="A969" s="327"/>
      <c r="B969" s="327"/>
      <c r="C969" s="327"/>
      <c r="D969" s="327"/>
      <c r="E969" s="327"/>
      <c r="F969" s="327"/>
      <c r="G969" s="327"/>
      <c r="H969" s="327"/>
      <c r="I969" s="327"/>
      <c r="J969" s="327"/>
      <c r="K969" s="327"/>
      <c r="L969" s="327"/>
    </row>
    <row r="970">
      <c r="A970" s="327"/>
      <c r="B970" s="327"/>
      <c r="C970" s="327"/>
      <c r="D970" s="327"/>
      <c r="E970" s="327"/>
      <c r="F970" s="327"/>
      <c r="G970" s="327"/>
      <c r="H970" s="327"/>
      <c r="I970" s="327"/>
      <c r="J970" s="327"/>
      <c r="K970" s="327"/>
      <c r="L970" s="327"/>
    </row>
    <row r="971">
      <c r="A971" s="327"/>
      <c r="B971" s="327"/>
      <c r="C971" s="327"/>
      <c r="D971" s="327"/>
      <c r="E971" s="327"/>
      <c r="F971" s="327"/>
      <c r="G971" s="327"/>
      <c r="H971" s="327"/>
      <c r="I971" s="327"/>
      <c r="J971" s="327"/>
      <c r="K971" s="327"/>
      <c r="L971" s="327"/>
    </row>
    <row r="972">
      <c r="A972" s="327"/>
      <c r="B972" s="327"/>
      <c r="C972" s="327"/>
      <c r="D972" s="327"/>
      <c r="E972" s="327"/>
      <c r="F972" s="327"/>
      <c r="G972" s="327"/>
      <c r="H972" s="327"/>
      <c r="I972" s="327"/>
      <c r="J972" s="327"/>
      <c r="K972" s="327"/>
      <c r="L972" s="327"/>
    </row>
    <row r="973">
      <c r="A973" s="327"/>
      <c r="B973" s="327"/>
      <c r="C973" s="327"/>
      <c r="D973" s="327"/>
      <c r="E973" s="327"/>
      <c r="F973" s="327"/>
      <c r="G973" s="327"/>
      <c r="H973" s="327"/>
      <c r="I973" s="327"/>
      <c r="J973" s="327"/>
      <c r="K973" s="327"/>
      <c r="L973" s="327"/>
    </row>
    <row r="974">
      <c r="A974" s="327"/>
      <c r="B974" s="327"/>
      <c r="C974" s="327"/>
      <c r="D974" s="327"/>
      <c r="E974" s="327"/>
      <c r="F974" s="327"/>
      <c r="G974" s="327"/>
      <c r="H974" s="327"/>
      <c r="I974" s="327"/>
      <c r="J974" s="327"/>
      <c r="K974" s="327"/>
      <c r="L974" s="327"/>
    </row>
    <row r="975">
      <c r="A975" s="327"/>
      <c r="B975" s="327"/>
      <c r="C975" s="327"/>
      <c r="D975" s="327"/>
      <c r="E975" s="327"/>
      <c r="F975" s="327"/>
      <c r="G975" s="327"/>
      <c r="H975" s="327"/>
      <c r="I975" s="327"/>
      <c r="J975" s="327"/>
      <c r="K975" s="327"/>
      <c r="L975" s="327"/>
    </row>
    <row r="976">
      <c r="A976" s="327"/>
      <c r="B976" s="327"/>
      <c r="C976" s="327"/>
      <c r="D976" s="327"/>
      <c r="E976" s="327"/>
      <c r="F976" s="327"/>
      <c r="G976" s="327"/>
      <c r="H976" s="327"/>
      <c r="I976" s="327"/>
      <c r="J976" s="327"/>
      <c r="K976" s="327"/>
      <c r="L976" s="327"/>
    </row>
    <row r="977">
      <c r="A977" s="327"/>
      <c r="B977" s="327"/>
      <c r="C977" s="327"/>
      <c r="D977" s="327"/>
      <c r="E977" s="327"/>
      <c r="F977" s="327"/>
      <c r="G977" s="327"/>
      <c r="H977" s="327"/>
      <c r="I977" s="327"/>
      <c r="J977" s="327"/>
      <c r="K977" s="327"/>
      <c r="L977" s="327"/>
    </row>
    <row r="978">
      <c r="A978" s="327"/>
      <c r="B978" s="327"/>
      <c r="C978" s="327"/>
      <c r="D978" s="327"/>
      <c r="E978" s="327"/>
      <c r="F978" s="327"/>
      <c r="G978" s="327"/>
      <c r="H978" s="327"/>
      <c r="I978" s="327"/>
      <c r="J978" s="327"/>
      <c r="K978" s="327"/>
      <c r="L978" s="327"/>
    </row>
    <row r="979">
      <c r="A979" s="327"/>
      <c r="B979" s="327"/>
      <c r="C979" s="327"/>
      <c r="D979" s="327"/>
      <c r="E979" s="327"/>
      <c r="F979" s="327"/>
      <c r="G979" s="327"/>
      <c r="H979" s="327"/>
      <c r="I979" s="327"/>
      <c r="J979" s="327"/>
      <c r="K979" s="327"/>
      <c r="L979" s="327"/>
    </row>
    <row r="980">
      <c r="A980" s="327"/>
      <c r="B980" s="327"/>
      <c r="C980" s="327"/>
      <c r="D980" s="327"/>
      <c r="E980" s="327"/>
      <c r="F980" s="327"/>
      <c r="G980" s="327"/>
      <c r="H980" s="327"/>
      <c r="I980" s="327"/>
      <c r="J980" s="327"/>
      <c r="K980" s="327"/>
      <c r="L980" s="327"/>
    </row>
    <row r="981">
      <c r="A981" s="327"/>
      <c r="B981" s="327"/>
      <c r="C981" s="327"/>
      <c r="D981" s="327"/>
      <c r="E981" s="327"/>
      <c r="F981" s="327"/>
      <c r="G981" s="327"/>
      <c r="H981" s="327"/>
      <c r="I981" s="327"/>
      <c r="J981" s="327"/>
      <c r="K981" s="327"/>
      <c r="L981" s="327"/>
    </row>
    <row r="982">
      <c r="A982" s="327"/>
      <c r="B982" s="327"/>
      <c r="C982" s="327"/>
      <c r="D982" s="327"/>
      <c r="E982" s="327"/>
      <c r="F982" s="327"/>
      <c r="G982" s="327"/>
      <c r="H982" s="327"/>
      <c r="I982" s="327"/>
      <c r="J982" s="327"/>
      <c r="K982" s="327"/>
      <c r="L982" s="327"/>
    </row>
    <row r="983">
      <c r="A983" s="327"/>
      <c r="B983" s="327"/>
      <c r="C983" s="327"/>
      <c r="D983" s="327"/>
      <c r="E983" s="327"/>
      <c r="F983" s="327"/>
      <c r="G983" s="327"/>
      <c r="H983" s="327"/>
      <c r="I983" s="327"/>
      <c r="J983" s="327"/>
      <c r="K983" s="327"/>
      <c r="L983" s="327"/>
    </row>
    <row r="984">
      <c r="A984" s="327"/>
      <c r="B984" s="327"/>
      <c r="C984" s="327"/>
      <c r="D984" s="327"/>
      <c r="E984" s="327"/>
      <c r="F984" s="327"/>
      <c r="G984" s="327"/>
      <c r="H984" s="327"/>
      <c r="I984" s="327"/>
      <c r="J984" s="327"/>
      <c r="K984" s="327"/>
      <c r="L984" s="327"/>
    </row>
    <row r="985">
      <c r="A985" s="327"/>
      <c r="B985" s="327"/>
      <c r="C985" s="327"/>
      <c r="D985" s="327"/>
      <c r="E985" s="327"/>
      <c r="F985" s="327"/>
      <c r="G985" s="327"/>
      <c r="H985" s="327"/>
      <c r="I985" s="327"/>
      <c r="J985" s="327"/>
      <c r="K985" s="327"/>
      <c r="L985" s="327"/>
    </row>
    <row r="986">
      <c r="A986" s="327"/>
      <c r="B986" s="327"/>
      <c r="C986" s="327"/>
      <c r="D986" s="327"/>
      <c r="E986" s="327"/>
      <c r="F986" s="327"/>
      <c r="G986" s="327"/>
      <c r="H986" s="327"/>
      <c r="I986" s="327"/>
      <c r="J986" s="327"/>
      <c r="K986" s="327"/>
      <c r="L986" s="327"/>
    </row>
    <row r="987">
      <c r="A987" s="327"/>
      <c r="B987" s="327"/>
      <c r="C987" s="327"/>
      <c r="D987" s="327"/>
      <c r="E987" s="327"/>
      <c r="F987" s="327"/>
      <c r="G987" s="327"/>
      <c r="H987" s="327"/>
      <c r="I987" s="327"/>
      <c r="J987" s="327"/>
      <c r="K987" s="327"/>
      <c r="L987" s="327"/>
    </row>
    <row r="988">
      <c r="A988" s="327"/>
      <c r="B988" s="327"/>
      <c r="C988" s="327"/>
      <c r="D988" s="327"/>
      <c r="E988" s="327"/>
      <c r="F988" s="327"/>
      <c r="G988" s="327"/>
      <c r="H988" s="327"/>
      <c r="I988" s="327"/>
      <c r="J988" s="327"/>
      <c r="K988" s="327"/>
      <c r="L988" s="327"/>
    </row>
    <row r="989">
      <c r="A989" s="327"/>
      <c r="B989" s="327"/>
      <c r="C989" s="327"/>
      <c r="D989" s="327"/>
      <c r="E989" s="327"/>
      <c r="F989" s="327"/>
      <c r="G989" s="327"/>
      <c r="H989" s="327"/>
      <c r="I989" s="327"/>
      <c r="J989" s="327"/>
      <c r="K989" s="327"/>
      <c r="L989" s="327"/>
    </row>
    <row r="990">
      <c r="A990" s="327"/>
      <c r="B990" s="327"/>
      <c r="C990" s="327"/>
      <c r="D990" s="327"/>
      <c r="E990" s="327"/>
      <c r="F990" s="327"/>
      <c r="G990" s="327"/>
      <c r="H990" s="327"/>
      <c r="I990" s="327"/>
      <c r="J990" s="327"/>
      <c r="K990" s="327"/>
      <c r="L990" s="327"/>
    </row>
    <row r="991">
      <c r="A991" s="327"/>
      <c r="B991" s="327"/>
      <c r="C991" s="327"/>
      <c r="D991" s="327"/>
      <c r="E991" s="327"/>
      <c r="F991" s="327"/>
      <c r="G991" s="327"/>
      <c r="H991" s="327"/>
      <c r="I991" s="327"/>
      <c r="J991" s="327"/>
      <c r="K991" s="327"/>
      <c r="L991" s="327"/>
    </row>
    <row r="992">
      <c r="A992" s="327"/>
      <c r="B992" s="327"/>
      <c r="C992" s="327"/>
      <c r="D992" s="327"/>
      <c r="E992" s="327"/>
      <c r="F992" s="327"/>
      <c r="G992" s="327"/>
      <c r="H992" s="327"/>
      <c r="I992" s="327"/>
      <c r="J992" s="327"/>
      <c r="K992" s="327"/>
      <c r="L992" s="327"/>
    </row>
    <row r="993">
      <c r="A993" s="327"/>
      <c r="B993" s="327"/>
      <c r="C993" s="327"/>
      <c r="D993" s="327"/>
      <c r="E993" s="327"/>
      <c r="F993" s="327"/>
      <c r="G993" s="327"/>
      <c r="H993" s="327"/>
      <c r="I993" s="327"/>
      <c r="J993" s="327"/>
      <c r="K993" s="327"/>
      <c r="L993" s="327"/>
    </row>
    <row r="994">
      <c r="A994" s="327"/>
      <c r="B994" s="327"/>
      <c r="C994" s="327"/>
      <c r="D994" s="327"/>
      <c r="E994" s="327"/>
      <c r="F994" s="327"/>
      <c r="G994" s="327"/>
      <c r="H994" s="327"/>
      <c r="I994" s="327"/>
      <c r="J994" s="327"/>
      <c r="K994" s="327"/>
      <c r="L994" s="327"/>
    </row>
    <row r="995">
      <c r="A995" s="327"/>
      <c r="B995" s="327"/>
      <c r="C995" s="327"/>
      <c r="D995" s="327"/>
      <c r="E995" s="327"/>
      <c r="F995" s="327"/>
      <c r="G995" s="327"/>
      <c r="H995" s="327"/>
      <c r="I995" s="327"/>
      <c r="J995" s="327"/>
      <c r="K995" s="327"/>
      <c r="L995" s="327"/>
    </row>
    <row r="996">
      <c r="A996" s="327"/>
      <c r="B996" s="327"/>
      <c r="C996" s="327"/>
      <c r="D996" s="327"/>
      <c r="E996" s="327"/>
      <c r="F996" s="327"/>
      <c r="G996" s="327"/>
      <c r="H996" s="327"/>
      <c r="I996" s="327"/>
      <c r="J996" s="327"/>
      <c r="K996" s="327"/>
      <c r="L996" s="327"/>
    </row>
    <row r="997">
      <c r="A997" s="327"/>
      <c r="B997" s="327"/>
      <c r="C997" s="327"/>
      <c r="D997" s="327"/>
      <c r="E997" s="327"/>
      <c r="F997" s="327"/>
      <c r="G997" s="327"/>
      <c r="H997" s="327"/>
      <c r="I997" s="327"/>
      <c r="J997" s="327"/>
      <c r="K997" s="327"/>
      <c r="L997" s="327"/>
    </row>
    <row r="998">
      <c r="A998" s="327"/>
      <c r="B998" s="327"/>
      <c r="C998" s="327"/>
      <c r="D998" s="327"/>
      <c r="E998" s="327"/>
      <c r="F998" s="327"/>
      <c r="G998" s="327"/>
      <c r="H998" s="327"/>
      <c r="I998" s="327"/>
      <c r="J998" s="327"/>
      <c r="K998" s="327"/>
      <c r="L998" s="327"/>
    </row>
    <row r="999">
      <c r="A999" s="327"/>
      <c r="B999" s="327"/>
      <c r="C999" s="327"/>
      <c r="D999" s="327"/>
      <c r="E999" s="327"/>
      <c r="F999" s="327"/>
      <c r="G999" s="327"/>
      <c r="H999" s="327"/>
      <c r="I999" s="327"/>
      <c r="J999" s="327"/>
      <c r="K999" s="327"/>
      <c r="L999" s="327"/>
    </row>
    <row r="1000">
      <c r="A1000" s="327"/>
      <c r="B1000" s="327"/>
      <c r="C1000" s="327"/>
      <c r="D1000" s="327"/>
      <c r="E1000" s="327"/>
      <c r="F1000" s="327"/>
      <c r="G1000" s="327"/>
      <c r="H1000" s="327"/>
      <c r="I1000" s="327"/>
      <c r="J1000" s="327"/>
      <c r="K1000" s="327"/>
      <c r="L1000" s="327"/>
    </row>
  </sheetData>
  <drawing r:id="rId2"/>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7" max="7" width="46.75"/>
  </cols>
  <sheetData>
    <row r="1">
      <c r="A1" s="332" t="s">
        <v>28</v>
      </c>
      <c r="B1" s="333" t="s">
        <v>35</v>
      </c>
      <c r="C1" s="333" t="s">
        <v>37</v>
      </c>
      <c r="D1" s="333" t="s">
        <v>39</v>
      </c>
      <c r="E1" s="334" t="s">
        <v>40</v>
      </c>
      <c r="F1" s="334" t="s">
        <v>42</v>
      </c>
      <c r="G1" s="334" t="s">
        <v>44</v>
      </c>
      <c r="H1" s="334" t="s">
        <v>54</v>
      </c>
      <c r="I1" s="335" t="s">
        <v>11</v>
      </c>
      <c r="J1" s="334" t="s">
        <v>52</v>
      </c>
      <c r="K1" s="334" t="s">
        <v>51</v>
      </c>
      <c r="L1" s="334" t="s">
        <v>45</v>
      </c>
      <c r="M1" s="336" t="s">
        <v>56</v>
      </c>
    </row>
    <row r="2">
      <c r="A2" s="337" t="s">
        <v>1068</v>
      </c>
      <c r="B2" s="338">
        <v>7.235554E7</v>
      </c>
      <c r="C2" s="339" t="s">
        <v>224</v>
      </c>
      <c r="D2" s="338" t="s">
        <v>923</v>
      </c>
      <c r="E2" s="340">
        <v>45624.0</v>
      </c>
      <c r="F2" s="338" t="s">
        <v>98</v>
      </c>
      <c r="G2" s="338" t="s">
        <v>1894</v>
      </c>
      <c r="H2" s="341"/>
      <c r="I2" s="338" t="s">
        <v>897</v>
      </c>
      <c r="J2" s="338" t="s">
        <v>111</v>
      </c>
      <c r="K2" s="338" t="s">
        <v>479</v>
      </c>
      <c r="L2" s="342">
        <v>45678.0</v>
      </c>
      <c r="M2" s="343"/>
    </row>
    <row r="3">
      <c r="A3" s="337" t="s">
        <v>1108</v>
      </c>
      <c r="B3" s="338">
        <v>9.2552902E7</v>
      </c>
      <c r="C3" s="339" t="s">
        <v>74</v>
      </c>
      <c r="D3" s="338" t="s">
        <v>923</v>
      </c>
      <c r="E3" s="340">
        <v>45631.0</v>
      </c>
      <c r="F3" s="338" t="s">
        <v>98</v>
      </c>
      <c r="G3" s="338" t="s">
        <v>1109</v>
      </c>
      <c r="H3" s="341"/>
      <c r="I3" s="338" t="s">
        <v>897</v>
      </c>
      <c r="J3" s="338" t="s">
        <v>427</v>
      </c>
      <c r="K3" s="338" t="s">
        <v>479</v>
      </c>
      <c r="L3" s="342">
        <v>45678.0</v>
      </c>
      <c r="M3" s="343"/>
    </row>
    <row r="4">
      <c r="A4" s="337" t="s">
        <v>1110</v>
      </c>
      <c r="B4" s="338">
        <v>9.3369037E7</v>
      </c>
      <c r="C4" s="339" t="s">
        <v>74</v>
      </c>
      <c r="D4" s="338" t="s">
        <v>923</v>
      </c>
      <c r="E4" s="340">
        <v>45631.0</v>
      </c>
      <c r="F4" s="338" t="s">
        <v>98</v>
      </c>
      <c r="G4" s="338" t="s">
        <v>1111</v>
      </c>
      <c r="H4" s="341"/>
      <c r="I4" s="338" t="s">
        <v>897</v>
      </c>
      <c r="J4" s="338" t="s">
        <v>111</v>
      </c>
      <c r="K4" s="338" t="s">
        <v>479</v>
      </c>
      <c r="L4" s="342">
        <v>45678.0</v>
      </c>
      <c r="M4" s="343"/>
    </row>
  </sheetData>
  <drawing r:id="rId1"/>
  <tableParts count="1">
    <tablePart r:id="rId3"/>
  </tableParts>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sheetData>
    <row r="1">
      <c r="A1" s="332" t="s">
        <v>28</v>
      </c>
      <c r="B1" s="333" t="s">
        <v>35</v>
      </c>
      <c r="C1" s="333" t="s">
        <v>37</v>
      </c>
      <c r="D1" s="333" t="s">
        <v>39</v>
      </c>
      <c r="E1" s="334" t="s">
        <v>40</v>
      </c>
      <c r="F1" s="334" t="s">
        <v>42</v>
      </c>
      <c r="G1" s="334" t="s">
        <v>44</v>
      </c>
      <c r="H1" s="334" t="s">
        <v>54</v>
      </c>
      <c r="I1" s="335" t="s">
        <v>11</v>
      </c>
      <c r="J1" s="334" t="s">
        <v>52</v>
      </c>
      <c r="K1" s="334" t="s">
        <v>51</v>
      </c>
      <c r="L1" s="334" t="s">
        <v>45</v>
      </c>
      <c r="M1" s="336" t="s">
        <v>56</v>
      </c>
    </row>
    <row r="2">
      <c r="A2" s="337" t="s">
        <v>1177</v>
      </c>
      <c r="B2" s="338">
        <v>9.2628281E7</v>
      </c>
      <c r="C2" s="339" t="s">
        <v>224</v>
      </c>
      <c r="D2" s="338" t="s">
        <v>1178</v>
      </c>
      <c r="E2" s="340">
        <v>45670.0</v>
      </c>
      <c r="F2" s="338" t="s">
        <v>98</v>
      </c>
      <c r="G2" s="338" t="s">
        <v>1179</v>
      </c>
      <c r="H2" s="341"/>
      <c r="I2" s="341"/>
      <c r="J2" s="338" t="s">
        <v>427</v>
      </c>
      <c r="K2" s="338" t="s">
        <v>181</v>
      </c>
      <c r="L2" s="341"/>
      <c r="M2" s="343"/>
    </row>
    <row r="3">
      <c r="A3" s="337" t="s">
        <v>1194</v>
      </c>
      <c r="B3" s="338">
        <v>9.2970907E7</v>
      </c>
      <c r="C3" s="339" t="s">
        <v>224</v>
      </c>
      <c r="D3" s="338" t="s">
        <v>1178</v>
      </c>
      <c r="E3" s="340">
        <v>45671.0</v>
      </c>
      <c r="F3" s="338" t="s">
        <v>98</v>
      </c>
      <c r="G3" s="338" t="s">
        <v>1898</v>
      </c>
      <c r="H3" s="341"/>
      <c r="I3" s="338" t="s">
        <v>897</v>
      </c>
      <c r="J3" s="338" t="s">
        <v>111</v>
      </c>
      <c r="K3" s="338" t="s">
        <v>479</v>
      </c>
      <c r="L3" s="342">
        <v>45678.0</v>
      </c>
      <c r="M3" s="343"/>
    </row>
  </sheetData>
  <drawing r:id="rId1"/>
  <tableParts count="1">
    <tablePart r:id="rId3"/>
  </tableParts>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7" max="7" width="43.38"/>
    <col customWidth="1" min="9" max="9" width="51.38"/>
  </cols>
  <sheetData>
    <row r="1">
      <c r="A1" s="332" t="s">
        <v>28</v>
      </c>
      <c r="B1" s="333" t="s">
        <v>35</v>
      </c>
      <c r="C1" s="333" t="s">
        <v>37</v>
      </c>
      <c r="D1" s="333" t="s">
        <v>39</v>
      </c>
      <c r="E1" s="334" t="s">
        <v>40</v>
      </c>
      <c r="F1" s="334" t="s">
        <v>42</v>
      </c>
      <c r="G1" s="334" t="s">
        <v>44</v>
      </c>
      <c r="H1" s="334" t="s">
        <v>54</v>
      </c>
      <c r="I1" s="335" t="s">
        <v>11</v>
      </c>
      <c r="J1" s="334" t="s">
        <v>52</v>
      </c>
      <c r="K1" s="334" t="s">
        <v>51</v>
      </c>
      <c r="L1" s="334" t="s">
        <v>45</v>
      </c>
      <c r="M1" s="336" t="s">
        <v>56</v>
      </c>
    </row>
    <row r="2">
      <c r="A2" s="337" t="s">
        <v>1191</v>
      </c>
      <c r="B2" s="338">
        <v>9.6988884E7</v>
      </c>
      <c r="C2" s="339" t="s">
        <v>224</v>
      </c>
      <c r="D2" s="338" t="s">
        <v>1192</v>
      </c>
      <c r="E2" s="340">
        <v>45671.0</v>
      </c>
      <c r="F2" s="338" t="s">
        <v>98</v>
      </c>
      <c r="G2" s="338" t="s">
        <v>1899</v>
      </c>
      <c r="H2" s="341"/>
      <c r="I2" s="341"/>
      <c r="J2" s="338" t="s">
        <v>111</v>
      </c>
      <c r="K2" s="338" t="s">
        <v>479</v>
      </c>
      <c r="L2" s="342">
        <v>45678.0</v>
      </c>
      <c r="M2" s="343"/>
    </row>
    <row r="3">
      <c r="A3" s="337" t="s">
        <v>1203</v>
      </c>
      <c r="B3" s="338">
        <v>9.3662066E7</v>
      </c>
      <c r="C3" s="339" t="s">
        <v>224</v>
      </c>
      <c r="D3" s="338" t="s">
        <v>1192</v>
      </c>
      <c r="E3" s="340">
        <v>45671.0</v>
      </c>
      <c r="F3" s="338" t="s">
        <v>98</v>
      </c>
      <c r="G3" s="338" t="s">
        <v>1900</v>
      </c>
      <c r="H3" s="341"/>
      <c r="I3" s="341"/>
      <c r="J3" s="338" t="s">
        <v>111</v>
      </c>
      <c r="K3" s="338" t="s">
        <v>479</v>
      </c>
      <c r="L3" s="342">
        <v>45678.0</v>
      </c>
      <c r="M3" s="343"/>
    </row>
    <row r="4">
      <c r="A4" s="337" t="s">
        <v>1227</v>
      </c>
      <c r="B4" s="338">
        <v>9.2355807E7</v>
      </c>
      <c r="C4" s="339" t="s">
        <v>224</v>
      </c>
      <c r="D4" s="338" t="s">
        <v>1192</v>
      </c>
      <c r="E4" s="340">
        <v>45677.0</v>
      </c>
      <c r="F4" s="338" t="s">
        <v>98</v>
      </c>
      <c r="G4" s="338" t="s">
        <v>1228</v>
      </c>
      <c r="H4" s="341"/>
      <c r="I4" s="341"/>
      <c r="J4" s="338" t="s">
        <v>111</v>
      </c>
      <c r="K4" s="338" t="s">
        <v>479</v>
      </c>
      <c r="L4" s="342">
        <v>45678.0</v>
      </c>
      <c r="M4" s="343"/>
    </row>
  </sheetData>
  <drawing r:id="rId1"/>
  <tableParts count="1">
    <tablePart r:id="rId3"/>
  </tableParts>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5A6BD"/>
    <outlinePr summaryBelow="0" summaryRight="0"/>
  </sheetPr>
  <sheetViews>
    <sheetView workbookViewId="0"/>
  </sheetViews>
  <sheetFormatPr customHeight="1" defaultColWidth="12.63" defaultRowHeight="15.75"/>
  <cols>
    <col customWidth="1" min="1" max="1" width="20.0"/>
    <col customWidth="1" min="2" max="2" width="16.5"/>
    <col customWidth="1" min="3" max="3" width="17.75"/>
    <col customWidth="1" min="4" max="4" width="32.25"/>
    <col customWidth="1" min="5" max="5" width="19.25"/>
    <col customWidth="1" min="6" max="6" width="29.38"/>
    <col customWidth="1" min="7" max="7" width="35.13"/>
    <col customWidth="1" min="8" max="8" width="17.5"/>
  </cols>
  <sheetData>
    <row r="1">
      <c r="A1" s="344" t="s">
        <v>0</v>
      </c>
      <c r="B1" s="344" t="s">
        <v>458</v>
      </c>
      <c r="C1" s="345" t="s">
        <v>35</v>
      </c>
      <c r="D1" s="344" t="s">
        <v>1902</v>
      </c>
      <c r="E1" s="344" t="s">
        <v>1903</v>
      </c>
      <c r="F1" s="344" t="s">
        <v>1904</v>
      </c>
      <c r="G1" s="344" t="s">
        <v>11</v>
      </c>
      <c r="H1" s="346" t="s">
        <v>51</v>
      </c>
      <c r="I1" s="344" t="s">
        <v>10</v>
      </c>
      <c r="J1" s="347"/>
      <c r="K1" s="347"/>
      <c r="L1" s="347"/>
      <c r="M1" s="347"/>
      <c r="N1" s="347"/>
      <c r="O1" s="347"/>
      <c r="P1" s="347"/>
      <c r="Q1" s="347"/>
      <c r="R1" s="347"/>
      <c r="S1" s="347"/>
      <c r="T1" s="347"/>
      <c r="U1" s="347"/>
      <c r="V1" s="347"/>
      <c r="W1" s="347"/>
      <c r="X1" s="347"/>
      <c r="Y1" s="347"/>
      <c r="Z1" s="347"/>
      <c r="AA1" s="347"/>
      <c r="AB1" s="347"/>
    </row>
    <row r="2">
      <c r="A2" s="348" t="s">
        <v>1905</v>
      </c>
      <c r="B2" s="349"/>
      <c r="C2" s="350" t="s">
        <v>1906</v>
      </c>
      <c r="D2" s="348" t="s">
        <v>1907</v>
      </c>
      <c r="E2" s="348" t="s">
        <v>1908</v>
      </c>
      <c r="F2" s="349"/>
      <c r="G2" s="348" t="s">
        <v>1909</v>
      </c>
      <c r="H2" s="351" t="s">
        <v>181</v>
      </c>
      <c r="I2" s="352">
        <v>45627.0</v>
      </c>
      <c r="J2" s="349"/>
      <c r="K2" s="349"/>
      <c r="L2" s="349"/>
      <c r="M2" s="349"/>
      <c r="N2" s="349"/>
      <c r="O2" s="349"/>
      <c r="P2" s="349"/>
      <c r="Q2" s="349"/>
      <c r="R2" s="349"/>
      <c r="S2" s="349"/>
      <c r="T2" s="349"/>
      <c r="U2" s="349"/>
      <c r="V2" s="349"/>
      <c r="W2" s="349"/>
      <c r="X2" s="349"/>
      <c r="Y2" s="349"/>
      <c r="Z2" s="349"/>
      <c r="AA2" s="349"/>
      <c r="AB2" s="349"/>
    </row>
    <row r="3">
      <c r="A3" s="348" t="s">
        <v>1910</v>
      </c>
      <c r="B3" s="348" t="s">
        <v>1911</v>
      </c>
      <c r="C3" s="350" t="s">
        <v>1912</v>
      </c>
      <c r="D3" s="348" t="s">
        <v>1913</v>
      </c>
      <c r="E3" s="348" t="s">
        <v>1914</v>
      </c>
      <c r="F3" s="349"/>
      <c r="G3" s="348" t="s">
        <v>1909</v>
      </c>
      <c r="H3" s="351" t="s">
        <v>181</v>
      </c>
      <c r="I3" s="352">
        <v>45630.0</v>
      </c>
      <c r="J3" s="349"/>
      <c r="K3" s="349"/>
      <c r="L3" s="349"/>
      <c r="M3" s="349"/>
      <c r="N3" s="349"/>
      <c r="O3" s="349"/>
      <c r="P3" s="349"/>
      <c r="Q3" s="349"/>
      <c r="R3" s="349"/>
      <c r="S3" s="349"/>
      <c r="T3" s="349"/>
      <c r="U3" s="349"/>
      <c r="V3" s="349"/>
      <c r="W3" s="349"/>
      <c r="X3" s="349"/>
      <c r="Y3" s="349"/>
      <c r="Z3" s="349"/>
      <c r="AA3" s="349"/>
      <c r="AB3" s="349"/>
    </row>
    <row r="4">
      <c r="A4" s="348" t="s">
        <v>986</v>
      </c>
      <c r="B4" s="349"/>
      <c r="C4" s="350" t="s">
        <v>1915</v>
      </c>
      <c r="D4" s="348" t="s">
        <v>1916</v>
      </c>
      <c r="E4" s="349"/>
      <c r="F4" s="349"/>
      <c r="G4" s="348" t="s">
        <v>1909</v>
      </c>
      <c r="H4" s="351" t="s">
        <v>479</v>
      </c>
      <c r="I4" s="352">
        <v>45631.0</v>
      </c>
      <c r="J4" s="349"/>
      <c r="K4" s="349"/>
      <c r="L4" s="349"/>
      <c r="M4" s="349"/>
      <c r="N4" s="349"/>
      <c r="O4" s="349"/>
      <c r="P4" s="349"/>
      <c r="Q4" s="349"/>
      <c r="R4" s="349"/>
      <c r="S4" s="349"/>
      <c r="T4" s="349"/>
      <c r="U4" s="349"/>
      <c r="V4" s="349"/>
      <c r="W4" s="349"/>
      <c r="X4" s="349"/>
      <c r="Y4" s="349"/>
      <c r="Z4" s="349"/>
      <c r="AA4" s="349"/>
      <c r="AB4" s="349"/>
    </row>
    <row r="5">
      <c r="A5" s="348" t="s">
        <v>1108</v>
      </c>
      <c r="B5" s="348" t="s">
        <v>1917</v>
      </c>
      <c r="C5" s="350" t="s">
        <v>1792</v>
      </c>
      <c r="D5" s="348" t="s">
        <v>1918</v>
      </c>
      <c r="E5" s="348" t="s">
        <v>1919</v>
      </c>
      <c r="F5" s="349"/>
      <c r="G5" s="348" t="s">
        <v>1909</v>
      </c>
      <c r="H5" s="351" t="s">
        <v>479</v>
      </c>
      <c r="I5" s="352">
        <v>45631.0</v>
      </c>
      <c r="J5" s="349"/>
      <c r="K5" s="349"/>
      <c r="L5" s="349"/>
      <c r="M5" s="349"/>
      <c r="N5" s="349"/>
      <c r="O5" s="349"/>
      <c r="P5" s="349"/>
      <c r="Q5" s="349"/>
      <c r="R5" s="349"/>
      <c r="S5" s="349"/>
      <c r="T5" s="349"/>
      <c r="U5" s="349"/>
      <c r="V5" s="349"/>
      <c r="W5" s="349"/>
      <c r="X5" s="349"/>
      <c r="Y5" s="349"/>
      <c r="Z5" s="349"/>
      <c r="AA5" s="349"/>
      <c r="AB5" s="349"/>
    </row>
    <row r="6">
      <c r="A6" s="348" t="s">
        <v>1920</v>
      </c>
      <c r="B6" s="348" t="s">
        <v>1921</v>
      </c>
      <c r="C6" s="350" t="s">
        <v>1922</v>
      </c>
      <c r="D6" s="348" t="s">
        <v>1923</v>
      </c>
      <c r="E6" s="349"/>
      <c r="F6" s="349"/>
      <c r="G6" s="348" t="s">
        <v>1924</v>
      </c>
      <c r="H6" s="351" t="s">
        <v>108</v>
      </c>
      <c r="I6" s="349"/>
      <c r="J6" s="349"/>
      <c r="K6" s="349"/>
      <c r="L6" s="349"/>
      <c r="M6" s="349"/>
      <c r="N6" s="349"/>
      <c r="O6" s="349"/>
      <c r="P6" s="349"/>
      <c r="Q6" s="349"/>
      <c r="R6" s="349"/>
      <c r="S6" s="349"/>
      <c r="T6" s="349"/>
      <c r="U6" s="349"/>
      <c r="V6" s="349"/>
      <c r="W6" s="349"/>
      <c r="X6" s="349"/>
      <c r="Y6" s="349"/>
      <c r="Z6" s="349"/>
      <c r="AA6" s="349"/>
      <c r="AB6" s="349"/>
    </row>
    <row r="7">
      <c r="A7" s="348" t="s">
        <v>1925</v>
      </c>
      <c r="B7" s="349"/>
      <c r="C7" s="350" t="s">
        <v>1926</v>
      </c>
      <c r="D7" s="348" t="s">
        <v>1927</v>
      </c>
      <c r="E7" s="349"/>
      <c r="F7" s="349"/>
      <c r="G7" s="348" t="s">
        <v>1924</v>
      </c>
      <c r="H7" s="351" t="s">
        <v>108</v>
      </c>
      <c r="I7" s="349"/>
      <c r="J7" s="349"/>
      <c r="K7" s="349"/>
      <c r="L7" s="349"/>
      <c r="M7" s="349"/>
      <c r="N7" s="349"/>
      <c r="O7" s="349"/>
      <c r="P7" s="349"/>
      <c r="Q7" s="349"/>
      <c r="R7" s="349"/>
      <c r="S7" s="349"/>
      <c r="T7" s="349"/>
      <c r="U7" s="349"/>
      <c r="V7" s="349"/>
      <c r="W7" s="349"/>
      <c r="X7" s="349"/>
      <c r="Y7" s="349"/>
      <c r="Z7" s="349"/>
      <c r="AA7" s="349"/>
      <c r="AB7" s="349"/>
    </row>
    <row r="8">
      <c r="A8" s="348" t="s">
        <v>1349</v>
      </c>
      <c r="B8" s="348" t="s">
        <v>1929</v>
      </c>
      <c r="C8" s="350" t="s">
        <v>895</v>
      </c>
      <c r="D8" s="348" t="s">
        <v>1930</v>
      </c>
      <c r="E8" s="349"/>
      <c r="F8" s="349"/>
      <c r="G8" s="348" t="s">
        <v>1909</v>
      </c>
      <c r="H8" s="351" t="s">
        <v>479</v>
      </c>
      <c r="I8" s="352">
        <v>45634.0</v>
      </c>
      <c r="J8" s="349"/>
      <c r="K8" s="349"/>
      <c r="L8" s="349"/>
      <c r="M8" s="349"/>
      <c r="N8" s="349"/>
      <c r="O8" s="349"/>
      <c r="P8" s="349"/>
      <c r="Q8" s="349"/>
      <c r="R8" s="349"/>
      <c r="S8" s="349"/>
      <c r="T8" s="349"/>
      <c r="U8" s="349"/>
      <c r="V8" s="349"/>
      <c r="W8" s="349"/>
      <c r="X8" s="349"/>
      <c r="Y8" s="349"/>
      <c r="Z8" s="349"/>
      <c r="AA8" s="349"/>
      <c r="AB8" s="349"/>
    </row>
    <row r="9">
      <c r="A9" s="348" t="s">
        <v>1931</v>
      </c>
      <c r="B9" s="348" t="s">
        <v>1932</v>
      </c>
      <c r="C9" s="350" t="s">
        <v>1933</v>
      </c>
      <c r="D9" s="348" t="s">
        <v>1930</v>
      </c>
      <c r="E9" s="349"/>
      <c r="F9" s="349"/>
      <c r="G9" s="348" t="s">
        <v>1909</v>
      </c>
      <c r="H9" s="351" t="s">
        <v>479</v>
      </c>
      <c r="I9" s="352">
        <v>45635.0</v>
      </c>
      <c r="J9" s="349"/>
      <c r="K9" s="349"/>
      <c r="L9" s="349"/>
      <c r="M9" s="349"/>
      <c r="N9" s="349"/>
      <c r="O9" s="349"/>
      <c r="P9" s="349"/>
      <c r="Q9" s="349"/>
      <c r="R9" s="349"/>
      <c r="S9" s="349"/>
      <c r="T9" s="349"/>
      <c r="U9" s="349"/>
      <c r="V9" s="349"/>
      <c r="W9" s="349"/>
      <c r="X9" s="349"/>
      <c r="Y9" s="349"/>
      <c r="Z9" s="349"/>
      <c r="AA9" s="349"/>
      <c r="AB9" s="349"/>
    </row>
    <row r="10">
      <c r="A10" s="348" t="s">
        <v>1910</v>
      </c>
      <c r="B10" s="348" t="s">
        <v>1911</v>
      </c>
      <c r="C10" s="350" t="s">
        <v>1934</v>
      </c>
      <c r="D10" s="348" t="s">
        <v>1935</v>
      </c>
      <c r="E10" s="349"/>
      <c r="F10" s="349"/>
      <c r="G10" s="348" t="s">
        <v>1936</v>
      </c>
      <c r="H10" s="351" t="s">
        <v>181</v>
      </c>
      <c r="I10" s="352">
        <v>45638.0</v>
      </c>
      <c r="J10" s="349"/>
      <c r="K10" s="349"/>
      <c r="L10" s="349"/>
      <c r="M10" s="349"/>
      <c r="N10" s="349"/>
      <c r="O10" s="349"/>
      <c r="P10" s="349"/>
      <c r="Q10" s="349"/>
      <c r="R10" s="349"/>
      <c r="S10" s="349"/>
      <c r="T10" s="349"/>
      <c r="U10" s="349"/>
      <c r="V10" s="349"/>
      <c r="W10" s="349"/>
      <c r="X10" s="349"/>
      <c r="Y10" s="349"/>
      <c r="Z10" s="349"/>
      <c r="AA10" s="349"/>
      <c r="AB10" s="349"/>
    </row>
    <row r="11">
      <c r="A11" s="348" t="s">
        <v>1937</v>
      </c>
      <c r="B11" s="348" t="s">
        <v>1938</v>
      </c>
      <c r="C11" s="350" t="s">
        <v>1939</v>
      </c>
      <c r="D11" s="348" t="s">
        <v>1940</v>
      </c>
      <c r="E11" s="348"/>
      <c r="F11" s="349"/>
      <c r="G11" s="348" t="s">
        <v>1909</v>
      </c>
      <c r="H11" s="351" t="s">
        <v>181</v>
      </c>
      <c r="I11" s="352">
        <v>45652.0</v>
      </c>
      <c r="J11" s="349"/>
      <c r="K11" s="349"/>
      <c r="L11" s="349"/>
      <c r="M11" s="349"/>
      <c r="N11" s="349"/>
      <c r="O11" s="349"/>
      <c r="P11" s="349"/>
      <c r="Q11" s="349"/>
      <c r="R11" s="349"/>
      <c r="S11" s="349"/>
      <c r="T11" s="349"/>
      <c r="U11" s="349"/>
      <c r="V11" s="349"/>
      <c r="W11" s="349"/>
      <c r="X11" s="349"/>
      <c r="Y11" s="349"/>
      <c r="Z11" s="349"/>
      <c r="AA11" s="349"/>
      <c r="AB11" s="349"/>
    </row>
    <row r="12">
      <c r="A12" s="348" t="s">
        <v>1941</v>
      </c>
      <c r="B12" s="348" t="s">
        <v>1942</v>
      </c>
      <c r="C12" s="350" t="s">
        <v>1943</v>
      </c>
      <c r="D12" s="348" t="s">
        <v>1942</v>
      </c>
      <c r="E12" s="348" t="s">
        <v>1944</v>
      </c>
      <c r="F12" s="348" t="s">
        <v>1945</v>
      </c>
      <c r="G12" s="348" t="s">
        <v>1909</v>
      </c>
      <c r="H12" s="351" t="s">
        <v>181</v>
      </c>
      <c r="I12" s="352">
        <v>45672.0</v>
      </c>
      <c r="J12" s="349"/>
      <c r="K12" s="349"/>
      <c r="L12" s="349"/>
      <c r="M12" s="349"/>
      <c r="N12" s="349"/>
      <c r="O12" s="349"/>
      <c r="P12" s="349"/>
      <c r="Q12" s="349"/>
      <c r="R12" s="349"/>
      <c r="S12" s="349"/>
      <c r="T12" s="349"/>
      <c r="U12" s="349"/>
      <c r="V12" s="349"/>
      <c r="W12" s="349"/>
      <c r="X12" s="349"/>
      <c r="Y12" s="349"/>
      <c r="Z12" s="349"/>
      <c r="AA12" s="349"/>
      <c r="AB12" s="349"/>
    </row>
    <row r="13">
      <c r="A13" s="348" t="s">
        <v>1946</v>
      </c>
      <c r="B13" s="348" t="s">
        <v>1947</v>
      </c>
      <c r="C13" s="350" t="s">
        <v>1948</v>
      </c>
      <c r="D13" s="348" t="s">
        <v>1947</v>
      </c>
      <c r="E13" s="349"/>
      <c r="F13" s="349"/>
      <c r="G13" s="348" t="s">
        <v>1949</v>
      </c>
      <c r="H13" s="351" t="s">
        <v>181</v>
      </c>
      <c r="I13" s="349"/>
      <c r="J13" s="349"/>
      <c r="K13" s="349"/>
      <c r="L13" s="349"/>
      <c r="M13" s="349"/>
      <c r="N13" s="349"/>
      <c r="O13" s="349"/>
      <c r="P13" s="349"/>
      <c r="Q13" s="349"/>
      <c r="R13" s="349"/>
      <c r="S13" s="349"/>
      <c r="T13" s="349"/>
      <c r="U13" s="349"/>
      <c r="V13" s="349"/>
      <c r="W13" s="349"/>
      <c r="X13" s="349"/>
      <c r="Y13" s="349"/>
      <c r="Z13" s="349"/>
      <c r="AA13" s="349"/>
      <c r="AB13" s="349"/>
    </row>
    <row r="14">
      <c r="A14" s="349"/>
      <c r="B14" s="349"/>
      <c r="C14" s="353"/>
      <c r="D14" s="349"/>
      <c r="E14" s="349"/>
      <c r="F14" s="349"/>
      <c r="G14" s="349"/>
      <c r="H14" s="351"/>
      <c r="I14" s="349"/>
      <c r="J14" s="349"/>
      <c r="K14" s="349"/>
      <c r="L14" s="349"/>
      <c r="M14" s="349"/>
      <c r="N14" s="349"/>
      <c r="O14" s="349"/>
      <c r="P14" s="349"/>
      <c r="Q14" s="349"/>
      <c r="R14" s="349"/>
      <c r="S14" s="349"/>
      <c r="T14" s="349"/>
      <c r="U14" s="349"/>
      <c r="V14" s="349"/>
      <c r="W14" s="349"/>
      <c r="X14" s="349"/>
      <c r="Y14" s="349"/>
      <c r="Z14" s="349"/>
      <c r="AA14" s="349"/>
      <c r="AB14" s="349"/>
    </row>
    <row r="15">
      <c r="A15" s="349"/>
      <c r="B15" s="349"/>
      <c r="C15" s="353"/>
      <c r="D15" s="349"/>
      <c r="E15" s="349"/>
      <c r="F15" s="349"/>
      <c r="G15" s="349"/>
      <c r="H15" s="351"/>
      <c r="I15" s="349"/>
      <c r="J15" s="349"/>
      <c r="K15" s="349"/>
      <c r="L15" s="349"/>
      <c r="M15" s="349"/>
      <c r="N15" s="349"/>
      <c r="O15" s="349"/>
      <c r="P15" s="349"/>
      <c r="Q15" s="349"/>
      <c r="R15" s="349"/>
      <c r="S15" s="349"/>
      <c r="T15" s="349"/>
      <c r="U15" s="349"/>
      <c r="V15" s="349"/>
      <c r="W15" s="349"/>
      <c r="X15" s="349"/>
      <c r="Y15" s="349"/>
      <c r="Z15" s="349"/>
      <c r="AA15" s="349"/>
      <c r="AB15" s="349"/>
    </row>
    <row r="16">
      <c r="A16" s="349"/>
      <c r="B16" s="349"/>
      <c r="C16" s="353"/>
      <c r="D16" s="349"/>
      <c r="E16" s="349"/>
      <c r="F16" s="349"/>
      <c r="G16" s="349"/>
      <c r="H16" s="351"/>
      <c r="I16" s="349"/>
      <c r="J16" s="349"/>
      <c r="K16" s="349"/>
      <c r="L16" s="349"/>
      <c r="M16" s="349"/>
      <c r="N16" s="349"/>
      <c r="O16" s="349"/>
      <c r="P16" s="349"/>
      <c r="Q16" s="349"/>
      <c r="R16" s="349"/>
      <c r="S16" s="349"/>
      <c r="T16" s="349"/>
      <c r="U16" s="349"/>
      <c r="V16" s="349"/>
      <c r="W16" s="349"/>
      <c r="X16" s="349"/>
      <c r="Y16" s="349"/>
      <c r="Z16" s="349"/>
      <c r="AA16" s="349"/>
      <c r="AB16" s="349"/>
    </row>
    <row r="17">
      <c r="A17" s="349"/>
      <c r="B17" s="349"/>
      <c r="C17" s="353"/>
      <c r="D17" s="349"/>
      <c r="E17" s="349"/>
      <c r="F17" s="349"/>
      <c r="G17" s="349"/>
      <c r="H17" s="351"/>
      <c r="I17" s="349"/>
      <c r="J17" s="349"/>
      <c r="K17" s="349"/>
      <c r="L17" s="349"/>
      <c r="M17" s="349"/>
      <c r="N17" s="349"/>
      <c r="O17" s="349"/>
      <c r="P17" s="349"/>
      <c r="Q17" s="349"/>
      <c r="R17" s="349"/>
      <c r="S17" s="349"/>
      <c r="T17" s="349"/>
      <c r="U17" s="349"/>
      <c r="V17" s="349"/>
      <c r="W17" s="349"/>
      <c r="X17" s="349"/>
      <c r="Y17" s="349"/>
      <c r="Z17" s="349"/>
      <c r="AA17" s="349"/>
      <c r="AB17" s="349"/>
    </row>
    <row r="18">
      <c r="A18" s="349"/>
      <c r="B18" s="349"/>
      <c r="C18" s="353"/>
      <c r="D18" s="349"/>
      <c r="E18" s="349"/>
      <c r="F18" s="349"/>
      <c r="G18" s="349"/>
      <c r="H18" s="351"/>
      <c r="I18" s="349"/>
      <c r="J18" s="349"/>
      <c r="K18" s="349"/>
      <c r="L18" s="349"/>
      <c r="M18" s="349"/>
      <c r="N18" s="349"/>
      <c r="O18" s="349"/>
      <c r="P18" s="349"/>
      <c r="Q18" s="349"/>
      <c r="R18" s="349"/>
      <c r="S18" s="349"/>
      <c r="T18" s="349"/>
      <c r="U18" s="349"/>
      <c r="V18" s="349"/>
      <c r="W18" s="349"/>
      <c r="X18" s="349"/>
      <c r="Y18" s="349"/>
      <c r="Z18" s="349"/>
      <c r="AA18" s="349"/>
      <c r="AB18" s="349"/>
    </row>
    <row r="19">
      <c r="A19" s="349"/>
      <c r="B19" s="349"/>
      <c r="C19" s="353"/>
      <c r="D19" s="349"/>
      <c r="E19" s="349"/>
      <c r="F19" s="349"/>
      <c r="G19" s="349"/>
      <c r="H19" s="351"/>
      <c r="I19" s="349"/>
      <c r="J19" s="349"/>
      <c r="K19" s="349"/>
      <c r="L19" s="349"/>
      <c r="M19" s="349"/>
      <c r="N19" s="349"/>
      <c r="O19" s="349"/>
      <c r="P19" s="349"/>
      <c r="Q19" s="349"/>
      <c r="R19" s="349"/>
      <c r="S19" s="349"/>
      <c r="T19" s="349"/>
      <c r="U19" s="349"/>
      <c r="V19" s="349"/>
      <c r="W19" s="349"/>
      <c r="X19" s="349"/>
      <c r="Y19" s="349"/>
      <c r="Z19" s="349"/>
      <c r="AA19" s="349"/>
      <c r="AB19" s="349"/>
    </row>
    <row r="20">
      <c r="A20" s="349"/>
      <c r="B20" s="349"/>
      <c r="C20" s="353"/>
      <c r="D20" s="349"/>
      <c r="E20" s="349"/>
      <c r="F20" s="349"/>
      <c r="G20" s="349"/>
      <c r="H20" s="351"/>
      <c r="I20" s="349"/>
      <c r="J20" s="349"/>
      <c r="K20" s="349"/>
      <c r="L20" s="349"/>
      <c r="M20" s="349"/>
      <c r="N20" s="349"/>
      <c r="O20" s="349"/>
      <c r="P20" s="349"/>
      <c r="Q20" s="349"/>
      <c r="R20" s="349"/>
      <c r="S20" s="349"/>
      <c r="T20" s="349"/>
      <c r="U20" s="349"/>
      <c r="V20" s="349"/>
      <c r="W20" s="349"/>
      <c r="X20" s="349"/>
      <c r="Y20" s="349"/>
      <c r="Z20" s="349"/>
      <c r="AA20" s="349"/>
      <c r="AB20" s="349"/>
    </row>
    <row r="21">
      <c r="A21" s="349"/>
      <c r="B21" s="349"/>
      <c r="C21" s="353"/>
      <c r="D21" s="349"/>
      <c r="E21" s="349"/>
      <c r="F21" s="349"/>
      <c r="G21" s="349"/>
      <c r="H21" s="351"/>
      <c r="I21" s="349"/>
      <c r="J21" s="349"/>
      <c r="K21" s="349"/>
      <c r="L21" s="349"/>
      <c r="M21" s="349"/>
      <c r="N21" s="349"/>
      <c r="O21" s="349"/>
      <c r="P21" s="349"/>
      <c r="Q21" s="349"/>
      <c r="R21" s="349"/>
      <c r="S21" s="349"/>
      <c r="T21" s="349"/>
      <c r="U21" s="349"/>
      <c r="V21" s="349"/>
      <c r="W21" s="349"/>
      <c r="X21" s="349"/>
      <c r="Y21" s="349"/>
      <c r="Z21" s="349"/>
      <c r="AA21" s="349"/>
      <c r="AB21" s="349"/>
    </row>
    <row r="22">
      <c r="A22" s="349"/>
      <c r="B22" s="349"/>
      <c r="C22" s="353"/>
      <c r="D22" s="349"/>
      <c r="E22" s="349"/>
      <c r="F22" s="349"/>
      <c r="G22" s="349"/>
      <c r="H22" s="351"/>
      <c r="I22" s="349"/>
      <c r="J22" s="349"/>
      <c r="K22" s="349"/>
      <c r="L22" s="349"/>
      <c r="M22" s="349"/>
      <c r="N22" s="349"/>
      <c r="O22" s="349"/>
      <c r="P22" s="349"/>
      <c r="Q22" s="349"/>
      <c r="R22" s="349"/>
      <c r="S22" s="349"/>
      <c r="T22" s="349"/>
      <c r="U22" s="349"/>
      <c r="V22" s="349"/>
      <c r="W22" s="349"/>
      <c r="X22" s="349"/>
      <c r="Y22" s="349"/>
      <c r="Z22" s="349"/>
      <c r="AA22" s="349"/>
      <c r="AB22" s="349"/>
    </row>
    <row r="23">
      <c r="A23" s="349"/>
      <c r="B23" s="349"/>
      <c r="C23" s="353"/>
      <c r="D23" s="349"/>
      <c r="E23" s="349"/>
      <c r="F23" s="349"/>
      <c r="G23" s="349"/>
      <c r="H23" s="351"/>
      <c r="I23" s="349"/>
      <c r="J23" s="349"/>
      <c r="K23" s="349"/>
      <c r="L23" s="349"/>
      <c r="M23" s="349"/>
      <c r="N23" s="349"/>
      <c r="O23" s="349"/>
      <c r="P23" s="349"/>
      <c r="Q23" s="349"/>
      <c r="R23" s="349"/>
      <c r="S23" s="349"/>
      <c r="T23" s="349"/>
      <c r="U23" s="349"/>
      <c r="V23" s="349"/>
      <c r="W23" s="349"/>
      <c r="X23" s="349"/>
      <c r="Y23" s="349"/>
      <c r="Z23" s="349"/>
      <c r="AA23" s="349"/>
      <c r="AB23" s="349"/>
    </row>
    <row r="24">
      <c r="A24" s="349"/>
      <c r="B24" s="349"/>
      <c r="C24" s="353"/>
      <c r="D24" s="349"/>
      <c r="E24" s="349"/>
      <c r="F24" s="349"/>
      <c r="G24" s="349"/>
      <c r="H24" s="351"/>
      <c r="I24" s="349"/>
      <c r="J24" s="349"/>
      <c r="K24" s="349"/>
      <c r="L24" s="349"/>
      <c r="M24" s="349"/>
      <c r="N24" s="349"/>
      <c r="O24" s="349"/>
      <c r="P24" s="349"/>
      <c r="Q24" s="349"/>
      <c r="R24" s="349"/>
      <c r="S24" s="349"/>
      <c r="T24" s="349"/>
      <c r="U24" s="349"/>
      <c r="V24" s="349"/>
      <c r="W24" s="349"/>
      <c r="X24" s="349"/>
      <c r="Y24" s="349"/>
      <c r="Z24" s="349"/>
      <c r="AA24" s="349"/>
      <c r="AB24" s="349"/>
    </row>
    <row r="25">
      <c r="A25" s="349"/>
      <c r="B25" s="349"/>
      <c r="C25" s="353"/>
      <c r="D25" s="349"/>
      <c r="E25" s="349"/>
      <c r="F25" s="349"/>
      <c r="G25" s="349"/>
      <c r="H25" s="351"/>
      <c r="I25" s="349"/>
      <c r="J25" s="349"/>
      <c r="K25" s="349"/>
      <c r="L25" s="349"/>
      <c r="M25" s="349"/>
      <c r="N25" s="349"/>
      <c r="O25" s="349"/>
      <c r="P25" s="349"/>
      <c r="Q25" s="349"/>
      <c r="R25" s="349"/>
      <c r="S25" s="349"/>
      <c r="T25" s="349"/>
      <c r="U25" s="349"/>
      <c r="V25" s="349"/>
      <c r="W25" s="349"/>
      <c r="X25" s="349"/>
      <c r="Y25" s="349"/>
      <c r="Z25" s="349"/>
      <c r="AA25" s="349"/>
      <c r="AB25" s="349"/>
    </row>
    <row r="26">
      <c r="A26" s="349"/>
      <c r="B26" s="349"/>
      <c r="C26" s="353"/>
      <c r="D26" s="349"/>
      <c r="E26" s="349"/>
      <c r="F26" s="349"/>
      <c r="G26" s="349"/>
      <c r="H26" s="351"/>
      <c r="I26" s="349"/>
      <c r="J26" s="349"/>
      <c r="K26" s="349"/>
      <c r="L26" s="349"/>
      <c r="M26" s="349"/>
      <c r="N26" s="349"/>
      <c r="O26" s="349"/>
      <c r="P26" s="349"/>
      <c r="Q26" s="349"/>
      <c r="R26" s="349"/>
      <c r="S26" s="349"/>
      <c r="T26" s="349"/>
      <c r="U26" s="349"/>
      <c r="V26" s="349"/>
      <c r="W26" s="349"/>
      <c r="X26" s="349"/>
      <c r="Y26" s="349"/>
      <c r="Z26" s="349"/>
      <c r="AA26" s="349"/>
      <c r="AB26" s="349"/>
    </row>
    <row r="27">
      <c r="A27" s="349"/>
      <c r="B27" s="349"/>
      <c r="C27" s="353"/>
      <c r="D27" s="349"/>
      <c r="E27" s="349"/>
      <c r="F27" s="349"/>
      <c r="G27" s="349"/>
      <c r="H27" s="351"/>
      <c r="I27" s="349"/>
      <c r="J27" s="349"/>
      <c r="K27" s="349"/>
      <c r="L27" s="349"/>
      <c r="M27" s="349"/>
      <c r="N27" s="349"/>
      <c r="O27" s="349"/>
      <c r="P27" s="349"/>
      <c r="Q27" s="349"/>
      <c r="R27" s="349"/>
      <c r="S27" s="349"/>
      <c r="T27" s="349"/>
      <c r="U27" s="349"/>
      <c r="V27" s="349"/>
      <c r="W27" s="349"/>
      <c r="X27" s="349"/>
      <c r="Y27" s="349"/>
      <c r="Z27" s="349"/>
      <c r="AA27" s="349"/>
      <c r="AB27" s="349"/>
    </row>
    <row r="28">
      <c r="A28" s="349"/>
      <c r="B28" s="349"/>
      <c r="C28" s="353"/>
      <c r="D28" s="349"/>
      <c r="E28" s="349"/>
      <c r="F28" s="349"/>
      <c r="G28" s="349"/>
      <c r="H28" s="351"/>
      <c r="I28" s="349"/>
      <c r="J28" s="349"/>
      <c r="K28" s="349"/>
      <c r="L28" s="349"/>
      <c r="M28" s="349"/>
      <c r="N28" s="349"/>
      <c r="O28" s="349"/>
      <c r="P28" s="349"/>
      <c r="Q28" s="349"/>
      <c r="R28" s="349"/>
      <c r="S28" s="349"/>
      <c r="T28" s="349"/>
      <c r="U28" s="349"/>
      <c r="V28" s="349"/>
      <c r="W28" s="349"/>
      <c r="X28" s="349"/>
      <c r="Y28" s="349"/>
      <c r="Z28" s="349"/>
      <c r="AA28" s="349"/>
      <c r="AB28" s="349"/>
    </row>
    <row r="29">
      <c r="A29" s="349"/>
      <c r="B29" s="349"/>
      <c r="C29" s="353"/>
      <c r="D29" s="349"/>
      <c r="E29" s="349"/>
      <c r="F29" s="349"/>
      <c r="G29" s="349"/>
      <c r="H29" s="351"/>
      <c r="I29" s="349"/>
      <c r="J29" s="349"/>
      <c r="K29" s="349"/>
      <c r="L29" s="349"/>
      <c r="M29" s="349"/>
      <c r="N29" s="349"/>
      <c r="O29" s="349"/>
      <c r="P29" s="349"/>
      <c r="Q29" s="349"/>
      <c r="R29" s="349"/>
      <c r="S29" s="349"/>
      <c r="T29" s="349"/>
      <c r="U29" s="349"/>
      <c r="V29" s="349"/>
      <c r="W29" s="349"/>
      <c r="X29" s="349"/>
      <c r="Y29" s="349"/>
      <c r="Z29" s="349"/>
      <c r="AA29" s="349"/>
      <c r="AB29" s="349"/>
    </row>
    <row r="30">
      <c r="A30" s="349"/>
      <c r="B30" s="349"/>
      <c r="C30" s="353"/>
      <c r="D30" s="349"/>
      <c r="E30" s="349"/>
      <c r="F30" s="349"/>
      <c r="G30" s="349"/>
      <c r="H30" s="351"/>
      <c r="I30" s="349"/>
      <c r="J30" s="349"/>
      <c r="K30" s="349"/>
      <c r="L30" s="349"/>
      <c r="M30" s="349"/>
      <c r="N30" s="349"/>
      <c r="O30" s="349"/>
      <c r="P30" s="349"/>
      <c r="Q30" s="349"/>
      <c r="R30" s="349"/>
      <c r="S30" s="349"/>
      <c r="T30" s="349"/>
      <c r="U30" s="349"/>
      <c r="V30" s="349"/>
      <c r="W30" s="349"/>
      <c r="X30" s="349"/>
      <c r="Y30" s="349"/>
      <c r="Z30" s="349"/>
      <c r="AA30" s="349"/>
      <c r="AB30" s="349"/>
    </row>
    <row r="31">
      <c r="A31" s="349"/>
      <c r="B31" s="349"/>
      <c r="C31" s="353"/>
      <c r="D31" s="349"/>
      <c r="E31" s="349"/>
      <c r="F31" s="349"/>
      <c r="G31" s="349"/>
      <c r="H31" s="351"/>
      <c r="I31" s="349"/>
      <c r="J31" s="349"/>
      <c r="K31" s="349"/>
      <c r="L31" s="349"/>
      <c r="M31" s="349"/>
      <c r="N31" s="349"/>
      <c r="O31" s="349"/>
      <c r="P31" s="349"/>
      <c r="Q31" s="349"/>
      <c r="R31" s="349"/>
      <c r="S31" s="349"/>
      <c r="T31" s="349"/>
      <c r="U31" s="349"/>
      <c r="V31" s="349"/>
      <c r="W31" s="349"/>
      <c r="X31" s="349"/>
      <c r="Y31" s="349"/>
      <c r="Z31" s="349"/>
      <c r="AA31" s="349"/>
      <c r="AB31" s="349"/>
    </row>
    <row r="32">
      <c r="A32" s="349"/>
      <c r="B32" s="349"/>
      <c r="C32" s="353"/>
      <c r="D32" s="349"/>
      <c r="E32" s="349"/>
      <c r="F32" s="349"/>
      <c r="G32" s="349"/>
      <c r="H32" s="351"/>
      <c r="I32" s="349"/>
      <c r="J32" s="349"/>
      <c r="K32" s="349"/>
      <c r="L32" s="349"/>
      <c r="M32" s="349"/>
      <c r="N32" s="349"/>
      <c r="O32" s="349"/>
      <c r="P32" s="349"/>
      <c r="Q32" s="349"/>
      <c r="R32" s="349"/>
      <c r="S32" s="349"/>
      <c r="T32" s="349"/>
      <c r="U32" s="349"/>
      <c r="V32" s="349"/>
      <c r="W32" s="349"/>
      <c r="X32" s="349"/>
      <c r="Y32" s="349"/>
      <c r="Z32" s="349"/>
      <c r="AA32" s="349"/>
      <c r="AB32" s="349"/>
    </row>
    <row r="33">
      <c r="A33" s="349"/>
      <c r="B33" s="349"/>
      <c r="C33" s="353"/>
      <c r="D33" s="349"/>
      <c r="E33" s="349"/>
      <c r="F33" s="349"/>
      <c r="G33" s="349"/>
      <c r="H33" s="351"/>
      <c r="I33" s="349"/>
      <c r="J33" s="349"/>
      <c r="K33" s="349"/>
      <c r="L33" s="349"/>
      <c r="M33" s="349"/>
      <c r="N33" s="349"/>
      <c r="O33" s="349"/>
      <c r="P33" s="349"/>
      <c r="Q33" s="349"/>
      <c r="R33" s="349"/>
      <c r="S33" s="349"/>
      <c r="T33" s="349"/>
      <c r="U33" s="349"/>
      <c r="V33" s="349"/>
      <c r="W33" s="349"/>
      <c r="X33" s="349"/>
      <c r="Y33" s="349"/>
      <c r="Z33" s="349"/>
      <c r="AA33" s="349"/>
      <c r="AB33" s="349"/>
    </row>
    <row r="34">
      <c r="A34" s="349"/>
      <c r="B34" s="349"/>
      <c r="C34" s="353"/>
      <c r="D34" s="349"/>
      <c r="E34" s="349"/>
      <c r="F34" s="349"/>
      <c r="G34" s="349"/>
      <c r="H34" s="351"/>
      <c r="I34" s="349"/>
      <c r="J34" s="349"/>
      <c r="K34" s="349"/>
      <c r="L34" s="349"/>
      <c r="M34" s="349"/>
      <c r="N34" s="349"/>
      <c r="O34" s="349"/>
      <c r="P34" s="349"/>
      <c r="Q34" s="349"/>
      <c r="R34" s="349"/>
      <c r="S34" s="349"/>
      <c r="T34" s="349"/>
      <c r="U34" s="349"/>
      <c r="V34" s="349"/>
      <c r="W34" s="349"/>
      <c r="X34" s="349"/>
      <c r="Y34" s="349"/>
      <c r="Z34" s="349"/>
      <c r="AA34" s="349"/>
      <c r="AB34" s="349"/>
    </row>
    <row r="35">
      <c r="A35" s="349"/>
      <c r="B35" s="349"/>
      <c r="C35" s="353"/>
      <c r="D35" s="349"/>
      <c r="E35" s="349"/>
      <c r="F35" s="349"/>
      <c r="G35" s="349"/>
      <c r="H35" s="351"/>
      <c r="I35" s="349"/>
      <c r="J35" s="349"/>
      <c r="K35" s="349"/>
      <c r="L35" s="349"/>
      <c r="M35" s="349"/>
      <c r="N35" s="349"/>
      <c r="O35" s="349"/>
      <c r="P35" s="349"/>
      <c r="Q35" s="349"/>
      <c r="R35" s="349"/>
      <c r="S35" s="349"/>
      <c r="T35" s="349"/>
      <c r="U35" s="349"/>
      <c r="V35" s="349"/>
      <c r="W35" s="349"/>
      <c r="X35" s="349"/>
      <c r="Y35" s="349"/>
      <c r="Z35" s="349"/>
      <c r="AA35" s="349"/>
      <c r="AB35" s="349"/>
    </row>
    <row r="36">
      <c r="A36" s="349"/>
      <c r="B36" s="349"/>
      <c r="C36" s="353"/>
      <c r="D36" s="349"/>
      <c r="E36" s="349"/>
      <c r="F36" s="349"/>
      <c r="G36" s="349"/>
      <c r="H36" s="351"/>
      <c r="I36" s="349"/>
      <c r="J36" s="349"/>
      <c r="K36" s="349"/>
      <c r="L36" s="349"/>
      <c r="M36" s="349"/>
      <c r="N36" s="349"/>
      <c r="O36" s="349"/>
      <c r="P36" s="349"/>
      <c r="Q36" s="349"/>
      <c r="R36" s="349"/>
      <c r="S36" s="349"/>
      <c r="T36" s="349"/>
      <c r="U36" s="349"/>
      <c r="V36" s="349"/>
      <c r="W36" s="349"/>
      <c r="X36" s="349"/>
      <c r="Y36" s="349"/>
      <c r="Z36" s="349"/>
      <c r="AA36" s="349"/>
      <c r="AB36" s="349"/>
    </row>
    <row r="37">
      <c r="A37" s="349"/>
      <c r="B37" s="349"/>
      <c r="C37" s="353"/>
      <c r="D37" s="349"/>
      <c r="E37" s="349"/>
      <c r="F37" s="349"/>
      <c r="G37" s="349"/>
      <c r="H37" s="351"/>
      <c r="I37" s="349"/>
      <c r="J37" s="349"/>
      <c r="K37" s="349"/>
      <c r="L37" s="349"/>
      <c r="M37" s="349"/>
      <c r="N37" s="349"/>
      <c r="O37" s="349"/>
      <c r="P37" s="349"/>
      <c r="Q37" s="349"/>
      <c r="R37" s="349"/>
      <c r="S37" s="349"/>
      <c r="T37" s="349"/>
      <c r="U37" s="349"/>
      <c r="V37" s="349"/>
      <c r="W37" s="349"/>
      <c r="X37" s="349"/>
      <c r="Y37" s="349"/>
      <c r="Z37" s="349"/>
      <c r="AA37" s="349"/>
      <c r="AB37" s="349"/>
    </row>
    <row r="38">
      <c r="A38" s="349"/>
      <c r="B38" s="349"/>
      <c r="C38" s="353"/>
      <c r="D38" s="349"/>
      <c r="E38" s="349"/>
      <c r="F38" s="349"/>
      <c r="G38" s="349"/>
      <c r="H38" s="351"/>
      <c r="I38" s="349"/>
      <c r="J38" s="349"/>
      <c r="K38" s="349"/>
      <c r="L38" s="349"/>
      <c r="M38" s="349"/>
      <c r="N38" s="349"/>
      <c r="O38" s="349"/>
      <c r="P38" s="349"/>
      <c r="Q38" s="349"/>
      <c r="R38" s="349"/>
      <c r="S38" s="349"/>
      <c r="T38" s="349"/>
      <c r="U38" s="349"/>
      <c r="V38" s="349"/>
      <c r="W38" s="349"/>
      <c r="X38" s="349"/>
      <c r="Y38" s="349"/>
      <c r="Z38" s="349"/>
      <c r="AA38" s="349"/>
      <c r="AB38" s="349"/>
    </row>
    <row r="39">
      <c r="A39" s="349"/>
      <c r="B39" s="349"/>
      <c r="C39" s="353"/>
      <c r="D39" s="349"/>
      <c r="E39" s="349"/>
      <c r="F39" s="349"/>
      <c r="G39" s="349"/>
      <c r="H39" s="351"/>
      <c r="I39" s="349"/>
      <c r="J39" s="349"/>
      <c r="K39" s="349"/>
      <c r="L39" s="349"/>
      <c r="M39" s="349"/>
      <c r="N39" s="349"/>
      <c r="O39" s="349"/>
      <c r="P39" s="349"/>
      <c r="Q39" s="349"/>
      <c r="R39" s="349"/>
      <c r="S39" s="349"/>
      <c r="T39" s="349"/>
      <c r="U39" s="349"/>
      <c r="V39" s="349"/>
      <c r="W39" s="349"/>
      <c r="X39" s="349"/>
      <c r="Y39" s="349"/>
      <c r="Z39" s="349"/>
      <c r="AA39" s="349"/>
      <c r="AB39" s="349"/>
    </row>
    <row r="40">
      <c r="A40" s="349"/>
      <c r="B40" s="349"/>
      <c r="C40" s="353"/>
      <c r="D40" s="349"/>
      <c r="E40" s="349"/>
      <c r="F40" s="349"/>
      <c r="G40" s="349"/>
      <c r="H40" s="351"/>
      <c r="I40" s="349"/>
      <c r="J40" s="349"/>
      <c r="K40" s="349"/>
      <c r="L40" s="349"/>
      <c r="M40" s="349"/>
      <c r="N40" s="349"/>
      <c r="O40" s="349"/>
      <c r="P40" s="349"/>
      <c r="Q40" s="349"/>
      <c r="R40" s="349"/>
      <c r="S40" s="349"/>
      <c r="T40" s="349"/>
      <c r="U40" s="349"/>
      <c r="V40" s="349"/>
      <c r="W40" s="349"/>
      <c r="X40" s="349"/>
      <c r="Y40" s="349"/>
      <c r="Z40" s="349"/>
      <c r="AA40" s="349"/>
      <c r="AB40" s="349"/>
    </row>
    <row r="41">
      <c r="A41" s="349"/>
      <c r="B41" s="349"/>
      <c r="C41" s="353"/>
      <c r="D41" s="349"/>
      <c r="E41" s="349"/>
      <c r="F41" s="349"/>
      <c r="G41" s="349"/>
      <c r="H41" s="351"/>
      <c r="I41" s="349"/>
      <c r="J41" s="349"/>
      <c r="K41" s="349"/>
      <c r="L41" s="349"/>
      <c r="M41" s="349"/>
      <c r="N41" s="349"/>
      <c r="O41" s="349"/>
      <c r="P41" s="349"/>
      <c r="Q41" s="349"/>
      <c r="R41" s="349"/>
      <c r="S41" s="349"/>
      <c r="T41" s="349"/>
      <c r="U41" s="349"/>
      <c r="V41" s="349"/>
      <c r="W41" s="349"/>
      <c r="X41" s="349"/>
      <c r="Y41" s="349"/>
      <c r="Z41" s="349"/>
      <c r="AA41" s="349"/>
      <c r="AB41" s="349"/>
    </row>
    <row r="42">
      <c r="A42" s="349"/>
      <c r="B42" s="349"/>
      <c r="C42" s="353"/>
      <c r="D42" s="349"/>
      <c r="E42" s="349"/>
      <c r="F42" s="349"/>
      <c r="G42" s="349"/>
      <c r="H42" s="351"/>
      <c r="I42" s="349"/>
      <c r="J42" s="349"/>
      <c r="K42" s="349"/>
      <c r="L42" s="349"/>
      <c r="M42" s="349"/>
      <c r="N42" s="349"/>
      <c r="O42" s="349"/>
      <c r="P42" s="349"/>
      <c r="Q42" s="349"/>
      <c r="R42" s="349"/>
      <c r="S42" s="349"/>
      <c r="T42" s="349"/>
      <c r="U42" s="349"/>
      <c r="V42" s="349"/>
      <c r="W42" s="349"/>
      <c r="X42" s="349"/>
      <c r="Y42" s="349"/>
      <c r="Z42" s="349"/>
      <c r="AA42" s="349"/>
      <c r="AB42" s="349"/>
    </row>
    <row r="43">
      <c r="A43" s="349"/>
      <c r="B43" s="349"/>
      <c r="C43" s="353"/>
      <c r="D43" s="349"/>
      <c r="E43" s="349"/>
      <c r="F43" s="349"/>
      <c r="G43" s="349"/>
      <c r="H43" s="351"/>
      <c r="I43" s="349"/>
      <c r="J43" s="349"/>
      <c r="K43" s="349"/>
      <c r="L43" s="349"/>
      <c r="M43" s="349"/>
      <c r="N43" s="349"/>
      <c r="O43" s="349"/>
      <c r="P43" s="349"/>
      <c r="Q43" s="349"/>
      <c r="R43" s="349"/>
      <c r="S43" s="349"/>
      <c r="T43" s="349"/>
      <c r="U43" s="349"/>
      <c r="V43" s="349"/>
      <c r="W43" s="349"/>
      <c r="X43" s="349"/>
      <c r="Y43" s="349"/>
      <c r="Z43" s="349"/>
      <c r="AA43" s="349"/>
      <c r="AB43" s="349"/>
    </row>
    <row r="44">
      <c r="A44" s="349"/>
      <c r="B44" s="349"/>
      <c r="C44" s="353"/>
      <c r="D44" s="349"/>
      <c r="E44" s="349"/>
      <c r="F44" s="349"/>
      <c r="G44" s="349"/>
      <c r="H44" s="351"/>
      <c r="I44" s="349"/>
      <c r="J44" s="349"/>
      <c r="K44" s="349"/>
      <c r="L44" s="349"/>
      <c r="M44" s="349"/>
      <c r="N44" s="349"/>
      <c r="O44" s="349"/>
      <c r="P44" s="349"/>
      <c r="Q44" s="349"/>
      <c r="R44" s="349"/>
      <c r="S44" s="349"/>
      <c r="T44" s="349"/>
      <c r="U44" s="349"/>
      <c r="V44" s="349"/>
      <c r="W44" s="349"/>
      <c r="X44" s="349"/>
      <c r="Y44" s="349"/>
      <c r="Z44" s="349"/>
      <c r="AA44" s="349"/>
      <c r="AB44" s="349"/>
    </row>
    <row r="45">
      <c r="A45" s="349"/>
      <c r="B45" s="349"/>
      <c r="C45" s="353"/>
      <c r="D45" s="349"/>
      <c r="E45" s="349"/>
      <c r="F45" s="349"/>
      <c r="G45" s="349"/>
      <c r="H45" s="351"/>
      <c r="I45" s="349"/>
      <c r="J45" s="349"/>
      <c r="K45" s="349"/>
      <c r="L45" s="349"/>
      <c r="M45" s="349"/>
      <c r="N45" s="349"/>
      <c r="O45" s="349"/>
      <c r="P45" s="349"/>
      <c r="Q45" s="349"/>
      <c r="R45" s="349"/>
      <c r="S45" s="349"/>
      <c r="T45" s="349"/>
      <c r="U45" s="349"/>
      <c r="V45" s="349"/>
      <c r="W45" s="349"/>
      <c r="X45" s="349"/>
      <c r="Y45" s="349"/>
      <c r="Z45" s="349"/>
      <c r="AA45" s="349"/>
      <c r="AB45" s="349"/>
    </row>
    <row r="46">
      <c r="A46" s="349"/>
      <c r="B46" s="349"/>
      <c r="C46" s="353"/>
      <c r="D46" s="349"/>
      <c r="E46" s="349"/>
      <c r="F46" s="349"/>
      <c r="G46" s="349"/>
      <c r="H46" s="351"/>
      <c r="I46" s="349"/>
      <c r="J46" s="349"/>
      <c r="K46" s="349"/>
      <c r="L46" s="349"/>
      <c r="M46" s="349"/>
      <c r="N46" s="349"/>
      <c r="O46" s="349"/>
      <c r="P46" s="349"/>
      <c r="Q46" s="349"/>
      <c r="R46" s="349"/>
      <c r="S46" s="349"/>
      <c r="T46" s="349"/>
      <c r="U46" s="349"/>
      <c r="V46" s="349"/>
      <c r="W46" s="349"/>
      <c r="X46" s="349"/>
      <c r="Y46" s="349"/>
      <c r="Z46" s="349"/>
      <c r="AA46" s="349"/>
      <c r="AB46" s="349"/>
    </row>
    <row r="47">
      <c r="A47" s="349"/>
      <c r="B47" s="349"/>
      <c r="C47" s="353"/>
      <c r="D47" s="349"/>
      <c r="E47" s="349"/>
      <c r="F47" s="349"/>
      <c r="G47" s="349"/>
      <c r="H47" s="351"/>
      <c r="I47" s="349"/>
      <c r="J47" s="349"/>
      <c r="K47" s="349"/>
      <c r="L47" s="349"/>
      <c r="M47" s="349"/>
      <c r="N47" s="349"/>
      <c r="O47" s="349"/>
      <c r="P47" s="349"/>
      <c r="Q47" s="349"/>
      <c r="R47" s="349"/>
      <c r="S47" s="349"/>
      <c r="T47" s="349"/>
      <c r="U47" s="349"/>
      <c r="V47" s="349"/>
      <c r="W47" s="349"/>
      <c r="X47" s="349"/>
      <c r="Y47" s="349"/>
      <c r="Z47" s="349"/>
      <c r="AA47" s="349"/>
      <c r="AB47" s="349"/>
    </row>
    <row r="48">
      <c r="A48" s="349"/>
      <c r="B48" s="349"/>
      <c r="C48" s="353"/>
      <c r="D48" s="349"/>
      <c r="E48" s="349"/>
      <c r="F48" s="349"/>
      <c r="G48" s="349"/>
      <c r="H48" s="351"/>
      <c r="I48" s="349"/>
      <c r="J48" s="349"/>
      <c r="K48" s="349"/>
      <c r="L48" s="349"/>
      <c r="M48" s="349"/>
      <c r="N48" s="349"/>
      <c r="O48" s="349"/>
      <c r="P48" s="349"/>
      <c r="Q48" s="349"/>
      <c r="R48" s="349"/>
      <c r="S48" s="349"/>
      <c r="T48" s="349"/>
      <c r="U48" s="349"/>
      <c r="V48" s="349"/>
      <c r="W48" s="349"/>
      <c r="X48" s="349"/>
      <c r="Y48" s="349"/>
      <c r="Z48" s="349"/>
      <c r="AA48" s="349"/>
      <c r="AB48" s="349"/>
    </row>
    <row r="49">
      <c r="A49" s="349"/>
      <c r="B49" s="349"/>
      <c r="C49" s="353"/>
      <c r="D49" s="349"/>
      <c r="E49" s="349"/>
      <c r="F49" s="349"/>
      <c r="G49" s="349"/>
      <c r="H49" s="351"/>
      <c r="I49" s="349"/>
      <c r="J49" s="349"/>
      <c r="K49" s="349"/>
      <c r="L49" s="349"/>
      <c r="M49" s="349"/>
      <c r="N49" s="349"/>
      <c r="O49" s="349"/>
      <c r="P49" s="349"/>
      <c r="Q49" s="349"/>
      <c r="R49" s="349"/>
      <c r="S49" s="349"/>
      <c r="T49" s="349"/>
      <c r="U49" s="349"/>
      <c r="V49" s="349"/>
      <c r="W49" s="349"/>
      <c r="X49" s="349"/>
      <c r="Y49" s="349"/>
      <c r="Z49" s="349"/>
      <c r="AA49" s="349"/>
      <c r="AB49" s="349"/>
    </row>
    <row r="50">
      <c r="A50" s="349"/>
      <c r="B50" s="349"/>
      <c r="C50" s="353"/>
      <c r="D50" s="349"/>
      <c r="E50" s="349"/>
      <c r="F50" s="349"/>
      <c r="G50" s="349"/>
      <c r="H50" s="351"/>
      <c r="I50" s="349"/>
      <c r="J50" s="349"/>
      <c r="K50" s="349"/>
      <c r="L50" s="349"/>
      <c r="M50" s="349"/>
      <c r="N50" s="349"/>
      <c r="O50" s="349"/>
      <c r="P50" s="349"/>
      <c r="Q50" s="349"/>
      <c r="R50" s="349"/>
      <c r="S50" s="349"/>
      <c r="T50" s="349"/>
      <c r="U50" s="349"/>
      <c r="V50" s="349"/>
      <c r="W50" s="349"/>
      <c r="X50" s="349"/>
      <c r="Y50" s="349"/>
      <c r="Z50" s="349"/>
      <c r="AA50" s="349"/>
      <c r="AB50" s="349"/>
    </row>
    <row r="51">
      <c r="A51" s="349"/>
      <c r="B51" s="349"/>
      <c r="C51" s="353"/>
      <c r="D51" s="349"/>
      <c r="E51" s="349"/>
      <c r="F51" s="349"/>
      <c r="G51" s="349"/>
      <c r="H51" s="351"/>
      <c r="I51" s="349"/>
      <c r="J51" s="349"/>
      <c r="K51" s="349"/>
      <c r="L51" s="349"/>
      <c r="M51" s="349"/>
      <c r="N51" s="349"/>
      <c r="O51" s="349"/>
      <c r="P51" s="349"/>
      <c r="Q51" s="349"/>
      <c r="R51" s="349"/>
      <c r="S51" s="349"/>
      <c r="T51" s="349"/>
      <c r="U51" s="349"/>
      <c r="V51" s="349"/>
      <c r="W51" s="349"/>
      <c r="X51" s="349"/>
      <c r="Y51" s="349"/>
      <c r="Z51" s="349"/>
      <c r="AA51" s="349"/>
      <c r="AB51" s="349"/>
    </row>
    <row r="52">
      <c r="A52" s="349"/>
      <c r="B52" s="349"/>
      <c r="C52" s="353"/>
      <c r="D52" s="349"/>
      <c r="E52" s="349"/>
      <c r="F52" s="349"/>
      <c r="G52" s="349"/>
      <c r="H52" s="351"/>
      <c r="I52" s="349"/>
      <c r="J52" s="349"/>
      <c r="K52" s="349"/>
      <c r="L52" s="349"/>
      <c r="M52" s="349"/>
      <c r="N52" s="349"/>
      <c r="O52" s="349"/>
      <c r="P52" s="349"/>
      <c r="Q52" s="349"/>
      <c r="R52" s="349"/>
      <c r="S52" s="349"/>
      <c r="T52" s="349"/>
      <c r="U52" s="349"/>
      <c r="V52" s="349"/>
      <c r="W52" s="349"/>
      <c r="X52" s="349"/>
      <c r="Y52" s="349"/>
      <c r="Z52" s="349"/>
      <c r="AA52" s="349"/>
      <c r="AB52" s="349"/>
    </row>
    <row r="53">
      <c r="A53" s="349"/>
      <c r="B53" s="349"/>
      <c r="C53" s="353"/>
      <c r="D53" s="349"/>
      <c r="E53" s="349"/>
      <c r="F53" s="349"/>
      <c r="G53" s="349"/>
      <c r="H53" s="351"/>
      <c r="I53" s="349"/>
      <c r="J53" s="349"/>
      <c r="K53" s="349"/>
      <c r="L53" s="349"/>
      <c r="M53" s="349"/>
      <c r="N53" s="349"/>
      <c r="O53" s="349"/>
      <c r="P53" s="349"/>
      <c r="Q53" s="349"/>
      <c r="R53" s="349"/>
      <c r="S53" s="349"/>
      <c r="T53" s="349"/>
      <c r="U53" s="349"/>
      <c r="V53" s="349"/>
      <c r="W53" s="349"/>
      <c r="X53" s="349"/>
      <c r="Y53" s="349"/>
      <c r="Z53" s="349"/>
      <c r="AA53" s="349"/>
      <c r="AB53" s="349"/>
    </row>
    <row r="54">
      <c r="A54" s="349"/>
      <c r="B54" s="349"/>
      <c r="C54" s="353"/>
      <c r="D54" s="349"/>
      <c r="E54" s="349"/>
      <c r="F54" s="349"/>
      <c r="G54" s="349"/>
      <c r="H54" s="351"/>
      <c r="I54" s="349"/>
      <c r="J54" s="349"/>
      <c r="K54" s="349"/>
      <c r="L54" s="349"/>
      <c r="M54" s="349"/>
      <c r="N54" s="349"/>
      <c r="O54" s="349"/>
      <c r="P54" s="349"/>
      <c r="Q54" s="349"/>
      <c r="R54" s="349"/>
      <c r="S54" s="349"/>
      <c r="T54" s="349"/>
      <c r="U54" s="349"/>
      <c r="V54" s="349"/>
      <c r="W54" s="349"/>
      <c r="X54" s="349"/>
      <c r="Y54" s="349"/>
      <c r="Z54" s="349"/>
      <c r="AA54" s="349"/>
      <c r="AB54" s="349"/>
    </row>
    <row r="55">
      <c r="A55" s="349"/>
      <c r="B55" s="349"/>
      <c r="C55" s="353"/>
      <c r="D55" s="349"/>
      <c r="E55" s="349"/>
      <c r="F55" s="349"/>
      <c r="G55" s="349"/>
      <c r="H55" s="351"/>
      <c r="I55" s="349"/>
      <c r="J55" s="349"/>
      <c r="K55" s="349"/>
      <c r="L55" s="349"/>
      <c r="M55" s="349"/>
      <c r="N55" s="349"/>
      <c r="O55" s="349"/>
      <c r="P55" s="349"/>
      <c r="Q55" s="349"/>
      <c r="R55" s="349"/>
      <c r="S55" s="349"/>
      <c r="T55" s="349"/>
      <c r="U55" s="349"/>
      <c r="V55" s="349"/>
      <c r="W55" s="349"/>
      <c r="X55" s="349"/>
      <c r="Y55" s="349"/>
      <c r="Z55" s="349"/>
      <c r="AA55" s="349"/>
      <c r="AB55" s="349"/>
    </row>
    <row r="56">
      <c r="A56" s="349"/>
      <c r="B56" s="349"/>
      <c r="C56" s="353"/>
      <c r="D56" s="349"/>
      <c r="E56" s="349"/>
      <c r="F56" s="349"/>
      <c r="G56" s="349"/>
      <c r="H56" s="351"/>
      <c r="I56" s="349"/>
      <c r="J56" s="349"/>
      <c r="K56" s="349"/>
      <c r="L56" s="349"/>
      <c r="M56" s="349"/>
      <c r="N56" s="349"/>
      <c r="O56" s="349"/>
      <c r="P56" s="349"/>
      <c r="Q56" s="349"/>
      <c r="R56" s="349"/>
      <c r="S56" s="349"/>
      <c r="T56" s="349"/>
      <c r="U56" s="349"/>
      <c r="V56" s="349"/>
      <c r="W56" s="349"/>
      <c r="X56" s="349"/>
      <c r="Y56" s="349"/>
      <c r="Z56" s="349"/>
      <c r="AA56" s="349"/>
      <c r="AB56" s="349"/>
    </row>
    <row r="57">
      <c r="A57" s="349"/>
      <c r="B57" s="349"/>
      <c r="C57" s="353"/>
      <c r="D57" s="349"/>
      <c r="E57" s="349"/>
      <c r="F57" s="349"/>
      <c r="G57" s="349"/>
      <c r="H57" s="351"/>
      <c r="I57" s="349"/>
      <c r="J57" s="349"/>
      <c r="K57" s="349"/>
      <c r="L57" s="349"/>
      <c r="M57" s="349"/>
      <c r="N57" s="349"/>
      <c r="O57" s="349"/>
      <c r="P57" s="349"/>
      <c r="Q57" s="349"/>
      <c r="R57" s="349"/>
      <c r="S57" s="349"/>
      <c r="T57" s="349"/>
      <c r="U57" s="349"/>
      <c r="V57" s="349"/>
      <c r="W57" s="349"/>
      <c r="X57" s="349"/>
      <c r="Y57" s="349"/>
      <c r="Z57" s="349"/>
      <c r="AA57" s="349"/>
      <c r="AB57" s="349"/>
    </row>
    <row r="58">
      <c r="A58" s="349"/>
      <c r="B58" s="349"/>
      <c r="C58" s="353"/>
      <c r="D58" s="349"/>
      <c r="E58" s="349"/>
      <c r="F58" s="349"/>
      <c r="G58" s="349"/>
      <c r="H58" s="351"/>
      <c r="I58" s="349"/>
      <c r="J58" s="349"/>
      <c r="K58" s="349"/>
      <c r="L58" s="349"/>
      <c r="M58" s="349"/>
      <c r="N58" s="349"/>
      <c r="O58" s="349"/>
      <c r="P58" s="349"/>
      <c r="Q58" s="349"/>
      <c r="R58" s="349"/>
      <c r="S58" s="349"/>
      <c r="T58" s="349"/>
      <c r="U58" s="349"/>
      <c r="V58" s="349"/>
      <c r="W58" s="349"/>
      <c r="X58" s="349"/>
      <c r="Y58" s="349"/>
      <c r="Z58" s="349"/>
      <c r="AA58" s="349"/>
      <c r="AB58" s="349"/>
    </row>
    <row r="59">
      <c r="A59" s="349"/>
      <c r="B59" s="349"/>
      <c r="C59" s="353"/>
      <c r="D59" s="349"/>
      <c r="E59" s="349"/>
      <c r="F59" s="349"/>
      <c r="G59" s="349"/>
      <c r="H59" s="351"/>
      <c r="I59" s="349"/>
      <c r="J59" s="349"/>
      <c r="K59" s="349"/>
      <c r="L59" s="349"/>
      <c r="M59" s="349"/>
      <c r="N59" s="349"/>
      <c r="O59" s="349"/>
      <c r="P59" s="349"/>
      <c r="Q59" s="349"/>
      <c r="R59" s="349"/>
      <c r="S59" s="349"/>
      <c r="T59" s="349"/>
      <c r="U59" s="349"/>
      <c r="V59" s="349"/>
      <c r="W59" s="349"/>
      <c r="X59" s="349"/>
      <c r="Y59" s="349"/>
      <c r="Z59" s="349"/>
      <c r="AA59" s="349"/>
      <c r="AB59" s="349"/>
    </row>
    <row r="60">
      <c r="A60" s="349"/>
      <c r="B60" s="349"/>
      <c r="C60" s="353"/>
      <c r="D60" s="349"/>
      <c r="E60" s="349"/>
      <c r="F60" s="349"/>
      <c r="G60" s="349"/>
      <c r="H60" s="351"/>
      <c r="I60" s="349"/>
      <c r="J60" s="349"/>
      <c r="K60" s="349"/>
      <c r="L60" s="349"/>
      <c r="M60" s="349"/>
      <c r="N60" s="349"/>
      <c r="O60" s="349"/>
      <c r="P60" s="349"/>
      <c r="Q60" s="349"/>
      <c r="R60" s="349"/>
      <c r="S60" s="349"/>
      <c r="T60" s="349"/>
      <c r="U60" s="349"/>
      <c r="V60" s="349"/>
      <c r="W60" s="349"/>
      <c r="X60" s="349"/>
      <c r="Y60" s="349"/>
      <c r="Z60" s="349"/>
      <c r="AA60" s="349"/>
      <c r="AB60" s="349"/>
    </row>
    <row r="61">
      <c r="A61" s="349"/>
      <c r="B61" s="349"/>
      <c r="C61" s="353"/>
      <c r="D61" s="349"/>
      <c r="E61" s="349"/>
      <c r="F61" s="349"/>
      <c r="G61" s="349"/>
      <c r="H61" s="351"/>
      <c r="I61" s="349"/>
      <c r="J61" s="349"/>
      <c r="K61" s="349"/>
      <c r="L61" s="349"/>
      <c r="M61" s="349"/>
      <c r="N61" s="349"/>
      <c r="O61" s="349"/>
      <c r="P61" s="349"/>
      <c r="Q61" s="349"/>
      <c r="R61" s="349"/>
      <c r="S61" s="349"/>
      <c r="T61" s="349"/>
      <c r="U61" s="349"/>
      <c r="V61" s="349"/>
      <c r="W61" s="349"/>
      <c r="X61" s="349"/>
      <c r="Y61" s="349"/>
      <c r="Z61" s="349"/>
      <c r="AA61" s="349"/>
      <c r="AB61" s="349"/>
    </row>
    <row r="62">
      <c r="A62" s="349"/>
      <c r="B62" s="349"/>
      <c r="C62" s="353"/>
      <c r="D62" s="349"/>
      <c r="E62" s="349"/>
      <c r="F62" s="349"/>
      <c r="G62" s="349"/>
      <c r="H62" s="351"/>
      <c r="I62" s="349"/>
      <c r="J62" s="349"/>
      <c r="K62" s="349"/>
      <c r="L62" s="349"/>
      <c r="M62" s="349"/>
      <c r="N62" s="349"/>
      <c r="O62" s="349"/>
      <c r="P62" s="349"/>
      <c r="Q62" s="349"/>
      <c r="R62" s="349"/>
      <c r="S62" s="349"/>
      <c r="T62" s="349"/>
      <c r="U62" s="349"/>
      <c r="V62" s="349"/>
      <c r="W62" s="349"/>
      <c r="X62" s="349"/>
      <c r="Y62" s="349"/>
      <c r="Z62" s="349"/>
      <c r="AA62" s="349"/>
      <c r="AB62" s="349"/>
    </row>
    <row r="63">
      <c r="A63" s="349"/>
      <c r="B63" s="349"/>
      <c r="C63" s="353"/>
      <c r="D63" s="349"/>
      <c r="E63" s="349"/>
      <c r="F63" s="349"/>
      <c r="G63" s="349"/>
      <c r="H63" s="351"/>
      <c r="I63" s="349"/>
      <c r="J63" s="349"/>
      <c r="K63" s="349"/>
      <c r="L63" s="349"/>
      <c r="M63" s="349"/>
      <c r="N63" s="349"/>
      <c r="O63" s="349"/>
      <c r="P63" s="349"/>
      <c r="Q63" s="349"/>
      <c r="R63" s="349"/>
      <c r="S63" s="349"/>
      <c r="T63" s="349"/>
      <c r="U63" s="349"/>
      <c r="V63" s="349"/>
      <c r="W63" s="349"/>
      <c r="X63" s="349"/>
      <c r="Y63" s="349"/>
      <c r="Z63" s="349"/>
      <c r="AA63" s="349"/>
      <c r="AB63" s="349"/>
    </row>
    <row r="64">
      <c r="A64" s="349"/>
      <c r="B64" s="349"/>
      <c r="C64" s="353"/>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row>
    <row r="65">
      <c r="A65" s="349"/>
      <c r="B65" s="349"/>
      <c r="C65" s="353"/>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row>
    <row r="66">
      <c r="A66" s="349"/>
      <c r="B66" s="349"/>
      <c r="C66" s="353"/>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row>
    <row r="67">
      <c r="A67" s="349"/>
      <c r="B67" s="349"/>
      <c r="C67" s="353"/>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row>
    <row r="68">
      <c r="A68" s="349"/>
      <c r="B68" s="349"/>
      <c r="C68" s="353"/>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row>
    <row r="69">
      <c r="A69" s="349"/>
      <c r="B69" s="349"/>
      <c r="C69" s="353"/>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row>
    <row r="70">
      <c r="A70" s="349"/>
      <c r="B70" s="349"/>
      <c r="C70" s="353"/>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row>
    <row r="71">
      <c r="A71" s="349"/>
      <c r="B71" s="349"/>
      <c r="C71" s="353"/>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row>
    <row r="72">
      <c r="A72" s="349"/>
      <c r="B72" s="349"/>
      <c r="C72" s="353"/>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row>
    <row r="73">
      <c r="A73" s="349"/>
      <c r="B73" s="349"/>
      <c r="C73" s="353"/>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row>
    <row r="74">
      <c r="A74" s="349"/>
      <c r="B74" s="349"/>
      <c r="C74" s="353"/>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row>
    <row r="75">
      <c r="A75" s="349"/>
      <c r="B75" s="349"/>
      <c r="C75" s="353"/>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row>
    <row r="76">
      <c r="A76" s="349"/>
      <c r="B76" s="349"/>
      <c r="C76" s="353"/>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row>
    <row r="77">
      <c r="A77" s="349"/>
      <c r="B77" s="349"/>
      <c r="C77" s="353"/>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row>
    <row r="78">
      <c r="A78" s="349"/>
      <c r="B78" s="349"/>
      <c r="C78" s="353"/>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row>
    <row r="79">
      <c r="A79" s="349"/>
      <c r="B79" s="349"/>
      <c r="C79" s="353"/>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row>
    <row r="80">
      <c r="A80" s="349"/>
      <c r="B80" s="349"/>
      <c r="C80" s="353"/>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row>
    <row r="81">
      <c r="A81" s="349"/>
      <c r="B81" s="349"/>
      <c r="C81" s="353"/>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row>
    <row r="82">
      <c r="A82" s="349"/>
      <c r="B82" s="349"/>
      <c r="C82" s="353"/>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row>
    <row r="83">
      <c r="A83" s="349"/>
      <c r="B83" s="349"/>
      <c r="C83" s="353"/>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row>
    <row r="84">
      <c r="A84" s="349"/>
      <c r="B84" s="349"/>
      <c r="C84" s="353"/>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row>
    <row r="85">
      <c r="A85" s="349"/>
      <c r="B85" s="349"/>
      <c r="C85" s="353"/>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row>
    <row r="86">
      <c r="A86" s="349"/>
      <c r="B86" s="349"/>
      <c r="C86" s="353"/>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row>
    <row r="87">
      <c r="A87" s="349"/>
      <c r="B87" s="349"/>
      <c r="C87" s="353"/>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row>
    <row r="88">
      <c r="A88" s="349"/>
      <c r="B88" s="349"/>
      <c r="C88" s="353"/>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row>
    <row r="89">
      <c r="A89" s="349"/>
      <c r="B89" s="349"/>
      <c r="C89" s="353"/>
      <c r="D89" s="349"/>
      <c r="E89" s="349"/>
      <c r="F89" s="349"/>
      <c r="G89" s="349"/>
      <c r="H89" s="349"/>
      <c r="I89" s="349"/>
      <c r="J89" s="349"/>
      <c r="K89" s="349"/>
      <c r="L89" s="349"/>
      <c r="M89" s="349"/>
      <c r="N89" s="349"/>
      <c r="O89" s="349"/>
      <c r="P89" s="349"/>
      <c r="Q89" s="349"/>
      <c r="R89" s="349"/>
      <c r="S89" s="349"/>
      <c r="T89" s="349"/>
      <c r="U89" s="349"/>
      <c r="V89" s="349"/>
      <c r="W89" s="349"/>
      <c r="X89" s="349"/>
      <c r="Y89" s="349"/>
      <c r="Z89" s="349"/>
      <c r="AA89" s="349"/>
      <c r="AB89" s="349"/>
    </row>
    <row r="90">
      <c r="A90" s="349"/>
      <c r="B90" s="349"/>
      <c r="C90" s="353"/>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row>
    <row r="91">
      <c r="A91" s="349"/>
      <c r="B91" s="349"/>
      <c r="C91" s="353"/>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row>
    <row r="92">
      <c r="A92" s="349"/>
      <c r="B92" s="349"/>
      <c r="C92" s="353"/>
      <c r="D92" s="349"/>
      <c r="E92" s="349"/>
      <c r="F92" s="349"/>
      <c r="G92" s="349"/>
      <c r="H92" s="349"/>
      <c r="I92" s="349"/>
      <c r="J92" s="349"/>
      <c r="K92" s="349"/>
      <c r="L92" s="349"/>
      <c r="M92" s="349"/>
      <c r="N92" s="349"/>
      <c r="O92" s="349"/>
      <c r="P92" s="349"/>
      <c r="Q92" s="349"/>
      <c r="R92" s="349"/>
      <c r="S92" s="349"/>
      <c r="T92" s="349"/>
      <c r="U92" s="349"/>
      <c r="V92" s="349"/>
      <c r="W92" s="349"/>
      <c r="X92" s="349"/>
      <c r="Y92" s="349"/>
      <c r="Z92" s="349"/>
      <c r="AA92" s="349"/>
      <c r="AB92" s="349"/>
    </row>
    <row r="93">
      <c r="A93" s="349"/>
      <c r="B93" s="349"/>
      <c r="C93" s="353"/>
      <c r="D93" s="349"/>
      <c r="E93" s="349"/>
      <c r="F93" s="349"/>
      <c r="G93" s="349"/>
      <c r="H93" s="349"/>
      <c r="I93" s="349"/>
      <c r="J93" s="349"/>
      <c r="K93" s="349"/>
      <c r="L93" s="349"/>
      <c r="M93" s="349"/>
      <c r="N93" s="349"/>
      <c r="O93" s="349"/>
      <c r="P93" s="349"/>
      <c r="Q93" s="349"/>
      <c r="R93" s="349"/>
      <c r="S93" s="349"/>
      <c r="T93" s="349"/>
      <c r="U93" s="349"/>
      <c r="V93" s="349"/>
      <c r="W93" s="349"/>
      <c r="X93" s="349"/>
      <c r="Y93" s="349"/>
      <c r="Z93" s="349"/>
      <c r="AA93" s="349"/>
      <c r="AB93" s="349"/>
    </row>
    <row r="94">
      <c r="A94" s="349"/>
      <c r="B94" s="349"/>
      <c r="C94" s="353"/>
      <c r="D94" s="349"/>
      <c r="E94" s="349"/>
      <c r="F94" s="349"/>
      <c r="G94" s="349"/>
      <c r="H94" s="349"/>
      <c r="I94" s="349"/>
      <c r="J94" s="349"/>
      <c r="K94" s="349"/>
      <c r="L94" s="349"/>
      <c r="M94" s="349"/>
      <c r="N94" s="349"/>
      <c r="O94" s="349"/>
      <c r="P94" s="349"/>
      <c r="Q94" s="349"/>
      <c r="R94" s="349"/>
      <c r="S94" s="349"/>
      <c r="T94" s="349"/>
      <c r="U94" s="349"/>
      <c r="V94" s="349"/>
      <c r="W94" s="349"/>
      <c r="X94" s="349"/>
      <c r="Y94" s="349"/>
      <c r="Z94" s="349"/>
      <c r="AA94" s="349"/>
      <c r="AB94" s="349"/>
    </row>
    <row r="95">
      <c r="A95" s="349"/>
      <c r="B95" s="349"/>
      <c r="C95" s="353"/>
      <c r="D95" s="349"/>
      <c r="E95" s="349"/>
      <c r="F95" s="349"/>
      <c r="G95" s="349"/>
      <c r="H95" s="349"/>
      <c r="I95" s="349"/>
      <c r="J95" s="349"/>
      <c r="K95" s="349"/>
      <c r="L95" s="349"/>
      <c r="M95" s="349"/>
      <c r="N95" s="349"/>
      <c r="O95" s="349"/>
      <c r="P95" s="349"/>
      <c r="Q95" s="349"/>
      <c r="R95" s="349"/>
      <c r="S95" s="349"/>
      <c r="T95" s="349"/>
      <c r="U95" s="349"/>
      <c r="V95" s="349"/>
      <c r="W95" s="349"/>
      <c r="X95" s="349"/>
      <c r="Y95" s="349"/>
      <c r="Z95" s="349"/>
      <c r="AA95" s="349"/>
      <c r="AB95" s="349"/>
    </row>
    <row r="96">
      <c r="A96" s="349"/>
      <c r="B96" s="349"/>
      <c r="C96" s="353"/>
      <c r="D96" s="349"/>
      <c r="E96" s="349"/>
      <c r="F96" s="349"/>
      <c r="G96" s="349"/>
      <c r="H96" s="349"/>
      <c r="I96" s="349"/>
      <c r="J96" s="349"/>
      <c r="K96" s="349"/>
      <c r="L96" s="349"/>
      <c r="M96" s="349"/>
      <c r="N96" s="349"/>
      <c r="O96" s="349"/>
      <c r="P96" s="349"/>
      <c r="Q96" s="349"/>
      <c r="R96" s="349"/>
      <c r="S96" s="349"/>
      <c r="T96" s="349"/>
      <c r="U96" s="349"/>
      <c r="V96" s="349"/>
      <c r="W96" s="349"/>
      <c r="X96" s="349"/>
      <c r="Y96" s="349"/>
      <c r="Z96" s="349"/>
      <c r="AA96" s="349"/>
      <c r="AB96" s="349"/>
    </row>
    <row r="97">
      <c r="A97" s="349"/>
      <c r="B97" s="349"/>
      <c r="C97" s="353"/>
      <c r="D97" s="349"/>
      <c r="E97" s="349"/>
      <c r="F97" s="349"/>
      <c r="G97" s="349"/>
      <c r="H97" s="349"/>
      <c r="I97" s="349"/>
      <c r="J97" s="349"/>
      <c r="K97" s="349"/>
      <c r="L97" s="349"/>
      <c r="M97" s="349"/>
      <c r="N97" s="349"/>
      <c r="O97" s="349"/>
      <c r="P97" s="349"/>
      <c r="Q97" s="349"/>
      <c r="R97" s="349"/>
      <c r="S97" s="349"/>
      <c r="T97" s="349"/>
      <c r="U97" s="349"/>
      <c r="V97" s="349"/>
      <c r="W97" s="349"/>
      <c r="X97" s="349"/>
      <c r="Y97" s="349"/>
      <c r="Z97" s="349"/>
      <c r="AA97" s="349"/>
      <c r="AB97" s="349"/>
    </row>
    <row r="98">
      <c r="A98" s="349"/>
      <c r="B98" s="349"/>
      <c r="C98" s="353"/>
      <c r="D98" s="349"/>
      <c r="E98" s="349"/>
      <c r="F98" s="349"/>
      <c r="G98" s="349"/>
      <c r="H98" s="349"/>
      <c r="I98" s="349"/>
      <c r="J98" s="349"/>
      <c r="K98" s="349"/>
      <c r="L98" s="349"/>
      <c r="M98" s="349"/>
      <c r="N98" s="349"/>
      <c r="O98" s="349"/>
      <c r="P98" s="349"/>
      <c r="Q98" s="349"/>
      <c r="R98" s="349"/>
      <c r="S98" s="349"/>
      <c r="T98" s="349"/>
      <c r="U98" s="349"/>
      <c r="V98" s="349"/>
      <c r="W98" s="349"/>
      <c r="X98" s="349"/>
      <c r="Y98" s="349"/>
      <c r="Z98" s="349"/>
      <c r="AA98" s="349"/>
      <c r="AB98" s="349"/>
    </row>
    <row r="99">
      <c r="A99" s="349"/>
      <c r="B99" s="349"/>
      <c r="C99" s="353"/>
      <c r="D99" s="349"/>
      <c r="E99" s="349"/>
      <c r="F99" s="349"/>
      <c r="G99" s="349"/>
      <c r="H99" s="349"/>
      <c r="I99" s="349"/>
      <c r="J99" s="349"/>
      <c r="K99" s="349"/>
      <c r="L99" s="349"/>
      <c r="M99" s="349"/>
      <c r="N99" s="349"/>
      <c r="O99" s="349"/>
      <c r="P99" s="349"/>
      <c r="Q99" s="349"/>
      <c r="R99" s="349"/>
      <c r="S99" s="349"/>
      <c r="T99" s="349"/>
      <c r="U99" s="349"/>
      <c r="V99" s="349"/>
      <c r="W99" s="349"/>
      <c r="X99" s="349"/>
      <c r="Y99" s="349"/>
      <c r="Z99" s="349"/>
      <c r="AA99" s="349"/>
      <c r="AB99" s="349"/>
    </row>
    <row r="100">
      <c r="A100" s="349"/>
      <c r="B100" s="349"/>
      <c r="C100" s="353"/>
      <c r="D100" s="349"/>
      <c r="E100" s="349"/>
      <c r="F100" s="349"/>
      <c r="G100" s="349"/>
      <c r="H100" s="349"/>
      <c r="I100" s="349"/>
      <c r="J100" s="349"/>
      <c r="K100" s="349"/>
      <c r="L100" s="349"/>
      <c r="M100" s="349"/>
      <c r="N100" s="349"/>
      <c r="O100" s="349"/>
      <c r="P100" s="349"/>
      <c r="Q100" s="349"/>
      <c r="R100" s="349"/>
      <c r="S100" s="349"/>
      <c r="T100" s="349"/>
      <c r="U100" s="349"/>
      <c r="V100" s="349"/>
      <c r="W100" s="349"/>
      <c r="X100" s="349"/>
      <c r="Y100" s="349"/>
      <c r="Z100" s="349"/>
      <c r="AA100" s="349"/>
      <c r="AB100" s="349"/>
    </row>
    <row r="101">
      <c r="A101" s="349"/>
      <c r="B101" s="349"/>
      <c r="C101" s="353"/>
      <c r="D101" s="349"/>
      <c r="E101" s="349"/>
      <c r="F101" s="349"/>
      <c r="G101" s="349"/>
      <c r="H101" s="349"/>
      <c r="I101" s="349"/>
      <c r="J101" s="349"/>
      <c r="K101" s="349"/>
      <c r="L101" s="349"/>
      <c r="M101" s="349"/>
      <c r="N101" s="349"/>
      <c r="O101" s="349"/>
      <c r="P101" s="349"/>
      <c r="Q101" s="349"/>
      <c r="R101" s="349"/>
      <c r="S101" s="349"/>
      <c r="T101" s="349"/>
      <c r="U101" s="349"/>
      <c r="V101" s="349"/>
      <c r="W101" s="349"/>
      <c r="X101" s="349"/>
      <c r="Y101" s="349"/>
      <c r="Z101" s="349"/>
      <c r="AA101" s="349"/>
      <c r="AB101" s="349"/>
    </row>
    <row r="102">
      <c r="A102" s="349"/>
      <c r="B102" s="349"/>
      <c r="C102" s="353"/>
      <c r="D102" s="349"/>
      <c r="E102" s="349"/>
      <c r="F102" s="349"/>
      <c r="G102" s="349"/>
      <c r="H102" s="349"/>
      <c r="I102" s="349"/>
      <c r="J102" s="349"/>
      <c r="K102" s="349"/>
      <c r="L102" s="349"/>
      <c r="M102" s="349"/>
      <c r="N102" s="349"/>
      <c r="O102" s="349"/>
      <c r="P102" s="349"/>
      <c r="Q102" s="349"/>
      <c r="R102" s="349"/>
      <c r="S102" s="349"/>
      <c r="T102" s="349"/>
      <c r="U102" s="349"/>
      <c r="V102" s="349"/>
      <c r="W102" s="349"/>
      <c r="X102" s="349"/>
      <c r="Y102" s="349"/>
      <c r="Z102" s="349"/>
      <c r="AA102" s="349"/>
      <c r="AB102" s="349"/>
    </row>
    <row r="103">
      <c r="A103" s="349"/>
      <c r="B103" s="349"/>
      <c r="C103" s="353"/>
      <c r="D103" s="349"/>
      <c r="E103" s="349"/>
      <c r="F103" s="349"/>
      <c r="G103" s="349"/>
      <c r="H103" s="349"/>
      <c r="I103" s="349"/>
      <c r="J103" s="349"/>
      <c r="K103" s="349"/>
      <c r="L103" s="349"/>
      <c r="M103" s="349"/>
      <c r="N103" s="349"/>
      <c r="O103" s="349"/>
      <c r="P103" s="349"/>
      <c r="Q103" s="349"/>
      <c r="R103" s="349"/>
      <c r="S103" s="349"/>
      <c r="T103" s="349"/>
      <c r="U103" s="349"/>
      <c r="V103" s="349"/>
      <c r="W103" s="349"/>
      <c r="X103" s="349"/>
      <c r="Y103" s="349"/>
      <c r="Z103" s="349"/>
      <c r="AA103" s="349"/>
      <c r="AB103" s="349"/>
    </row>
    <row r="104">
      <c r="A104" s="349"/>
      <c r="B104" s="349"/>
      <c r="C104" s="353"/>
      <c r="D104" s="349"/>
      <c r="E104" s="349"/>
      <c r="F104" s="349"/>
      <c r="G104" s="349"/>
      <c r="H104" s="349"/>
      <c r="I104" s="349"/>
      <c r="J104" s="349"/>
      <c r="K104" s="349"/>
      <c r="L104" s="349"/>
      <c r="M104" s="349"/>
      <c r="N104" s="349"/>
      <c r="O104" s="349"/>
      <c r="P104" s="349"/>
      <c r="Q104" s="349"/>
      <c r="R104" s="349"/>
      <c r="S104" s="349"/>
      <c r="T104" s="349"/>
      <c r="U104" s="349"/>
      <c r="V104" s="349"/>
      <c r="W104" s="349"/>
      <c r="X104" s="349"/>
      <c r="Y104" s="349"/>
      <c r="Z104" s="349"/>
      <c r="AA104" s="349"/>
      <c r="AB104" s="349"/>
    </row>
    <row r="105">
      <c r="A105" s="349"/>
      <c r="B105" s="349"/>
      <c r="C105" s="353"/>
      <c r="D105" s="349"/>
      <c r="E105" s="349"/>
      <c r="F105" s="349"/>
      <c r="G105" s="349"/>
      <c r="H105" s="349"/>
      <c r="I105" s="349"/>
      <c r="J105" s="349"/>
      <c r="K105" s="349"/>
      <c r="L105" s="349"/>
      <c r="M105" s="349"/>
      <c r="N105" s="349"/>
      <c r="O105" s="349"/>
      <c r="P105" s="349"/>
      <c r="Q105" s="349"/>
      <c r="R105" s="349"/>
      <c r="S105" s="349"/>
      <c r="T105" s="349"/>
      <c r="U105" s="349"/>
      <c r="V105" s="349"/>
      <c r="W105" s="349"/>
      <c r="X105" s="349"/>
      <c r="Y105" s="349"/>
      <c r="Z105" s="349"/>
      <c r="AA105" s="349"/>
      <c r="AB105" s="349"/>
    </row>
    <row r="106">
      <c r="A106" s="349"/>
      <c r="B106" s="349"/>
      <c r="C106" s="353"/>
      <c r="D106" s="349"/>
      <c r="E106" s="349"/>
      <c r="F106" s="349"/>
      <c r="G106" s="349"/>
      <c r="H106" s="349"/>
      <c r="I106" s="349"/>
      <c r="J106" s="349"/>
      <c r="K106" s="349"/>
      <c r="L106" s="349"/>
      <c r="M106" s="349"/>
      <c r="N106" s="349"/>
      <c r="O106" s="349"/>
      <c r="P106" s="349"/>
      <c r="Q106" s="349"/>
      <c r="R106" s="349"/>
      <c r="S106" s="349"/>
      <c r="T106" s="349"/>
      <c r="U106" s="349"/>
      <c r="V106" s="349"/>
      <c r="W106" s="349"/>
      <c r="X106" s="349"/>
      <c r="Y106" s="349"/>
      <c r="Z106" s="349"/>
      <c r="AA106" s="349"/>
      <c r="AB106" s="349"/>
    </row>
    <row r="107">
      <c r="A107" s="349"/>
      <c r="B107" s="349"/>
      <c r="C107" s="353"/>
      <c r="D107" s="349"/>
      <c r="E107" s="349"/>
      <c r="F107" s="349"/>
      <c r="G107" s="349"/>
      <c r="H107" s="349"/>
      <c r="I107" s="349"/>
      <c r="J107" s="349"/>
      <c r="K107" s="349"/>
      <c r="L107" s="349"/>
      <c r="M107" s="349"/>
      <c r="N107" s="349"/>
      <c r="O107" s="349"/>
      <c r="P107" s="349"/>
      <c r="Q107" s="349"/>
      <c r="R107" s="349"/>
      <c r="S107" s="349"/>
      <c r="T107" s="349"/>
      <c r="U107" s="349"/>
      <c r="V107" s="349"/>
      <c r="W107" s="349"/>
      <c r="X107" s="349"/>
      <c r="Y107" s="349"/>
      <c r="Z107" s="349"/>
      <c r="AA107" s="349"/>
      <c r="AB107" s="349"/>
    </row>
    <row r="108">
      <c r="A108" s="349"/>
      <c r="B108" s="349"/>
      <c r="C108" s="353"/>
      <c r="D108" s="349"/>
      <c r="E108" s="349"/>
      <c r="F108" s="349"/>
      <c r="G108" s="349"/>
      <c r="H108" s="349"/>
      <c r="I108" s="349"/>
      <c r="J108" s="349"/>
      <c r="K108" s="349"/>
      <c r="L108" s="349"/>
      <c r="M108" s="349"/>
      <c r="N108" s="349"/>
      <c r="O108" s="349"/>
      <c r="P108" s="349"/>
      <c r="Q108" s="349"/>
      <c r="R108" s="349"/>
      <c r="S108" s="349"/>
      <c r="T108" s="349"/>
      <c r="U108" s="349"/>
      <c r="V108" s="349"/>
      <c r="W108" s="349"/>
      <c r="X108" s="349"/>
      <c r="Y108" s="349"/>
      <c r="Z108" s="349"/>
      <c r="AA108" s="349"/>
      <c r="AB108" s="349"/>
    </row>
    <row r="109">
      <c r="A109" s="349"/>
      <c r="B109" s="349"/>
      <c r="C109" s="353"/>
      <c r="D109" s="349"/>
      <c r="E109" s="349"/>
      <c r="F109" s="349"/>
      <c r="G109" s="349"/>
      <c r="H109" s="349"/>
      <c r="I109" s="349"/>
      <c r="J109" s="349"/>
      <c r="K109" s="349"/>
      <c r="L109" s="349"/>
      <c r="M109" s="349"/>
      <c r="N109" s="349"/>
      <c r="O109" s="349"/>
      <c r="P109" s="349"/>
      <c r="Q109" s="349"/>
      <c r="R109" s="349"/>
      <c r="S109" s="349"/>
      <c r="T109" s="349"/>
      <c r="U109" s="349"/>
      <c r="V109" s="349"/>
      <c r="W109" s="349"/>
      <c r="X109" s="349"/>
      <c r="Y109" s="349"/>
      <c r="Z109" s="349"/>
      <c r="AA109" s="349"/>
      <c r="AB109" s="349"/>
    </row>
    <row r="110">
      <c r="A110" s="349"/>
      <c r="B110" s="349"/>
      <c r="C110" s="353"/>
      <c r="D110" s="349"/>
      <c r="E110" s="349"/>
      <c r="F110" s="349"/>
      <c r="G110" s="349"/>
      <c r="H110" s="349"/>
      <c r="I110" s="349"/>
      <c r="J110" s="349"/>
      <c r="K110" s="349"/>
      <c r="L110" s="349"/>
      <c r="M110" s="349"/>
      <c r="N110" s="349"/>
      <c r="O110" s="349"/>
      <c r="P110" s="349"/>
      <c r="Q110" s="349"/>
      <c r="R110" s="349"/>
      <c r="S110" s="349"/>
      <c r="T110" s="349"/>
      <c r="U110" s="349"/>
      <c r="V110" s="349"/>
      <c r="W110" s="349"/>
      <c r="X110" s="349"/>
      <c r="Y110" s="349"/>
      <c r="Z110" s="349"/>
      <c r="AA110" s="349"/>
      <c r="AB110" s="349"/>
    </row>
    <row r="111">
      <c r="A111" s="349"/>
      <c r="B111" s="349"/>
      <c r="C111" s="353"/>
      <c r="D111" s="349"/>
      <c r="E111" s="349"/>
      <c r="F111" s="349"/>
      <c r="G111" s="349"/>
      <c r="H111" s="349"/>
      <c r="I111" s="349"/>
      <c r="J111" s="349"/>
      <c r="K111" s="349"/>
      <c r="L111" s="349"/>
      <c r="M111" s="349"/>
      <c r="N111" s="349"/>
      <c r="O111" s="349"/>
      <c r="P111" s="349"/>
      <c r="Q111" s="349"/>
      <c r="R111" s="349"/>
      <c r="S111" s="349"/>
      <c r="T111" s="349"/>
      <c r="U111" s="349"/>
      <c r="V111" s="349"/>
      <c r="W111" s="349"/>
      <c r="X111" s="349"/>
      <c r="Y111" s="349"/>
      <c r="Z111" s="349"/>
      <c r="AA111" s="349"/>
      <c r="AB111" s="349"/>
    </row>
    <row r="112">
      <c r="A112" s="349"/>
      <c r="B112" s="349"/>
      <c r="C112" s="353"/>
      <c r="D112" s="349"/>
      <c r="E112" s="349"/>
      <c r="F112" s="349"/>
      <c r="G112" s="349"/>
      <c r="H112" s="349"/>
      <c r="I112" s="349"/>
      <c r="J112" s="349"/>
      <c r="K112" s="349"/>
      <c r="L112" s="349"/>
      <c r="M112" s="349"/>
      <c r="N112" s="349"/>
      <c r="O112" s="349"/>
      <c r="P112" s="349"/>
      <c r="Q112" s="349"/>
      <c r="R112" s="349"/>
      <c r="S112" s="349"/>
      <c r="T112" s="349"/>
      <c r="U112" s="349"/>
      <c r="V112" s="349"/>
      <c r="W112" s="349"/>
      <c r="X112" s="349"/>
      <c r="Y112" s="349"/>
      <c r="Z112" s="349"/>
      <c r="AA112" s="349"/>
      <c r="AB112" s="349"/>
    </row>
    <row r="113">
      <c r="A113" s="349"/>
      <c r="B113" s="349"/>
      <c r="C113" s="353"/>
      <c r="D113" s="349"/>
      <c r="E113" s="349"/>
      <c r="F113" s="349"/>
      <c r="G113" s="349"/>
      <c r="H113" s="349"/>
      <c r="I113" s="349"/>
      <c r="J113" s="349"/>
      <c r="K113" s="349"/>
      <c r="L113" s="349"/>
      <c r="M113" s="349"/>
      <c r="N113" s="349"/>
      <c r="O113" s="349"/>
      <c r="P113" s="349"/>
      <c r="Q113" s="349"/>
      <c r="R113" s="349"/>
      <c r="S113" s="349"/>
      <c r="T113" s="349"/>
      <c r="U113" s="349"/>
      <c r="V113" s="349"/>
      <c r="W113" s="349"/>
      <c r="X113" s="349"/>
      <c r="Y113" s="349"/>
      <c r="Z113" s="349"/>
      <c r="AA113" s="349"/>
      <c r="AB113" s="349"/>
    </row>
    <row r="114">
      <c r="A114" s="349"/>
      <c r="B114" s="349"/>
      <c r="C114" s="353"/>
      <c r="D114" s="349"/>
      <c r="E114" s="349"/>
      <c r="F114" s="349"/>
      <c r="G114" s="349"/>
      <c r="H114" s="349"/>
      <c r="I114" s="349"/>
      <c r="J114" s="349"/>
      <c r="K114" s="349"/>
      <c r="L114" s="349"/>
      <c r="M114" s="349"/>
      <c r="N114" s="349"/>
      <c r="O114" s="349"/>
      <c r="P114" s="349"/>
      <c r="Q114" s="349"/>
      <c r="R114" s="349"/>
      <c r="S114" s="349"/>
      <c r="T114" s="349"/>
      <c r="U114" s="349"/>
      <c r="V114" s="349"/>
      <c r="W114" s="349"/>
      <c r="X114" s="349"/>
      <c r="Y114" s="349"/>
      <c r="Z114" s="349"/>
      <c r="AA114" s="349"/>
      <c r="AB114" s="349"/>
    </row>
    <row r="115">
      <c r="A115" s="349"/>
      <c r="B115" s="349"/>
      <c r="C115" s="353"/>
      <c r="D115" s="349"/>
      <c r="E115" s="349"/>
      <c r="F115" s="349"/>
      <c r="G115" s="349"/>
      <c r="H115" s="349"/>
      <c r="I115" s="349"/>
      <c r="J115" s="349"/>
      <c r="K115" s="349"/>
      <c r="L115" s="349"/>
      <c r="M115" s="349"/>
      <c r="N115" s="349"/>
      <c r="O115" s="349"/>
      <c r="P115" s="349"/>
      <c r="Q115" s="349"/>
      <c r="R115" s="349"/>
      <c r="S115" s="349"/>
      <c r="T115" s="349"/>
      <c r="U115" s="349"/>
      <c r="V115" s="349"/>
      <c r="W115" s="349"/>
      <c r="X115" s="349"/>
      <c r="Y115" s="349"/>
      <c r="Z115" s="349"/>
      <c r="AA115" s="349"/>
      <c r="AB115" s="349"/>
    </row>
    <row r="116">
      <c r="A116" s="349"/>
      <c r="B116" s="349"/>
      <c r="C116" s="353"/>
      <c r="D116" s="349"/>
      <c r="E116" s="349"/>
      <c r="F116" s="349"/>
      <c r="G116" s="349"/>
      <c r="H116" s="349"/>
      <c r="I116" s="349"/>
      <c r="J116" s="349"/>
      <c r="K116" s="349"/>
      <c r="L116" s="349"/>
      <c r="M116" s="349"/>
      <c r="N116" s="349"/>
      <c r="O116" s="349"/>
      <c r="P116" s="349"/>
      <c r="Q116" s="349"/>
      <c r="R116" s="349"/>
      <c r="S116" s="349"/>
      <c r="T116" s="349"/>
      <c r="U116" s="349"/>
      <c r="V116" s="349"/>
      <c r="W116" s="349"/>
      <c r="X116" s="349"/>
      <c r="Y116" s="349"/>
      <c r="Z116" s="349"/>
      <c r="AA116" s="349"/>
      <c r="AB116" s="349"/>
    </row>
    <row r="117">
      <c r="A117" s="349"/>
      <c r="B117" s="349"/>
      <c r="C117" s="353"/>
      <c r="D117" s="349"/>
      <c r="E117" s="349"/>
      <c r="F117" s="349"/>
      <c r="G117" s="349"/>
      <c r="H117" s="349"/>
      <c r="I117" s="349"/>
      <c r="J117" s="349"/>
      <c r="K117" s="349"/>
      <c r="L117" s="349"/>
      <c r="M117" s="349"/>
      <c r="N117" s="349"/>
      <c r="O117" s="349"/>
      <c r="P117" s="349"/>
      <c r="Q117" s="349"/>
      <c r="R117" s="349"/>
      <c r="S117" s="349"/>
      <c r="T117" s="349"/>
      <c r="U117" s="349"/>
      <c r="V117" s="349"/>
      <c r="W117" s="349"/>
      <c r="X117" s="349"/>
      <c r="Y117" s="349"/>
      <c r="Z117" s="349"/>
      <c r="AA117" s="349"/>
      <c r="AB117" s="349"/>
    </row>
    <row r="118">
      <c r="A118" s="349"/>
      <c r="B118" s="349"/>
      <c r="C118" s="353"/>
      <c r="D118" s="349"/>
      <c r="E118" s="349"/>
      <c r="F118" s="349"/>
      <c r="G118" s="349"/>
      <c r="H118" s="349"/>
      <c r="I118" s="349"/>
      <c r="J118" s="349"/>
      <c r="K118" s="349"/>
      <c r="L118" s="349"/>
      <c r="M118" s="349"/>
      <c r="N118" s="349"/>
      <c r="O118" s="349"/>
      <c r="P118" s="349"/>
      <c r="Q118" s="349"/>
      <c r="R118" s="349"/>
      <c r="S118" s="349"/>
      <c r="T118" s="349"/>
      <c r="U118" s="349"/>
      <c r="V118" s="349"/>
      <c r="W118" s="349"/>
      <c r="X118" s="349"/>
      <c r="Y118" s="349"/>
      <c r="Z118" s="349"/>
      <c r="AA118" s="349"/>
      <c r="AB118" s="349"/>
    </row>
    <row r="119">
      <c r="A119" s="349"/>
      <c r="B119" s="349"/>
      <c r="C119" s="353"/>
      <c r="D119" s="349"/>
      <c r="E119" s="349"/>
      <c r="F119" s="349"/>
      <c r="G119" s="349"/>
      <c r="H119" s="349"/>
      <c r="I119" s="349"/>
      <c r="J119" s="349"/>
      <c r="K119" s="349"/>
      <c r="L119" s="349"/>
      <c r="M119" s="349"/>
      <c r="N119" s="349"/>
      <c r="O119" s="349"/>
      <c r="P119" s="349"/>
      <c r="Q119" s="349"/>
      <c r="R119" s="349"/>
      <c r="S119" s="349"/>
      <c r="T119" s="349"/>
      <c r="U119" s="349"/>
      <c r="V119" s="349"/>
      <c r="W119" s="349"/>
      <c r="X119" s="349"/>
      <c r="Y119" s="349"/>
      <c r="Z119" s="349"/>
      <c r="AA119" s="349"/>
      <c r="AB119" s="349"/>
    </row>
    <row r="120">
      <c r="A120" s="349"/>
      <c r="B120" s="349"/>
      <c r="C120" s="353"/>
      <c r="D120" s="349"/>
      <c r="E120" s="349"/>
      <c r="F120" s="349"/>
      <c r="G120" s="349"/>
      <c r="H120" s="349"/>
      <c r="I120" s="349"/>
      <c r="J120" s="349"/>
      <c r="K120" s="349"/>
      <c r="L120" s="349"/>
      <c r="M120" s="349"/>
      <c r="N120" s="349"/>
      <c r="O120" s="349"/>
      <c r="P120" s="349"/>
      <c r="Q120" s="349"/>
      <c r="R120" s="349"/>
      <c r="S120" s="349"/>
      <c r="T120" s="349"/>
      <c r="U120" s="349"/>
      <c r="V120" s="349"/>
      <c r="W120" s="349"/>
      <c r="X120" s="349"/>
      <c r="Y120" s="349"/>
      <c r="Z120" s="349"/>
      <c r="AA120" s="349"/>
      <c r="AB120" s="349"/>
    </row>
    <row r="121">
      <c r="A121" s="349"/>
      <c r="B121" s="349"/>
      <c r="C121" s="353"/>
      <c r="D121" s="349"/>
      <c r="E121" s="349"/>
      <c r="F121" s="349"/>
      <c r="G121" s="349"/>
      <c r="H121" s="349"/>
      <c r="I121" s="349"/>
      <c r="J121" s="349"/>
      <c r="K121" s="349"/>
      <c r="L121" s="349"/>
      <c r="M121" s="349"/>
      <c r="N121" s="349"/>
      <c r="O121" s="349"/>
      <c r="P121" s="349"/>
      <c r="Q121" s="349"/>
      <c r="R121" s="349"/>
      <c r="S121" s="349"/>
      <c r="T121" s="349"/>
      <c r="U121" s="349"/>
      <c r="V121" s="349"/>
      <c r="W121" s="349"/>
      <c r="X121" s="349"/>
      <c r="Y121" s="349"/>
      <c r="Z121" s="349"/>
      <c r="AA121" s="349"/>
      <c r="AB121" s="349"/>
    </row>
    <row r="122">
      <c r="A122" s="349"/>
      <c r="B122" s="349"/>
      <c r="C122" s="353"/>
      <c r="D122" s="349"/>
      <c r="E122" s="349"/>
      <c r="F122" s="349"/>
      <c r="G122" s="349"/>
      <c r="H122" s="349"/>
      <c r="I122" s="349"/>
      <c r="J122" s="349"/>
      <c r="K122" s="349"/>
      <c r="L122" s="349"/>
      <c r="M122" s="349"/>
      <c r="N122" s="349"/>
      <c r="O122" s="349"/>
      <c r="P122" s="349"/>
      <c r="Q122" s="349"/>
      <c r="R122" s="349"/>
      <c r="S122" s="349"/>
      <c r="T122" s="349"/>
      <c r="U122" s="349"/>
      <c r="V122" s="349"/>
      <c r="W122" s="349"/>
      <c r="X122" s="349"/>
      <c r="Y122" s="349"/>
      <c r="Z122" s="349"/>
      <c r="AA122" s="349"/>
      <c r="AB122" s="349"/>
    </row>
    <row r="123">
      <c r="A123" s="349"/>
      <c r="B123" s="349"/>
      <c r="C123" s="353"/>
      <c r="D123" s="349"/>
      <c r="E123" s="349"/>
      <c r="F123" s="349"/>
      <c r="G123" s="349"/>
      <c r="H123" s="349"/>
      <c r="I123" s="349"/>
      <c r="J123" s="349"/>
      <c r="K123" s="349"/>
      <c r="L123" s="349"/>
      <c r="M123" s="349"/>
      <c r="N123" s="349"/>
      <c r="O123" s="349"/>
      <c r="P123" s="349"/>
      <c r="Q123" s="349"/>
      <c r="R123" s="349"/>
      <c r="S123" s="349"/>
      <c r="T123" s="349"/>
      <c r="U123" s="349"/>
      <c r="V123" s="349"/>
      <c r="W123" s="349"/>
      <c r="X123" s="349"/>
      <c r="Y123" s="349"/>
      <c r="Z123" s="349"/>
      <c r="AA123" s="349"/>
      <c r="AB123" s="349"/>
    </row>
    <row r="124">
      <c r="A124" s="349"/>
      <c r="B124" s="349"/>
      <c r="C124" s="353"/>
      <c r="D124" s="349"/>
      <c r="E124" s="349"/>
      <c r="F124" s="349"/>
      <c r="G124" s="349"/>
      <c r="H124" s="349"/>
      <c r="I124" s="349"/>
      <c r="J124" s="349"/>
      <c r="K124" s="349"/>
      <c r="L124" s="349"/>
      <c r="M124" s="349"/>
      <c r="N124" s="349"/>
      <c r="O124" s="349"/>
      <c r="P124" s="349"/>
      <c r="Q124" s="349"/>
      <c r="R124" s="349"/>
      <c r="S124" s="349"/>
      <c r="T124" s="349"/>
      <c r="U124" s="349"/>
      <c r="V124" s="349"/>
      <c r="W124" s="349"/>
      <c r="X124" s="349"/>
      <c r="Y124" s="349"/>
      <c r="Z124" s="349"/>
      <c r="AA124" s="349"/>
      <c r="AB124" s="349"/>
    </row>
    <row r="125">
      <c r="A125" s="349"/>
      <c r="B125" s="349"/>
      <c r="C125" s="353"/>
      <c r="D125" s="349"/>
      <c r="E125" s="349"/>
      <c r="F125" s="349"/>
      <c r="G125" s="349"/>
      <c r="H125" s="349"/>
      <c r="I125" s="349"/>
      <c r="J125" s="349"/>
      <c r="K125" s="349"/>
      <c r="L125" s="349"/>
      <c r="M125" s="349"/>
      <c r="N125" s="349"/>
      <c r="O125" s="349"/>
      <c r="P125" s="349"/>
      <c r="Q125" s="349"/>
      <c r="R125" s="349"/>
      <c r="S125" s="349"/>
      <c r="T125" s="349"/>
      <c r="U125" s="349"/>
      <c r="V125" s="349"/>
      <c r="W125" s="349"/>
      <c r="X125" s="349"/>
      <c r="Y125" s="349"/>
      <c r="Z125" s="349"/>
      <c r="AA125" s="349"/>
      <c r="AB125" s="349"/>
    </row>
    <row r="126">
      <c r="A126" s="349"/>
      <c r="B126" s="349"/>
      <c r="C126" s="353"/>
      <c r="D126" s="349"/>
      <c r="E126" s="349"/>
      <c r="F126" s="349"/>
      <c r="G126" s="349"/>
      <c r="H126" s="349"/>
      <c r="I126" s="349"/>
      <c r="J126" s="349"/>
      <c r="K126" s="349"/>
      <c r="L126" s="349"/>
      <c r="M126" s="349"/>
      <c r="N126" s="349"/>
      <c r="O126" s="349"/>
      <c r="P126" s="349"/>
      <c r="Q126" s="349"/>
      <c r="R126" s="349"/>
      <c r="S126" s="349"/>
      <c r="T126" s="349"/>
      <c r="U126" s="349"/>
      <c r="V126" s="349"/>
      <c r="W126" s="349"/>
      <c r="X126" s="349"/>
      <c r="Y126" s="349"/>
      <c r="Z126" s="349"/>
      <c r="AA126" s="349"/>
      <c r="AB126" s="349"/>
    </row>
    <row r="127">
      <c r="A127" s="349"/>
      <c r="B127" s="349"/>
      <c r="C127" s="353"/>
      <c r="D127" s="349"/>
      <c r="E127" s="349"/>
      <c r="F127" s="349"/>
      <c r="G127" s="349"/>
      <c r="H127" s="349"/>
      <c r="I127" s="349"/>
      <c r="J127" s="349"/>
      <c r="K127" s="349"/>
      <c r="L127" s="349"/>
      <c r="M127" s="349"/>
      <c r="N127" s="349"/>
      <c r="O127" s="349"/>
      <c r="P127" s="349"/>
      <c r="Q127" s="349"/>
      <c r="R127" s="349"/>
      <c r="S127" s="349"/>
      <c r="T127" s="349"/>
      <c r="U127" s="349"/>
      <c r="V127" s="349"/>
      <c r="W127" s="349"/>
      <c r="X127" s="349"/>
      <c r="Y127" s="349"/>
      <c r="Z127" s="349"/>
      <c r="AA127" s="349"/>
      <c r="AB127" s="349"/>
    </row>
    <row r="128">
      <c r="A128" s="349"/>
      <c r="B128" s="349"/>
      <c r="C128" s="353"/>
      <c r="D128" s="349"/>
      <c r="E128" s="349"/>
      <c r="F128" s="349"/>
      <c r="G128" s="349"/>
      <c r="H128" s="349"/>
      <c r="I128" s="349"/>
      <c r="J128" s="349"/>
      <c r="K128" s="349"/>
      <c r="L128" s="349"/>
      <c r="M128" s="349"/>
      <c r="N128" s="349"/>
      <c r="O128" s="349"/>
      <c r="P128" s="349"/>
      <c r="Q128" s="349"/>
      <c r="R128" s="349"/>
      <c r="S128" s="349"/>
      <c r="T128" s="349"/>
      <c r="U128" s="349"/>
      <c r="V128" s="349"/>
      <c r="W128" s="349"/>
      <c r="X128" s="349"/>
      <c r="Y128" s="349"/>
      <c r="Z128" s="349"/>
      <c r="AA128" s="349"/>
      <c r="AB128" s="349"/>
    </row>
    <row r="129">
      <c r="A129" s="349"/>
      <c r="B129" s="349"/>
      <c r="C129" s="353"/>
      <c r="D129" s="349"/>
      <c r="E129" s="349"/>
      <c r="F129" s="349"/>
      <c r="G129" s="349"/>
      <c r="H129" s="349"/>
      <c r="I129" s="349"/>
      <c r="J129" s="349"/>
      <c r="K129" s="349"/>
      <c r="L129" s="349"/>
      <c r="M129" s="349"/>
      <c r="N129" s="349"/>
      <c r="O129" s="349"/>
      <c r="P129" s="349"/>
      <c r="Q129" s="349"/>
      <c r="R129" s="349"/>
      <c r="S129" s="349"/>
      <c r="T129" s="349"/>
      <c r="U129" s="349"/>
      <c r="V129" s="349"/>
      <c r="W129" s="349"/>
      <c r="X129" s="349"/>
      <c r="Y129" s="349"/>
      <c r="Z129" s="349"/>
      <c r="AA129" s="349"/>
      <c r="AB129" s="349"/>
    </row>
    <row r="130">
      <c r="A130" s="349"/>
      <c r="B130" s="349"/>
      <c r="C130" s="353"/>
      <c r="D130" s="349"/>
      <c r="E130" s="349"/>
      <c r="F130" s="349"/>
      <c r="G130" s="349"/>
      <c r="H130" s="349"/>
      <c r="I130" s="349"/>
      <c r="J130" s="349"/>
      <c r="K130" s="349"/>
      <c r="L130" s="349"/>
      <c r="M130" s="349"/>
      <c r="N130" s="349"/>
      <c r="O130" s="349"/>
      <c r="P130" s="349"/>
      <c r="Q130" s="349"/>
      <c r="R130" s="349"/>
      <c r="S130" s="349"/>
      <c r="T130" s="349"/>
      <c r="U130" s="349"/>
      <c r="V130" s="349"/>
      <c r="W130" s="349"/>
      <c r="X130" s="349"/>
      <c r="Y130" s="349"/>
      <c r="Z130" s="349"/>
      <c r="AA130" s="349"/>
      <c r="AB130" s="349"/>
    </row>
    <row r="131">
      <c r="A131" s="349"/>
      <c r="B131" s="349"/>
      <c r="C131" s="353"/>
      <c r="D131" s="349"/>
      <c r="E131" s="349"/>
      <c r="F131" s="349"/>
      <c r="G131" s="349"/>
      <c r="H131" s="349"/>
      <c r="I131" s="349"/>
      <c r="J131" s="349"/>
      <c r="K131" s="349"/>
      <c r="L131" s="349"/>
      <c r="M131" s="349"/>
      <c r="N131" s="349"/>
      <c r="O131" s="349"/>
      <c r="P131" s="349"/>
      <c r="Q131" s="349"/>
      <c r="R131" s="349"/>
      <c r="S131" s="349"/>
      <c r="T131" s="349"/>
      <c r="U131" s="349"/>
      <c r="V131" s="349"/>
      <c r="W131" s="349"/>
      <c r="X131" s="349"/>
      <c r="Y131" s="349"/>
      <c r="Z131" s="349"/>
      <c r="AA131" s="349"/>
      <c r="AB131" s="349"/>
    </row>
    <row r="132">
      <c r="A132" s="349"/>
      <c r="B132" s="349"/>
      <c r="C132" s="353"/>
      <c r="D132" s="349"/>
      <c r="E132" s="349"/>
      <c r="F132" s="349"/>
      <c r="G132" s="349"/>
      <c r="H132" s="349"/>
      <c r="I132" s="349"/>
      <c r="J132" s="349"/>
      <c r="K132" s="349"/>
      <c r="L132" s="349"/>
      <c r="M132" s="349"/>
      <c r="N132" s="349"/>
      <c r="O132" s="349"/>
      <c r="P132" s="349"/>
      <c r="Q132" s="349"/>
      <c r="R132" s="349"/>
      <c r="S132" s="349"/>
      <c r="T132" s="349"/>
      <c r="U132" s="349"/>
      <c r="V132" s="349"/>
      <c r="W132" s="349"/>
      <c r="X132" s="349"/>
      <c r="Y132" s="349"/>
      <c r="Z132" s="349"/>
      <c r="AA132" s="349"/>
      <c r="AB132" s="349"/>
    </row>
    <row r="133">
      <c r="A133" s="349"/>
      <c r="B133" s="349"/>
      <c r="C133" s="353"/>
      <c r="D133" s="349"/>
      <c r="E133" s="349"/>
      <c r="F133" s="349"/>
      <c r="G133" s="349"/>
      <c r="H133" s="349"/>
      <c r="I133" s="349"/>
      <c r="J133" s="349"/>
      <c r="K133" s="349"/>
      <c r="L133" s="349"/>
      <c r="M133" s="349"/>
      <c r="N133" s="349"/>
      <c r="O133" s="349"/>
      <c r="P133" s="349"/>
      <c r="Q133" s="349"/>
      <c r="R133" s="349"/>
      <c r="S133" s="349"/>
      <c r="T133" s="349"/>
      <c r="U133" s="349"/>
      <c r="V133" s="349"/>
      <c r="W133" s="349"/>
      <c r="X133" s="349"/>
      <c r="Y133" s="349"/>
      <c r="Z133" s="349"/>
      <c r="AA133" s="349"/>
      <c r="AB133" s="349"/>
    </row>
    <row r="134">
      <c r="A134" s="349"/>
      <c r="B134" s="349"/>
      <c r="C134" s="353"/>
      <c r="D134" s="349"/>
      <c r="E134" s="349"/>
      <c r="F134" s="349"/>
      <c r="G134" s="349"/>
      <c r="H134" s="349"/>
      <c r="I134" s="349"/>
      <c r="J134" s="349"/>
      <c r="K134" s="349"/>
      <c r="L134" s="349"/>
      <c r="M134" s="349"/>
      <c r="N134" s="349"/>
      <c r="O134" s="349"/>
      <c r="P134" s="349"/>
      <c r="Q134" s="349"/>
      <c r="R134" s="349"/>
      <c r="S134" s="349"/>
      <c r="T134" s="349"/>
      <c r="U134" s="349"/>
      <c r="V134" s="349"/>
      <c r="W134" s="349"/>
      <c r="X134" s="349"/>
      <c r="Y134" s="349"/>
      <c r="Z134" s="349"/>
      <c r="AA134" s="349"/>
      <c r="AB134" s="349"/>
    </row>
    <row r="135">
      <c r="A135" s="349"/>
      <c r="B135" s="349"/>
      <c r="C135" s="353"/>
      <c r="D135" s="349"/>
      <c r="E135" s="349"/>
      <c r="F135" s="349"/>
      <c r="G135" s="349"/>
      <c r="H135" s="349"/>
      <c r="I135" s="349"/>
      <c r="J135" s="349"/>
      <c r="K135" s="349"/>
      <c r="L135" s="349"/>
      <c r="M135" s="349"/>
      <c r="N135" s="349"/>
      <c r="O135" s="349"/>
      <c r="P135" s="349"/>
      <c r="Q135" s="349"/>
      <c r="R135" s="349"/>
      <c r="S135" s="349"/>
      <c r="T135" s="349"/>
      <c r="U135" s="349"/>
      <c r="V135" s="349"/>
      <c r="W135" s="349"/>
      <c r="X135" s="349"/>
      <c r="Y135" s="349"/>
      <c r="Z135" s="349"/>
      <c r="AA135" s="349"/>
      <c r="AB135" s="349"/>
    </row>
    <row r="136">
      <c r="A136" s="349"/>
      <c r="B136" s="349"/>
      <c r="C136" s="353"/>
      <c r="D136" s="349"/>
      <c r="E136" s="349"/>
      <c r="F136" s="349"/>
      <c r="G136" s="349"/>
      <c r="H136" s="349"/>
      <c r="I136" s="349"/>
      <c r="J136" s="349"/>
      <c r="K136" s="349"/>
      <c r="L136" s="349"/>
      <c r="M136" s="349"/>
      <c r="N136" s="349"/>
      <c r="O136" s="349"/>
      <c r="P136" s="349"/>
      <c r="Q136" s="349"/>
      <c r="R136" s="349"/>
      <c r="S136" s="349"/>
      <c r="T136" s="349"/>
      <c r="U136" s="349"/>
      <c r="V136" s="349"/>
      <c r="W136" s="349"/>
      <c r="X136" s="349"/>
      <c r="Y136" s="349"/>
      <c r="Z136" s="349"/>
      <c r="AA136" s="349"/>
      <c r="AB136" s="349"/>
    </row>
    <row r="137">
      <c r="A137" s="349"/>
      <c r="B137" s="349"/>
      <c r="C137" s="353"/>
      <c r="D137" s="349"/>
      <c r="E137" s="349"/>
      <c r="F137" s="349"/>
      <c r="G137" s="349"/>
      <c r="H137" s="349"/>
      <c r="I137" s="349"/>
      <c r="J137" s="349"/>
      <c r="K137" s="349"/>
      <c r="L137" s="349"/>
      <c r="M137" s="349"/>
      <c r="N137" s="349"/>
      <c r="O137" s="349"/>
      <c r="P137" s="349"/>
      <c r="Q137" s="349"/>
      <c r="R137" s="349"/>
      <c r="S137" s="349"/>
      <c r="T137" s="349"/>
      <c r="U137" s="349"/>
      <c r="V137" s="349"/>
      <c r="W137" s="349"/>
      <c r="X137" s="349"/>
      <c r="Y137" s="349"/>
      <c r="Z137" s="349"/>
      <c r="AA137" s="349"/>
      <c r="AB137" s="349"/>
    </row>
    <row r="138">
      <c r="A138" s="349"/>
      <c r="B138" s="349"/>
      <c r="C138" s="353"/>
      <c r="D138" s="349"/>
      <c r="E138" s="349"/>
      <c r="F138" s="349"/>
      <c r="G138" s="349"/>
      <c r="H138" s="349"/>
      <c r="I138" s="349"/>
      <c r="J138" s="349"/>
      <c r="K138" s="349"/>
      <c r="L138" s="349"/>
      <c r="M138" s="349"/>
      <c r="N138" s="349"/>
      <c r="O138" s="349"/>
      <c r="P138" s="349"/>
      <c r="Q138" s="349"/>
      <c r="R138" s="349"/>
      <c r="S138" s="349"/>
      <c r="T138" s="349"/>
      <c r="U138" s="349"/>
      <c r="V138" s="349"/>
      <c r="W138" s="349"/>
      <c r="X138" s="349"/>
      <c r="Y138" s="349"/>
      <c r="Z138" s="349"/>
      <c r="AA138" s="349"/>
      <c r="AB138" s="349"/>
    </row>
    <row r="139">
      <c r="A139" s="349"/>
      <c r="B139" s="349"/>
      <c r="C139" s="353"/>
      <c r="D139" s="349"/>
      <c r="E139" s="349"/>
      <c r="F139" s="349"/>
      <c r="G139" s="349"/>
      <c r="H139" s="349"/>
      <c r="I139" s="349"/>
      <c r="J139" s="349"/>
      <c r="K139" s="349"/>
      <c r="L139" s="349"/>
      <c r="M139" s="349"/>
      <c r="N139" s="349"/>
      <c r="O139" s="349"/>
      <c r="P139" s="349"/>
      <c r="Q139" s="349"/>
      <c r="R139" s="349"/>
      <c r="S139" s="349"/>
      <c r="T139" s="349"/>
      <c r="U139" s="349"/>
      <c r="V139" s="349"/>
      <c r="W139" s="349"/>
      <c r="X139" s="349"/>
      <c r="Y139" s="349"/>
      <c r="Z139" s="349"/>
      <c r="AA139" s="349"/>
      <c r="AB139" s="349"/>
    </row>
    <row r="140">
      <c r="A140" s="349"/>
      <c r="B140" s="349"/>
      <c r="C140" s="353"/>
      <c r="D140" s="349"/>
      <c r="E140" s="349"/>
      <c r="F140" s="349"/>
      <c r="G140" s="349"/>
      <c r="H140" s="349"/>
      <c r="I140" s="349"/>
      <c r="J140" s="349"/>
      <c r="K140" s="349"/>
      <c r="L140" s="349"/>
      <c r="M140" s="349"/>
      <c r="N140" s="349"/>
      <c r="O140" s="349"/>
      <c r="P140" s="349"/>
      <c r="Q140" s="349"/>
      <c r="R140" s="349"/>
      <c r="S140" s="349"/>
      <c r="T140" s="349"/>
      <c r="U140" s="349"/>
      <c r="V140" s="349"/>
      <c r="W140" s="349"/>
      <c r="X140" s="349"/>
      <c r="Y140" s="349"/>
      <c r="Z140" s="349"/>
      <c r="AA140" s="349"/>
      <c r="AB140" s="349"/>
    </row>
    <row r="141">
      <c r="A141" s="349"/>
      <c r="B141" s="349"/>
      <c r="C141" s="353"/>
      <c r="D141" s="349"/>
      <c r="E141" s="349"/>
      <c r="F141" s="349"/>
      <c r="G141" s="349"/>
      <c r="H141" s="349"/>
      <c r="I141" s="349"/>
      <c r="J141" s="349"/>
      <c r="K141" s="349"/>
      <c r="L141" s="349"/>
      <c r="M141" s="349"/>
      <c r="N141" s="349"/>
      <c r="O141" s="349"/>
      <c r="P141" s="349"/>
      <c r="Q141" s="349"/>
      <c r="R141" s="349"/>
      <c r="S141" s="349"/>
      <c r="T141" s="349"/>
      <c r="U141" s="349"/>
      <c r="V141" s="349"/>
      <c r="W141" s="349"/>
      <c r="X141" s="349"/>
      <c r="Y141" s="349"/>
      <c r="Z141" s="349"/>
      <c r="AA141" s="349"/>
      <c r="AB141" s="349"/>
    </row>
    <row r="142">
      <c r="A142" s="349"/>
      <c r="B142" s="349"/>
      <c r="C142" s="353"/>
      <c r="D142" s="349"/>
      <c r="E142" s="349"/>
      <c r="F142" s="349"/>
      <c r="G142" s="349"/>
      <c r="H142" s="349"/>
      <c r="I142" s="349"/>
      <c r="J142" s="349"/>
      <c r="K142" s="349"/>
      <c r="L142" s="349"/>
      <c r="M142" s="349"/>
      <c r="N142" s="349"/>
      <c r="O142" s="349"/>
      <c r="P142" s="349"/>
      <c r="Q142" s="349"/>
      <c r="R142" s="349"/>
      <c r="S142" s="349"/>
      <c r="T142" s="349"/>
      <c r="U142" s="349"/>
      <c r="V142" s="349"/>
      <c r="W142" s="349"/>
      <c r="X142" s="349"/>
      <c r="Y142" s="349"/>
      <c r="Z142" s="349"/>
      <c r="AA142" s="349"/>
      <c r="AB142" s="349"/>
    </row>
    <row r="143">
      <c r="A143" s="349"/>
      <c r="B143" s="349"/>
      <c r="C143" s="353"/>
      <c r="D143" s="349"/>
      <c r="E143" s="349"/>
      <c r="F143" s="349"/>
      <c r="G143" s="349"/>
      <c r="H143" s="349"/>
      <c r="I143" s="349"/>
      <c r="J143" s="349"/>
      <c r="K143" s="349"/>
      <c r="L143" s="349"/>
      <c r="M143" s="349"/>
      <c r="N143" s="349"/>
      <c r="O143" s="349"/>
      <c r="P143" s="349"/>
      <c r="Q143" s="349"/>
      <c r="R143" s="349"/>
      <c r="S143" s="349"/>
      <c r="T143" s="349"/>
      <c r="U143" s="349"/>
      <c r="V143" s="349"/>
      <c r="W143" s="349"/>
      <c r="X143" s="349"/>
      <c r="Y143" s="349"/>
      <c r="Z143" s="349"/>
      <c r="AA143" s="349"/>
      <c r="AB143" s="349"/>
    </row>
    <row r="144">
      <c r="A144" s="349"/>
      <c r="B144" s="349"/>
      <c r="C144" s="353"/>
      <c r="D144" s="349"/>
      <c r="E144" s="349"/>
      <c r="F144" s="349"/>
      <c r="G144" s="349"/>
      <c r="H144" s="349"/>
      <c r="I144" s="349"/>
      <c r="J144" s="349"/>
      <c r="K144" s="349"/>
      <c r="L144" s="349"/>
      <c r="M144" s="349"/>
      <c r="N144" s="349"/>
      <c r="O144" s="349"/>
      <c r="P144" s="349"/>
      <c r="Q144" s="349"/>
      <c r="R144" s="349"/>
      <c r="S144" s="349"/>
      <c r="T144" s="349"/>
      <c r="U144" s="349"/>
      <c r="V144" s="349"/>
      <c r="W144" s="349"/>
      <c r="X144" s="349"/>
      <c r="Y144" s="349"/>
      <c r="Z144" s="349"/>
      <c r="AA144" s="349"/>
      <c r="AB144" s="349"/>
    </row>
    <row r="145">
      <c r="A145" s="349"/>
      <c r="B145" s="349"/>
      <c r="C145" s="353"/>
      <c r="D145" s="349"/>
      <c r="E145" s="349"/>
      <c r="F145" s="349"/>
      <c r="G145" s="349"/>
      <c r="H145" s="349"/>
      <c r="I145" s="349"/>
      <c r="J145" s="349"/>
      <c r="K145" s="349"/>
      <c r="L145" s="349"/>
      <c r="M145" s="349"/>
      <c r="N145" s="349"/>
      <c r="O145" s="349"/>
      <c r="P145" s="349"/>
      <c r="Q145" s="349"/>
      <c r="R145" s="349"/>
      <c r="S145" s="349"/>
      <c r="T145" s="349"/>
      <c r="U145" s="349"/>
      <c r="V145" s="349"/>
      <c r="W145" s="349"/>
      <c r="X145" s="349"/>
      <c r="Y145" s="349"/>
      <c r="Z145" s="349"/>
      <c r="AA145" s="349"/>
      <c r="AB145" s="349"/>
    </row>
    <row r="146">
      <c r="A146" s="349"/>
      <c r="B146" s="349"/>
      <c r="C146" s="353"/>
      <c r="D146" s="349"/>
      <c r="E146" s="349"/>
      <c r="F146" s="349"/>
      <c r="G146" s="349"/>
      <c r="H146" s="349"/>
      <c r="I146" s="349"/>
      <c r="J146" s="349"/>
      <c r="K146" s="349"/>
      <c r="L146" s="349"/>
      <c r="M146" s="349"/>
      <c r="N146" s="349"/>
      <c r="O146" s="349"/>
      <c r="P146" s="349"/>
      <c r="Q146" s="349"/>
      <c r="R146" s="349"/>
      <c r="S146" s="349"/>
      <c r="T146" s="349"/>
      <c r="U146" s="349"/>
      <c r="V146" s="349"/>
      <c r="W146" s="349"/>
      <c r="X146" s="349"/>
      <c r="Y146" s="349"/>
      <c r="Z146" s="349"/>
      <c r="AA146" s="349"/>
      <c r="AB146" s="349"/>
    </row>
    <row r="147">
      <c r="A147" s="349"/>
      <c r="B147" s="349"/>
      <c r="C147" s="353"/>
      <c r="D147" s="349"/>
      <c r="E147" s="349"/>
      <c r="F147" s="349"/>
      <c r="G147" s="349"/>
      <c r="H147" s="349"/>
      <c r="I147" s="349"/>
      <c r="J147" s="349"/>
      <c r="K147" s="349"/>
      <c r="L147" s="349"/>
      <c r="M147" s="349"/>
      <c r="N147" s="349"/>
      <c r="O147" s="349"/>
      <c r="P147" s="349"/>
      <c r="Q147" s="349"/>
      <c r="R147" s="349"/>
      <c r="S147" s="349"/>
      <c r="T147" s="349"/>
      <c r="U147" s="349"/>
      <c r="V147" s="349"/>
      <c r="W147" s="349"/>
      <c r="X147" s="349"/>
      <c r="Y147" s="349"/>
      <c r="Z147" s="349"/>
      <c r="AA147" s="349"/>
      <c r="AB147" s="349"/>
    </row>
    <row r="148">
      <c r="A148" s="349"/>
      <c r="B148" s="349"/>
      <c r="C148" s="353"/>
      <c r="D148" s="349"/>
      <c r="E148" s="349"/>
      <c r="F148" s="349"/>
      <c r="G148" s="349"/>
      <c r="H148" s="349"/>
      <c r="I148" s="349"/>
      <c r="J148" s="349"/>
      <c r="K148" s="349"/>
      <c r="L148" s="349"/>
      <c r="M148" s="349"/>
      <c r="N148" s="349"/>
      <c r="O148" s="349"/>
      <c r="P148" s="349"/>
      <c r="Q148" s="349"/>
      <c r="R148" s="349"/>
      <c r="S148" s="349"/>
      <c r="T148" s="349"/>
      <c r="U148" s="349"/>
      <c r="V148" s="349"/>
      <c r="W148" s="349"/>
      <c r="X148" s="349"/>
      <c r="Y148" s="349"/>
      <c r="Z148" s="349"/>
      <c r="AA148" s="349"/>
      <c r="AB148" s="349"/>
    </row>
    <row r="149">
      <c r="A149" s="349"/>
      <c r="B149" s="349"/>
      <c r="C149" s="353"/>
      <c r="D149" s="349"/>
      <c r="E149" s="349"/>
      <c r="F149" s="349"/>
      <c r="G149" s="349"/>
      <c r="H149" s="349"/>
      <c r="I149" s="349"/>
      <c r="J149" s="349"/>
      <c r="K149" s="349"/>
      <c r="L149" s="349"/>
      <c r="M149" s="349"/>
      <c r="N149" s="349"/>
      <c r="O149" s="349"/>
      <c r="P149" s="349"/>
      <c r="Q149" s="349"/>
      <c r="R149" s="349"/>
      <c r="S149" s="349"/>
      <c r="T149" s="349"/>
      <c r="U149" s="349"/>
      <c r="V149" s="349"/>
      <c r="W149" s="349"/>
      <c r="X149" s="349"/>
      <c r="Y149" s="349"/>
      <c r="Z149" s="349"/>
      <c r="AA149" s="349"/>
      <c r="AB149" s="349"/>
    </row>
    <row r="150">
      <c r="A150" s="349"/>
      <c r="B150" s="349"/>
      <c r="C150" s="353"/>
      <c r="D150" s="349"/>
      <c r="E150" s="349"/>
      <c r="F150" s="349"/>
      <c r="G150" s="349"/>
      <c r="H150" s="349"/>
      <c r="I150" s="349"/>
      <c r="J150" s="349"/>
      <c r="K150" s="349"/>
      <c r="L150" s="349"/>
      <c r="M150" s="349"/>
      <c r="N150" s="349"/>
      <c r="O150" s="349"/>
      <c r="P150" s="349"/>
      <c r="Q150" s="349"/>
      <c r="R150" s="349"/>
      <c r="S150" s="349"/>
      <c r="T150" s="349"/>
      <c r="U150" s="349"/>
      <c r="V150" s="349"/>
      <c r="W150" s="349"/>
      <c r="X150" s="349"/>
      <c r="Y150" s="349"/>
      <c r="Z150" s="349"/>
      <c r="AA150" s="349"/>
      <c r="AB150" s="349"/>
    </row>
    <row r="151">
      <c r="A151" s="349"/>
      <c r="B151" s="349"/>
      <c r="C151" s="353"/>
      <c r="D151" s="349"/>
      <c r="E151" s="349"/>
      <c r="F151" s="349"/>
      <c r="G151" s="349"/>
      <c r="H151" s="349"/>
      <c r="I151" s="349"/>
      <c r="J151" s="349"/>
      <c r="K151" s="349"/>
      <c r="L151" s="349"/>
      <c r="M151" s="349"/>
      <c r="N151" s="349"/>
      <c r="O151" s="349"/>
      <c r="P151" s="349"/>
      <c r="Q151" s="349"/>
      <c r="R151" s="349"/>
      <c r="S151" s="349"/>
      <c r="T151" s="349"/>
      <c r="U151" s="349"/>
      <c r="V151" s="349"/>
      <c r="W151" s="349"/>
      <c r="X151" s="349"/>
      <c r="Y151" s="349"/>
      <c r="Z151" s="349"/>
      <c r="AA151" s="349"/>
      <c r="AB151" s="349"/>
    </row>
    <row r="152">
      <c r="A152" s="349"/>
      <c r="B152" s="349"/>
      <c r="C152" s="353"/>
      <c r="D152" s="349"/>
      <c r="E152" s="349"/>
      <c r="F152" s="349"/>
      <c r="G152" s="349"/>
      <c r="H152" s="349"/>
      <c r="I152" s="349"/>
      <c r="J152" s="349"/>
      <c r="K152" s="349"/>
      <c r="L152" s="349"/>
      <c r="M152" s="349"/>
      <c r="N152" s="349"/>
      <c r="O152" s="349"/>
      <c r="P152" s="349"/>
      <c r="Q152" s="349"/>
      <c r="R152" s="349"/>
      <c r="S152" s="349"/>
      <c r="T152" s="349"/>
      <c r="U152" s="349"/>
      <c r="V152" s="349"/>
      <c r="W152" s="349"/>
      <c r="X152" s="349"/>
      <c r="Y152" s="349"/>
      <c r="Z152" s="349"/>
      <c r="AA152" s="349"/>
      <c r="AB152" s="349"/>
    </row>
    <row r="153">
      <c r="A153" s="349"/>
      <c r="B153" s="349"/>
      <c r="C153" s="353"/>
      <c r="D153" s="349"/>
      <c r="E153" s="349"/>
      <c r="F153" s="349"/>
      <c r="G153" s="349"/>
      <c r="H153" s="349"/>
      <c r="I153" s="349"/>
      <c r="J153" s="349"/>
      <c r="K153" s="349"/>
      <c r="L153" s="349"/>
      <c r="M153" s="349"/>
      <c r="N153" s="349"/>
      <c r="O153" s="349"/>
      <c r="P153" s="349"/>
      <c r="Q153" s="349"/>
      <c r="R153" s="349"/>
      <c r="S153" s="349"/>
      <c r="T153" s="349"/>
      <c r="U153" s="349"/>
      <c r="V153" s="349"/>
      <c r="W153" s="349"/>
      <c r="X153" s="349"/>
      <c r="Y153" s="349"/>
      <c r="Z153" s="349"/>
      <c r="AA153" s="349"/>
      <c r="AB153" s="349"/>
    </row>
    <row r="154">
      <c r="A154" s="349"/>
      <c r="B154" s="349"/>
      <c r="C154" s="353"/>
      <c r="D154" s="349"/>
      <c r="E154" s="349"/>
      <c r="F154" s="349"/>
      <c r="G154" s="349"/>
      <c r="H154" s="349"/>
      <c r="I154" s="349"/>
      <c r="J154" s="349"/>
      <c r="K154" s="349"/>
      <c r="L154" s="349"/>
      <c r="M154" s="349"/>
      <c r="N154" s="349"/>
      <c r="O154" s="349"/>
      <c r="P154" s="349"/>
      <c r="Q154" s="349"/>
      <c r="R154" s="349"/>
      <c r="S154" s="349"/>
      <c r="T154" s="349"/>
      <c r="U154" s="349"/>
      <c r="V154" s="349"/>
      <c r="W154" s="349"/>
      <c r="X154" s="349"/>
      <c r="Y154" s="349"/>
      <c r="Z154" s="349"/>
      <c r="AA154" s="349"/>
      <c r="AB154" s="349"/>
    </row>
    <row r="155">
      <c r="A155" s="349"/>
      <c r="B155" s="349"/>
      <c r="C155" s="353"/>
      <c r="D155" s="349"/>
      <c r="E155" s="349"/>
      <c r="F155" s="349"/>
      <c r="G155" s="349"/>
      <c r="H155" s="349"/>
      <c r="I155" s="349"/>
      <c r="J155" s="349"/>
      <c r="K155" s="349"/>
      <c r="L155" s="349"/>
      <c r="M155" s="349"/>
      <c r="N155" s="349"/>
      <c r="O155" s="349"/>
      <c r="P155" s="349"/>
      <c r="Q155" s="349"/>
      <c r="R155" s="349"/>
      <c r="S155" s="349"/>
      <c r="T155" s="349"/>
      <c r="U155" s="349"/>
      <c r="V155" s="349"/>
      <c r="W155" s="349"/>
      <c r="X155" s="349"/>
      <c r="Y155" s="349"/>
      <c r="Z155" s="349"/>
      <c r="AA155" s="349"/>
      <c r="AB155" s="349"/>
    </row>
    <row r="156">
      <c r="A156" s="349"/>
      <c r="B156" s="349"/>
      <c r="C156" s="353"/>
      <c r="D156" s="349"/>
      <c r="E156" s="349"/>
      <c r="F156" s="349"/>
      <c r="G156" s="349"/>
      <c r="H156" s="349"/>
      <c r="I156" s="349"/>
      <c r="J156" s="349"/>
      <c r="K156" s="349"/>
      <c r="L156" s="349"/>
      <c r="M156" s="349"/>
      <c r="N156" s="349"/>
      <c r="O156" s="349"/>
      <c r="P156" s="349"/>
      <c r="Q156" s="349"/>
      <c r="R156" s="349"/>
      <c r="S156" s="349"/>
      <c r="T156" s="349"/>
      <c r="U156" s="349"/>
      <c r="V156" s="349"/>
      <c r="W156" s="349"/>
      <c r="X156" s="349"/>
      <c r="Y156" s="349"/>
      <c r="Z156" s="349"/>
      <c r="AA156" s="349"/>
      <c r="AB156" s="349"/>
    </row>
    <row r="157">
      <c r="A157" s="349"/>
      <c r="B157" s="349"/>
      <c r="C157" s="353"/>
      <c r="D157" s="349"/>
      <c r="E157" s="349"/>
      <c r="F157" s="349"/>
      <c r="G157" s="349"/>
      <c r="H157" s="349"/>
      <c r="I157" s="349"/>
      <c r="J157" s="349"/>
      <c r="K157" s="349"/>
      <c r="L157" s="349"/>
      <c r="M157" s="349"/>
      <c r="N157" s="349"/>
      <c r="O157" s="349"/>
      <c r="P157" s="349"/>
      <c r="Q157" s="349"/>
      <c r="R157" s="349"/>
      <c r="S157" s="349"/>
      <c r="T157" s="349"/>
      <c r="U157" s="349"/>
      <c r="V157" s="349"/>
      <c r="W157" s="349"/>
      <c r="X157" s="349"/>
      <c r="Y157" s="349"/>
      <c r="Z157" s="349"/>
      <c r="AA157" s="349"/>
      <c r="AB157" s="349"/>
    </row>
    <row r="158">
      <c r="A158" s="349"/>
      <c r="B158" s="349"/>
      <c r="C158" s="353"/>
      <c r="D158" s="349"/>
      <c r="E158" s="349"/>
      <c r="F158" s="349"/>
      <c r="G158" s="349"/>
      <c r="H158" s="349"/>
      <c r="I158" s="349"/>
      <c r="J158" s="349"/>
      <c r="K158" s="349"/>
      <c r="L158" s="349"/>
      <c r="M158" s="349"/>
      <c r="N158" s="349"/>
      <c r="O158" s="349"/>
      <c r="P158" s="349"/>
      <c r="Q158" s="349"/>
      <c r="R158" s="349"/>
      <c r="S158" s="349"/>
      <c r="T158" s="349"/>
      <c r="U158" s="349"/>
      <c r="V158" s="349"/>
      <c r="W158" s="349"/>
      <c r="X158" s="349"/>
      <c r="Y158" s="349"/>
      <c r="Z158" s="349"/>
      <c r="AA158" s="349"/>
      <c r="AB158" s="349"/>
    </row>
    <row r="159">
      <c r="A159" s="349"/>
      <c r="B159" s="349"/>
      <c r="C159" s="353"/>
      <c r="D159" s="349"/>
      <c r="E159" s="349"/>
      <c r="F159" s="349"/>
      <c r="G159" s="349"/>
      <c r="H159" s="349"/>
      <c r="I159" s="349"/>
      <c r="J159" s="349"/>
      <c r="K159" s="349"/>
      <c r="L159" s="349"/>
      <c r="M159" s="349"/>
      <c r="N159" s="349"/>
      <c r="O159" s="349"/>
      <c r="P159" s="349"/>
      <c r="Q159" s="349"/>
      <c r="R159" s="349"/>
      <c r="S159" s="349"/>
      <c r="T159" s="349"/>
      <c r="U159" s="349"/>
      <c r="V159" s="349"/>
      <c r="W159" s="349"/>
      <c r="X159" s="349"/>
      <c r="Y159" s="349"/>
      <c r="Z159" s="349"/>
      <c r="AA159" s="349"/>
      <c r="AB159" s="349"/>
    </row>
    <row r="160">
      <c r="A160" s="349"/>
      <c r="B160" s="349"/>
      <c r="C160" s="353"/>
      <c r="D160" s="349"/>
      <c r="E160" s="349"/>
      <c r="F160" s="349"/>
      <c r="G160" s="349"/>
      <c r="H160" s="349"/>
      <c r="I160" s="349"/>
      <c r="J160" s="349"/>
      <c r="K160" s="349"/>
      <c r="L160" s="349"/>
      <c r="M160" s="349"/>
      <c r="N160" s="349"/>
      <c r="O160" s="349"/>
      <c r="P160" s="349"/>
      <c r="Q160" s="349"/>
      <c r="R160" s="349"/>
      <c r="S160" s="349"/>
      <c r="T160" s="349"/>
      <c r="U160" s="349"/>
      <c r="V160" s="349"/>
      <c r="W160" s="349"/>
      <c r="X160" s="349"/>
      <c r="Y160" s="349"/>
      <c r="Z160" s="349"/>
      <c r="AA160" s="349"/>
      <c r="AB160" s="349"/>
    </row>
    <row r="161">
      <c r="A161" s="349"/>
      <c r="B161" s="349"/>
      <c r="C161" s="353"/>
      <c r="D161" s="349"/>
      <c r="E161" s="349"/>
      <c r="F161" s="349"/>
      <c r="G161" s="349"/>
      <c r="H161" s="349"/>
      <c r="I161" s="349"/>
      <c r="J161" s="349"/>
      <c r="K161" s="349"/>
      <c r="L161" s="349"/>
      <c r="M161" s="349"/>
      <c r="N161" s="349"/>
      <c r="O161" s="349"/>
      <c r="P161" s="349"/>
      <c r="Q161" s="349"/>
      <c r="R161" s="349"/>
      <c r="S161" s="349"/>
      <c r="T161" s="349"/>
      <c r="U161" s="349"/>
      <c r="V161" s="349"/>
      <c r="W161" s="349"/>
      <c r="X161" s="349"/>
      <c r="Y161" s="349"/>
      <c r="Z161" s="349"/>
      <c r="AA161" s="349"/>
      <c r="AB161" s="349"/>
    </row>
    <row r="162">
      <c r="A162" s="349"/>
      <c r="B162" s="349"/>
      <c r="C162" s="353"/>
      <c r="D162" s="349"/>
      <c r="E162" s="349"/>
      <c r="F162" s="349"/>
      <c r="G162" s="349"/>
      <c r="H162" s="349"/>
      <c r="I162" s="349"/>
      <c r="J162" s="349"/>
      <c r="K162" s="349"/>
      <c r="L162" s="349"/>
      <c r="M162" s="349"/>
      <c r="N162" s="349"/>
      <c r="O162" s="349"/>
      <c r="P162" s="349"/>
      <c r="Q162" s="349"/>
      <c r="R162" s="349"/>
      <c r="S162" s="349"/>
      <c r="T162" s="349"/>
      <c r="U162" s="349"/>
      <c r="V162" s="349"/>
      <c r="W162" s="349"/>
      <c r="X162" s="349"/>
      <c r="Y162" s="349"/>
      <c r="Z162" s="349"/>
      <c r="AA162" s="349"/>
      <c r="AB162" s="349"/>
    </row>
    <row r="163">
      <c r="A163" s="349"/>
      <c r="B163" s="349"/>
      <c r="C163" s="353"/>
      <c r="D163" s="349"/>
      <c r="E163" s="349"/>
      <c r="F163" s="349"/>
      <c r="G163" s="349"/>
      <c r="H163" s="349"/>
      <c r="I163" s="349"/>
      <c r="J163" s="349"/>
      <c r="K163" s="349"/>
      <c r="L163" s="349"/>
      <c r="M163" s="349"/>
      <c r="N163" s="349"/>
      <c r="O163" s="349"/>
      <c r="P163" s="349"/>
      <c r="Q163" s="349"/>
      <c r="R163" s="349"/>
      <c r="S163" s="349"/>
      <c r="T163" s="349"/>
      <c r="U163" s="349"/>
      <c r="V163" s="349"/>
      <c r="W163" s="349"/>
      <c r="X163" s="349"/>
      <c r="Y163" s="349"/>
      <c r="Z163" s="349"/>
      <c r="AA163" s="349"/>
      <c r="AB163" s="349"/>
    </row>
    <row r="164">
      <c r="A164" s="349"/>
      <c r="B164" s="349"/>
      <c r="C164" s="353"/>
      <c r="D164" s="349"/>
      <c r="E164" s="349"/>
      <c r="F164" s="349"/>
      <c r="G164" s="349"/>
      <c r="H164" s="349"/>
      <c r="I164" s="349"/>
      <c r="J164" s="349"/>
      <c r="K164" s="349"/>
      <c r="L164" s="349"/>
      <c r="M164" s="349"/>
      <c r="N164" s="349"/>
      <c r="O164" s="349"/>
      <c r="P164" s="349"/>
      <c r="Q164" s="349"/>
      <c r="R164" s="349"/>
      <c r="S164" s="349"/>
      <c r="T164" s="349"/>
      <c r="U164" s="349"/>
      <c r="V164" s="349"/>
      <c r="W164" s="349"/>
      <c r="X164" s="349"/>
      <c r="Y164" s="349"/>
      <c r="Z164" s="349"/>
      <c r="AA164" s="349"/>
      <c r="AB164" s="349"/>
    </row>
    <row r="165">
      <c r="A165" s="349"/>
      <c r="B165" s="349"/>
      <c r="C165" s="353"/>
      <c r="D165" s="349"/>
      <c r="E165" s="349"/>
      <c r="F165" s="349"/>
      <c r="G165" s="349"/>
      <c r="H165" s="349"/>
      <c r="I165" s="349"/>
      <c r="J165" s="349"/>
      <c r="K165" s="349"/>
      <c r="L165" s="349"/>
      <c r="M165" s="349"/>
      <c r="N165" s="349"/>
      <c r="O165" s="349"/>
      <c r="P165" s="349"/>
      <c r="Q165" s="349"/>
      <c r="R165" s="349"/>
      <c r="S165" s="349"/>
      <c r="T165" s="349"/>
      <c r="U165" s="349"/>
      <c r="V165" s="349"/>
      <c r="W165" s="349"/>
      <c r="X165" s="349"/>
      <c r="Y165" s="349"/>
      <c r="Z165" s="349"/>
      <c r="AA165" s="349"/>
      <c r="AB165" s="349"/>
    </row>
    <row r="166">
      <c r="A166" s="349"/>
      <c r="B166" s="349"/>
      <c r="C166" s="353"/>
      <c r="D166" s="349"/>
      <c r="E166" s="349"/>
      <c r="F166" s="349"/>
      <c r="G166" s="349"/>
      <c r="H166" s="349"/>
      <c r="I166" s="349"/>
      <c r="J166" s="349"/>
      <c r="K166" s="349"/>
      <c r="L166" s="349"/>
      <c r="M166" s="349"/>
      <c r="N166" s="349"/>
      <c r="O166" s="349"/>
      <c r="P166" s="349"/>
      <c r="Q166" s="349"/>
      <c r="R166" s="349"/>
      <c r="S166" s="349"/>
      <c r="T166" s="349"/>
      <c r="U166" s="349"/>
      <c r="V166" s="349"/>
      <c r="W166" s="349"/>
      <c r="X166" s="349"/>
      <c r="Y166" s="349"/>
      <c r="Z166" s="349"/>
      <c r="AA166" s="349"/>
      <c r="AB166" s="349"/>
    </row>
    <row r="167">
      <c r="A167" s="349"/>
      <c r="B167" s="349"/>
      <c r="C167" s="353"/>
      <c r="D167" s="349"/>
      <c r="E167" s="349"/>
      <c r="F167" s="349"/>
      <c r="G167" s="349"/>
      <c r="H167" s="349"/>
      <c r="I167" s="349"/>
      <c r="J167" s="349"/>
      <c r="K167" s="349"/>
      <c r="L167" s="349"/>
      <c r="M167" s="349"/>
      <c r="N167" s="349"/>
      <c r="O167" s="349"/>
      <c r="P167" s="349"/>
      <c r="Q167" s="349"/>
      <c r="R167" s="349"/>
      <c r="S167" s="349"/>
      <c r="T167" s="349"/>
      <c r="U167" s="349"/>
      <c r="V167" s="349"/>
      <c r="W167" s="349"/>
      <c r="X167" s="349"/>
      <c r="Y167" s="349"/>
      <c r="Z167" s="349"/>
      <c r="AA167" s="349"/>
      <c r="AB167" s="349"/>
    </row>
    <row r="168">
      <c r="A168" s="349"/>
      <c r="B168" s="349"/>
      <c r="C168" s="353"/>
      <c r="D168" s="349"/>
      <c r="E168" s="349"/>
      <c r="F168" s="349"/>
      <c r="G168" s="349"/>
      <c r="H168" s="349"/>
      <c r="I168" s="349"/>
      <c r="J168" s="349"/>
      <c r="K168" s="349"/>
      <c r="L168" s="349"/>
      <c r="M168" s="349"/>
      <c r="N168" s="349"/>
      <c r="O168" s="349"/>
      <c r="P168" s="349"/>
      <c r="Q168" s="349"/>
      <c r="R168" s="349"/>
      <c r="S168" s="349"/>
      <c r="T168" s="349"/>
      <c r="U168" s="349"/>
      <c r="V168" s="349"/>
      <c r="W168" s="349"/>
      <c r="X168" s="349"/>
      <c r="Y168" s="349"/>
      <c r="Z168" s="349"/>
      <c r="AA168" s="349"/>
      <c r="AB168" s="349"/>
    </row>
    <row r="169">
      <c r="A169" s="349"/>
      <c r="B169" s="349"/>
      <c r="C169" s="353"/>
      <c r="D169" s="349"/>
      <c r="E169" s="349"/>
      <c r="F169" s="349"/>
      <c r="G169" s="349"/>
      <c r="H169" s="349"/>
      <c r="I169" s="349"/>
      <c r="J169" s="349"/>
      <c r="K169" s="349"/>
      <c r="L169" s="349"/>
      <c r="M169" s="349"/>
      <c r="N169" s="349"/>
      <c r="O169" s="349"/>
      <c r="P169" s="349"/>
      <c r="Q169" s="349"/>
      <c r="R169" s="349"/>
      <c r="S169" s="349"/>
      <c r="T169" s="349"/>
      <c r="U169" s="349"/>
      <c r="V169" s="349"/>
      <c r="W169" s="349"/>
      <c r="X169" s="349"/>
      <c r="Y169" s="349"/>
      <c r="Z169" s="349"/>
      <c r="AA169" s="349"/>
      <c r="AB169" s="349"/>
    </row>
    <row r="170">
      <c r="A170" s="349"/>
      <c r="B170" s="349"/>
      <c r="C170" s="353"/>
      <c r="D170" s="349"/>
      <c r="E170" s="349"/>
      <c r="F170" s="349"/>
      <c r="G170" s="349"/>
      <c r="H170" s="349"/>
      <c r="I170" s="349"/>
      <c r="J170" s="349"/>
      <c r="K170" s="349"/>
      <c r="L170" s="349"/>
      <c r="M170" s="349"/>
      <c r="N170" s="349"/>
      <c r="O170" s="349"/>
      <c r="P170" s="349"/>
      <c r="Q170" s="349"/>
      <c r="R170" s="349"/>
      <c r="S170" s="349"/>
      <c r="T170" s="349"/>
      <c r="U170" s="349"/>
      <c r="V170" s="349"/>
      <c r="W170" s="349"/>
      <c r="X170" s="349"/>
      <c r="Y170" s="349"/>
      <c r="Z170" s="349"/>
      <c r="AA170" s="349"/>
      <c r="AB170" s="349"/>
    </row>
    <row r="171">
      <c r="A171" s="349"/>
      <c r="B171" s="349"/>
      <c r="C171" s="353"/>
      <c r="D171" s="349"/>
      <c r="E171" s="349"/>
      <c r="F171" s="349"/>
      <c r="G171" s="349"/>
      <c r="H171" s="349"/>
      <c r="I171" s="349"/>
      <c r="J171" s="349"/>
      <c r="K171" s="349"/>
      <c r="L171" s="349"/>
      <c r="M171" s="349"/>
      <c r="N171" s="349"/>
      <c r="O171" s="349"/>
      <c r="P171" s="349"/>
      <c r="Q171" s="349"/>
      <c r="R171" s="349"/>
      <c r="S171" s="349"/>
      <c r="T171" s="349"/>
      <c r="U171" s="349"/>
      <c r="V171" s="349"/>
      <c r="W171" s="349"/>
      <c r="X171" s="349"/>
      <c r="Y171" s="349"/>
      <c r="Z171" s="349"/>
      <c r="AA171" s="349"/>
      <c r="AB171" s="349"/>
    </row>
    <row r="172">
      <c r="A172" s="349"/>
      <c r="B172" s="349"/>
      <c r="C172" s="353"/>
      <c r="D172" s="349"/>
      <c r="E172" s="349"/>
      <c r="F172" s="349"/>
      <c r="G172" s="349"/>
      <c r="H172" s="349"/>
      <c r="I172" s="349"/>
      <c r="J172" s="349"/>
      <c r="K172" s="349"/>
      <c r="L172" s="349"/>
      <c r="M172" s="349"/>
      <c r="N172" s="349"/>
      <c r="O172" s="349"/>
      <c r="P172" s="349"/>
      <c r="Q172" s="349"/>
      <c r="R172" s="349"/>
      <c r="S172" s="349"/>
      <c r="T172" s="349"/>
      <c r="U172" s="349"/>
      <c r="V172" s="349"/>
      <c r="W172" s="349"/>
      <c r="X172" s="349"/>
      <c r="Y172" s="349"/>
      <c r="Z172" s="349"/>
      <c r="AA172" s="349"/>
      <c r="AB172" s="349"/>
    </row>
    <row r="173">
      <c r="A173" s="349"/>
      <c r="B173" s="349"/>
      <c r="C173" s="353"/>
      <c r="D173" s="349"/>
      <c r="E173" s="349"/>
      <c r="F173" s="349"/>
      <c r="G173" s="349"/>
      <c r="H173" s="349"/>
      <c r="I173" s="349"/>
      <c r="J173" s="349"/>
      <c r="K173" s="349"/>
      <c r="L173" s="349"/>
      <c r="M173" s="349"/>
      <c r="N173" s="349"/>
      <c r="O173" s="349"/>
      <c r="P173" s="349"/>
      <c r="Q173" s="349"/>
      <c r="R173" s="349"/>
      <c r="S173" s="349"/>
      <c r="T173" s="349"/>
      <c r="U173" s="349"/>
      <c r="V173" s="349"/>
      <c r="W173" s="349"/>
      <c r="X173" s="349"/>
      <c r="Y173" s="349"/>
      <c r="Z173" s="349"/>
      <c r="AA173" s="349"/>
      <c r="AB173" s="349"/>
    </row>
    <row r="174">
      <c r="A174" s="349"/>
      <c r="B174" s="349"/>
      <c r="C174" s="353"/>
      <c r="D174" s="349"/>
      <c r="E174" s="349"/>
      <c r="F174" s="349"/>
      <c r="G174" s="349"/>
      <c r="H174" s="349"/>
      <c r="I174" s="349"/>
      <c r="J174" s="349"/>
      <c r="K174" s="349"/>
      <c r="L174" s="349"/>
      <c r="M174" s="349"/>
      <c r="N174" s="349"/>
      <c r="O174" s="349"/>
      <c r="P174" s="349"/>
      <c r="Q174" s="349"/>
      <c r="R174" s="349"/>
      <c r="S174" s="349"/>
      <c r="T174" s="349"/>
      <c r="U174" s="349"/>
      <c r="V174" s="349"/>
      <c r="W174" s="349"/>
      <c r="X174" s="349"/>
      <c r="Y174" s="349"/>
      <c r="Z174" s="349"/>
      <c r="AA174" s="349"/>
      <c r="AB174" s="349"/>
    </row>
    <row r="175">
      <c r="A175" s="349"/>
      <c r="B175" s="349"/>
      <c r="C175" s="353"/>
      <c r="D175" s="349"/>
      <c r="E175" s="349"/>
      <c r="F175" s="349"/>
      <c r="G175" s="349"/>
      <c r="H175" s="349"/>
      <c r="I175" s="349"/>
      <c r="J175" s="349"/>
      <c r="K175" s="349"/>
      <c r="L175" s="349"/>
      <c r="M175" s="349"/>
      <c r="N175" s="349"/>
      <c r="O175" s="349"/>
      <c r="P175" s="349"/>
      <c r="Q175" s="349"/>
      <c r="R175" s="349"/>
      <c r="S175" s="349"/>
      <c r="T175" s="349"/>
      <c r="U175" s="349"/>
      <c r="V175" s="349"/>
      <c r="W175" s="349"/>
      <c r="X175" s="349"/>
      <c r="Y175" s="349"/>
      <c r="Z175" s="349"/>
      <c r="AA175" s="349"/>
      <c r="AB175" s="349"/>
    </row>
    <row r="176">
      <c r="A176" s="349"/>
      <c r="B176" s="349"/>
      <c r="C176" s="353"/>
      <c r="D176" s="349"/>
      <c r="E176" s="349"/>
      <c r="F176" s="349"/>
      <c r="G176" s="349"/>
      <c r="H176" s="349"/>
      <c r="I176" s="349"/>
      <c r="J176" s="349"/>
      <c r="K176" s="349"/>
      <c r="L176" s="349"/>
      <c r="M176" s="349"/>
      <c r="N176" s="349"/>
      <c r="O176" s="349"/>
      <c r="P176" s="349"/>
      <c r="Q176" s="349"/>
      <c r="R176" s="349"/>
      <c r="S176" s="349"/>
      <c r="T176" s="349"/>
      <c r="U176" s="349"/>
      <c r="V176" s="349"/>
      <c r="W176" s="349"/>
      <c r="X176" s="349"/>
      <c r="Y176" s="349"/>
      <c r="Z176" s="349"/>
      <c r="AA176" s="349"/>
      <c r="AB176" s="349"/>
    </row>
    <row r="177">
      <c r="A177" s="349"/>
      <c r="B177" s="349"/>
      <c r="C177" s="353"/>
      <c r="D177" s="349"/>
      <c r="E177" s="349"/>
      <c r="F177" s="349"/>
      <c r="G177" s="349"/>
      <c r="H177" s="349"/>
      <c r="I177" s="349"/>
      <c r="J177" s="349"/>
      <c r="K177" s="349"/>
      <c r="L177" s="349"/>
      <c r="M177" s="349"/>
      <c r="N177" s="349"/>
      <c r="O177" s="349"/>
      <c r="P177" s="349"/>
      <c r="Q177" s="349"/>
      <c r="R177" s="349"/>
      <c r="S177" s="349"/>
      <c r="T177" s="349"/>
      <c r="U177" s="349"/>
      <c r="V177" s="349"/>
      <c r="W177" s="349"/>
      <c r="X177" s="349"/>
      <c r="Y177" s="349"/>
      <c r="Z177" s="349"/>
      <c r="AA177" s="349"/>
      <c r="AB177" s="349"/>
    </row>
    <row r="178">
      <c r="A178" s="349"/>
      <c r="B178" s="349"/>
      <c r="C178" s="353"/>
      <c r="D178" s="349"/>
      <c r="E178" s="349"/>
      <c r="F178" s="349"/>
      <c r="G178" s="349"/>
      <c r="H178" s="349"/>
      <c r="I178" s="349"/>
      <c r="J178" s="349"/>
      <c r="K178" s="349"/>
      <c r="L178" s="349"/>
      <c r="M178" s="349"/>
      <c r="N178" s="349"/>
      <c r="O178" s="349"/>
      <c r="P178" s="349"/>
      <c r="Q178" s="349"/>
      <c r="R178" s="349"/>
      <c r="S178" s="349"/>
      <c r="T178" s="349"/>
      <c r="U178" s="349"/>
      <c r="V178" s="349"/>
      <c r="W178" s="349"/>
      <c r="X178" s="349"/>
      <c r="Y178" s="349"/>
      <c r="Z178" s="349"/>
      <c r="AA178" s="349"/>
      <c r="AB178" s="349"/>
    </row>
    <row r="179">
      <c r="A179" s="349"/>
      <c r="B179" s="349"/>
      <c r="C179" s="353"/>
      <c r="D179" s="349"/>
      <c r="E179" s="349"/>
      <c r="F179" s="349"/>
      <c r="G179" s="349"/>
      <c r="H179" s="349"/>
      <c r="I179" s="349"/>
      <c r="J179" s="349"/>
      <c r="K179" s="349"/>
      <c r="L179" s="349"/>
      <c r="M179" s="349"/>
      <c r="N179" s="349"/>
      <c r="O179" s="349"/>
      <c r="P179" s="349"/>
      <c r="Q179" s="349"/>
      <c r="R179" s="349"/>
      <c r="S179" s="349"/>
      <c r="T179" s="349"/>
      <c r="U179" s="349"/>
      <c r="V179" s="349"/>
      <c r="W179" s="349"/>
      <c r="X179" s="349"/>
      <c r="Y179" s="349"/>
      <c r="Z179" s="349"/>
      <c r="AA179" s="349"/>
      <c r="AB179" s="349"/>
    </row>
    <row r="180">
      <c r="A180" s="349"/>
      <c r="B180" s="349"/>
      <c r="C180" s="353"/>
      <c r="D180" s="349"/>
      <c r="E180" s="349"/>
      <c r="F180" s="349"/>
      <c r="G180" s="349"/>
      <c r="H180" s="349"/>
      <c r="I180" s="349"/>
      <c r="J180" s="349"/>
      <c r="K180" s="349"/>
      <c r="L180" s="349"/>
      <c r="M180" s="349"/>
      <c r="N180" s="349"/>
      <c r="O180" s="349"/>
      <c r="P180" s="349"/>
      <c r="Q180" s="349"/>
      <c r="R180" s="349"/>
      <c r="S180" s="349"/>
      <c r="T180" s="349"/>
      <c r="U180" s="349"/>
      <c r="V180" s="349"/>
      <c r="W180" s="349"/>
      <c r="X180" s="349"/>
      <c r="Y180" s="349"/>
      <c r="Z180" s="349"/>
      <c r="AA180" s="349"/>
      <c r="AB180" s="349"/>
    </row>
    <row r="181">
      <c r="A181" s="349"/>
      <c r="B181" s="349"/>
      <c r="C181" s="353"/>
      <c r="D181" s="349"/>
      <c r="E181" s="349"/>
      <c r="F181" s="349"/>
      <c r="G181" s="349"/>
      <c r="H181" s="349"/>
      <c r="I181" s="349"/>
      <c r="J181" s="349"/>
      <c r="K181" s="349"/>
      <c r="L181" s="349"/>
      <c r="M181" s="349"/>
      <c r="N181" s="349"/>
      <c r="O181" s="349"/>
      <c r="P181" s="349"/>
      <c r="Q181" s="349"/>
      <c r="R181" s="349"/>
      <c r="S181" s="349"/>
      <c r="T181" s="349"/>
      <c r="U181" s="349"/>
      <c r="V181" s="349"/>
      <c r="W181" s="349"/>
      <c r="X181" s="349"/>
      <c r="Y181" s="349"/>
      <c r="Z181" s="349"/>
      <c r="AA181" s="349"/>
      <c r="AB181" s="349"/>
    </row>
    <row r="182">
      <c r="A182" s="349"/>
      <c r="B182" s="349"/>
      <c r="C182" s="353"/>
      <c r="D182" s="349"/>
      <c r="E182" s="349"/>
      <c r="F182" s="349"/>
      <c r="G182" s="349"/>
      <c r="H182" s="349"/>
      <c r="I182" s="349"/>
      <c r="J182" s="349"/>
      <c r="K182" s="349"/>
      <c r="L182" s="349"/>
      <c r="M182" s="349"/>
      <c r="N182" s="349"/>
      <c r="O182" s="349"/>
      <c r="P182" s="349"/>
      <c r="Q182" s="349"/>
      <c r="R182" s="349"/>
      <c r="S182" s="349"/>
      <c r="T182" s="349"/>
      <c r="U182" s="349"/>
      <c r="V182" s="349"/>
      <c r="W182" s="349"/>
      <c r="X182" s="349"/>
      <c r="Y182" s="349"/>
      <c r="Z182" s="349"/>
      <c r="AA182" s="349"/>
      <c r="AB182" s="349"/>
    </row>
    <row r="183">
      <c r="A183" s="349"/>
      <c r="B183" s="349"/>
      <c r="C183" s="353"/>
      <c r="D183" s="349"/>
      <c r="E183" s="349"/>
      <c r="F183" s="349"/>
      <c r="G183" s="349"/>
      <c r="H183" s="349"/>
      <c r="I183" s="349"/>
      <c r="J183" s="349"/>
      <c r="K183" s="349"/>
      <c r="L183" s="349"/>
      <c r="M183" s="349"/>
      <c r="N183" s="349"/>
      <c r="O183" s="349"/>
      <c r="P183" s="349"/>
      <c r="Q183" s="349"/>
      <c r="R183" s="349"/>
      <c r="S183" s="349"/>
      <c r="T183" s="349"/>
      <c r="U183" s="349"/>
      <c r="V183" s="349"/>
      <c r="W183" s="349"/>
      <c r="X183" s="349"/>
      <c r="Y183" s="349"/>
      <c r="Z183" s="349"/>
      <c r="AA183" s="349"/>
      <c r="AB183" s="349"/>
    </row>
    <row r="184">
      <c r="A184" s="349"/>
      <c r="B184" s="349"/>
      <c r="C184" s="353"/>
      <c r="D184" s="349"/>
      <c r="E184" s="349"/>
      <c r="F184" s="349"/>
      <c r="G184" s="349"/>
      <c r="H184" s="349"/>
      <c r="I184" s="349"/>
      <c r="J184" s="349"/>
      <c r="K184" s="349"/>
      <c r="L184" s="349"/>
      <c r="M184" s="349"/>
      <c r="N184" s="349"/>
      <c r="O184" s="349"/>
      <c r="P184" s="349"/>
      <c r="Q184" s="349"/>
      <c r="R184" s="349"/>
      <c r="S184" s="349"/>
      <c r="T184" s="349"/>
      <c r="U184" s="349"/>
      <c r="V184" s="349"/>
      <c r="W184" s="349"/>
      <c r="X184" s="349"/>
      <c r="Y184" s="349"/>
      <c r="Z184" s="349"/>
      <c r="AA184" s="349"/>
      <c r="AB184" s="349"/>
    </row>
    <row r="185">
      <c r="A185" s="349"/>
      <c r="B185" s="349"/>
      <c r="C185" s="353"/>
      <c r="D185" s="349"/>
      <c r="E185" s="349"/>
      <c r="F185" s="349"/>
      <c r="G185" s="349"/>
      <c r="H185" s="349"/>
      <c r="I185" s="349"/>
      <c r="J185" s="349"/>
      <c r="K185" s="349"/>
      <c r="L185" s="349"/>
      <c r="M185" s="349"/>
      <c r="N185" s="349"/>
      <c r="O185" s="349"/>
      <c r="P185" s="349"/>
      <c r="Q185" s="349"/>
      <c r="R185" s="349"/>
      <c r="S185" s="349"/>
      <c r="T185" s="349"/>
      <c r="U185" s="349"/>
      <c r="V185" s="349"/>
      <c r="W185" s="349"/>
      <c r="X185" s="349"/>
      <c r="Y185" s="349"/>
      <c r="Z185" s="349"/>
      <c r="AA185" s="349"/>
      <c r="AB185" s="349"/>
    </row>
    <row r="186">
      <c r="A186" s="349"/>
      <c r="B186" s="349"/>
      <c r="C186" s="353"/>
      <c r="D186" s="349"/>
      <c r="E186" s="349"/>
      <c r="F186" s="349"/>
      <c r="G186" s="349"/>
      <c r="H186" s="349"/>
      <c r="I186" s="349"/>
      <c r="J186" s="349"/>
      <c r="K186" s="349"/>
      <c r="L186" s="349"/>
      <c r="M186" s="349"/>
      <c r="N186" s="349"/>
      <c r="O186" s="349"/>
      <c r="P186" s="349"/>
      <c r="Q186" s="349"/>
      <c r="R186" s="349"/>
      <c r="S186" s="349"/>
      <c r="T186" s="349"/>
      <c r="U186" s="349"/>
      <c r="V186" s="349"/>
      <c r="W186" s="349"/>
      <c r="X186" s="349"/>
      <c r="Y186" s="349"/>
      <c r="Z186" s="349"/>
      <c r="AA186" s="349"/>
      <c r="AB186" s="349"/>
    </row>
    <row r="187">
      <c r="A187" s="349"/>
      <c r="B187" s="349"/>
      <c r="C187" s="353"/>
      <c r="D187" s="349"/>
      <c r="E187" s="349"/>
      <c r="F187" s="349"/>
      <c r="G187" s="349"/>
      <c r="H187" s="349"/>
      <c r="I187" s="349"/>
      <c r="J187" s="349"/>
      <c r="K187" s="349"/>
      <c r="L187" s="349"/>
      <c r="M187" s="349"/>
      <c r="N187" s="349"/>
      <c r="O187" s="349"/>
      <c r="P187" s="349"/>
      <c r="Q187" s="349"/>
      <c r="R187" s="349"/>
      <c r="S187" s="349"/>
      <c r="T187" s="349"/>
      <c r="U187" s="349"/>
      <c r="V187" s="349"/>
      <c r="W187" s="349"/>
      <c r="X187" s="349"/>
      <c r="Y187" s="349"/>
      <c r="Z187" s="349"/>
      <c r="AA187" s="349"/>
      <c r="AB187" s="349"/>
    </row>
    <row r="188">
      <c r="A188" s="349"/>
      <c r="B188" s="349"/>
      <c r="C188" s="353"/>
      <c r="D188" s="349"/>
      <c r="E188" s="349"/>
      <c r="F188" s="349"/>
      <c r="G188" s="349"/>
      <c r="H188" s="349"/>
      <c r="I188" s="349"/>
      <c r="J188" s="349"/>
      <c r="K188" s="349"/>
      <c r="L188" s="349"/>
      <c r="M188" s="349"/>
      <c r="N188" s="349"/>
      <c r="O188" s="349"/>
      <c r="P188" s="349"/>
      <c r="Q188" s="349"/>
      <c r="R188" s="349"/>
      <c r="S188" s="349"/>
      <c r="T188" s="349"/>
      <c r="U188" s="349"/>
      <c r="V188" s="349"/>
      <c r="W188" s="349"/>
      <c r="X188" s="349"/>
      <c r="Y188" s="349"/>
      <c r="Z188" s="349"/>
      <c r="AA188" s="349"/>
      <c r="AB188" s="349"/>
    </row>
    <row r="189">
      <c r="A189" s="349"/>
      <c r="B189" s="349"/>
      <c r="C189" s="353"/>
      <c r="D189" s="349"/>
      <c r="E189" s="349"/>
      <c r="F189" s="349"/>
      <c r="G189" s="349"/>
      <c r="H189" s="349"/>
      <c r="I189" s="349"/>
      <c r="J189" s="349"/>
      <c r="K189" s="349"/>
      <c r="L189" s="349"/>
      <c r="M189" s="349"/>
      <c r="N189" s="349"/>
      <c r="O189" s="349"/>
      <c r="P189" s="349"/>
      <c r="Q189" s="349"/>
      <c r="R189" s="349"/>
      <c r="S189" s="349"/>
      <c r="T189" s="349"/>
      <c r="U189" s="349"/>
      <c r="V189" s="349"/>
      <c r="W189" s="349"/>
      <c r="X189" s="349"/>
      <c r="Y189" s="349"/>
      <c r="Z189" s="349"/>
      <c r="AA189" s="349"/>
      <c r="AB189" s="349"/>
    </row>
    <row r="190">
      <c r="A190" s="349"/>
      <c r="B190" s="349"/>
      <c r="C190" s="353"/>
      <c r="D190" s="349"/>
      <c r="E190" s="349"/>
      <c r="F190" s="349"/>
      <c r="G190" s="349"/>
      <c r="H190" s="349"/>
      <c r="I190" s="349"/>
      <c r="J190" s="349"/>
      <c r="K190" s="349"/>
      <c r="L190" s="349"/>
      <c r="M190" s="349"/>
      <c r="N190" s="349"/>
      <c r="O190" s="349"/>
      <c r="P190" s="349"/>
      <c r="Q190" s="349"/>
      <c r="R190" s="349"/>
      <c r="S190" s="349"/>
      <c r="T190" s="349"/>
      <c r="U190" s="349"/>
      <c r="V190" s="349"/>
      <c r="W190" s="349"/>
      <c r="X190" s="349"/>
      <c r="Y190" s="349"/>
      <c r="Z190" s="349"/>
      <c r="AA190" s="349"/>
      <c r="AB190" s="349"/>
    </row>
    <row r="191">
      <c r="A191" s="349"/>
      <c r="B191" s="349"/>
      <c r="C191" s="353"/>
      <c r="D191" s="349"/>
      <c r="E191" s="349"/>
      <c r="F191" s="349"/>
      <c r="G191" s="349"/>
      <c r="H191" s="349"/>
      <c r="I191" s="349"/>
      <c r="J191" s="349"/>
      <c r="K191" s="349"/>
      <c r="L191" s="349"/>
      <c r="M191" s="349"/>
      <c r="N191" s="349"/>
      <c r="O191" s="349"/>
      <c r="P191" s="349"/>
      <c r="Q191" s="349"/>
      <c r="R191" s="349"/>
      <c r="S191" s="349"/>
      <c r="T191" s="349"/>
      <c r="U191" s="349"/>
      <c r="V191" s="349"/>
      <c r="W191" s="349"/>
      <c r="X191" s="349"/>
      <c r="Y191" s="349"/>
      <c r="Z191" s="349"/>
      <c r="AA191" s="349"/>
      <c r="AB191" s="349"/>
    </row>
    <row r="192">
      <c r="A192" s="349"/>
      <c r="B192" s="349"/>
      <c r="C192" s="353"/>
      <c r="D192" s="349"/>
      <c r="E192" s="349"/>
      <c r="F192" s="349"/>
      <c r="G192" s="349"/>
      <c r="H192" s="349"/>
      <c r="I192" s="349"/>
      <c r="J192" s="349"/>
      <c r="K192" s="349"/>
      <c r="L192" s="349"/>
      <c r="M192" s="349"/>
      <c r="N192" s="349"/>
      <c r="O192" s="349"/>
      <c r="P192" s="349"/>
      <c r="Q192" s="349"/>
      <c r="R192" s="349"/>
      <c r="S192" s="349"/>
      <c r="T192" s="349"/>
      <c r="U192" s="349"/>
      <c r="V192" s="349"/>
      <c r="W192" s="349"/>
      <c r="X192" s="349"/>
      <c r="Y192" s="349"/>
      <c r="Z192" s="349"/>
      <c r="AA192" s="349"/>
      <c r="AB192" s="349"/>
    </row>
    <row r="193">
      <c r="A193" s="349"/>
      <c r="B193" s="349"/>
      <c r="C193" s="353"/>
      <c r="D193" s="349"/>
      <c r="E193" s="349"/>
      <c r="F193" s="349"/>
      <c r="G193" s="349"/>
      <c r="H193" s="349"/>
      <c r="I193" s="349"/>
      <c r="J193" s="349"/>
      <c r="K193" s="349"/>
      <c r="L193" s="349"/>
      <c r="M193" s="349"/>
      <c r="N193" s="349"/>
      <c r="O193" s="349"/>
      <c r="P193" s="349"/>
      <c r="Q193" s="349"/>
      <c r="R193" s="349"/>
      <c r="S193" s="349"/>
      <c r="T193" s="349"/>
      <c r="U193" s="349"/>
      <c r="V193" s="349"/>
      <c r="W193" s="349"/>
      <c r="X193" s="349"/>
      <c r="Y193" s="349"/>
      <c r="Z193" s="349"/>
      <c r="AA193" s="349"/>
      <c r="AB193" s="349"/>
    </row>
    <row r="194">
      <c r="A194" s="349"/>
      <c r="B194" s="349"/>
      <c r="C194" s="353"/>
      <c r="D194" s="349"/>
      <c r="E194" s="349"/>
      <c r="F194" s="349"/>
      <c r="G194" s="349"/>
      <c r="H194" s="349"/>
      <c r="I194" s="349"/>
      <c r="J194" s="349"/>
      <c r="K194" s="349"/>
      <c r="L194" s="349"/>
      <c r="M194" s="349"/>
      <c r="N194" s="349"/>
      <c r="O194" s="349"/>
      <c r="P194" s="349"/>
      <c r="Q194" s="349"/>
      <c r="R194" s="349"/>
      <c r="S194" s="349"/>
      <c r="T194" s="349"/>
      <c r="U194" s="349"/>
      <c r="V194" s="349"/>
      <c r="W194" s="349"/>
      <c r="X194" s="349"/>
      <c r="Y194" s="349"/>
      <c r="Z194" s="349"/>
      <c r="AA194" s="349"/>
      <c r="AB194" s="349"/>
    </row>
    <row r="195">
      <c r="A195" s="349"/>
      <c r="B195" s="349"/>
      <c r="C195" s="353"/>
      <c r="D195" s="349"/>
      <c r="E195" s="349"/>
      <c r="F195" s="349"/>
      <c r="G195" s="349"/>
      <c r="H195" s="349"/>
      <c r="I195" s="349"/>
      <c r="J195" s="349"/>
      <c r="K195" s="349"/>
      <c r="L195" s="349"/>
      <c r="M195" s="349"/>
      <c r="N195" s="349"/>
      <c r="O195" s="349"/>
      <c r="P195" s="349"/>
      <c r="Q195" s="349"/>
      <c r="R195" s="349"/>
      <c r="S195" s="349"/>
      <c r="T195" s="349"/>
      <c r="U195" s="349"/>
      <c r="V195" s="349"/>
      <c r="W195" s="349"/>
      <c r="X195" s="349"/>
      <c r="Y195" s="349"/>
      <c r="Z195" s="349"/>
      <c r="AA195" s="349"/>
      <c r="AB195" s="349"/>
    </row>
    <row r="196">
      <c r="A196" s="349"/>
      <c r="B196" s="349"/>
      <c r="C196" s="353"/>
      <c r="D196" s="349"/>
      <c r="E196" s="349"/>
      <c r="F196" s="349"/>
      <c r="G196" s="349"/>
      <c r="H196" s="349"/>
      <c r="I196" s="349"/>
      <c r="J196" s="349"/>
      <c r="K196" s="349"/>
      <c r="L196" s="349"/>
      <c r="M196" s="349"/>
      <c r="N196" s="349"/>
      <c r="O196" s="349"/>
      <c r="P196" s="349"/>
      <c r="Q196" s="349"/>
      <c r="R196" s="349"/>
      <c r="S196" s="349"/>
      <c r="T196" s="349"/>
      <c r="U196" s="349"/>
      <c r="V196" s="349"/>
      <c r="W196" s="349"/>
      <c r="X196" s="349"/>
      <c r="Y196" s="349"/>
      <c r="Z196" s="349"/>
      <c r="AA196" s="349"/>
      <c r="AB196" s="349"/>
    </row>
    <row r="197">
      <c r="A197" s="349"/>
      <c r="B197" s="349"/>
      <c r="C197" s="353"/>
      <c r="D197" s="349"/>
      <c r="E197" s="349"/>
      <c r="F197" s="349"/>
      <c r="G197" s="349"/>
      <c r="H197" s="349"/>
      <c r="I197" s="349"/>
      <c r="J197" s="349"/>
      <c r="K197" s="349"/>
      <c r="L197" s="349"/>
      <c r="M197" s="349"/>
      <c r="N197" s="349"/>
      <c r="O197" s="349"/>
      <c r="P197" s="349"/>
      <c r="Q197" s="349"/>
      <c r="R197" s="349"/>
      <c r="S197" s="349"/>
      <c r="T197" s="349"/>
      <c r="U197" s="349"/>
      <c r="V197" s="349"/>
      <c r="W197" s="349"/>
      <c r="X197" s="349"/>
      <c r="Y197" s="349"/>
      <c r="Z197" s="349"/>
      <c r="AA197" s="349"/>
      <c r="AB197" s="349"/>
    </row>
    <row r="198">
      <c r="A198" s="349"/>
      <c r="B198" s="349"/>
      <c r="C198" s="353"/>
      <c r="D198" s="349"/>
      <c r="E198" s="349"/>
      <c r="F198" s="349"/>
      <c r="G198" s="349"/>
      <c r="H198" s="349"/>
      <c r="I198" s="349"/>
      <c r="J198" s="349"/>
      <c r="K198" s="349"/>
      <c r="L198" s="349"/>
      <c r="M198" s="349"/>
      <c r="N198" s="349"/>
      <c r="O198" s="349"/>
      <c r="P198" s="349"/>
      <c r="Q198" s="349"/>
      <c r="R198" s="349"/>
      <c r="S198" s="349"/>
      <c r="T198" s="349"/>
      <c r="U198" s="349"/>
      <c r="V198" s="349"/>
      <c r="W198" s="349"/>
      <c r="X198" s="349"/>
      <c r="Y198" s="349"/>
      <c r="Z198" s="349"/>
      <c r="AA198" s="349"/>
      <c r="AB198" s="349"/>
    </row>
    <row r="199">
      <c r="A199" s="349"/>
      <c r="B199" s="349"/>
      <c r="C199" s="353"/>
      <c r="D199" s="349"/>
      <c r="E199" s="349"/>
      <c r="F199" s="349"/>
      <c r="G199" s="349"/>
      <c r="H199" s="349"/>
      <c r="I199" s="349"/>
      <c r="J199" s="349"/>
      <c r="K199" s="349"/>
      <c r="L199" s="349"/>
      <c r="M199" s="349"/>
      <c r="N199" s="349"/>
      <c r="O199" s="349"/>
      <c r="P199" s="349"/>
      <c r="Q199" s="349"/>
      <c r="R199" s="349"/>
      <c r="S199" s="349"/>
      <c r="T199" s="349"/>
      <c r="U199" s="349"/>
      <c r="V199" s="349"/>
      <c r="W199" s="349"/>
      <c r="X199" s="349"/>
      <c r="Y199" s="349"/>
      <c r="Z199" s="349"/>
      <c r="AA199" s="349"/>
      <c r="AB199" s="349"/>
    </row>
    <row r="200">
      <c r="A200" s="349"/>
      <c r="B200" s="349"/>
      <c r="C200" s="353"/>
      <c r="D200" s="349"/>
      <c r="E200" s="349"/>
      <c r="F200" s="349"/>
      <c r="G200" s="349"/>
      <c r="H200" s="349"/>
      <c r="I200" s="349"/>
      <c r="J200" s="349"/>
      <c r="K200" s="349"/>
      <c r="L200" s="349"/>
      <c r="M200" s="349"/>
      <c r="N200" s="349"/>
      <c r="O200" s="349"/>
      <c r="P200" s="349"/>
      <c r="Q200" s="349"/>
      <c r="R200" s="349"/>
      <c r="S200" s="349"/>
      <c r="T200" s="349"/>
      <c r="U200" s="349"/>
      <c r="V200" s="349"/>
      <c r="W200" s="349"/>
      <c r="X200" s="349"/>
      <c r="Y200" s="349"/>
      <c r="Z200" s="349"/>
      <c r="AA200" s="349"/>
      <c r="AB200" s="349"/>
    </row>
    <row r="201">
      <c r="A201" s="349"/>
      <c r="B201" s="349"/>
      <c r="C201" s="353"/>
      <c r="D201" s="349"/>
      <c r="E201" s="349"/>
      <c r="F201" s="349"/>
      <c r="G201" s="349"/>
      <c r="H201" s="349"/>
      <c r="I201" s="349"/>
      <c r="J201" s="349"/>
      <c r="K201" s="349"/>
      <c r="L201" s="349"/>
      <c r="M201" s="349"/>
      <c r="N201" s="349"/>
      <c r="O201" s="349"/>
      <c r="P201" s="349"/>
      <c r="Q201" s="349"/>
      <c r="R201" s="349"/>
      <c r="S201" s="349"/>
      <c r="T201" s="349"/>
      <c r="U201" s="349"/>
      <c r="V201" s="349"/>
      <c r="W201" s="349"/>
      <c r="X201" s="349"/>
      <c r="Y201" s="349"/>
      <c r="Z201" s="349"/>
      <c r="AA201" s="349"/>
      <c r="AB201" s="349"/>
    </row>
    <row r="202">
      <c r="A202" s="349"/>
      <c r="B202" s="349"/>
      <c r="C202" s="353"/>
      <c r="D202" s="349"/>
      <c r="E202" s="349"/>
      <c r="F202" s="349"/>
      <c r="G202" s="349"/>
      <c r="H202" s="349"/>
      <c r="I202" s="349"/>
      <c r="J202" s="349"/>
      <c r="K202" s="349"/>
      <c r="L202" s="349"/>
      <c r="M202" s="349"/>
      <c r="N202" s="349"/>
      <c r="O202" s="349"/>
      <c r="P202" s="349"/>
      <c r="Q202" s="349"/>
      <c r="R202" s="349"/>
      <c r="S202" s="349"/>
      <c r="T202" s="349"/>
      <c r="U202" s="349"/>
      <c r="V202" s="349"/>
      <c r="W202" s="349"/>
      <c r="X202" s="349"/>
      <c r="Y202" s="349"/>
      <c r="Z202" s="349"/>
      <c r="AA202" s="349"/>
      <c r="AB202" s="349"/>
    </row>
    <row r="203">
      <c r="A203" s="349"/>
      <c r="B203" s="349"/>
      <c r="C203" s="353"/>
      <c r="D203" s="349"/>
      <c r="E203" s="349"/>
      <c r="F203" s="349"/>
      <c r="G203" s="349"/>
      <c r="H203" s="349"/>
      <c r="I203" s="349"/>
      <c r="J203" s="349"/>
      <c r="K203" s="349"/>
      <c r="L203" s="349"/>
      <c r="M203" s="349"/>
      <c r="N203" s="349"/>
      <c r="O203" s="349"/>
      <c r="P203" s="349"/>
      <c r="Q203" s="349"/>
      <c r="R203" s="349"/>
      <c r="S203" s="349"/>
      <c r="T203" s="349"/>
      <c r="U203" s="349"/>
      <c r="V203" s="349"/>
      <c r="W203" s="349"/>
      <c r="X203" s="349"/>
      <c r="Y203" s="349"/>
      <c r="Z203" s="349"/>
      <c r="AA203" s="349"/>
      <c r="AB203" s="349"/>
    </row>
    <row r="204">
      <c r="A204" s="349"/>
      <c r="B204" s="349"/>
      <c r="C204" s="353"/>
      <c r="D204" s="349"/>
      <c r="E204" s="349"/>
      <c r="F204" s="349"/>
      <c r="G204" s="349"/>
      <c r="H204" s="349"/>
      <c r="I204" s="349"/>
      <c r="J204" s="349"/>
      <c r="K204" s="349"/>
      <c r="L204" s="349"/>
      <c r="M204" s="349"/>
      <c r="N204" s="349"/>
      <c r="O204" s="349"/>
      <c r="P204" s="349"/>
      <c r="Q204" s="349"/>
      <c r="R204" s="349"/>
      <c r="S204" s="349"/>
      <c r="T204" s="349"/>
      <c r="U204" s="349"/>
      <c r="V204" s="349"/>
      <c r="W204" s="349"/>
      <c r="X204" s="349"/>
      <c r="Y204" s="349"/>
      <c r="Z204" s="349"/>
      <c r="AA204" s="349"/>
      <c r="AB204" s="349"/>
    </row>
    <row r="205">
      <c r="A205" s="349"/>
      <c r="B205" s="349"/>
      <c r="C205" s="353"/>
      <c r="D205" s="349"/>
      <c r="E205" s="349"/>
      <c r="F205" s="349"/>
      <c r="G205" s="349"/>
      <c r="H205" s="349"/>
      <c r="I205" s="349"/>
      <c r="J205" s="349"/>
      <c r="K205" s="349"/>
      <c r="L205" s="349"/>
      <c r="M205" s="349"/>
      <c r="N205" s="349"/>
      <c r="O205" s="349"/>
      <c r="P205" s="349"/>
      <c r="Q205" s="349"/>
      <c r="R205" s="349"/>
      <c r="S205" s="349"/>
      <c r="T205" s="349"/>
      <c r="U205" s="349"/>
      <c r="V205" s="349"/>
      <c r="W205" s="349"/>
      <c r="X205" s="349"/>
      <c r="Y205" s="349"/>
      <c r="Z205" s="349"/>
      <c r="AA205" s="349"/>
      <c r="AB205" s="349"/>
    </row>
    <row r="206">
      <c r="A206" s="349"/>
      <c r="B206" s="349"/>
      <c r="C206" s="353"/>
      <c r="D206" s="349"/>
      <c r="E206" s="349"/>
      <c r="F206" s="349"/>
      <c r="G206" s="349"/>
      <c r="H206" s="349"/>
      <c r="I206" s="349"/>
      <c r="J206" s="349"/>
      <c r="K206" s="349"/>
      <c r="L206" s="349"/>
      <c r="M206" s="349"/>
      <c r="N206" s="349"/>
      <c r="O206" s="349"/>
      <c r="P206" s="349"/>
      <c r="Q206" s="349"/>
      <c r="R206" s="349"/>
      <c r="S206" s="349"/>
      <c r="T206" s="349"/>
      <c r="U206" s="349"/>
      <c r="V206" s="349"/>
      <c r="W206" s="349"/>
      <c r="X206" s="349"/>
      <c r="Y206" s="349"/>
      <c r="Z206" s="349"/>
      <c r="AA206" s="349"/>
      <c r="AB206" s="349"/>
    </row>
    <row r="207">
      <c r="A207" s="349"/>
      <c r="B207" s="349"/>
      <c r="C207" s="353"/>
      <c r="D207" s="349"/>
      <c r="E207" s="349"/>
      <c r="F207" s="349"/>
      <c r="G207" s="349"/>
      <c r="H207" s="349"/>
      <c r="I207" s="349"/>
      <c r="J207" s="349"/>
      <c r="K207" s="349"/>
      <c r="L207" s="349"/>
      <c r="M207" s="349"/>
      <c r="N207" s="349"/>
      <c r="O207" s="349"/>
      <c r="P207" s="349"/>
      <c r="Q207" s="349"/>
      <c r="R207" s="349"/>
      <c r="S207" s="349"/>
      <c r="T207" s="349"/>
      <c r="U207" s="349"/>
      <c r="V207" s="349"/>
      <c r="W207" s="349"/>
      <c r="X207" s="349"/>
      <c r="Y207" s="349"/>
      <c r="Z207" s="349"/>
      <c r="AA207" s="349"/>
      <c r="AB207" s="349"/>
    </row>
    <row r="208">
      <c r="A208" s="349"/>
      <c r="B208" s="349"/>
      <c r="C208" s="353"/>
      <c r="D208" s="349"/>
      <c r="E208" s="349"/>
      <c r="F208" s="349"/>
      <c r="G208" s="349"/>
      <c r="H208" s="349"/>
      <c r="I208" s="349"/>
      <c r="J208" s="349"/>
      <c r="K208" s="349"/>
      <c r="L208" s="349"/>
      <c r="M208" s="349"/>
      <c r="N208" s="349"/>
      <c r="O208" s="349"/>
      <c r="P208" s="349"/>
      <c r="Q208" s="349"/>
      <c r="R208" s="349"/>
      <c r="S208" s="349"/>
      <c r="T208" s="349"/>
      <c r="U208" s="349"/>
      <c r="V208" s="349"/>
      <c r="W208" s="349"/>
      <c r="X208" s="349"/>
      <c r="Y208" s="349"/>
      <c r="Z208" s="349"/>
      <c r="AA208" s="349"/>
      <c r="AB208" s="349"/>
    </row>
    <row r="209">
      <c r="A209" s="349"/>
      <c r="B209" s="349"/>
      <c r="C209" s="353"/>
      <c r="D209" s="349"/>
      <c r="E209" s="349"/>
      <c r="F209" s="349"/>
      <c r="G209" s="349"/>
      <c r="H209" s="349"/>
      <c r="I209" s="349"/>
      <c r="J209" s="349"/>
      <c r="K209" s="349"/>
      <c r="L209" s="349"/>
      <c r="M209" s="349"/>
      <c r="N209" s="349"/>
      <c r="O209" s="349"/>
      <c r="P209" s="349"/>
      <c r="Q209" s="349"/>
      <c r="R209" s="349"/>
      <c r="S209" s="349"/>
      <c r="T209" s="349"/>
      <c r="U209" s="349"/>
      <c r="V209" s="349"/>
      <c r="W209" s="349"/>
      <c r="X209" s="349"/>
      <c r="Y209" s="349"/>
      <c r="Z209" s="349"/>
      <c r="AA209" s="349"/>
      <c r="AB209" s="349"/>
    </row>
    <row r="210">
      <c r="A210" s="349"/>
      <c r="B210" s="349"/>
      <c r="C210" s="353"/>
      <c r="D210" s="349"/>
      <c r="E210" s="349"/>
      <c r="F210" s="349"/>
      <c r="G210" s="349"/>
      <c r="H210" s="349"/>
      <c r="I210" s="349"/>
      <c r="J210" s="349"/>
      <c r="K210" s="349"/>
      <c r="L210" s="349"/>
      <c r="M210" s="349"/>
      <c r="N210" s="349"/>
      <c r="O210" s="349"/>
      <c r="P210" s="349"/>
      <c r="Q210" s="349"/>
      <c r="R210" s="349"/>
      <c r="S210" s="349"/>
      <c r="T210" s="349"/>
      <c r="U210" s="349"/>
      <c r="V210" s="349"/>
      <c r="W210" s="349"/>
      <c r="X210" s="349"/>
      <c r="Y210" s="349"/>
      <c r="Z210" s="349"/>
      <c r="AA210" s="349"/>
      <c r="AB210" s="349"/>
    </row>
    <row r="211">
      <c r="A211" s="349"/>
      <c r="B211" s="349"/>
      <c r="C211" s="353"/>
      <c r="D211" s="349"/>
      <c r="E211" s="349"/>
      <c r="F211" s="349"/>
      <c r="G211" s="349"/>
      <c r="H211" s="349"/>
      <c r="I211" s="349"/>
      <c r="J211" s="349"/>
      <c r="K211" s="349"/>
      <c r="L211" s="349"/>
      <c r="M211" s="349"/>
      <c r="N211" s="349"/>
      <c r="O211" s="349"/>
      <c r="P211" s="349"/>
      <c r="Q211" s="349"/>
      <c r="R211" s="349"/>
      <c r="S211" s="349"/>
      <c r="T211" s="349"/>
      <c r="U211" s="349"/>
      <c r="V211" s="349"/>
      <c r="W211" s="349"/>
      <c r="X211" s="349"/>
      <c r="Y211" s="349"/>
      <c r="Z211" s="349"/>
      <c r="AA211" s="349"/>
      <c r="AB211" s="349"/>
    </row>
    <row r="212">
      <c r="A212" s="349"/>
      <c r="B212" s="349"/>
      <c r="C212" s="353"/>
      <c r="D212" s="349"/>
      <c r="E212" s="349"/>
      <c r="F212" s="349"/>
      <c r="G212" s="349"/>
      <c r="H212" s="349"/>
      <c r="I212" s="349"/>
      <c r="J212" s="349"/>
      <c r="K212" s="349"/>
      <c r="L212" s="349"/>
      <c r="M212" s="349"/>
      <c r="N212" s="349"/>
      <c r="O212" s="349"/>
      <c r="P212" s="349"/>
      <c r="Q212" s="349"/>
      <c r="R212" s="349"/>
      <c r="S212" s="349"/>
      <c r="T212" s="349"/>
      <c r="U212" s="349"/>
      <c r="V212" s="349"/>
      <c r="W212" s="349"/>
      <c r="X212" s="349"/>
      <c r="Y212" s="349"/>
      <c r="Z212" s="349"/>
      <c r="AA212" s="349"/>
      <c r="AB212" s="349"/>
    </row>
    <row r="213">
      <c r="A213" s="349"/>
      <c r="B213" s="349"/>
      <c r="C213" s="353"/>
      <c r="D213" s="349"/>
      <c r="E213" s="349"/>
      <c r="F213" s="349"/>
      <c r="G213" s="349"/>
      <c r="H213" s="349"/>
      <c r="I213" s="349"/>
      <c r="J213" s="349"/>
      <c r="K213" s="349"/>
      <c r="L213" s="349"/>
      <c r="M213" s="349"/>
      <c r="N213" s="349"/>
      <c r="O213" s="349"/>
      <c r="P213" s="349"/>
      <c r="Q213" s="349"/>
      <c r="R213" s="349"/>
      <c r="S213" s="349"/>
      <c r="T213" s="349"/>
      <c r="U213" s="349"/>
      <c r="V213" s="349"/>
      <c r="W213" s="349"/>
      <c r="X213" s="349"/>
      <c r="Y213" s="349"/>
      <c r="Z213" s="349"/>
      <c r="AA213" s="349"/>
      <c r="AB213" s="349"/>
    </row>
    <row r="214">
      <c r="A214" s="349"/>
      <c r="B214" s="349"/>
      <c r="C214" s="353"/>
      <c r="D214" s="349"/>
      <c r="E214" s="349"/>
      <c r="F214" s="349"/>
      <c r="G214" s="349"/>
      <c r="H214" s="349"/>
      <c r="I214" s="349"/>
      <c r="J214" s="349"/>
      <c r="K214" s="349"/>
      <c r="L214" s="349"/>
      <c r="M214" s="349"/>
      <c r="N214" s="349"/>
      <c r="O214" s="349"/>
      <c r="P214" s="349"/>
      <c r="Q214" s="349"/>
      <c r="R214" s="349"/>
      <c r="S214" s="349"/>
      <c r="T214" s="349"/>
      <c r="U214" s="349"/>
      <c r="V214" s="349"/>
      <c r="W214" s="349"/>
      <c r="X214" s="349"/>
      <c r="Y214" s="349"/>
      <c r="Z214" s="349"/>
      <c r="AA214" s="349"/>
      <c r="AB214" s="349"/>
    </row>
    <row r="215">
      <c r="A215" s="349"/>
      <c r="B215" s="349"/>
      <c r="C215" s="353"/>
      <c r="D215" s="349"/>
      <c r="E215" s="349"/>
      <c r="F215" s="349"/>
      <c r="G215" s="349"/>
      <c r="H215" s="349"/>
      <c r="I215" s="349"/>
      <c r="J215" s="349"/>
      <c r="K215" s="349"/>
      <c r="L215" s="349"/>
      <c r="M215" s="349"/>
      <c r="N215" s="349"/>
      <c r="O215" s="349"/>
      <c r="P215" s="349"/>
      <c r="Q215" s="349"/>
      <c r="R215" s="349"/>
      <c r="S215" s="349"/>
      <c r="T215" s="349"/>
      <c r="U215" s="349"/>
      <c r="V215" s="349"/>
      <c r="W215" s="349"/>
      <c r="X215" s="349"/>
      <c r="Y215" s="349"/>
      <c r="Z215" s="349"/>
      <c r="AA215" s="349"/>
      <c r="AB215" s="349"/>
    </row>
    <row r="216">
      <c r="A216" s="349"/>
      <c r="B216" s="349"/>
      <c r="C216" s="353"/>
      <c r="D216" s="349"/>
      <c r="E216" s="349"/>
      <c r="F216" s="349"/>
      <c r="G216" s="349"/>
      <c r="H216" s="349"/>
      <c r="I216" s="349"/>
      <c r="J216" s="349"/>
      <c r="K216" s="349"/>
      <c r="L216" s="349"/>
      <c r="M216" s="349"/>
      <c r="N216" s="349"/>
      <c r="O216" s="349"/>
      <c r="P216" s="349"/>
      <c r="Q216" s="349"/>
      <c r="R216" s="349"/>
      <c r="S216" s="349"/>
      <c r="T216" s="349"/>
      <c r="U216" s="349"/>
      <c r="V216" s="349"/>
      <c r="W216" s="349"/>
      <c r="X216" s="349"/>
      <c r="Y216" s="349"/>
      <c r="Z216" s="349"/>
      <c r="AA216" s="349"/>
      <c r="AB216" s="349"/>
    </row>
    <row r="217">
      <c r="A217" s="349"/>
      <c r="B217" s="349"/>
      <c r="C217" s="353"/>
      <c r="D217" s="349"/>
      <c r="E217" s="349"/>
      <c r="F217" s="349"/>
      <c r="G217" s="349"/>
      <c r="H217" s="349"/>
      <c r="I217" s="349"/>
      <c r="J217" s="349"/>
      <c r="K217" s="349"/>
      <c r="L217" s="349"/>
      <c r="M217" s="349"/>
      <c r="N217" s="349"/>
      <c r="O217" s="349"/>
      <c r="P217" s="349"/>
      <c r="Q217" s="349"/>
      <c r="R217" s="349"/>
      <c r="S217" s="349"/>
      <c r="T217" s="349"/>
      <c r="U217" s="349"/>
      <c r="V217" s="349"/>
      <c r="W217" s="349"/>
      <c r="X217" s="349"/>
      <c r="Y217" s="349"/>
      <c r="Z217" s="349"/>
      <c r="AA217" s="349"/>
      <c r="AB217" s="349"/>
    </row>
    <row r="218">
      <c r="A218" s="349"/>
      <c r="B218" s="349"/>
      <c r="C218" s="353"/>
      <c r="D218" s="349"/>
      <c r="E218" s="349"/>
      <c r="F218" s="349"/>
      <c r="G218" s="349"/>
      <c r="H218" s="349"/>
      <c r="I218" s="349"/>
      <c r="J218" s="349"/>
      <c r="K218" s="349"/>
      <c r="L218" s="349"/>
      <c r="M218" s="349"/>
      <c r="N218" s="349"/>
      <c r="O218" s="349"/>
      <c r="P218" s="349"/>
      <c r="Q218" s="349"/>
      <c r="R218" s="349"/>
      <c r="S218" s="349"/>
      <c r="T218" s="349"/>
      <c r="U218" s="349"/>
      <c r="V218" s="349"/>
      <c r="W218" s="349"/>
      <c r="X218" s="349"/>
      <c r="Y218" s="349"/>
      <c r="Z218" s="349"/>
      <c r="AA218" s="349"/>
      <c r="AB218" s="349"/>
    </row>
    <row r="219">
      <c r="A219" s="349"/>
      <c r="B219" s="349"/>
      <c r="C219" s="353"/>
      <c r="D219" s="349"/>
      <c r="E219" s="349"/>
      <c r="F219" s="349"/>
      <c r="G219" s="349"/>
      <c r="H219" s="349"/>
      <c r="I219" s="349"/>
      <c r="J219" s="349"/>
      <c r="K219" s="349"/>
      <c r="L219" s="349"/>
      <c r="M219" s="349"/>
      <c r="N219" s="349"/>
      <c r="O219" s="349"/>
      <c r="P219" s="349"/>
      <c r="Q219" s="349"/>
      <c r="R219" s="349"/>
      <c r="S219" s="349"/>
      <c r="T219" s="349"/>
      <c r="U219" s="349"/>
      <c r="V219" s="349"/>
      <c r="W219" s="349"/>
      <c r="X219" s="349"/>
      <c r="Y219" s="349"/>
      <c r="Z219" s="349"/>
      <c r="AA219" s="349"/>
      <c r="AB219" s="349"/>
    </row>
    <row r="220">
      <c r="A220" s="349"/>
      <c r="B220" s="349"/>
      <c r="C220" s="353"/>
      <c r="D220" s="349"/>
      <c r="E220" s="349"/>
      <c r="F220" s="349"/>
      <c r="G220" s="349"/>
      <c r="H220" s="349"/>
      <c r="I220" s="349"/>
      <c r="J220" s="349"/>
      <c r="K220" s="349"/>
      <c r="L220" s="349"/>
      <c r="M220" s="349"/>
      <c r="N220" s="349"/>
      <c r="O220" s="349"/>
      <c r="P220" s="349"/>
      <c r="Q220" s="349"/>
      <c r="R220" s="349"/>
      <c r="S220" s="349"/>
      <c r="T220" s="349"/>
      <c r="U220" s="349"/>
      <c r="V220" s="349"/>
      <c r="W220" s="349"/>
      <c r="X220" s="349"/>
      <c r="Y220" s="349"/>
      <c r="Z220" s="349"/>
      <c r="AA220" s="349"/>
      <c r="AB220" s="349"/>
    </row>
    <row r="221">
      <c r="A221" s="349"/>
      <c r="B221" s="349"/>
      <c r="C221" s="353"/>
      <c r="D221" s="349"/>
      <c r="E221" s="349"/>
      <c r="F221" s="349"/>
      <c r="G221" s="349"/>
      <c r="H221" s="349"/>
      <c r="I221" s="349"/>
      <c r="J221" s="349"/>
      <c r="K221" s="349"/>
      <c r="L221" s="349"/>
      <c r="M221" s="349"/>
      <c r="N221" s="349"/>
      <c r="O221" s="349"/>
      <c r="P221" s="349"/>
      <c r="Q221" s="349"/>
      <c r="R221" s="349"/>
      <c r="S221" s="349"/>
      <c r="T221" s="349"/>
      <c r="U221" s="349"/>
      <c r="V221" s="349"/>
      <c r="W221" s="349"/>
      <c r="X221" s="349"/>
      <c r="Y221" s="349"/>
      <c r="Z221" s="349"/>
      <c r="AA221" s="349"/>
      <c r="AB221" s="349"/>
    </row>
    <row r="222">
      <c r="A222" s="349"/>
      <c r="B222" s="349"/>
      <c r="C222" s="353"/>
      <c r="D222" s="349"/>
      <c r="E222" s="349"/>
      <c r="F222" s="349"/>
      <c r="G222" s="349"/>
      <c r="H222" s="349"/>
      <c r="I222" s="349"/>
      <c r="J222" s="349"/>
      <c r="K222" s="349"/>
      <c r="L222" s="349"/>
      <c r="M222" s="349"/>
      <c r="N222" s="349"/>
      <c r="O222" s="349"/>
      <c r="P222" s="349"/>
      <c r="Q222" s="349"/>
      <c r="R222" s="349"/>
      <c r="S222" s="349"/>
      <c r="T222" s="349"/>
      <c r="U222" s="349"/>
      <c r="V222" s="349"/>
      <c r="W222" s="349"/>
      <c r="X222" s="349"/>
      <c r="Y222" s="349"/>
      <c r="Z222" s="349"/>
      <c r="AA222" s="349"/>
      <c r="AB222" s="349"/>
    </row>
    <row r="223">
      <c r="A223" s="349"/>
      <c r="B223" s="349"/>
      <c r="C223" s="353"/>
      <c r="D223" s="349"/>
      <c r="E223" s="349"/>
      <c r="F223" s="349"/>
      <c r="G223" s="349"/>
      <c r="H223" s="349"/>
      <c r="I223" s="349"/>
      <c r="J223" s="349"/>
      <c r="K223" s="349"/>
      <c r="L223" s="349"/>
      <c r="M223" s="349"/>
      <c r="N223" s="349"/>
      <c r="O223" s="349"/>
      <c r="P223" s="349"/>
      <c r="Q223" s="349"/>
      <c r="R223" s="349"/>
      <c r="S223" s="349"/>
      <c r="T223" s="349"/>
      <c r="U223" s="349"/>
      <c r="V223" s="349"/>
      <c r="W223" s="349"/>
      <c r="X223" s="349"/>
      <c r="Y223" s="349"/>
      <c r="Z223" s="349"/>
      <c r="AA223" s="349"/>
      <c r="AB223" s="349"/>
    </row>
    <row r="224">
      <c r="A224" s="349"/>
      <c r="B224" s="349"/>
      <c r="C224" s="353"/>
      <c r="D224" s="349"/>
      <c r="E224" s="349"/>
      <c r="F224" s="349"/>
      <c r="G224" s="349"/>
      <c r="H224" s="349"/>
      <c r="I224" s="349"/>
      <c r="J224" s="349"/>
      <c r="K224" s="349"/>
      <c r="L224" s="349"/>
      <c r="M224" s="349"/>
      <c r="N224" s="349"/>
      <c r="O224" s="349"/>
      <c r="P224" s="349"/>
      <c r="Q224" s="349"/>
      <c r="R224" s="349"/>
      <c r="S224" s="349"/>
      <c r="T224" s="349"/>
      <c r="U224" s="349"/>
      <c r="V224" s="349"/>
      <c r="W224" s="349"/>
      <c r="X224" s="349"/>
      <c r="Y224" s="349"/>
      <c r="Z224" s="349"/>
      <c r="AA224" s="349"/>
      <c r="AB224" s="349"/>
    </row>
    <row r="225">
      <c r="A225" s="349"/>
      <c r="B225" s="349"/>
      <c r="C225" s="353"/>
      <c r="D225" s="349"/>
      <c r="E225" s="349"/>
      <c r="F225" s="349"/>
      <c r="G225" s="349"/>
      <c r="H225" s="349"/>
      <c r="I225" s="349"/>
      <c r="J225" s="349"/>
      <c r="K225" s="349"/>
      <c r="L225" s="349"/>
      <c r="M225" s="349"/>
      <c r="N225" s="349"/>
      <c r="O225" s="349"/>
      <c r="P225" s="349"/>
      <c r="Q225" s="349"/>
      <c r="R225" s="349"/>
      <c r="S225" s="349"/>
      <c r="T225" s="349"/>
      <c r="U225" s="349"/>
      <c r="V225" s="349"/>
      <c r="W225" s="349"/>
      <c r="X225" s="349"/>
      <c r="Y225" s="349"/>
      <c r="Z225" s="349"/>
      <c r="AA225" s="349"/>
      <c r="AB225" s="349"/>
    </row>
    <row r="226">
      <c r="A226" s="349"/>
      <c r="B226" s="349"/>
      <c r="C226" s="353"/>
      <c r="D226" s="349"/>
      <c r="E226" s="349"/>
      <c r="F226" s="349"/>
      <c r="G226" s="349"/>
      <c r="H226" s="349"/>
      <c r="I226" s="349"/>
      <c r="J226" s="349"/>
      <c r="K226" s="349"/>
      <c r="L226" s="349"/>
      <c r="M226" s="349"/>
      <c r="N226" s="349"/>
      <c r="O226" s="349"/>
      <c r="P226" s="349"/>
      <c r="Q226" s="349"/>
      <c r="R226" s="349"/>
      <c r="S226" s="349"/>
      <c r="T226" s="349"/>
      <c r="U226" s="349"/>
      <c r="V226" s="349"/>
      <c r="W226" s="349"/>
      <c r="X226" s="349"/>
      <c r="Y226" s="349"/>
      <c r="Z226" s="349"/>
      <c r="AA226" s="349"/>
      <c r="AB226" s="349"/>
    </row>
    <row r="227">
      <c r="A227" s="349"/>
      <c r="B227" s="349"/>
      <c r="C227" s="353"/>
      <c r="D227" s="349"/>
      <c r="E227" s="349"/>
      <c r="F227" s="349"/>
      <c r="G227" s="349"/>
      <c r="H227" s="349"/>
      <c r="I227" s="349"/>
      <c r="J227" s="349"/>
      <c r="K227" s="349"/>
      <c r="L227" s="349"/>
      <c r="M227" s="349"/>
      <c r="N227" s="349"/>
      <c r="O227" s="349"/>
      <c r="P227" s="349"/>
      <c r="Q227" s="349"/>
      <c r="R227" s="349"/>
      <c r="S227" s="349"/>
      <c r="T227" s="349"/>
      <c r="U227" s="349"/>
      <c r="V227" s="349"/>
      <c r="W227" s="349"/>
      <c r="X227" s="349"/>
      <c r="Y227" s="349"/>
      <c r="Z227" s="349"/>
      <c r="AA227" s="349"/>
      <c r="AB227" s="349"/>
    </row>
    <row r="228">
      <c r="A228" s="349"/>
      <c r="B228" s="349"/>
      <c r="C228" s="353"/>
      <c r="D228" s="349"/>
      <c r="E228" s="349"/>
      <c r="F228" s="349"/>
      <c r="G228" s="349"/>
      <c r="H228" s="349"/>
      <c r="I228" s="349"/>
      <c r="J228" s="349"/>
      <c r="K228" s="349"/>
      <c r="L228" s="349"/>
      <c r="M228" s="349"/>
      <c r="N228" s="349"/>
      <c r="O228" s="349"/>
      <c r="P228" s="349"/>
      <c r="Q228" s="349"/>
      <c r="R228" s="349"/>
      <c r="S228" s="349"/>
      <c r="T228" s="349"/>
      <c r="U228" s="349"/>
      <c r="V228" s="349"/>
      <c r="W228" s="349"/>
      <c r="X228" s="349"/>
      <c r="Y228" s="349"/>
      <c r="Z228" s="349"/>
      <c r="AA228" s="349"/>
      <c r="AB228" s="349"/>
    </row>
    <row r="229">
      <c r="A229" s="349"/>
      <c r="B229" s="349"/>
      <c r="C229" s="353"/>
      <c r="D229" s="349"/>
      <c r="E229" s="349"/>
      <c r="F229" s="349"/>
      <c r="G229" s="349"/>
      <c r="H229" s="349"/>
      <c r="I229" s="349"/>
      <c r="J229" s="349"/>
      <c r="K229" s="349"/>
      <c r="L229" s="349"/>
      <c r="M229" s="349"/>
      <c r="N229" s="349"/>
      <c r="O229" s="349"/>
      <c r="P229" s="349"/>
      <c r="Q229" s="349"/>
      <c r="R229" s="349"/>
      <c r="S229" s="349"/>
      <c r="T229" s="349"/>
      <c r="U229" s="349"/>
      <c r="V229" s="349"/>
      <c r="W229" s="349"/>
      <c r="X229" s="349"/>
      <c r="Y229" s="349"/>
      <c r="Z229" s="349"/>
      <c r="AA229" s="349"/>
      <c r="AB229" s="349"/>
    </row>
    <row r="230">
      <c r="A230" s="349"/>
      <c r="B230" s="349"/>
      <c r="C230" s="353"/>
      <c r="D230" s="349"/>
      <c r="E230" s="349"/>
      <c r="F230" s="349"/>
      <c r="G230" s="349"/>
      <c r="H230" s="349"/>
      <c r="I230" s="349"/>
      <c r="J230" s="349"/>
      <c r="K230" s="349"/>
      <c r="L230" s="349"/>
      <c r="M230" s="349"/>
      <c r="N230" s="349"/>
      <c r="O230" s="349"/>
      <c r="P230" s="349"/>
      <c r="Q230" s="349"/>
      <c r="R230" s="349"/>
      <c r="S230" s="349"/>
      <c r="T230" s="349"/>
      <c r="U230" s="349"/>
      <c r="V230" s="349"/>
      <c r="W230" s="349"/>
      <c r="X230" s="349"/>
      <c r="Y230" s="349"/>
      <c r="Z230" s="349"/>
      <c r="AA230" s="349"/>
      <c r="AB230" s="349"/>
    </row>
    <row r="231">
      <c r="A231" s="349"/>
      <c r="B231" s="349"/>
      <c r="C231" s="353"/>
      <c r="D231" s="349"/>
      <c r="E231" s="349"/>
      <c r="F231" s="349"/>
      <c r="G231" s="349"/>
      <c r="H231" s="349"/>
      <c r="I231" s="349"/>
      <c r="J231" s="349"/>
      <c r="K231" s="349"/>
      <c r="L231" s="349"/>
      <c r="M231" s="349"/>
      <c r="N231" s="349"/>
      <c r="O231" s="349"/>
      <c r="P231" s="349"/>
      <c r="Q231" s="349"/>
      <c r="R231" s="349"/>
      <c r="S231" s="349"/>
      <c r="T231" s="349"/>
      <c r="U231" s="349"/>
      <c r="V231" s="349"/>
      <c r="W231" s="349"/>
      <c r="X231" s="349"/>
      <c r="Y231" s="349"/>
      <c r="Z231" s="349"/>
      <c r="AA231" s="349"/>
      <c r="AB231" s="349"/>
    </row>
    <row r="232">
      <c r="A232" s="349"/>
      <c r="B232" s="349"/>
      <c r="C232" s="353"/>
      <c r="D232" s="349"/>
      <c r="E232" s="349"/>
      <c r="F232" s="349"/>
      <c r="G232" s="349"/>
      <c r="H232" s="349"/>
      <c r="I232" s="349"/>
      <c r="J232" s="349"/>
      <c r="K232" s="349"/>
      <c r="L232" s="349"/>
      <c r="M232" s="349"/>
      <c r="N232" s="349"/>
      <c r="O232" s="349"/>
      <c r="P232" s="349"/>
      <c r="Q232" s="349"/>
      <c r="R232" s="349"/>
      <c r="S232" s="349"/>
      <c r="T232" s="349"/>
      <c r="U232" s="349"/>
      <c r="V232" s="349"/>
      <c r="W232" s="349"/>
      <c r="X232" s="349"/>
      <c r="Y232" s="349"/>
      <c r="Z232" s="349"/>
      <c r="AA232" s="349"/>
      <c r="AB232" s="349"/>
    </row>
    <row r="233">
      <c r="A233" s="349"/>
      <c r="B233" s="349"/>
      <c r="C233" s="353"/>
      <c r="D233" s="349"/>
      <c r="E233" s="349"/>
      <c r="F233" s="349"/>
      <c r="G233" s="349"/>
      <c r="H233" s="349"/>
      <c r="I233" s="349"/>
      <c r="J233" s="349"/>
      <c r="K233" s="349"/>
      <c r="L233" s="349"/>
      <c r="M233" s="349"/>
      <c r="N233" s="349"/>
      <c r="O233" s="349"/>
      <c r="P233" s="349"/>
      <c r="Q233" s="349"/>
      <c r="R233" s="349"/>
      <c r="S233" s="349"/>
      <c r="T233" s="349"/>
      <c r="U233" s="349"/>
      <c r="V233" s="349"/>
      <c r="W233" s="349"/>
      <c r="X233" s="349"/>
      <c r="Y233" s="349"/>
      <c r="Z233" s="349"/>
      <c r="AA233" s="349"/>
      <c r="AB233" s="349"/>
    </row>
    <row r="234">
      <c r="A234" s="349"/>
      <c r="B234" s="349"/>
      <c r="C234" s="353"/>
      <c r="D234" s="349"/>
      <c r="E234" s="349"/>
      <c r="F234" s="349"/>
      <c r="G234" s="349"/>
      <c r="H234" s="349"/>
      <c r="I234" s="349"/>
      <c r="J234" s="349"/>
      <c r="K234" s="349"/>
      <c r="L234" s="349"/>
      <c r="M234" s="349"/>
      <c r="N234" s="349"/>
      <c r="O234" s="349"/>
      <c r="P234" s="349"/>
      <c r="Q234" s="349"/>
      <c r="R234" s="349"/>
      <c r="S234" s="349"/>
      <c r="T234" s="349"/>
      <c r="U234" s="349"/>
      <c r="V234" s="349"/>
      <c r="W234" s="349"/>
      <c r="X234" s="349"/>
      <c r="Y234" s="349"/>
      <c r="Z234" s="349"/>
      <c r="AA234" s="349"/>
      <c r="AB234" s="349"/>
    </row>
    <row r="235">
      <c r="A235" s="349"/>
      <c r="B235" s="349"/>
      <c r="C235" s="353"/>
      <c r="D235" s="349"/>
      <c r="E235" s="349"/>
      <c r="F235" s="349"/>
      <c r="G235" s="349"/>
      <c r="H235" s="349"/>
      <c r="I235" s="349"/>
      <c r="J235" s="349"/>
      <c r="K235" s="349"/>
      <c r="L235" s="349"/>
      <c r="M235" s="349"/>
      <c r="N235" s="349"/>
      <c r="O235" s="349"/>
      <c r="P235" s="349"/>
      <c r="Q235" s="349"/>
      <c r="R235" s="349"/>
      <c r="S235" s="349"/>
      <c r="T235" s="349"/>
      <c r="U235" s="349"/>
      <c r="V235" s="349"/>
      <c r="W235" s="349"/>
      <c r="X235" s="349"/>
      <c r="Y235" s="349"/>
      <c r="Z235" s="349"/>
      <c r="AA235" s="349"/>
      <c r="AB235" s="349"/>
    </row>
    <row r="236">
      <c r="A236" s="349"/>
      <c r="B236" s="349"/>
      <c r="C236" s="353"/>
      <c r="D236" s="349"/>
      <c r="E236" s="349"/>
      <c r="F236" s="349"/>
      <c r="G236" s="349"/>
      <c r="H236" s="349"/>
      <c r="I236" s="349"/>
      <c r="J236" s="349"/>
      <c r="K236" s="349"/>
      <c r="L236" s="349"/>
      <c r="M236" s="349"/>
      <c r="N236" s="349"/>
      <c r="O236" s="349"/>
      <c r="P236" s="349"/>
      <c r="Q236" s="349"/>
      <c r="R236" s="349"/>
      <c r="S236" s="349"/>
      <c r="T236" s="349"/>
      <c r="U236" s="349"/>
      <c r="V236" s="349"/>
      <c r="W236" s="349"/>
      <c r="X236" s="349"/>
      <c r="Y236" s="349"/>
      <c r="Z236" s="349"/>
      <c r="AA236" s="349"/>
      <c r="AB236" s="349"/>
    </row>
    <row r="237">
      <c r="A237" s="349"/>
      <c r="B237" s="349"/>
      <c r="C237" s="353"/>
      <c r="D237" s="349"/>
      <c r="E237" s="349"/>
      <c r="F237" s="349"/>
      <c r="G237" s="349"/>
      <c r="H237" s="349"/>
      <c r="I237" s="349"/>
      <c r="J237" s="349"/>
      <c r="K237" s="349"/>
      <c r="L237" s="349"/>
      <c r="M237" s="349"/>
      <c r="N237" s="349"/>
      <c r="O237" s="349"/>
      <c r="P237" s="349"/>
      <c r="Q237" s="349"/>
      <c r="R237" s="349"/>
      <c r="S237" s="349"/>
      <c r="T237" s="349"/>
      <c r="U237" s="349"/>
      <c r="V237" s="349"/>
      <c r="W237" s="349"/>
      <c r="X237" s="349"/>
      <c r="Y237" s="349"/>
      <c r="Z237" s="349"/>
      <c r="AA237" s="349"/>
      <c r="AB237" s="349"/>
    </row>
    <row r="238">
      <c r="A238" s="349"/>
      <c r="B238" s="349"/>
      <c r="C238" s="353"/>
      <c r="D238" s="349"/>
      <c r="E238" s="349"/>
      <c r="F238" s="349"/>
      <c r="G238" s="349"/>
      <c r="H238" s="349"/>
      <c r="I238" s="349"/>
      <c r="J238" s="349"/>
      <c r="K238" s="349"/>
      <c r="L238" s="349"/>
      <c r="M238" s="349"/>
      <c r="N238" s="349"/>
      <c r="O238" s="349"/>
      <c r="P238" s="349"/>
      <c r="Q238" s="349"/>
      <c r="R238" s="349"/>
      <c r="S238" s="349"/>
      <c r="T238" s="349"/>
      <c r="U238" s="349"/>
      <c r="V238" s="349"/>
      <c r="W238" s="349"/>
      <c r="X238" s="349"/>
      <c r="Y238" s="349"/>
      <c r="Z238" s="349"/>
      <c r="AA238" s="349"/>
      <c r="AB238" s="349"/>
    </row>
    <row r="239">
      <c r="A239" s="349"/>
      <c r="B239" s="349"/>
      <c r="C239" s="353"/>
      <c r="D239" s="349"/>
      <c r="E239" s="349"/>
      <c r="F239" s="349"/>
      <c r="G239" s="349"/>
      <c r="H239" s="349"/>
      <c r="I239" s="349"/>
      <c r="J239" s="349"/>
      <c r="K239" s="349"/>
      <c r="L239" s="349"/>
      <c r="M239" s="349"/>
      <c r="N239" s="349"/>
      <c r="O239" s="349"/>
      <c r="P239" s="349"/>
      <c r="Q239" s="349"/>
      <c r="R239" s="349"/>
      <c r="S239" s="349"/>
      <c r="T239" s="349"/>
      <c r="U239" s="349"/>
      <c r="V239" s="349"/>
      <c r="W239" s="349"/>
      <c r="X239" s="349"/>
      <c r="Y239" s="349"/>
      <c r="Z239" s="349"/>
      <c r="AA239" s="349"/>
      <c r="AB239" s="349"/>
    </row>
    <row r="240">
      <c r="A240" s="349"/>
      <c r="B240" s="349"/>
      <c r="C240" s="353"/>
      <c r="D240" s="349"/>
      <c r="E240" s="349"/>
      <c r="F240" s="349"/>
      <c r="G240" s="349"/>
      <c r="H240" s="349"/>
      <c r="I240" s="349"/>
      <c r="J240" s="349"/>
      <c r="K240" s="349"/>
      <c r="L240" s="349"/>
      <c r="M240" s="349"/>
      <c r="N240" s="349"/>
      <c r="O240" s="349"/>
      <c r="P240" s="349"/>
      <c r="Q240" s="349"/>
      <c r="R240" s="349"/>
      <c r="S240" s="349"/>
      <c r="T240" s="349"/>
      <c r="U240" s="349"/>
      <c r="V240" s="349"/>
      <c r="W240" s="349"/>
      <c r="X240" s="349"/>
      <c r="Y240" s="349"/>
      <c r="Z240" s="349"/>
      <c r="AA240" s="349"/>
      <c r="AB240" s="349"/>
    </row>
    <row r="241">
      <c r="A241" s="349"/>
      <c r="B241" s="349"/>
      <c r="C241" s="353"/>
      <c r="D241" s="349"/>
      <c r="E241" s="349"/>
      <c r="F241" s="349"/>
      <c r="G241" s="349"/>
      <c r="H241" s="349"/>
      <c r="I241" s="349"/>
      <c r="J241" s="349"/>
      <c r="K241" s="349"/>
      <c r="L241" s="349"/>
      <c r="M241" s="349"/>
      <c r="N241" s="349"/>
      <c r="O241" s="349"/>
      <c r="P241" s="349"/>
      <c r="Q241" s="349"/>
      <c r="R241" s="349"/>
      <c r="S241" s="349"/>
      <c r="T241" s="349"/>
      <c r="U241" s="349"/>
      <c r="V241" s="349"/>
      <c r="W241" s="349"/>
      <c r="X241" s="349"/>
      <c r="Y241" s="349"/>
      <c r="Z241" s="349"/>
      <c r="AA241" s="349"/>
      <c r="AB241" s="349"/>
    </row>
    <row r="242">
      <c r="A242" s="349"/>
      <c r="B242" s="349"/>
      <c r="C242" s="353"/>
      <c r="D242" s="349"/>
      <c r="E242" s="349"/>
      <c r="F242" s="349"/>
      <c r="G242" s="349"/>
      <c r="H242" s="349"/>
      <c r="I242" s="349"/>
      <c r="J242" s="349"/>
      <c r="K242" s="349"/>
      <c r="L242" s="349"/>
      <c r="M242" s="349"/>
      <c r="N242" s="349"/>
      <c r="O242" s="349"/>
      <c r="P242" s="349"/>
      <c r="Q242" s="349"/>
      <c r="R242" s="349"/>
      <c r="S242" s="349"/>
      <c r="T242" s="349"/>
      <c r="U242" s="349"/>
      <c r="V242" s="349"/>
      <c r="W242" s="349"/>
      <c r="X242" s="349"/>
      <c r="Y242" s="349"/>
      <c r="Z242" s="349"/>
      <c r="AA242" s="349"/>
      <c r="AB242" s="349"/>
    </row>
    <row r="243">
      <c r="A243" s="349"/>
      <c r="B243" s="349"/>
      <c r="C243" s="353"/>
      <c r="D243" s="349"/>
      <c r="E243" s="349"/>
      <c r="F243" s="349"/>
      <c r="G243" s="349"/>
      <c r="H243" s="349"/>
      <c r="I243" s="349"/>
      <c r="J243" s="349"/>
      <c r="K243" s="349"/>
      <c r="L243" s="349"/>
      <c r="M243" s="349"/>
      <c r="N243" s="349"/>
      <c r="O243" s="349"/>
      <c r="P243" s="349"/>
      <c r="Q243" s="349"/>
      <c r="R243" s="349"/>
      <c r="S243" s="349"/>
      <c r="T243" s="349"/>
      <c r="U243" s="349"/>
      <c r="V243" s="349"/>
      <c r="W243" s="349"/>
      <c r="X243" s="349"/>
      <c r="Y243" s="349"/>
      <c r="Z243" s="349"/>
      <c r="AA243" s="349"/>
      <c r="AB243" s="349"/>
    </row>
    <row r="244">
      <c r="A244" s="349"/>
      <c r="B244" s="349"/>
      <c r="C244" s="353"/>
      <c r="D244" s="349"/>
      <c r="E244" s="349"/>
      <c r="F244" s="349"/>
      <c r="G244" s="349"/>
      <c r="H244" s="349"/>
      <c r="I244" s="349"/>
      <c r="J244" s="349"/>
      <c r="K244" s="349"/>
      <c r="L244" s="349"/>
      <c r="M244" s="349"/>
      <c r="N244" s="349"/>
      <c r="O244" s="349"/>
      <c r="P244" s="349"/>
      <c r="Q244" s="349"/>
      <c r="R244" s="349"/>
      <c r="S244" s="349"/>
      <c r="T244" s="349"/>
      <c r="U244" s="349"/>
      <c r="V244" s="349"/>
      <c r="W244" s="349"/>
      <c r="X244" s="349"/>
      <c r="Y244" s="349"/>
      <c r="Z244" s="349"/>
      <c r="AA244" s="349"/>
      <c r="AB244" s="349"/>
    </row>
    <row r="245">
      <c r="A245" s="349"/>
      <c r="B245" s="349"/>
      <c r="C245" s="353"/>
      <c r="D245" s="349"/>
      <c r="E245" s="349"/>
      <c r="F245" s="349"/>
      <c r="G245" s="349"/>
      <c r="H245" s="349"/>
      <c r="I245" s="349"/>
      <c r="J245" s="349"/>
      <c r="K245" s="349"/>
      <c r="L245" s="349"/>
      <c r="M245" s="349"/>
      <c r="N245" s="349"/>
      <c r="O245" s="349"/>
      <c r="P245" s="349"/>
      <c r="Q245" s="349"/>
      <c r="R245" s="349"/>
      <c r="S245" s="349"/>
      <c r="T245" s="349"/>
      <c r="U245" s="349"/>
      <c r="V245" s="349"/>
      <c r="W245" s="349"/>
      <c r="X245" s="349"/>
      <c r="Y245" s="349"/>
      <c r="Z245" s="349"/>
      <c r="AA245" s="349"/>
      <c r="AB245" s="349"/>
    </row>
    <row r="246">
      <c r="A246" s="349"/>
      <c r="B246" s="349"/>
      <c r="C246" s="353"/>
      <c r="D246" s="349"/>
      <c r="E246" s="349"/>
      <c r="F246" s="349"/>
      <c r="G246" s="349"/>
      <c r="H246" s="349"/>
      <c r="I246" s="349"/>
      <c r="J246" s="349"/>
      <c r="K246" s="349"/>
      <c r="L246" s="349"/>
      <c r="M246" s="349"/>
      <c r="N246" s="349"/>
      <c r="O246" s="349"/>
      <c r="P246" s="349"/>
      <c r="Q246" s="349"/>
      <c r="R246" s="349"/>
      <c r="S246" s="349"/>
      <c r="T246" s="349"/>
      <c r="U246" s="349"/>
      <c r="V246" s="349"/>
      <c r="W246" s="349"/>
      <c r="X246" s="349"/>
      <c r="Y246" s="349"/>
      <c r="Z246" s="349"/>
      <c r="AA246" s="349"/>
      <c r="AB246" s="349"/>
    </row>
    <row r="247">
      <c r="A247" s="349"/>
      <c r="B247" s="349"/>
      <c r="C247" s="353"/>
      <c r="D247" s="349"/>
      <c r="E247" s="349"/>
      <c r="F247" s="349"/>
      <c r="G247" s="349"/>
      <c r="H247" s="349"/>
      <c r="I247" s="349"/>
      <c r="J247" s="349"/>
      <c r="K247" s="349"/>
      <c r="L247" s="349"/>
      <c r="M247" s="349"/>
      <c r="N247" s="349"/>
      <c r="O247" s="349"/>
      <c r="P247" s="349"/>
      <c r="Q247" s="349"/>
      <c r="R247" s="349"/>
      <c r="S247" s="349"/>
      <c r="T247" s="349"/>
      <c r="U247" s="349"/>
      <c r="V247" s="349"/>
      <c r="W247" s="349"/>
      <c r="X247" s="349"/>
      <c r="Y247" s="349"/>
      <c r="Z247" s="349"/>
      <c r="AA247" s="349"/>
      <c r="AB247" s="349"/>
    </row>
    <row r="248">
      <c r="A248" s="349"/>
      <c r="B248" s="349"/>
      <c r="C248" s="353"/>
      <c r="D248" s="349"/>
      <c r="E248" s="349"/>
      <c r="F248" s="349"/>
      <c r="G248" s="349"/>
      <c r="H248" s="349"/>
      <c r="I248" s="349"/>
      <c r="J248" s="349"/>
      <c r="K248" s="349"/>
      <c r="L248" s="349"/>
      <c r="M248" s="349"/>
      <c r="N248" s="349"/>
      <c r="O248" s="349"/>
      <c r="P248" s="349"/>
      <c r="Q248" s="349"/>
      <c r="R248" s="349"/>
      <c r="S248" s="349"/>
      <c r="T248" s="349"/>
      <c r="U248" s="349"/>
      <c r="V248" s="349"/>
      <c r="W248" s="349"/>
      <c r="X248" s="349"/>
      <c r="Y248" s="349"/>
      <c r="Z248" s="349"/>
      <c r="AA248" s="349"/>
      <c r="AB248" s="349"/>
    </row>
    <row r="249">
      <c r="A249" s="349"/>
      <c r="B249" s="349"/>
      <c r="C249" s="353"/>
      <c r="D249" s="349"/>
      <c r="E249" s="349"/>
      <c r="F249" s="349"/>
      <c r="G249" s="349"/>
      <c r="H249" s="349"/>
      <c r="I249" s="349"/>
      <c r="J249" s="349"/>
      <c r="K249" s="349"/>
      <c r="L249" s="349"/>
      <c r="M249" s="349"/>
      <c r="N249" s="349"/>
      <c r="O249" s="349"/>
      <c r="P249" s="349"/>
      <c r="Q249" s="349"/>
      <c r="R249" s="349"/>
      <c r="S249" s="349"/>
      <c r="T249" s="349"/>
      <c r="U249" s="349"/>
      <c r="V249" s="349"/>
      <c r="W249" s="349"/>
      <c r="X249" s="349"/>
      <c r="Y249" s="349"/>
      <c r="Z249" s="349"/>
      <c r="AA249" s="349"/>
      <c r="AB249" s="349"/>
    </row>
    <row r="250">
      <c r="A250" s="349"/>
      <c r="B250" s="349"/>
      <c r="C250" s="353"/>
      <c r="D250" s="349"/>
      <c r="E250" s="349"/>
      <c r="F250" s="349"/>
      <c r="G250" s="349"/>
      <c r="H250" s="349"/>
      <c r="I250" s="349"/>
      <c r="J250" s="349"/>
      <c r="K250" s="349"/>
      <c r="L250" s="349"/>
      <c r="M250" s="349"/>
      <c r="N250" s="349"/>
      <c r="O250" s="349"/>
      <c r="P250" s="349"/>
      <c r="Q250" s="349"/>
      <c r="R250" s="349"/>
      <c r="S250" s="349"/>
      <c r="T250" s="349"/>
      <c r="U250" s="349"/>
      <c r="V250" s="349"/>
      <c r="W250" s="349"/>
      <c r="X250" s="349"/>
      <c r="Y250" s="349"/>
      <c r="Z250" s="349"/>
      <c r="AA250" s="349"/>
      <c r="AB250" s="349"/>
    </row>
    <row r="251">
      <c r="A251" s="349"/>
      <c r="B251" s="349"/>
      <c r="C251" s="353"/>
      <c r="D251" s="349"/>
      <c r="E251" s="349"/>
      <c r="F251" s="349"/>
      <c r="G251" s="349"/>
      <c r="H251" s="349"/>
      <c r="I251" s="349"/>
      <c r="J251" s="349"/>
      <c r="K251" s="349"/>
      <c r="L251" s="349"/>
      <c r="M251" s="349"/>
      <c r="N251" s="349"/>
      <c r="O251" s="349"/>
      <c r="P251" s="349"/>
      <c r="Q251" s="349"/>
      <c r="R251" s="349"/>
      <c r="S251" s="349"/>
      <c r="T251" s="349"/>
      <c r="U251" s="349"/>
      <c r="V251" s="349"/>
      <c r="W251" s="349"/>
      <c r="X251" s="349"/>
      <c r="Y251" s="349"/>
      <c r="Z251" s="349"/>
      <c r="AA251" s="349"/>
      <c r="AB251" s="349"/>
    </row>
    <row r="252">
      <c r="A252" s="349"/>
      <c r="B252" s="349"/>
      <c r="C252" s="353"/>
      <c r="D252" s="349"/>
      <c r="E252" s="349"/>
      <c r="F252" s="349"/>
      <c r="G252" s="349"/>
      <c r="H252" s="349"/>
      <c r="I252" s="349"/>
      <c r="J252" s="349"/>
      <c r="K252" s="349"/>
      <c r="L252" s="349"/>
      <c r="M252" s="349"/>
      <c r="N252" s="349"/>
      <c r="O252" s="349"/>
      <c r="P252" s="349"/>
      <c r="Q252" s="349"/>
      <c r="R252" s="349"/>
      <c r="S252" s="349"/>
      <c r="T252" s="349"/>
      <c r="U252" s="349"/>
      <c r="V252" s="349"/>
      <c r="W252" s="349"/>
      <c r="X252" s="349"/>
      <c r="Y252" s="349"/>
      <c r="Z252" s="349"/>
      <c r="AA252" s="349"/>
      <c r="AB252" s="349"/>
    </row>
    <row r="253">
      <c r="A253" s="349"/>
      <c r="B253" s="349"/>
      <c r="C253" s="353"/>
      <c r="D253" s="349"/>
      <c r="E253" s="349"/>
      <c r="F253" s="349"/>
      <c r="G253" s="349"/>
      <c r="H253" s="349"/>
      <c r="I253" s="349"/>
      <c r="J253" s="349"/>
      <c r="K253" s="349"/>
      <c r="L253" s="349"/>
      <c r="M253" s="349"/>
      <c r="N253" s="349"/>
      <c r="O253" s="349"/>
      <c r="P253" s="349"/>
      <c r="Q253" s="349"/>
      <c r="R253" s="349"/>
      <c r="S253" s="349"/>
      <c r="T253" s="349"/>
      <c r="U253" s="349"/>
      <c r="V253" s="349"/>
      <c r="W253" s="349"/>
      <c r="X253" s="349"/>
      <c r="Y253" s="349"/>
      <c r="Z253" s="349"/>
      <c r="AA253" s="349"/>
      <c r="AB253" s="349"/>
    </row>
    <row r="254">
      <c r="A254" s="349"/>
      <c r="B254" s="349"/>
      <c r="C254" s="353"/>
      <c r="D254" s="349"/>
      <c r="E254" s="349"/>
      <c r="F254" s="349"/>
      <c r="G254" s="349"/>
      <c r="H254" s="349"/>
      <c r="I254" s="349"/>
      <c r="J254" s="349"/>
      <c r="K254" s="349"/>
      <c r="L254" s="349"/>
      <c r="M254" s="349"/>
      <c r="N254" s="349"/>
      <c r="O254" s="349"/>
      <c r="P254" s="349"/>
      <c r="Q254" s="349"/>
      <c r="R254" s="349"/>
      <c r="S254" s="349"/>
      <c r="T254" s="349"/>
      <c r="U254" s="349"/>
      <c r="V254" s="349"/>
      <c r="W254" s="349"/>
      <c r="X254" s="349"/>
      <c r="Y254" s="349"/>
      <c r="Z254" s="349"/>
      <c r="AA254" s="349"/>
      <c r="AB254" s="349"/>
    </row>
    <row r="255">
      <c r="A255" s="349"/>
      <c r="B255" s="349"/>
      <c r="C255" s="353"/>
      <c r="D255" s="349"/>
      <c r="E255" s="349"/>
      <c r="F255" s="349"/>
      <c r="G255" s="349"/>
      <c r="H255" s="349"/>
      <c r="I255" s="349"/>
      <c r="J255" s="349"/>
      <c r="K255" s="349"/>
      <c r="L255" s="349"/>
      <c r="M255" s="349"/>
      <c r="N255" s="349"/>
      <c r="O255" s="349"/>
      <c r="P255" s="349"/>
      <c r="Q255" s="349"/>
      <c r="R255" s="349"/>
      <c r="S255" s="349"/>
      <c r="T255" s="349"/>
      <c r="U255" s="349"/>
      <c r="V255" s="349"/>
      <c r="W255" s="349"/>
      <c r="X255" s="349"/>
      <c r="Y255" s="349"/>
      <c r="Z255" s="349"/>
      <c r="AA255" s="349"/>
      <c r="AB255" s="349"/>
    </row>
    <row r="256">
      <c r="A256" s="349"/>
      <c r="B256" s="349"/>
      <c r="C256" s="353"/>
      <c r="D256" s="349"/>
      <c r="E256" s="349"/>
      <c r="F256" s="349"/>
      <c r="G256" s="349"/>
      <c r="H256" s="349"/>
      <c r="I256" s="349"/>
      <c r="J256" s="349"/>
      <c r="K256" s="349"/>
      <c r="L256" s="349"/>
      <c r="M256" s="349"/>
      <c r="N256" s="349"/>
      <c r="O256" s="349"/>
      <c r="P256" s="349"/>
      <c r="Q256" s="349"/>
      <c r="R256" s="349"/>
      <c r="S256" s="349"/>
      <c r="T256" s="349"/>
      <c r="U256" s="349"/>
      <c r="V256" s="349"/>
      <c r="W256" s="349"/>
      <c r="X256" s="349"/>
      <c r="Y256" s="349"/>
      <c r="Z256" s="349"/>
      <c r="AA256" s="349"/>
      <c r="AB256" s="349"/>
    </row>
    <row r="257">
      <c r="A257" s="349"/>
      <c r="B257" s="349"/>
      <c r="C257" s="353"/>
      <c r="D257" s="349"/>
      <c r="E257" s="349"/>
      <c r="F257" s="349"/>
      <c r="G257" s="349"/>
      <c r="H257" s="349"/>
      <c r="I257" s="349"/>
      <c r="J257" s="349"/>
      <c r="K257" s="349"/>
      <c r="L257" s="349"/>
      <c r="M257" s="349"/>
      <c r="N257" s="349"/>
      <c r="O257" s="349"/>
      <c r="P257" s="349"/>
      <c r="Q257" s="349"/>
      <c r="R257" s="349"/>
      <c r="S257" s="349"/>
      <c r="T257" s="349"/>
      <c r="U257" s="349"/>
      <c r="V257" s="349"/>
      <c r="W257" s="349"/>
      <c r="X257" s="349"/>
      <c r="Y257" s="349"/>
      <c r="Z257" s="349"/>
      <c r="AA257" s="349"/>
      <c r="AB257" s="349"/>
    </row>
    <row r="258">
      <c r="A258" s="349"/>
      <c r="B258" s="349"/>
      <c r="C258" s="353"/>
      <c r="D258" s="349"/>
      <c r="E258" s="349"/>
      <c r="F258" s="349"/>
      <c r="G258" s="349"/>
      <c r="H258" s="349"/>
      <c r="I258" s="349"/>
      <c r="J258" s="349"/>
      <c r="K258" s="349"/>
      <c r="L258" s="349"/>
      <c r="M258" s="349"/>
      <c r="N258" s="349"/>
      <c r="O258" s="349"/>
      <c r="P258" s="349"/>
      <c r="Q258" s="349"/>
      <c r="R258" s="349"/>
      <c r="S258" s="349"/>
      <c r="T258" s="349"/>
      <c r="U258" s="349"/>
      <c r="V258" s="349"/>
      <c r="W258" s="349"/>
      <c r="X258" s="349"/>
      <c r="Y258" s="349"/>
      <c r="Z258" s="349"/>
      <c r="AA258" s="349"/>
      <c r="AB258" s="349"/>
    </row>
    <row r="259">
      <c r="A259" s="349"/>
      <c r="B259" s="349"/>
      <c r="C259" s="353"/>
      <c r="D259" s="349"/>
      <c r="E259" s="349"/>
      <c r="F259" s="349"/>
      <c r="G259" s="349"/>
      <c r="H259" s="349"/>
      <c r="I259" s="349"/>
      <c r="J259" s="349"/>
      <c r="K259" s="349"/>
      <c r="L259" s="349"/>
      <c r="M259" s="349"/>
      <c r="N259" s="349"/>
      <c r="O259" s="349"/>
      <c r="P259" s="349"/>
      <c r="Q259" s="349"/>
      <c r="R259" s="349"/>
      <c r="S259" s="349"/>
      <c r="T259" s="349"/>
      <c r="U259" s="349"/>
      <c r="V259" s="349"/>
      <c r="W259" s="349"/>
      <c r="X259" s="349"/>
      <c r="Y259" s="349"/>
      <c r="Z259" s="349"/>
      <c r="AA259" s="349"/>
      <c r="AB259" s="349"/>
    </row>
    <row r="260">
      <c r="A260" s="349"/>
      <c r="B260" s="349"/>
      <c r="C260" s="353"/>
      <c r="D260" s="349"/>
      <c r="E260" s="349"/>
      <c r="F260" s="349"/>
      <c r="G260" s="349"/>
      <c r="H260" s="349"/>
      <c r="I260" s="349"/>
      <c r="J260" s="349"/>
      <c r="K260" s="349"/>
      <c r="L260" s="349"/>
      <c r="M260" s="349"/>
      <c r="N260" s="349"/>
      <c r="O260" s="349"/>
      <c r="P260" s="349"/>
      <c r="Q260" s="349"/>
      <c r="R260" s="349"/>
      <c r="S260" s="349"/>
      <c r="T260" s="349"/>
      <c r="U260" s="349"/>
      <c r="V260" s="349"/>
      <c r="W260" s="349"/>
      <c r="X260" s="349"/>
      <c r="Y260" s="349"/>
      <c r="Z260" s="349"/>
      <c r="AA260" s="349"/>
      <c r="AB260" s="349"/>
    </row>
    <row r="261">
      <c r="A261" s="349"/>
      <c r="B261" s="349"/>
      <c r="C261" s="353"/>
      <c r="D261" s="349"/>
      <c r="E261" s="349"/>
      <c r="F261" s="349"/>
      <c r="G261" s="349"/>
      <c r="H261" s="349"/>
      <c r="I261" s="349"/>
      <c r="J261" s="349"/>
      <c r="K261" s="349"/>
      <c r="L261" s="349"/>
      <c r="M261" s="349"/>
      <c r="N261" s="349"/>
      <c r="O261" s="349"/>
      <c r="P261" s="349"/>
      <c r="Q261" s="349"/>
      <c r="R261" s="349"/>
      <c r="S261" s="349"/>
      <c r="T261" s="349"/>
      <c r="U261" s="349"/>
      <c r="V261" s="349"/>
      <c r="W261" s="349"/>
      <c r="X261" s="349"/>
      <c r="Y261" s="349"/>
      <c r="Z261" s="349"/>
      <c r="AA261" s="349"/>
      <c r="AB261" s="349"/>
    </row>
    <row r="262">
      <c r="A262" s="349"/>
      <c r="B262" s="349"/>
      <c r="C262" s="353"/>
      <c r="D262" s="349"/>
      <c r="E262" s="349"/>
      <c r="F262" s="349"/>
      <c r="G262" s="349"/>
      <c r="H262" s="349"/>
      <c r="I262" s="349"/>
      <c r="J262" s="349"/>
      <c r="K262" s="349"/>
      <c r="L262" s="349"/>
      <c r="M262" s="349"/>
      <c r="N262" s="349"/>
      <c r="O262" s="349"/>
      <c r="P262" s="349"/>
      <c r="Q262" s="349"/>
      <c r="R262" s="349"/>
      <c r="S262" s="349"/>
      <c r="T262" s="349"/>
      <c r="U262" s="349"/>
      <c r="V262" s="349"/>
      <c r="W262" s="349"/>
      <c r="X262" s="349"/>
      <c r="Y262" s="349"/>
      <c r="Z262" s="349"/>
      <c r="AA262" s="349"/>
      <c r="AB262" s="349"/>
    </row>
    <row r="263">
      <c r="A263" s="349"/>
      <c r="B263" s="349"/>
      <c r="C263" s="353"/>
      <c r="D263" s="349"/>
      <c r="E263" s="349"/>
      <c r="F263" s="349"/>
      <c r="G263" s="349"/>
      <c r="H263" s="349"/>
      <c r="I263" s="349"/>
      <c r="J263" s="349"/>
      <c r="K263" s="349"/>
      <c r="L263" s="349"/>
      <c r="M263" s="349"/>
      <c r="N263" s="349"/>
      <c r="O263" s="349"/>
      <c r="P263" s="349"/>
      <c r="Q263" s="349"/>
      <c r="R263" s="349"/>
      <c r="S263" s="349"/>
      <c r="T263" s="349"/>
      <c r="U263" s="349"/>
      <c r="V263" s="349"/>
      <c r="W263" s="349"/>
      <c r="X263" s="349"/>
      <c r="Y263" s="349"/>
      <c r="Z263" s="349"/>
      <c r="AA263" s="349"/>
      <c r="AB263" s="349"/>
    </row>
    <row r="264">
      <c r="A264" s="349"/>
      <c r="B264" s="349"/>
      <c r="C264" s="353"/>
      <c r="D264" s="349"/>
      <c r="E264" s="349"/>
      <c r="F264" s="349"/>
      <c r="G264" s="349"/>
      <c r="H264" s="349"/>
      <c r="I264" s="349"/>
      <c r="J264" s="349"/>
      <c r="K264" s="349"/>
      <c r="L264" s="349"/>
      <c r="M264" s="349"/>
      <c r="N264" s="349"/>
      <c r="O264" s="349"/>
      <c r="P264" s="349"/>
      <c r="Q264" s="349"/>
      <c r="R264" s="349"/>
      <c r="S264" s="349"/>
      <c r="T264" s="349"/>
      <c r="U264" s="349"/>
      <c r="V264" s="349"/>
      <c r="W264" s="349"/>
      <c r="X264" s="349"/>
      <c r="Y264" s="349"/>
      <c r="Z264" s="349"/>
      <c r="AA264" s="349"/>
      <c r="AB264" s="349"/>
    </row>
    <row r="265">
      <c r="A265" s="349"/>
      <c r="B265" s="349"/>
      <c r="C265" s="353"/>
      <c r="D265" s="349"/>
      <c r="E265" s="349"/>
      <c r="F265" s="349"/>
      <c r="G265" s="349"/>
      <c r="H265" s="349"/>
      <c r="I265" s="349"/>
      <c r="J265" s="349"/>
      <c r="K265" s="349"/>
      <c r="L265" s="349"/>
      <c r="M265" s="349"/>
      <c r="N265" s="349"/>
      <c r="O265" s="349"/>
      <c r="P265" s="349"/>
      <c r="Q265" s="349"/>
      <c r="R265" s="349"/>
      <c r="S265" s="349"/>
      <c r="T265" s="349"/>
      <c r="U265" s="349"/>
      <c r="V265" s="349"/>
      <c r="W265" s="349"/>
      <c r="X265" s="349"/>
      <c r="Y265" s="349"/>
      <c r="Z265" s="349"/>
      <c r="AA265" s="349"/>
      <c r="AB265" s="349"/>
    </row>
    <row r="266">
      <c r="A266" s="349"/>
      <c r="B266" s="349"/>
      <c r="C266" s="353"/>
      <c r="D266" s="349"/>
      <c r="E266" s="349"/>
      <c r="F266" s="349"/>
      <c r="G266" s="349"/>
      <c r="H266" s="349"/>
      <c r="I266" s="349"/>
      <c r="J266" s="349"/>
      <c r="K266" s="349"/>
      <c r="L266" s="349"/>
      <c r="M266" s="349"/>
      <c r="N266" s="349"/>
      <c r="O266" s="349"/>
      <c r="P266" s="349"/>
      <c r="Q266" s="349"/>
      <c r="R266" s="349"/>
      <c r="S266" s="349"/>
      <c r="T266" s="349"/>
      <c r="U266" s="349"/>
      <c r="V266" s="349"/>
      <c r="W266" s="349"/>
      <c r="X266" s="349"/>
      <c r="Y266" s="349"/>
      <c r="Z266" s="349"/>
      <c r="AA266" s="349"/>
      <c r="AB266" s="349"/>
    </row>
    <row r="267">
      <c r="A267" s="349"/>
      <c r="B267" s="349"/>
      <c r="C267" s="353"/>
      <c r="D267" s="349"/>
      <c r="E267" s="349"/>
      <c r="F267" s="349"/>
      <c r="G267" s="349"/>
      <c r="H267" s="349"/>
      <c r="I267" s="349"/>
      <c r="J267" s="349"/>
      <c r="K267" s="349"/>
      <c r="L267" s="349"/>
      <c r="M267" s="349"/>
      <c r="N267" s="349"/>
      <c r="O267" s="349"/>
      <c r="P267" s="349"/>
      <c r="Q267" s="349"/>
      <c r="R267" s="349"/>
      <c r="S267" s="349"/>
      <c r="T267" s="349"/>
      <c r="U267" s="349"/>
      <c r="V267" s="349"/>
      <c r="W267" s="349"/>
      <c r="X267" s="349"/>
      <c r="Y267" s="349"/>
      <c r="Z267" s="349"/>
      <c r="AA267" s="349"/>
      <c r="AB267" s="349"/>
    </row>
    <row r="268">
      <c r="A268" s="349"/>
      <c r="B268" s="349"/>
      <c r="C268" s="353"/>
      <c r="D268" s="349"/>
      <c r="E268" s="349"/>
      <c r="F268" s="349"/>
      <c r="G268" s="349"/>
      <c r="H268" s="349"/>
      <c r="I268" s="349"/>
      <c r="J268" s="349"/>
      <c r="K268" s="349"/>
      <c r="L268" s="349"/>
      <c r="M268" s="349"/>
      <c r="N268" s="349"/>
      <c r="O268" s="349"/>
      <c r="P268" s="349"/>
      <c r="Q268" s="349"/>
      <c r="R268" s="349"/>
      <c r="S268" s="349"/>
      <c r="T268" s="349"/>
      <c r="U268" s="349"/>
      <c r="V268" s="349"/>
      <c r="W268" s="349"/>
      <c r="X268" s="349"/>
      <c r="Y268" s="349"/>
      <c r="Z268" s="349"/>
      <c r="AA268" s="349"/>
      <c r="AB268" s="349"/>
    </row>
    <row r="269">
      <c r="A269" s="349"/>
      <c r="B269" s="349"/>
      <c r="C269" s="353"/>
      <c r="D269" s="349"/>
      <c r="E269" s="349"/>
      <c r="F269" s="349"/>
      <c r="G269" s="349"/>
      <c r="H269" s="349"/>
      <c r="I269" s="349"/>
      <c r="J269" s="349"/>
      <c r="K269" s="349"/>
      <c r="L269" s="349"/>
      <c r="M269" s="349"/>
      <c r="N269" s="349"/>
      <c r="O269" s="349"/>
      <c r="P269" s="349"/>
      <c r="Q269" s="349"/>
      <c r="R269" s="349"/>
      <c r="S269" s="349"/>
      <c r="T269" s="349"/>
      <c r="U269" s="349"/>
      <c r="V269" s="349"/>
      <c r="W269" s="349"/>
      <c r="X269" s="349"/>
      <c r="Y269" s="349"/>
      <c r="Z269" s="349"/>
      <c r="AA269" s="349"/>
      <c r="AB269" s="349"/>
    </row>
    <row r="270">
      <c r="A270" s="349"/>
      <c r="B270" s="349"/>
      <c r="C270" s="353"/>
      <c r="D270" s="349"/>
      <c r="E270" s="349"/>
      <c r="F270" s="349"/>
      <c r="G270" s="349"/>
      <c r="H270" s="349"/>
      <c r="I270" s="349"/>
      <c r="J270" s="349"/>
      <c r="K270" s="349"/>
      <c r="L270" s="349"/>
      <c r="M270" s="349"/>
      <c r="N270" s="349"/>
      <c r="O270" s="349"/>
      <c r="P270" s="349"/>
      <c r="Q270" s="349"/>
      <c r="R270" s="349"/>
      <c r="S270" s="349"/>
      <c r="T270" s="349"/>
      <c r="U270" s="349"/>
      <c r="V270" s="349"/>
      <c r="W270" s="349"/>
      <c r="X270" s="349"/>
      <c r="Y270" s="349"/>
      <c r="Z270" s="349"/>
      <c r="AA270" s="349"/>
      <c r="AB270" s="349"/>
    </row>
    <row r="271">
      <c r="A271" s="349"/>
      <c r="B271" s="349"/>
      <c r="C271" s="353"/>
      <c r="D271" s="349"/>
      <c r="E271" s="349"/>
      <c r="F271" s="349"/>
      <c r="G271" s="349"/>
      <c r="H271" s="349"/>
      <c r="I271" s="349"/>
      <c r="J271" s="349"/>
      <c r="K271" s="349"/>
      <c r="L271" s="349"/>
      <c r="M271" s="349"/>
      <c r="N271" s="349"/>
      <c r="O271" s="349"/>
      <c r="P271" s="349"/>
      <c r="Q271" s="349"/>
      <c r="R271" s="349"/>
      <c r="S271" s="349"/>
      <c r="T271" s="349"/>
      <c r="U271" s="349"/>
      <c r="V271" s="349"/>
      <c r="W271" s="349"/>
      <c r="X271" s="349"/>
      <c r="Y271" s="349"/>
      <c r="Z271" s="349"/>
      <c r="AA271" s="349"/>
      <c r="AB271" s="349"/>
    </row>
    <row r="272">
      <c r="A272" s="349"/>
      <c r="B272" s="349"/>
      <c r="C272" s="353"/>
      <c r="D272" s="349"/>
      <c r="E272" s="349"/>
      <c r="F272" s="349"/>
      <c r="G272" s="349"/>
      <c r="H272" s="349"/>
      <c r="I272" s="349"/>
      <c r="J272" s="349"/>
      <c r="K272" s="349"/>
      <c r="L272" s="349"/>
      <c r="M272" s="349"/>
      <c r="N272" s="349"/>
      <c r="O272" s="349"/>
      <c r="P272" s="349"/>
      <c r="Q272" s="349"/>
      <c r="R272" s="349"/>
      <c r="S272" s="349"/>
      <c r="T272" s="349"/>
      <c r="U272" s="349"/>
      <c r="V272" s="349"/>
      <c r="W272" s="349"/>
      <c r="X272" s="349"/>
      <c r="Y272" s="349"/>
      <c r="Z272" s="349"/>
      <c r="AA272" s="349"/>
      <c r="AB272" s="349"/>
    </row>
    <row r="273">
      <c r="A273" s="349"/>
      <c r="B273" s="349"/>
      <c r="C273" s="353"/>
      <c r="D273" s="349"/>
      <c r="E273" s="349"/>
      <c r="F273" s="349"/>
      <c r="G273" s="349"/>
      <c r="H273" s="349"/>
      <c r="I273" s="349"/>
      <c r="J273" s="349"/>
      <c r="K273" s="349"/>
      <c r="L273" s="349"/>
      <c r="M273" s="349"/>
      <c r="N273" s="349"/>
      <c r="O273" s="349"/>
      <c r="P273" s="349"/>
      <c r="Q273" s="349"/>
      <c r="R273" s="349"/>
      <c r="S273" s="349"/>
      <c r="T273" s="349"/>
      <c r="U273" s="349"/>
      <c r="V273" s="349"/>
      <c r="W273" s="349"/>
      <c r="X273" s="349"/>
      <c r="Y273" s="349"/>
      <c r="Z273" s="349"/>
      <c r="AA273" s="349"/>
      <c r="AB273" s="349"/>
    </row>
    <row r="274">
      <c r="A274" s="349"/>
      <c r="B274" s="349"/>
      <c r="C274" s="353"/>
      <c r="D274" s="349"/>
      <c r="E274" s="349"/>
      <c r="F274" s="349"/>
      <c r="G274" s="349"/>
      <c r="H274" s="349"/>
      <c r="I274" s="349"/>
      <c r="J274" s="349"/>
      <c r="K274" s="349"/>
      <c r="L274" s="349"/>
      <c r="M274" s="349"/>
      <c r="N274" s="349"/>
      <c r="O274" s="349"/>
      <c r="P274" s="349"/>
      <c r="Q274" s="349"/>
      <c r="R274" s="349"/>
      <c r="S274" s="349"/>
      <c r="T274" s="349"/>
      <c r="U274" s="349"/>
      <c r="V274" s="349"/>
      <c r="W274" s="349"/>
      <c r="X274" s="349"/>
      <c r="Y274" s="349"/>
      <c r="Z274" s="349"/>
      <c r="AA274" s="349"/>
      <c r="AB274" s="349"/>
    </row>
    <row r="275">
      <c r="A275" s="349"/>
      <c r="B275" s="349"/>
      <c r="C275" s="353"/>
      <c r="D275" s="349"/>
      <c r="E275" s="349"/>
      <c r="F275" s="349"/>
      <c r="G275" s="349"/>
      <c r="H275" s="349"/>
      <c r="I275" s="349"/>
      <c r="J275" s="349"/>
      <c r="K275" s="349"/>
      <c r="L275" s="349"/>
      <c r="M275" s="349"/>
      <c r="N275" s="349"/>
      <c r="O275" s="349"/>
      <c r="P275" s="349"/>
      <c r="Q275" s="349"/>
      <c r="R275" s="349"/>
      <c r="S275" s="349"/>
      <c r="T275" s="349"/>
      <c r="U275" s="349"/>
      <c r="V275" s="349"/>
      <c r="W275" s="349"/>
      <c r="X275" s="349"/>
      <c r="Y275" s="349"/>
      <c r="Z275" s="349"/>
      <c r="AA275" s="349"/>
      <c r="AB275" s="349"/>
    </row>
    <row r="276">
      <c r="A276" s="349"/>
      <c r="B276" s="349"/>
      <c r="C276" s="353"/>
      <c r="D276" s="349"/>
      <c r="E276" s="349"/>
      <c r="F276" s="349"/>
      <c r="G276" s="349"/>
      <c r="H276" s="349"/>
      <c r="I276" s="349"/>
      <c r="J276" s="349"/>
      <c r="K276" s="349"/>
      <c r="L276" s="349"/>
      <c r="M276" s="349"/>
      <c r="N276" s="349"/>
      <c r="O276" s="349"/>
      <c r="P276" s="349"/>
      <c r="Q276" s="349"/>
      <c r="R276" s="349"/>
      <c r="S276" s="349"/>
      <c r="T276" s="349"/>
      <c r="U276" s="349"/>
      <c r="V276" s="349"/>
      <c r="W276" s="349"/>
      <c r="X276" s="349"/>
      <c r="Y276" s="349"/>
      <c r="Z276" s="349"/>
      <c r="AA276" s="349"/>
      <c r="AB276" s="349"/>
    </row>
    <row r="277">
      <c r="A277" s="349"/>
      <c r="B277" s="349"/>
      <c r="C277" s="353"/>
      <c r="D277" s="349"/>
      <c r="E277" s="349"/>
      <c r="F277" s="349"/>
      <c r="G277" s="349"/>
      <c r="H277" s="349"/>
      <c r="I277" s="349"/>
      <c r="J277" s="349"/>
      <c r="K277" s="349"/>
      <c r="L277" s="349"/>
      <c r="M277" s="349"/>
      <c r="N277" s="349"/>
      <c r="O277" s="349"/>
      <c r="P277" s="349"/>
      <c r="Q277" s="349"/>
      <c r="R277" s="349"/>
      <c r="S277" s="349"/>
      <c r="T277" s="349"/>
      <c r="U277" s="349"/>
      <c r="V277" s="349"/>
      <c r="W277" s="349"/>
      <c r="X277" s="349"/>
      <c r="Y277" s="349"/>
      <c r="Z277" s="349"/>
      <c r="AA277" s="349"/>
      <c r="AB277" s="349"/>
    </row>
    <row r="278">
      <c r="A278" s="349"/>
      <c r="B278" s="349"/>
      <c r="C278" s="353"/>
      <c r="D278" s="349"/>
      <c r="E278" s="349"/>
      <c r="F278" s="349"/>
      <c r="G278" s="349"/>
      <c r="H278" s="349"/>
      <c r="I278" s="349"/>
      <c r="J278" s="349"/>
      <c r="K278" s="349"/>
      <c r="L278" s="349"/>
      <c r="M278" s="349"/>
      <c r="N278" s="349"/>
      <c r="O278" s="349"/>
      <c r="P278" s="349"/>
      <c r="Q278" s="349"/>
      <c r="R278" s="349"/>
      <c r="S278" s="349"/>
      <c r="T278" s="349"/>
      <c r="U278" s="349"/>
      <c r="V278" s="349"/>
      <c r="W278" s="349"/>
      <c r="X278" s="349"/>
      <c r="Y278" s="349"/>
      <c r="Z278" s="349"/>
      <c r="AA278" s="349"/>
      <c r="AB278" s="349"/>
    </row>
    <row r="279">
      <c r="A279" s="349"/>
      <c r="B279" s="349"/>
      <c r="C279" s="353"/>
      <c r="D279" s="349"/>
      <c r="E279" s="349"/>
      <c r="F279" s="349"/>
      <c r="G279" s="349"/>
      <c r="H279" s="349"/>
      <c r="I279" s="349"/>
      <c r="J279" s="349"/>
      <c r="K279" s="349"/>
      <c r="L279" s="349"/>
      <c r="M279" s="349"/>
      <c r="N279" s="349"/>
      <c r="O279" s="349"/>
      <c r="P279" s="349"/>
      <c r="Q279" s="349"/>
      <c r="R279" s="349"/>
      <c r="S279" s="349"/>
      <c r="T279" s="349"/>
      <c r="U279" s="349"/>
      <c r="V279" s="349"/>
      <c r="W279" s="349"/>
      <c r="X279" s="349"/>
      <c r="Y279" s="349"/>
      <c r="Z279" s="349"/>
      <c r="AA279" s="349"/>
      <c r="AB279" s="349"/>
    </row>
    <row r="280">
      <c r="A280" s="349"/>
      <c r="B280" s="349"/>
      <c r="C280" s="353"/>
      <c r="D280" s="349"/>
      <c r="E280" s="349"/>
      <c r="F280" s="349"/>
      <c r="G280" s="349"/>
      <c r="H280" s="349"/>
      <c r="I280" s="349"/>
      <c r="J280" s="349"/>
      <c r="K280" s="349"/>
      <c r="L280" s="349"/>
      <c r="M280" s="349"/>
      <c r="N280" s="349"/>
      <c r="O280" s="349"/>
      <c r="P280" s="349"/>
      <c r="Q280" s="349"/>
      <c r="R280" s="349"/>
      <c r="S280" s="349"/>
      <c r="T280" s="349"/>
      <c r="U280" s="349"/>
      <c r="V280" s="349"/>
      <c r="W280" s="349"/>
      <c r="X280" s="349"/>
      <c r="Y280" s="349"/>
      <c r="Z280" s="349"/>
      <c r="AA280" s="349"/>
      <c r="AB280" s="349"/>
    </row>
    <row r="281">
      <c r="A281" s="349"/>
      <c r="B281" s="349"/>
      <c r="C281" s="353"/>
      <c r="D281" s="349"/>
      <c r="E281" s="349"/>
      <c r="F281" s="349"/>
      <c r="G281" s="349"/>
      <c r="H281" s="349"/>
      <c r="I281" s="349"/>
      <c r="J281" s="349"/>
      <c r="K281" s="349"/>
      <c r="L281" s="349"/>
      <c r="M281" s="349"/>
      <c r="N281" s="349"/>
      <c r="O281" s="349"/>
      <c r="P281" s="349"/>
      <c r="Q281" s="349"/>
      <c r="R281" s="349"/>
      <c r="S281" s="349"/>
      <c r="T281" s="349"/>
      <c r="U281" s="349"/>
      <c r="V281" s="349"/>
      <c r="W281" s="349"/>
      <c r="X281" s="349"/>
      <c r="Y281" s="349"/>
      <c r="Z281" s="349"/>
      <c r="AA281" s="349"/>
      <c r="AB281" s="349"/>
    </row>
    <row r="282">
      <c r="A282" s="349"/>
      <c r="B282" s="349"/>
      <c r="C282" s="353"/>
      <c r="D282" s="349"/>
      <c r="E282" s="349"/>
      <c r="F282" s="349"/>
      <c r="G282" s="349"/>
      <c r="H282" s="349"/>
      <c r="I282" s="349"/>
      <c r="J282" s="349"/>
      <c r="K282" s="349"/>
      <c r="L282" s="349"/>
      <c r="M282" s="349"/>
      <c r="N282" s="349"/>
      <c r="O282" s="349"/>
      <c r="P282" s="349"/>
      <c r="Q282" s="349"/>
      <c r="R282" s="349"/>
      <c r="S282" s="349"/>
      <c r="T282" s="349"/>
      <c r="U282" s="349"/>
      <c r="V282" s="349"/>
      <c r="W282" s="349"/>
      <c r="X282" s="349"/>
      <c r="Y282" s="349"/>
      <c r="Z282" s="349"/>
      <c r="AA282" s="349"/>
      <c r="AB282" s="349"/>
    </row>
    <row r="283">
      <c r="A283" s="349"/>
      <c r="B283" s="349"/>
      <c r="C283" s="353"/>
      <c r="D283" s="349"/>
      <c r="E283" s="349"/>
      <c r="F283" s="349"/>
      <c r="G283" s="349"/>
      <c r="H283" s="349"/>
      <c r="I283" s="349"/>
      <c r="J283" s="349"/>
      <c r="K283" s="349"/>
      <c r="L283" s="349"/>
      <c r="M283" s="349"/>
      <c r="N283" s="349"/>
      <c r="O283" s="349"/>
      <c r="P283" s="349"/>
      <c r="Q283" s="349"/>
      <c r="R283" s="349"/>
      <c r="S283" s="349"/>
      <c r="T283" s="349"/>
      <c r="U283" s="349"/>
      <c r="V283" s="349"/>
      <c r="W283" s="349"/>
      <c r="X283" s="349"/>
      <c r="Y283" s="349"/>
      <c r="Z283" s="349"/>
      <c r="AA283" s="349"/>
      <c r="AB283" s="349"/>
    </row>
    <row r="284">
      <c r="A284" s="349"/>
      <c r="B284" s="349"/>
      <c r="C284" s="353"/>
      <c r="D284" s="349"/>
      <c r="E284" s="349"/>
      <c r="F284" s="349"/>
      <c r="G284" s="349"/>
      <c r="H284" s="349"/>
      <c r="I284" s="349"/>
      <c r="J284" s="349"/>
      <c r="K284" s="349"/>
      <c r="L284" s="349"/>
      <c r="M284" s="349"/>
      <c r="N284" s="349"/>
      <c r="O284" s="349"/>
      <c r="P284" s="349"/>
      <c r="Q284" s="349"/>
      <c r="R284" s="349"/>
      <c r="S284" s="349"/>
      <c r="T284" s="349"/>
      <c r="U284" s="349"/>
      <c r="V284" s="349"/>
      <c r="W284" s="349"/>
      <c r="X284" s="349"/>
      <c r="Y284" s="349"/>
      <c r="Z284" s="349"/>
      <c r="AA284" s="349"/>
      <c r="AB284" s="349"/>
    </row>
    <row r="285">
      <c r="A285" s="349"/>
      <c r="B285" s="349"/>
      <c r="C285" s="353"/>
      <c r="D285" s="349"/>
      <c r="E285" s="349"/>
      <c r="F285" s="349"/>
      <c r="G285" s="349"/>
      <c r="H285" s="349"/>
      <c r="I285" s="349"/>
      <c r="J285" s="349"/>
      <c r="K285" s="349"/>
      <c r="L285" s="349"/>
      <c r="M285" s="349"/>
      <c r="N285" s="349"/>
      <c r="O285" s="349"/>
      <c r="P285" s="349"/>
      <c r="Q285" s="349"/>
      <c r="R285" s="349"/>
      <c r="S285" s="349"/>
      <c r="T285" s="349"/>
      <c r="U285" s="349"/>
      <c r="V285" s="349"/>
      <c r="W285" s="349"/>
      <c r="X285" s="349"/>
      <c r="Y285" s="349"/>
      <c r="Z285" s="349"/>
      <c r="AA285" s="349"/>
      <c r="AB285" s="349"/>
    </row>
    <row r="286">
      <c r="A286" s="349"/>
      <c r="B286" s="349"/>
      <c r="C286" s="353"/>
      <c r="D286" s="349"/>
      <c r="E286" s="349"/>
      <c r="F286" s="349"/>
      <c r="G286" s="349"/>
      <c r="H286" s="349"/>
      <c r="I286" s="349"/>
      <c r="J286" s="349"/>
      <c r="K286" s="349"/>
      <c r="L286" s="349"/>
      <c r="M286" s="349"/>
      <c r="N286" s="349"/>
      <c r="O286" s="349"/>
      <c r="P286" s="349"/>
      <c r="Q286" s="349"/>
      <c r="R286" s="349"/>
      <c r="S286" s="349"/>
      <c r="T286" s="349"/>
      <c r="U286" s="349"/>
      <c r="V286" s="349"/>
      <c r="W286" s="349"/>
      <c r="X286" s="349"/>
      <c r="Y286" s="349"/>
      <c r="Z286" s="349"/>
      <c r="AA286" s="349"/>
      <c r="AB286" s="349"/>
    </row>
    <row r="287">
      <c r="A287" s="349"/>
      <c r="B287" s="349"/>
      <c r="C287" s="353"/>
      <c r="D287" s="349"/>
      <c r="E287" s="349"/>
      <c r="F287" s="349"/>
      <c r="G287" s="349"/>
      <c r="H287" s="349"/>
      <c r="I287" s="349"/>
      <c r="J287" s="349"/>
      <c r="K287" s="349"/>
      <c r="L287" s="349"/>
      <c r="M287" s="349"/>
      <c r="N287" s="349"/>
      <c r="O287" s="349"/>
      <c r="P287" s="349"/>
      <c r="Q287" s="349"/>
      <c r="R287" s="349"/>
      <c r="S287" s="349"/>
      <c r="T287" s="349"/>
      <c r="U287" s="349"/>
      <c r="V287" s="349"/>
      <c r="W287" s="349"/>
      <c r="X287" s="349"/>
      <c r="Y287" s="349"/>
      <c r="Z287" s="349"/>
      <c r="AA287" s="349"/>
      <c r="AB287" s="349"/>
    </row>
    <row r="288">
      <c r="A288" s="349"/>
      <c r="B288" s="349"/>
      <c r="C288" s="353"/>
      <c r="D288" s="349"/>
      <c r="E288" s="349"/>
      <c r="F288" s="349"/>
      <c r="G288" s="349"/>
      <c r="H288" s="349"/>
      <c r="I288" s="349"/>
      <c r="J288" s="349"/>
      <c r="K288" s="349"/>
      <c r="L288" s="349"/>
      <c r="M288" s="349"/>
      <c r="N288" s="349"/>
      <c r="O288" s="349"/>
      <c r="P288" s="349"/>
      <c r="Q288" s="349"/>
      <c r="R288" s="349"/>
      <c r="S288" s="349"/>
      <c r="T288" s="349"/>
      <c r="U288" s="349"/>
      <c r="V288" s="349"/>
      <c r="W288" s="349"/>
      <c r="X288" s="349"/>
      <c r="Y288" s="349"/>
      <c r="Z288" s="349"/>
      <c r="AA288" s="349"/>
      <c r="AB288" s="349"/>
    </row>
    <row r="289">
      <c r="A289" s="349"/>
      <c r="B289" s="349"/>
      <c r="C289" s="353"/>
      <c r="D289" s="349"/>
      <c r="E289" s="349"/>
      <c r="F289" s="349"/>
      <c r="G289" s="349"/>
      <c r="H289" s="349"/>
      <c r="I289" s="349"/>
      <c r="J289" s="349"/>
      <c r="K289" s="349"/>
      <c r="L289" s="349"/>
      <c r="M289" s="349"/>
      <c r="N289" s="349"/>
      <c r="O289" s="349"/>
      <c r="P289" s="349"/>
      <c r="Q289" s="349"/>
      <c r="R289" s="349"/>
      <c r="S289" s="349"/>
      <c r="T289" s="349"/>
      <c r="U289" s="349"/>
      <c r="V289" s="349"/>
      <c r="W289" s="349"/>
      <c r="X289" s="349"/>
      <c r="Y289" s="349"/>
      <c r="Z289" s="349"/>
      <c r="AA289" s="349"/>
      <c r="AB289" s="349"/>
    </row>
    <row r="290">
      <c r="A290" s="349"/>
      <c r="B290" s="349"/>
      <c r="C290" s="353"/>
      <c r="D290" s="349"/>
      <c r="E290" s="349"/>
      <c r="F290" s="349"/>
      <c r="G290" s="349"/>
      <c r="H290" s="349"/>
      <c r="I290" s="349"/>
      <c r="J290" s="349"/>
      <c r="K290" s="349"/>
      <c r="L290" s="349"/>
      <c r="M290" s="349"/>
      <c r="N290" s="349"/>
      <c r="O290" s="349"/>
      <c r="P290" s="349"/>
      <c r="Q290" s="349"/>
      <c r="R290" s="349"/>
      <c r="S290" s="349"/>
      <c r="T290" s="349"/>
      <c r="U290" s="349"/>
      <c r="V290" s="349"/>
      <c r="W290" s="349"/>
      <c r="X290" s="349"/>
      <c r="Y290" s="349"/>
      <c r="Z290" s="349"/>
      <c r="AA290" s="349"/>
      <c r="AB290" s="349"/>
    </row>
    <row r="291">
      <c r="A291" s="349"/>
      <c r="B291" s="349"/>
      <c r="C291" s="353"/>
      <c r="D291" s="349"/>
      <c r="E291" s="349"/>
      <c r="F291" s="349"/>
      <c r="G291" s="349"/>
      <c r="H291" s="349"/>
      <c r="I291" s="349"/>
      <c r="J291" s="349"/>
      <c r="K291" s="349"/>
      <c r="L291" s="349"/>
      <c r="M291" s="349"/>
      <c r="N291" s="349"/>
      <c r="O291" s="349"/>
      <c r="P291" s="349"/>
      <c r="Q291" s="349"/>
      <c r="R291" s="349"/>
      <c r="S291" s="349"/>
      <c r="T291" s="349"/>
      <c r="U291" s="349"/>
      <c r="V291" s="349"/>
      <c r="W291" s="349"/>
      <c r="X291" s="349"/>
      <c r="Y291" s="349"/>
      <c r="Z291" s="349"/>
      <c r="AA291" s="349"/>
      <c r="AB291" s="349"/>
    </row>
    <row r="292">
      <c r="A292" s="349"/>
      <c r="B292" s="349"/>
      <c r="C292" s="353"/>
      <c r="D292" s="349"/>
      <c r="E292" s="349"/>
      <c r="F292" s="349"/>
      <c r="G292" s="349"/>
      <c r="H292" s="349"/>
      <c r="I292" s="349"/>
      <c r="J292" s="349"/>
      <c r="K292" s="349"/>
      <c r="L292" s="349"/>
      <c r="M292" s="349"/>
      <c r="N292" s="349"/>
      <c r="O292" s="349"/>
      <c r="P292" s="349"/>
      <c r="Q292" s="349"/>
      <c r="R292" s="349"/>
      <c r="S292" s="349"/>
      <c r="T292" s="349"/>
      <c r="U292" s="349"/>
      <c r="V292" s="349"/>
      <c r="W292" s="349"/>
      <c r="X292" s="349"/>
      <c r="Y292" s="349"/>
      <c r="Z292" s="349"/>
      <c r="AA292" s="349"/>
      <c r="AB292" s="349"/>
    </row>
    <row r="293">
      <c r="A293" s="349"/>
      <c r="B293" s="349"/>
      <c r="C293" s="353"/>
      <c r="D293" s="349"/>
      <c r="E293" s="349"/>
      <c r="F293" s="349"/>
      <c r="G293" s="349"/>
      <c r="H293" s="349"/>
      <c r="I293" s="349"/>
      <c r="J293" s="349"/>
      <c r="K293" s="349"/>
      <c r="L293" s="349"/>
      <c r="M293" s="349"/>
      <c r="N293" s="349"/>
      <c r="O293" s="349"/>
      <c r="P293" s="349"/>
      <c r="Q293" s="349"/>
      <c r="R293" s="349"/>
      <c r="S293" s="349"/>
      <c r="T293" s="349"/>
      <c r="U293" s="349"/>
      <c r="V293" s="349"/>
      <c r="W293" s="349"/>
      <c r="X293" s="349"/>
      <c r="Y293" s="349"/>
      <c r="Z293" s="349"/>
      <c r="AA293" s="349"/>
      <c r="AB293" s="349"/>
    </row>
    <row r="294">
      <c r="A294" s="349"/>
      <c r="B294" s="349"/>
      <c r="C294" s="353"/>
      <c r="D294" s="349"/>
      <c r="E294" s="349"/>
      <c r="F294" s="349"/>
      <c r="G294" s="349"/>
      <c r="H294" s="349"/>
      <c r="I294" s="349"/>
      <c r="J294" s="349"/>
      <c r="K294" s="349"/>
      <c r="L294" s="349"/>
      <c r="M294" s="349"/>
      <c r="N294" s="349"/>
      <c r="O294" s="349"/>
      <c r="P294" s="349"/>
      <c r="Q294" s="349"/>
      <c r="R294" s="349"/>
      <c r="S294" s="349"/>
      <c r="T294" s="349"/>
      <c r="U294" s="349"/>
      <c r="V294" s="349"/>
      <c r="W294" s="349"/>
      <c r="X294" s="349"/>
      <c r="Y294" s="349"/>
      <c r="Z294" s="349"/>
      <c r="AA294" s="349"/>
      <c r="AB294" s="349"/>
    </row>
    <row r="295">
      <c r="A295" s="349"/>
      <c r="B295" s="349"/>
      <c r="C295" s="353"/>
      <c r="D295" s="349"/>
      <c r="E295" s="349"/>
      <c r="F295" s="349"/>
      <c r="G295" s="349"/>
      <c r="H295" s="349"/>
      <c r="I295" s="349"/>
      <c r="J295" s="349"/>
      <c r="K295" s="349"/>
      <c r="L295" s="349"/>
      <c r="M295" s="349"/>
      <c r="N295" s="349"/>
      <c r="O295" s="349"/>
      <c r="P295" s="349"/>
      <c r="Q295" s="349"/>
      <c r="R295" s="349"/>
      <c r="S295" s="349"/>
      <c r="T295" s="349"/>
      <c r="U295" s="349"/>
      <c r="V295" s="349"/>
      <c r="W295" s="349"/>
      <c r="X295" s="349"/>
      <c r="Y295" s="349"/>
      <c r="Z295" s="349"/>
      <c r="AA295" s="349"/>
      <c r="AB295" s="349"/>
    </row>
    <row r="296">
      <c r="A296" s="349"/>
      <c r="B296" s="349"/>
      <c r="C296" s="353"/>
      <c r="D296" s="349"/>
      <c r="E296" s="349"/>
      <c r="F296" s="349"/>
      <c r="G296" s="349"/>
      <c r="H296" s="349"/>
      <c r="I296" s="349"/>
      <c r="J296" s="349"/>
      <c r="K296" s="349"/>
      <c r="L296" s="349"/>
      <c r="M296" s="349"/>
      <c r="N296" s="349"/>
      <c r="O296" s="349"/>
      <c r="P296" s="349"/>
      <c r="Q296" s="349"/>
      <c r="R296" s="349"/>
      <c r="S296" s="349"/>
      <c r="T296" s="349"/>
      <c r="U296" s="349"/>
      <c r="V296" s="349"/>
      <c r="W296" s="349"/>
      <c r="X296" s="349"/>
      <c r="Y296" s="349"/>
      <c r="Z296" s="349"/>
      <c r="AA296" s="349"/>
      <c r="AB296" s="349"/>
    </row>
    <row r="297">
      <c r="A297" s="349"/>
      <c r="B297" s="349"/>
      <c r="C297" s="353"/>
      <c r="D297" s="349"/>
      <c r="E297" s="349"/>
      <c r="F297" s="349"/>
      <c r="G297" s="349"/>
      <c r="H297" s="349"/>
      <c r="I297" s="349"/>
      <c r="J297" s="349"/>
      <c r="K297" s="349"/>
      <c r="L297" s="349"/>
      <c r="M297" s="349"/>
      <c r="N297" s="349"/>
      <c r="O297" s="349"/>
      <c r="P297" s="349"/>
      <c r="Q297" s="349"/>
      <c r="R297" s="349"/>
      <c r="S297" s="349"/>
      <c r="T297" s="349"/>
      <c r="U297" s="349"/>
      <c r="V297" s="349"/>
      <c r="W297" s="349"/>
      <c r="X297" s="349"/>
      <c r="Y297" s="349"/>
      <c r="Z297" s="349"/>
      <c r="AA297" s="349"/>
      <c r="AB297" s="349"/>
    </row>
    <row r="298">
      <c r="A298" s="349"/>
      <c r="B298" s="349"/>
      <c r="C298" s="353"/>
      <c r="D298" s="349"/>
      <c r="E298" s="349"/>
      <c r="F298" s="349"/>
      <c r="G298" s="349"/>
      <c r="H298" s="349"/>
      <c r="I298" s="349"/>
      <c r="J298" s="349"/>
      <c r="K298" s="349"/>
      <c r="L298" s="349"/>
      <c r="M298" s="349"/>
      <c r="N298" s="349"/>
      <c r="O298" s="349"/>
      <c r="P298" s="349"/>
      <c r="Q298" s="349"/>
      <c r="R298" s="349"/>
      <c r="S298" s="349"/>
      <c r="T298" s="349"/>
      <c r="U298" s="349"/>
      <c r="V298" s="349"/>
      <c r="W298" s="349"/>
      <c r="X298" s="349"/>
      <c r="Y298" s="349"/>
      <c r="Z298" s="349"/>
      <c r="AA298" s="349"/>
      <c r="AB298" s="349"/>
    </row>
    <row r="299">
      <c r="A299" s="349"/>
      <c r="B299" s="349"/>
      <c r="C299" s="353"/>
      <c r="D299" s="349"/>
      <c r="E299" s="349"/>
      <c r="F299" s="349"/>
      <c r="G299" s="349"/>
      <c r="H299" s="349"/>
      <c r="I299" s="349"/>
      <c r="J299" s="349"/>
      <c r="K299" s="349"/>
      <c r="L299" s="349"/>
      <c r="M299" s="349"/>
      <c r="N299" s="349"/>
      <c r="O299" s="349"/>
      <c r="P299" s="349"/>
      <c r="Q299" s="349"/>
      <c r="R299" s="349"/>
      <c r="S299" s="349"/>
      <c r="T299" s="349"/>
      <c r="U299" s="349"/>
      <c r="V299" s="349"/>
      <c r="W299" s="349"/>
      <c r="X299" s="349"/>
      <c r="Y299" s="349"/>
      <c r="Z299" s="349"/>
      <c r="AA299" s="349"/>
      <c r="AB299" s="349"/>
    </row>
    <row r="300">
      <c r="A300" s="349"/>
      <c r="B300" s="349"/>
      <c r="C300" s="353"/>
      <c r="D300" s="349"/>
      <c r="E300" s="349"/>
      <c r="F300" s="349"/>
      <c r="G300" s="349"/>
      <c r="H300" s="349"/>
      <c r="I300" s="349"/>
      <c r="J300" s="349"/>
      <c r="K300" s="349"/>
      <c r="L300" s="349"/>
      <c r="M300" s="349"/>
      <c r="N300" s="349"/>
      <c r="O300" s="349"/>
      <c r="P300" s="349"/>
      <c r="Q300" s="349"/>
      <c r="R300" s="349"/>
      <c r="S300" s="349"/>
      <c r="T300" s="349"/>
      <c r="U300" s="349"/>
      <c r="V300" s="349"/>
      <c r="W300" s="349"/>
      <c r="X300" s="349"/>
      <c r="Y300" s="349"/>
      <c r="Z300" s="349"/>
      <c r="AA300" s="349"/>
      <c r="AB300" s="349"/>
    </row>
    <row r="301">
      <c r="A301" s="349"/>
      <c r="B301" s="349"/>
      <c r="C301" s="353"/>
      <c r="D301" s="349"/>
      <c r="E301" s="349"/>
      <c r="F301" s="349"/>
      <c r="G301" s="349"/>
      <c r="H301" s="349"/>
      <c r="I301" s="349"/>
      <c r="J301" s="349"/>
      <c r="K301" s="349"/>
      <c r="L301" s="349"/>
      <c r="M301" s="349"/>
      <c r="N301" s="349"/>
      <c r="O301" s="349"/>
      <c r="P301" s="349"/>
      <c r="Q301" s="349"/>
      <c r="R301" s="349"/>
      <c r="S301" s="349"/>
      <c r="T301" s="349"/>
      <c r="U301" s="349"/>
      <c r="V301" s="349"/>
      <c r="W301" s="349"/>
      <c r="X301" s="349"/>
      <c r="Y301" s="349"/>
      <c r="Z301" s="349"/>
      <c r="AA301" s="349"/>
      <c r="AB301" s="349"/>
    </row>
    <row r="302">
      <c r="A302" s="349"/>
      <c r="B302" s="349"/>
      <c r="C302" s="353"/>
      <c r="D302" s="349"/>
      <c r="E302" s="349"/>
      <c r="F302" s="349"/>
      <c r="G302" s="349"/>
      <c r="H302" s="349"/>
      <c r="I302" s="349"/>
      <c r="J302" s="349"/>
      <c r="K302" s="349"/>
      <c r="L302" s="349"/>
      <c r="M302" s="349"/>
      <c r="N302" s="349"/>
      <c r="O302" s="349"/>
      <c r="P302" s="349"/>
      <c r="Q302" s="349"/>
      <c r="R302" s="349"/>
      <c r="S302" s="349"/>
      <c r="T302" s="349"/>
      <c r="U302" s="349"/>
      <c r="V302" s="349"/>
      <c r="W302" s="349"/>
      <c r="X302" s="349"/>
      <c r="Y302" s="349"/>
      <c r="Z302" s="349"/>
      <c r="AA302" s="349"/>
      <c r="AB302" s="349"/>
    </row>
    <row r="303">
      <c r="A303" s="349"/>
      <c r="B303" s="349"/>
      <c r="C303" s="353"/>
      <c r="D303" s="349"/>
      <c r="E303" s="349"/>
      <c r="F303" s="349"/>
      <c r="G303" s="349"/>
      <c r="H303" s="349"/>
      <c r="I303" s="349"/>
      <c r="J303" s="349"/>
      <c r="K303" s="349"/>
      <c r="L303" s="349"/>
      <c r="M303" s="349"/>
      <c r="N303" s="349"/>
      <c r="O303" s="349"/>
      <c r="P303" s="349"/>
      <c r="Q303" s="349"/>
      <c r="R303" s="349"/>
      <c r="S303" s="349"/>
      <c r="T303" s="349"/>
      <c r="U303" s="349"/>
      <c r="V303" s="349"/>
      <c r="W303" s="349"/>
      <c r="X303" s="349"/>
      <c r="Y303" s="349"/>
      <c r="Z303" s="349"/>
      <c r="AA303" s="349"/>
      <c r="AB303" s="349"/>
    </row>
    <row r="304">
      <c r="A304" s="349"/>
      <c r="B304" s="349"/>
      <c r="C304" s="353"/>
      <c r="D304" s="349"/>
      <c r="E304" s="349"/>
      <c r="F304" s="349"/>
      <c r="G304" s="349"/>
      <c r="H304" s="349"/>
      <c r="I304" s="349"/>
      <c r="J304" s="349"/>
      <c r="K304" s="349"/>
      <c r="L304" s="349"/>
      <c r="M304" s="349"/>
      <c r="N304" s="349"/>
      <c r="O304" s="349"/>
      <c r="P304" s="349"/>
      <c r="Q304" s="349"/>
      <c r="R304" s="349"/>
      <c r="S304" s="349"/>
      <c r="T304" s="349"/>
      <c r="U304" s="349"/>
      <c r="V304" s="349"/>
      <c r="W304" s="349"/>
      <c r="X304" s="349"/>
      <c r="Y304" s="349"/>
      <c r="Z304" s="349"/>
      <c r="AA304" s="349"/>
      <c r="AB304" s="349"/>
    </row>
    <row r="305">
      <c r="A305" s="349"/>
      <c r="B305" s="349"/>
      <c r="C305" s="353"/>
      <c r="D305" s="349"/>
      <c r="E305" s="349"/>
      <c r="F305" s="349"/>
      <c r="G305" s="349"/>
      <c r="H305" s="349"/>
      <c r="I305" s="349"/>
      <c r="J305" s="349"/>
      <c r="K305" s="349"/>
      <c r="L305" s="349"/>
      <c r="M305" s="349"/>
      <c r="N305" s="349"/>
      <c r="O305" s="349"/>
      <c r="P305" s="349"/>
      <c r="Q305" s="349"/>
      <c r="R305" s="349"/>
      <c r="S305" s="349"/>
      <c r="T305" s="349"/>
      <c r="U305" s="349"/>
      <c r="V305" s="349"/>
      <c r="W305" s="349"/>
      <c r="X305" s="349"/>
      <c r="Y305" s="349"/>
      <c r="Z305" s="349"/>
      <c r="AA305" s="349"/>
      <c r="AB305" s="349"/>
    </row>
    <row r="306">
      <c r="A306" s="349"/>
      <c r="B306" s="349"/>
      <c r="C306" s="353"/>
      <c r="D306" s="349"/>
      <c r="E306" s="349"/>
      <c r="F306" s="349"/>
      <c r="G306" s="349"/>
      <c r="H306" s="349"/>
      <c r="I306" s="349"/>
      <c r="J306" s="349"/>
      <c r="K306" s="349"/>
      <c r="L306" s="349"/>
      <c r="M306" s="349"/>
      <c r="N306" s="349"/>
      <c r="O306" s="349"/>
      <c r="P306" s="349"/>
      <c r="Q306" s="349"/>
      <c r="R306" s="349"/>
      <c r="S306" s="349"/>
      <c r="T306" s="349"/>
      <c r="U306" s="349"/>
      <c r="V306" s="349"/>
      <c r="W306" s="349"/>
      <c r="X306" s="349"/>
      <c r="Y306" s="349"/>
      <c r="Z306" s="349"/>
      <c r="AA306" s="349"/>
      <c r="AB306" s="349"/>
    </row>
    <row r="307">
      <c r="A307" s="349"/>
      <c r="B307" s="349"/>
      <c r="C307" s="353"/>
      <c r="D307" s="349"/>
      <c r="E307" s="349"/>
      <c r="F307" s="349"/>
      <c r="G307" s="349"/>
      <c r="H307" s="349"/>
      <c r="I307" s="349"/>
      <c r="J307" s="349"/>
      <c r="K307" s="349"/>
      <c r="L307" s="349"/>
      <c r="M307" s="349"/>
      <c r="N307" s="349"/>
      <c r="O307" s="349"/>
      <c r="P307" s="349"/>
      <c r="Q307" s="349"/>
      <c r="R307" s="349"/>
      <c r="S307" s="349"/>
      <c r="T307" s="349"/>
      <c r="U307" s="349"/>
      <c r="V307" s="349"/>
      <c r="W307" s="349"/>
      <c r="X307" s="349"/>
      <c r="Y307" s="349"/>
      <c r="Z307" s="349"/>
      <c r="AA307" s="349"/>
      <c r="AB307" s="349"/>
    </row>
    <row r="308">
      <c r="A308" s="349"/>
      <c r="B308" s="349"/>
      <c r="C308" s="353"/>
      <c r="D308" s="349"/>
      <c r="E308" s="349"/>
      <c r="F308" s="349"/>
      <c r="G308" s="349"/>
      <c r="H308" s="349"/>
      <c r="I308" s="349"/>
      <c r="J308" s="349"/>
      <c r="K308" s="349"/>
      <c r="L308" s="349"/>
      <c r="M308" s="349"/>
      <c r="N308" s="349"/>
      <c r="O308" s="349"/>
      <c r="P308" s="349"/>
      <c r="Q308" s="349"/>
      <c r="R308" s="349"/>
      <c r="S308" s="349"/>
      <c r="T308" s="349"/>
      <c r="U308" s="349"/>
      <c r="V308" s="349"/>
      <c r="W308" s="349"/>
      <c r="X308" s="349"/>
      <c r="Y308" s="349"/>
      <c r="Z308" s="349"/>
      <c r="AA308" s="349"/>
      <c r="AB308" s="349"/>
    </row>
    <row r="309">
      <c r="A309" s="349"/>
      <c r="B309" s="349"/>
      <c r="C309" s="353"/>
      <c r="D309" s="349"/>
      <c r="E309" s="349"/>
      <c r="F309" s="349"/>
      <c r="G309" s="349"/>
      <c r="H309" s="349"/>
      <c r="I309" s="349"/>
      <c r="J309" s="349"/>
      <c r="K309" s="349"/>
      <c r="L309" s="349"/>
      <c r="M309" s="349"/>
      <c r="N309" s="349"/>
      <c r="O309" s="349"/>
      <c r="P309" s="349"/>
      <c r="Q309" s="349"/>
      <c r="R309" s="349"/>
      <c r="S309" s="349"/>
      <c r="T309" s="349"/>
      <c r="U309" s="349"/>
      <c r="V309" s="349"/>
      <c r="W309" s="349"/>
      <c r="X309" s="349"/>
      <c r="Y309" s="349"/>
      <c r="Z309" s="349"/>
      <c r="AA309" s="349"/>
      <c r="AB309" s="349"/>
    </row>
    <row r="310">
      <c r="A310" s="349"/>
      <c r="B310" s="349"/>
      <c r="C310" s="353"/>
      <c r="D310" s="349"/>
      <c r="E310" s="349"/>
      <c r="F310" s="349"/>
      <c r="G310" s="349"/>
      <c r="H310" s="349"/>
      <c r="I310" s="349"/>
      <c r="J310" s="349"/>
      <c r="K310" s="349"/>
      <c r="L310" s="349"/>
      <c r="M310" s="349"/>
      <c r="N310" s="349"/>
      <c r="O310" s="349"/>
      <c r="P310" s="349"/>
      <c r="Q310" s="349"/>
      <c r="R310" s="349"/>
      <c r="S310" s="349"/>
      <c r="T310" s="349"/>
      <c r="U310" s="349"/>
      <c r="V310" s="349"/>
      <c r="W310" s="349"/>
      <c r="X310" s="349"/>
      <c r="Y310" s="349"/>
      <c r="Z310" s="349"/>
      <c r="AA310" s="349"/>
      <c r="AB310" s="349"/>
    </row>
    <row r="311">
      <c r="A311" s="349"/>
      <c r="B311" s="349"/>
      <c r="C311" s="353"/>
      <c r="D311" s="349"/>
      <c r="E311" s="349"/>
      <c r="F311" s="349"/>
      <c r="G311" s="349"/>
      <c r="H311" s="349"/>
      <c r="I311" s="349"/>
      <c r="J311" s="349"/>
      <c r="K311" s="349"/>
      <c r="L311" s="349"/>
      <c r="M311" s="349"/>
      <c r="N311" s="349"/>
      <c r="O311" s="349"/>
      <c r="P311" s="349"/>
      <c r="Q311" s="349"/>
      <c r="R311" s="349"/>
      <c r="S311" s="349"/>
      <c r="T311" s="349"/>
      <c r="U311" s="349"/>
      <c r="V311" s="349"/>
      <c r="W311" s="349"/>
      <c r="X311" s="349"/>
      <c r="Y311" s="349"/>
      <c r="Z311" s="349"/>
      <c r="AA311" s="349"/>
      <c r="AB311" s="349"/>
    </row>
    <row r="312">
      <c r="A312" s="349"/>
      <c r="B312" s="349"/>
      <c r="C312" s="353"/>
      <c r="D312" s="349"/>
      <c r="E312" s="349"/>
      <c r="F312" s="349"/>
      <c r="G312" s="349"/>
      <c r="H312" s="349"/>
      <c r="I312" s="349"/>
      <c r="J312" s="349"/>
      <c r="K312" s="349"/>
      <c r="L312" s="349"/>
      <c r="M312" s="349"/>
      <c r="N312" s="349"/>
      <c r="O312" s="349"/>
      <c r="P312" s="349"/>
      <c r="Q312" s="349"/>
      <c r="R312" s="349"/>
      <c r="S312" s="349"/>
      <c r="T312" s="349"/>
      <c r="U312" s="349"/>
      <c r="V312" s="349"/>
      <c r="W312" s="349"/>
      <c r="X312" s="349"/>
      <c r="Y312" s="349"/>
      <c r="Z312" s="349"/>
      <c r="AA312" s="349"/>
      <c r="AB312" s="349"/>
    </row>
    <row r="313">
      <c r="A313" s="349"/>
      <c r="B313" s="349"/>
      <c r="C313" s="353"/>
      <c r="D313" s="349"/>
      <c r="E313" s="349"/>
      <c r="F313" s="349"/>
      <c r="G313" s="349"/>
      <c r="H313" s="349"/>
      <c r="I313" s="349"/>
      <c r="J313" s="349"/>
      <c r="K313" s="349"/>
      <c r="L313" s="349"/>
      <c r="M313" s="349"/>
      <c r="N313" s="349"/>
      <c r="O313" s="349"/>
      <c r="P313" s="349"/>
      <c r="Q313" s="349"/>
      <c r="R313" s="349"/>
      <c r="S313" s="349"/>
      <c r="T313" s="349"/>
      <c r="U313" s="349"/>
      <c r="V313" s="349"/>
      <c r="W313" s="349"/>
      <c r="X313" s="349"/>
      <c r="Y313" s="349"/>
      <c r="Z313" s="349"/>
      <c r="AA313" s="349"/>
      <c r="AB313" s="349"/>
    </row>
    <row r="314">
      <c r="A314" s="349"/>
      <c r="B314" s="349"/>
      <c r="C314" s="353"/>
      <c r="D314" s="349"/>
      <c r="E314" s="349"/>
      <c r="F314" s="349"/>
      <c r="G314" s="349"/>
      <c r="H314" s="349"/>
      <c r="I314" s="349"/>
      <c r="J314" s="349"/>
      <c r="K314" s="349"/>
      <c r="L314" s="349"/>
      <c r="M314" s="349"/>
      <c r="N314" s="349"/>
      <c r="O314" s="349"/>
      <c r="P314" s="349"/>
      <c r="Q314" s="349"/>
      <c r="R314" s="349"/>
      <c r="S314" s="349"/>
      <c r="T314" s="349"/>
      <c r="U314" s="349"/>
      <c r="V314" s="349"/>
      <c r="W314" s="349"/>
      <c r="X314" s="349"/>
      <c r="Y314" s="349"/>
      <c r="Z314" s="349"/>
      <c r="AA314" s="349"/>
      <c r="AB314" s="349"/>
    </row>
    <row r="315">
      <c r="A315" s="349"/>
      <c r="B315" s="349"/>
      <c r="C315" s="353"/>
      <c r="D315" s="349"/>
      <c r="E315" s="349"/>
      <c r="F315" s="349"/>
      <c r="G315" s="349"/>
      <c r="H315" s="349"/>
      <c r="I315" s="349"/>
      <c r="J315" s="349"/>
      <c r="K315" s="349"/>
      <c r="L315" s="349"/>
      <c r="M315" s="349"/>
      <c r="N315" s="349"/>
      <c r="O315" s="349"/>
      <c r="P315" s="349"/>
      <c r="Q315" s="349"/>
      <c r="R315" s="349"/>
      <c r="S315" s="349"/>
      <c r="T315" s="349"/>
      <c r="U315" s="349"/>
      <c r="V315" s="349"/>
      <c r="W315" s="349"/>
      <c r="X315" s="349"/>
      <c r="Y315" s="349"/>
      <c r="Z315" s="349"/>
      <c r="AA315" s="349"/>
      <c r="AB315" s="349"/>
    </row>
    <row r="316">
      <c r="A316" s="349"/>
      <c r="B316" s="349"/>
      <c r="C316" s="353"/>
      <c r="D316" s="349"/>
      <c r="E316" s="349"/>
      <c r="F316" s="349"/>
      <c r="G316" s="349"/>
      <c r="H316" s="349"/>
      <c r="I316" s="349"/>
      <c r="J316" s="349"/>
      <c r="K316" s="349"/>
      <c r="L316" s="349"/>
      <c r="M316" s="349"/>
      <c r="N316" s="349"/>
      <c r="O316" s="349"/>
      <c r="P316" s="349"/>
      <c r="Q316" s="349"/>
      <c r="R316" s="349"/>
      <c r="S316" s="349"/>
      <c r="T316" s="349"/>
      <c r="U316" s="349"/>
      <c r="V316" s="349"/>
      <c r="W316" s="349"/>
      <c r="X316" s="349"/>
      <c r="Y316" s="349"/>
      <c r="Z316" s="349"/>
      <c r="AA316" s="349"/>
      <c r="AB316" s="349"/>
    </row>
    <row r="317">
      <c r="A317" s="349"/>
      <c r="B317" s="349"/>
      <c r="C317" s="353"/>
      <c r="D317" s="349"/>
      <c r="E317" s="349"/>
      <c r="F317" s="349"/>
      <c r="G317" s="349"/>
      <c r="H317" s="349"/>
      <c r="I317" s="349"/>
      <c r="J317" s="349"/>
      <c r="K317" s="349"/>
      <c r="L317" s="349"/>
      <c r="M317" s="349"/>
      <c r="N317" s="349"/>
      <c r="O317" s="349"/>
      <c r="P317" s="349"/>
      <c r="Q317" s="349"/>
      <c r="R317" s="349"/>
      <c r="S317" s="349"/>
      <c r="T317" s="349"/>
      <c r="U317" s="349"/>
      <c r="V317" s="349"/>
      <c r="W317" s="349"/>
      <c r="X317" s="349"/>
      <c r="Y317" s="349"/>
      <c r="Z317" s="349"/>
      <c r="AA317" s="349"/>
      <c r="AB317" s="349"/>
    </row>
    <row r="318">
      <c r="A318" s="349"/>
      <c r="B318" s="349"/>
      <c r="C318" s="353"/>
      <c r="D318" s="349"/>
      <c r="E318" s="349"/>
      <c r="F318" s="349"/>
      <c r="G318" s="349"/>
      <c r="H318" s="349"/>
      <c r="I318" s="349"/>
      <c r="J318" s="349"/>
      <c r="K318" s="349"/>
      <c r="L318" s="349"/>
      <c r="M318" s="349"/>
      <c r="N318" s="349"/>
      <c r="O318" s="349"/>
      <c r="P318" s="349"/>
      <c r="Q318" s="349"/>
      <c r="R318" s="349"/>
      <c r="S318" s="349"/>
      <c r="T318" s="349"/>
      <c r="U318" s="349"/>
      <c r="V318" s="349"/>
      <c r="W318" s="349"/>
      <c r="X318" s="349"/>
      <c r="Y318" s="349"/>
      <c r="Z318" s="349"/>
      <c r="AA318" s="349"/>
      <c r="AB318" s="349"/>
    </row>
    <row r="319">
      <c r="A319" s="349"/>
      <c r="B319" s="349"/>
      <c r="C319" s="353"/>
      <c r="D319" s="349"/>
      <c r="E319" s="349"/>
      <c r="F319" s="349"/>
      <c r="G319" s="349"/>
      <c r="H319" s="349"/>
      <c r="I319" s="349"/>
      <c r="J319" s="349"/>
      <c r="K319" s="349"/>
      <c r="L319" s="349"/>
      <c r="M319" s="349"/>
      <c r="N319" s="349"/>
      <c r="O319" s="349"/>
      <c r="P319" s="349"/>
      <c r="Q319" s="349"/>
      <c r="R319" s="349"/>
      <c r="S319" s="349"/>
      <c r="T319" s="349"/>
      <c r="U319" s="349"/>
      <c r="V319" s="349"/>
      <c r="W319" s="349"/>
      <c r="X319" s="349"/>
      <c r="Y319" s="349"/>
      <c r="Z319" s="349"/>
      <c r="AA319" s="349"/>
      <c r="AB319" s="349"/>
    </row>
    <row r="320">
      <c r="A320" s="349"/>
      <c r="B320" s="349"/>
      <c r="C320" s="353"/>
      <c r="D320" s="349"/>
      <c r="E320" s="349"/>
      <c r="F320" s="349"/>
      <c r="G320" s="349"/>
      <c r="H320" s="349"/>
      <c r="I320" s="349"/>
      <c r="J320" s="349"/>
      <c r="K320" s="349"/>
      <c r="L320" s="349"/>
      <c r="M320" s="349"/>
      <c r="N320" s="349"/>
      <c r="O320" s="349"/>
      <c r="P320" s="349"/>
      <c r="Q320" s="349"/>
      <c r="R320" s="349"/>
      <c r="S320" s="349"/>
      <c r="T320" s="349"/>
      <c r="U320" s="349"/>
      <c r="V320" s="349"/>
      <c r="W320" s="349"/>
      <c r="X320" s="349"/>
      <c r="Y320" s="349"/>
      <c r="Z320" s="349"/>
      <c r="AA320" s="349"/>
      <c r="AB320" s="349"/>
    </row>
    <row r="321">
      <c r="A321" s="349"/>
      <c r="B321" s="349"/>
      <c r="C321" s="353"/>
      <c r="D321" s="349"/>
      <c r="E321" s="349"/>
      <c r="F321" s="349"/>
      <c r="G321" s="349"/>
      <c r="H321" s="349"/>
      <c r="I321" s="349"/>
      <c r="J321" s="349"/>
      <c r="K321" s="349"/>
      <c r="L321" s="349"/>
      <c r="M321" s="349"/>
      <c r="N321" s="349"/>
      <c r="O321" s="349"/>
      <c r="P321" s="349"/>
      <c r="Q321" s="349"/>
      <c r="R321" s="349"/>
      <c r="S321" s="349"/>
      <c r="T321" s="349"/>
      <c r="U321" s="349"/>
      <c r="V321" s="349"/>
      <c r="W321" s="349"/>
      <c r="X321" s="349"/>
      <c r="Y321" s="349"/>
      <c r="Z321" s="349"/>
      <c r="AA321" s="349"/>
      <c r="AB321" s="349"/>
    </row>
    <row r="322">
      <c r="A322" s="349"/>
      <c r="B322" s="349"/>
      <c r="C322" s="353"/>
      <c r="D322" s="349"/>
      <c r="E322" s="349"/>
      <c r="F322" s="349"/>
      <c r="G322" s="349"/>
      <c r="H322" s="349"/>
      <c r="I322" s="349"/>
      <c r="J322" s="349"/>
      <c r="K322" s="349"/>
      <c r="L322" s="349"/>
      <c r="M322" s="349"/>
      <c r="N322" s="349"/>
      <c r="O322" s="349"/>
      <c r="P322" s="349"/>
      <c r="Q322" s="349"/>
      <c r="R322" s="349"/>
      <c r="S322" s="349"/>
      <c r="T322" s="349"/>
      <c r="U322" s="349"/>
      <c r="V322" s="349"/>
      <c r="W322" s="349"/>
      <c r="X322" s="349"/>
      <c r="Y322" s="349"/>
      <c r="Z322" s="349"/>
      <c r="AA322" s="349"/>
      <c r="AB322" s="349"/>
    </row>
    <row r="323">
      <c r="A323" s="349"/>
      <c r="B323" s="349"/>
      <c r="C323" s="353"/>
      <c r="D323" s="349"/>
      <c r="E323" s="349"/>
      <c r="F323" s="349"/>
      <c r="G323" s="349"/>
      <c r="H323" s="349"/>
      <c r="I323" s="349"/>
      <c r="J323" s="349"/>
      <c r="K323" s="349"/>
      <c r="L323" s="349"/>
      <c r="M323" s="349"/>
      <c r="N323" s="349"/>
      <c r="O323" s="349"/>
      <c r="P323" s="349"/>
      <c r="Q323" s="349"/>
      <c r="R323" s="349"/>
      <c r="S323" s="349"/>
      <c r="T323" s="349"/>
      <c r="U323" s="349"/>
      <c r="V323" s="349"/>
      <c r="W323" s="349"/>
      <c r="X323" s="349"/>
      <c r="Y323" s="349"/>
      <c r="Z323" s="349"/>
      <c r="AA323" s="349"/>
      <c r="AB323" s="349"/>
    </row>
    <row r="324">
      <c r="A324" s="349"/>
      <c r="B324" s="349"/>
      <c r="C324" s="353"/>
      <c r="D324" s="349"/>
      <c r="E324" s="349"/>
      <c r="F324" s="349"/>
      <c r="G324" s="349"/>
      <c r="H324" s="349"/>
      <c r="I324" s="349"/>
      <c r="J324" s="349"/>
      <c r="K324" s="349"/>
      <c r="L324" s="349"/>
      <c r="M324" s="349"/>
      <c r="N324" s="349"/>
      <c r="O324" s="349"/>
      <c r="P324" s="349"/>
      <c r="Q324" s="349"/>
      <c r="R324" s="349"/>
      <c r="S324" s="349"/>
      <c r="T324" s="349"/>
      <c r="U324" s="349"/>
      <c r="V324" s="349"/>
      <c r="W324" s="349"/>
      <c r="X324" s="349"/>
      <c r="Y324" s="349"/>
      <c r="Z324" s="349"/>
      <c r="AA324" s="349"/>
      <c r="AB324" s="349"/>
    </row>
    <row r="325">
      <c r="A325" s="349"/>
      <c r="B325" s="349"/>
      <c r="C325" s="353"/>
      <c r="D325" s="349"/>
      <c r="E325" s="349"/>
      <c r="F325" s="349"/>
      <c r="G325" s="349"/>
      <c r="H325" s="349"/>
      <c r="I325" s="349"/>
      <c r="J325" s="349"/>
      <c r="K325" s="349"/>
      <c r="L325" s="349"/>
      <c r="M325" s="349"/>
      <c r="N325" s="349"/>
      <c r="O325" s="349"/>
      <c r="P325" s="349"/>
      <c r="Q325" s="349"/>
      <c r="R325" s="349"/>
      <c r="S325" s="349"/>
      <c r="T325" s="349"/>
      <c r="U325" s="349"/>
      <c r="V325" s="349"/>
      <c r="W325" s="349"/>
      <c r="X325" s="349"/>
      <c r="Y325" s="349"/>
      <c r="Z325" s="349"/>
      <c r="AA325" s="349"/>
      <c r="AB325" s="349"/>
    </row>
    <row r="326">
      <c r="A326" s="349"/>
      <c r="B326" s="349"/>
      <c r="C326" s="353"/>
      <c r="D326" s="349"/>
      <c r="E326" s="349"/>
      <c r="F326" s="349"/>
      <c r="G326" s="349"/>
      <c r="H326" s="349"/>
      <c r="I326" s="349"/>
      <c r="J326" s="349"/>
      <c r="K326" s="349"/>
      <c r="L326" s="349"/>
      <c r="M326" s="349"/>
      <c r="N326" s="349"/>
      <c r="O326" s="349"/>
      <c r="P326" s="349"/>
      <c r="Q326" s="349"/>
      <c r="R326" s="349"/>
      <c r="S326" s="349"/>
      <c r="T326" s="349"/>
      <c r="U326" s="349"/>
      <c r="V326" s="349"/>
      <c r="W326" s="349"/>
      <c r="X326" s="349"/>
      <c r="Y326" s="349"/>
      <c r="Z326" s="349"/>
      <c r="AA326" s="349"/>
      <c r="AB326" s="349"/>
    </row>
    <row r="327">
      <c r="A327" s="349"/>
      <c r="B327" s="349"/>
      <c r="C327" s="353"/>
      <c r="D327" s="349"/>
      <c r="E327" s="349"/>
      <c r="F327" s="349"/>
      <c r="G327" s="349"/>
      <c r="H327" s="349"/>
      <c r="I327" s="349"/>
      <c r="J327" s="349"/>
      <c r="K327" s="349"/>
      <c r="L327" s="349"/>
      <c r="M327" s="349"/>
      <c r="N327" s="349"/>
      <c r="O327" s="349"/>
      <c r="P327" s="349"/>
      <c r="Q327" s="349"/>
      <c r="R327" s="349"/>
      <c r="S327" s="349"/>
      <c r="T327" s="349"/>
      <c r="U327" s="349"/>
      <c r="V327" s="349"/>
      <c r="W327" s="349"/>
      <c r="X327" s="349"/>
      <c r="Y327" s="349"/>
      <c r="Z327" s="349"/>
      <c r="AA327" s="349"/>
      <c r="AB327" s="349"/>
    </row>
    <row r="328">
      <c r="A328" s="349"/>
      <c r="B328" s="349"/>
      <c r="C328" s="353"/>
      <c r="D328" s="349"/>
      <c r="E328" s="349"/>
      <c r="F328" s="349"/>
      <c r="G328" s="349"/>
      <c r="H328" s="349"/>
      <c r="I328" s="349"/>
      <c r="J328" s="349"/>
      <c r="K328" s="349"/>
      <c r="L328" s="349"/>
      <c r="M328" s="349"/>
      <c r="N328" s="349"/>
      <c r="O328" s="349"/>
      <c r="P328" s="349"/>
      <c r="Q328" s="349"/>
      <c r="R328" s="349"/>
      <c r="S328" s="349"/>
      <c r="T328" s="349"/>
      <c r="U328" s="349"/>
      <c r="V328" s="349"/>
      <c r="W328" s="349"/>
      <c r="X328" s="349"/>
      <c r="Y328" s="349"/>
      <c r="Z328" s="349"/>
      <c r="AA328" s="349"/>
      <c r="AB328" s="349"/>
    </row>
    <row r="329">
      <c r="A329" s="349"/>
      <c r="B329" s="349"/>
      <c r="C329" s="353"/>
      <c r="D329" s="349"/>
      <c r="E329" s="349"/>
      <c r="F329" s="349"/>
      <c r="G329" s="349"/>
      <c r="H329" s="349"/>
      <c r="I329" s="349"/>
      <c r="J329" s="349"/>
      <c r="K329" s="349"/>
      <c r="L329" s="349"/>
      <c r="M329" s="349"/>
      <c r="N329" s="349"/>
      <c r="O329" s="349"/>
      <c r="P329" s="349"/>
      <c r="Q329" s="349"/>
      <c r="R329" s="349"/>
      <c r="S329" s="349"/>
      <c r="T329" s="349"/>
      <c r="U329" s="349"/>
      <c r="V329" s="349"/>
      <c r="W329" s="349"/>
      <c r="X329" s="349"/>
      <c r="Y329" s="349"/>
      <c r="Z329" s="349"/>
      <c r="AA329" s="349"/>
      <c r="AB329" s="349"/>
    </row>
    <row r="330">
      <c r="A330" s="349"/>
      <c r="B330" s="349"/>
      <c r="C330" s="353"/>
      <c r="D330" s="349"/>
      <c r="E330" s="349"/>
      <c r="F330" s="349"/>
      <c r="G330" s="349"/>
      <c r="H330" s="349"/>
      <c r="I330" s="349"/>
      <c r="J330" s="349"/>
      <c r="K330" s="349"/>
      <c r="L330" s="349"/>
      <c r="M330" s="349"/>
      <c r="N330" s="349"/>
      <c r="O330" s="349"/>
      <c r="P330" s="349"/>
      <c r="Q330" s="349"/>
      <c r="R330" s="349"/>
      <c r="S330" s="349"/>
      <c r="T330" s="349"/>
      <c r="U330" s="349"/>
      <c r="V330" s="349"/>
      <c r="W330" s="349"/>
      <c r="X330" s="349"/>
      <c r="Y330" s="349"/>
      <c r="Z330" s="349"/>
      <c r="AA330" s="349"/>
      <c r="AB330" s="349"/>
    </row>
    <row r="331">
      <c r="A331" s="349"/>
      <c r="B331" s="349"/>
      <c r="C331" s="353"/>
      <c r="D331" s="349"/>
      <c r="E331" s="349"/>
      <c r="F331" s="349"/>
      <c r="G331" s="349"/>
      <c r="H331" s="349"/>
      <c r="I331" s="349"/>
      <c r="J331" s="349"/>
      <c r="K331" s="349"/>
      <c r="L331" s="349"/>
      <c r="M331" s="349"/>
      <c r="N331" s="349"/>
      <c r="O331" s="349"/>
      <c r="P331" s="349"/>
      <c r="Q331" s="349"/>
      <c r="R331" s="349"/>
      <c r="S331" s="349"/>
      <c r="T331" s="349"/>
      <c r="U331" s="349"/>
      <c r="V331" s="349"/>
      <c r="W331" s="349"/>
      <c r="X331" s="349"/>
      <c r="Y331" s="349"/>
      <c r="Z331" s="349"/>
      <c r="AA331" s="349"/>
      <c r="AB331" s="349"/>
    </row>
    <row r="332">
      <c r="A332" s="349"/>
      <c r="B332" s="349"/>
      <c r="C332" s="353"/>
      <c r="D332" s="349"/>
      <c r="E332" s="349"/>
      <c r="F332" s="349"/>
      <c r="G332" s="349"/>
      <c r="H332" s="349"/>
      <c r="I332" s="349"/>
      <c r="J332" s="349"/>
      <c r="K332" s="349"/>
      <c r="L332" s="349"/>
      <c r="M332" s="349"/>
      <c r="N332" s="349"/>
      <c r="O332" s="349"/>
      <c r="P332" s="349"/>
      <c r="Q332" s="349"/>
      <c r="R332" s="349"/>
      <c r="S332" s="349"/>
      <c r="T332" s="349"/>
      <c r="U332" s="349"/>
      <c r="V332" s="349"/>
      <c r="W332" s="349"/>
      <c r="X332" s="349"/>
      <c r="Y332" s="349"/>
      <c r="Z332" s="349"/>
      <c r="AA332" s="349"/>
      <c r="AB332" s="349"/>
    </row>
    <row r="333">
      <c r="A333" s="349"/>
      <c r="B333" s="349"/>
      <c r="C333" s="353"/>
      <c r="D333" s="349"/>
      <c r="E333" s="349"/>
      <c r="F333" s="349"/>
      <c r="G333" s="349"/>
      <c r="H333" s="349"/>
      <c r="I333" s="349"/>
      <c r="J333" s="349"/>
      <c r="K333" s="349"/>
      <c r="L333" s="349"/>
      <c r="M333" s="349"/>
      <c r="N333" s="349"/>
      <c r="O333" s="349"/>
      <c r="P333" s="349"/>
      <c r="Q333" s="349"/>
      <c r="R333" s="349"/>
      <c r="S333" s="349"/>
      <c r="T333" s="349"/>
      <c r="U333" s="349"/>
      <c r="V333" s="349"/>
      <c r="W333" s="349"/>
      <c r="X333" s="349"/>
      <c r="Y333" s="349"/>
      <c r="Z333" s="349"/>
      <c r="AA333" s="349"/>
      <c r="AB333" s="349"/>
    </row>
    <row r="334">
      <c r="A334" s="349"/>
      <c r="B334" s="349"/>
      <c r="C334" s="353"/>
      <c r="D334" s="349"/>
      <c r="E334" s="349"/>
      <c r="F334" s="349"/>
      <c r="G334" s="349"/>
      <c r="H334" s="349"/>
      <c r="I334" s="349"/>
      <c r="J334" s="349"/>
      <c r="K334" s="349"/>
      <c r="L334" s="349"/>
      <c r="M334" s="349"/>
      <c r="N334" s="349"/>
      <c r="O334" s="349"/>
      <c r="P334" s="349"/>
      <c r="Q334" s="349"/>
      <c r="R334" s="349"/>
      <c r="S334" s="349"/>
      <c r="T334" s="349"/>
      <c r="U334" s="349"/>
      <c r="V334" s="349"/>
      <c r="W334" s="349"/>
      <c r="X334" s="349"/>
      <c r="Y334" s="349"/>
      <c r="Z334" s="349"/>
      <c r="AA334" s="349"/>
      <c r="AB334" s="349"/>
    </row>
    <row r="335">
      <c r="A335" s="349"/>
      <c r="B335" s="349"/>
      <c r="C335" s="353"/>
      <c r="D335" s="349"/>
      <c r="E335" s="349"/>
      <c r="F335" s="349"/>
      <c r="G335" s="349"/>
      <c r="H335" s="349"/>
      <c r="I335" s="349"/>
      <c r="J335" s="349"/>
      <c r="K335" s="349"/>
      <c r="L335" s="349"/>
      <c r="M335" s="349"/>
      <c r="N335" s="349"/>
      <c r="O335" s="349"/>
      <c r="P335" s="349"/>
      <c r="Q335" s="349"/>
      <c r="R335" s="349"/>
      <c r="S335" s="349"/>
      <c r="T335" s="349"/>
      <c r="U335" s="349"/>
      <c r="V335" s="349"/>
      <c r="W335" s="349"/>
      <c r="X335" s="349"/>
      <c r="Y335" s="349"/>
      <c r="Z335" s="349"/>
      <c r="AA335" s="349"/>
      <c r="AB335" s="349"/>
    </row>
    <row r="336">
      <c r="A336" s="349"/>
      <c r="B336" s="349"/>
      <c r="C336" s="353"/>
      <c r="D336" s="349"/>
      <c r="E336" s="349"/>
      <c r="F336" s="349"/>
      <c r="G336" s="349"/>
      <c r="H336" s="349"/>
      <c r="I336" s="349"/>
      <c r="J336" s="349"/>
      <c r="K336" s="349"/>
      <c r="L336" s="349"/>
      <c r="M336" s="349"/>
      <c r="N336" s="349"/>
      <c r="O336" s="349"/>
      <c r="P336" s="349"/>
      <c r="Q336" s="349"/>
      <c r="R336" s="349"/>
      <c r="S336" s="349"/>
      <c r="T336" s="349"/>
      <c r="U336" s="349"/>
      <c r="V336" s="349"/>
      <c r="W336" s="349"/>
      <c r="X336" s="349"/>
      <c r="Y336" s="349"/>
      <c r="Z336" s="349"/>
      <c r="AA336" s="349"/>
      <c r="AB336" s="349"/>
    </row>
    <row r="337">
      <c r="A337" s="349"/>
      <c r="B337" s="349"/>
      <c r="C337" s="353"/>
      <c r="D337" s="349"/>
      <c r="E337" s="349"/>
      <c r="F337" s="349"/>
      <c r="G337" s="349"/>
      <c r="H337" s="349"/>
      <c r="I337" s="349"/>
      <c r="J337" s="349"/>
      <c r="K337" s="349"/>
      <c r="L337" s="349"/>
      <c r="M337" s="349"/>
      <c r="N337" s="349"/>
      <c r="O337" s="349"/>
      <c r="P337" s="349"/>
      <c r="Q337" s="349"/>
      <c r="R337" s="349"/>
      <c r="S337" s="349"/>
      <c r="T337" s="349"/>
      <c r="U337" s="349"/>
      <c r="V337" s="349"/>
      <c r="W337" s="349"/>
      <c r="X337" s="349"/>
      <c r="Y337" s="349"/>
      <c r="Z337" s="349"/>
      <c r="AA337" s="349"/>
      <c r="AB337" s="349"/>
    </row>
    <row r="338">
      <c r="A338" s="349"/>
      <c r="B338" s="349"/>
      <c r="C338" s="353"/>
      <c r="D338" s="349"/>
      <c r="E338" s="349"/>
      <c r="F338" s="349"/>
      <c r="G338" s="349"/>
      <c r="H338" s="349"/>
      <c r="I338" s="349"/>
      <c r="J338" s="349"/>
      <c r="K338" s="349"/>
      <c r="L338" s="349"/>
      <c r="M338" s="349"/>
      <c r="N338" s="349"/>
      <c r="O338" s="349"/>
      <c r="P338" s="349"/>
      <c r="Q338" s="349"/>
      <c r="R338" s="349"/>
      <c r="S338" s="349"/>
      <c r="T338" s="349"/>
      <c r="U338" s="349"/>
      <c r="V338" s="349"/>
      <c r="W338" s="349"/>
      <c r="X338" s="349"/>
      <c r="Y338" s="349"/>
      <c r="Z338" s="349"/>
      <c r="AA338" s="349"/>
      <c r="AB338" s="349"/>
    </row>
    <row r="339">
      <c r="A339" s="349"/>
      <c r="B339" s="349"/>
      <c r="C339" s="353"/>
      <c r="D339" s="349"/>
      <c r="E339" s="349"/>
      <c r="F339" s="349"/>
      <c r="G339" s="349"/>
      <c r="H339" s="349"/>
      <c r="I339" s="349"/>
      <c r="J339" s="349"/>
      <c r="K339" s="349"/>
      <c r="L339" s="349"/>
      <c r="M339" s="349"/>
      <c r="N339" s="349"/>
      <c r="O339" s="349"/>
      <c r="P339" s="349"/>
      <c r="Q339" s="349"/>
      <c r="R339" s="349"/>
      <c r="S339" s="349"/>
      <c r="T339" s="349"/>
      <c r="U339" s="349"/>
      <c r="V339" s="349"/>
      <c r="W339" s="349"/>
      <c r="X339" s="349"/>
      <c r="Y339" s="349"/>
      <c r="Z339" s="349"/>
      <c r="AA339" s="349"/>
      <c r="AB339" s="349"/>
    </row>
    <row r="340">
      <c r="A340" s="349"/>
      <c r="B340" s="349"/>
      <c r="C340" s="353"/>
      <c r="D340" s="349"/>
      <c r="E340" s="349"/>
      <c r="F340" s="349"/>
      <c r="G340" s="349"/>
      <c r="H340" s="349"/>
      <c r="I340" s="349"/>
      <c r="J340" s="349"/>
      <c r="K340" s="349"/>
      <c r="L340" s="349"/>
      <c r="M340" s="349"/>
      <c r="N340" s="349"/>
      <c r="O340" s="349"/>
      <c r="P340" s="349"/>
      <c r="Q340" s="349"/>
      <c r="R340" s="349"/>
      <c r="S340" s="349"/>
      <c r="T340" s="349"/>
      <c r="U340" s="349"/>
      <c r="V340" s="349"/>
      <c r="W340" s="349"/>
      <c r="X340" s="349"/>
      <c r="Y340" s="349"/>
      <c r="Z340" s="349"/>
      <c r="AA340" s="349"/>
      <c r="AB340" s="349"/>
    </row>
    <row r="341">
      <c r="A341" s="349"/>
      <c r="B341" s="349"/>
      <c r="C341" s="353"/>
      <c r="D341" s="349"/>
      <c r="E341" s="349"/>
      <c r="F341" s="349"/>
      <c r="G341" s="349"/>
      <c r="H341" s="349"/>
      <c r="I341" s="349"/>
      <c r="J341" s="349"/>
      <c r="K341" s="349"/>
      <c r="L341" s="349"/>
      <c r="M341" s="349"/>
      <c r="N341" s="349"/>
      <c r="O341" s="349"/>
      <c r="P341" s="349"/>
      <c r="Q341" s="349"/>
      <c r="R341" s="349"/>
      <c r="S341" s="349"/>
      <c r="T341" s="349"/>
      <c r="U341" s="349"/>
      <c r="V341" s="349"/>
      <c r="W341" s="349"/>
      <c r="X341" s="349"/>
      <c r="Y341" s="349"/>
      <c r="Z341" s="349"/>
      <c r="AA341" s="349"/>
      <c r="AB341" s="349"/>
    </row>
    <row r="342">
      <c r="A342" s="349"/>
      <c r="B342" s="349"/>
      <c r="C342" s="353"/>
      <c r="D342" s="349"/>
      <c r="E342" s="349"/>
      <c r="F342" s="349"/>
      <c r="G342" s="349"/>
      <c r="H342" s="349"/>
      <c r="I342" s="349"/>
      <c r="J342" s="349"/>
      <c r="K342" s="349"/>
      <c r="L342" s="349"/>
      <c r="M342" s="349"/>
      <c r="N342" s="349"/>
      <c r="O342" s="349"/>
      <c r="P342" s="349"/>
      <c r="Q342" s="349"/>
      <c r="R342" s="349"/>
      <c r="S342" s="349"/>
      <c r="T342" s="349"/>
      <c r="U342" s="349"/>
      <c r="V342" s="349"/>
      <c r="W342" s="349"/>
      <c r="X342" s="349"/>
      <c r="Y342" s="349"/>
      <c r="Z342" s="349"/>
      <c r="AA342" s="349"/>
      <c r="AB342" s="349"/>
    </row>
    <row r="343">
      <c r="A343" s="349"/>
      <c r="B343" s="349"/>
      <c r="C343" s="353"/>
      <c r="D343" s="349"/>
      <c r="E343" s="349"/>
      <c r="F343" s="349"/>
      <c r="G343" s="349"/>
      <c r="H343" s="349"/>
      <c r="I343" s="349"/>
      <c r="J343" s="349"/>
      <c r="K343" s="349"/>
      <c r="L343" s="349"/>
      <c r="M343" s="349"/>
      <c r="N343" s="349"/>
      <c r="O343" s="349"/>
      <c r="P343" s="349"/>
      <c r="Q343" s="349"/>
      <c r="R343" s="349"/>
      <c r="S343" s="349"/>
      <c r="T343" s="349"/>
      <c r="U343" s="349"/>
      <c r="V343" s="349"/>
      <c r="W343" s="349"/>
      <c r="X343" s="349"/>
      <c r="Y343" s="349"/>
      <c r="Z343" s="349"/>
      <c r="AA343" s="349"/>
      <c r="AB343" s="349"/>
    </row>
    <row r="344">
      <c r="A344" s="349"/>
      <c r="B344" s="349"/>
      <c r="C344" s="353"/>
      <c r="D344" s="349"/>
      <c r="E344" s="349"/>
      <c r="F344" s="349"/>
      <c r="G344" s="349"/>
      <c r="H344" s="349"/>
      <c r="I344" s="349"/>
      <c r="J344" s="349"/>
      <c r="K344" s="349"/>
      <c r="L344" s="349"/>
      <c r="M344" s="349"/>
      <c r="N344" s="349"/>
      <c r="O344" s="349"/>
      <c r="P344" s="349"/>
      <c r="Q344" s="349"/>
      <c r="R344" s="349"/>
      <c r="S344" s="349"/>
      <c r="T344" s="349"/>
      <c r="U344" s="349"/>
      <c r="V344" s="349"/>
      <c r="W344" s="349"/>
      <c r="X344" s="349"/>
      <c r="Y344" s="349"/>
      <c r="Z344" s="349"/>
      <c r="AA344" s="349"/>
      <c r="AB344" s="349"/>
    </row>
    <row r="345">
      <c r="A345" s="349"/>
      <c r="B345" s="349"/>
      <c r="C345" s="353"/>
      <c r="D345" s="349"/>
      <c r="E345" s="349"/>
      <c r="F345" s="349"/>
      <c r="G345" s="349"/>
      <c r="H345" s="349"/>
      <c r="I345" s="349"/>
      <c r="J345" s="349"/>
      <c r="K345" s="349"/>
      <c r="L345" s="349"/>
      <c r="M345" s="349"/>
      <c r="N345" s="349"/>
      <c r="O345" s="349"/>
      <c r="P345" s="349"/>
      <c r="Q345" s="349"/>
      <c r="R345" s="349"/>
      <c r="S345" s="349"/>
      <c r="T345" s="349"/>
      <c r="U345" s="349"/>
      <c r="V345" s="349"/>
      <c r="W345" s="349"/>
      <c r="X345" s="349"/>
      <c r="Y345" s="349"/>
      <c r="Z345" s="349"/>
      <c r="AA345" s="349"/>
      <c r="AB345" s="349"/>
    </row>
    <row r="346">
      <c r="A346" s="349"/>
      <c r="B346" s="349"/>
      <c r="C346" s="353"/>
      <c r="D346" s="349"/>
      <c r="E346" s="349"/>
      <c r="F346" s="349"/>
      <c r="G346" s="349"/>
      <c r="H346" s="349"/>
      <c r="I346" s="349"/>
      <c r="J346" s="349"/>
      <c r="K346" s="349"/>
      <c r="L346" s="349"/>
      <c r="M346" s="349"/>
      <c r="N346" s="349"/>
      <c r="O346" s="349"/>
      <c r="P346" s="349"/>
      <c r="Q346" s="349"/>
      <c r="R346" s="349"/>
      <c r="S346" s="349"/>
      <c r="T346" s="349"/>
      <c r="U346" s="349"/>
      <c r="V346" s="349"/>
      <c r="W346" s="349"/>
      <c r="X346" s="349"/>
      <c r="Y346" s="349"/>
      <c r="Z346" s="349"/>
      <c r="AA346" s="349"/>
      <c r="AB346" s="349"/>
    </row>
    <row r="347">
      <c r="A347" s="349"/>
      <c r="B347" s="349"/>
      <c r="C347" s="353"/>
      <c r="D347" s="349"/>
      <c r="E347" s="349"/>
      <c r="F347" s="349"/>
      <c r="G347" s="349"/>
      <c r="H347" s="349"/>
      <c r="I347" s="349"/>
      <c r="J347" s="349"/>
      <c r="K347" s="349"/>
      <c r="L347" s="349"/>
      <c r="M347" s="349"/>
      <c r="N347" s="349"/>
      <c r="O347" s="349"/>
      <c r="P347" s="349"/>
      <c r="Q347" s="349"/>
      <c r="R347" s="349"/>
      <c r="S347" s="349"/>
      <c r="T347" s="349"/>
      <c r="U347" s="349"/>
      <c r="V347" s="349"/>
      <c r="W347" s="349"/>
      <c r="X347" s="349"/>
      <c r="Y347" s="349"/>
      <c r="Z347" s="349"/>
      <c r="AA347" s="349"/>
      <c r="AB347" s="349"/>
    </row>
    <row r="348">
      <c r="A348" s="349"/>
      <c r="B348" s="349"/>
      <c r="C348" s="353"/>
      <c r="D348" s="349"/>
      <c r="E348" s="349"/>
      <c r="F348" s="349"/>
      <c r="G348" s="349"/>
      <c r="H348" s="349"/>
      <c r="I348" s="349"/>
      <c r="J348" s="349"/>
      <c r="K348" s="349"/>
      <c r="L348" s="349"/>
      <c r="M348" s="349"/>
      <c r="N348" s="349"/>
      <c r="O348" s="349"/>
      <c r="P348" s="349"/>
      <c r="Q348" s="349"/>
      <c r="R348" s="349"/>
      <c r="S348" s="349"/>
      <c r="T348" s="349"/>
      <c r="U348" s="349"/>
      <c r="V348" s="349"/>
      <c r="W348" s="349"/>
      <c r="X348" s="349"/>
      <c r="Y348" s="349"/>
      <c r="Z348" s="349"/>
      <c r="AA348" s="349"/>
      <c r="AB348" s="349"/>
    </row>
    <row r="349">
      <c r="A349" s="349"/>
      <c r="B349" s="349"/>
      <c r="C349" s="353"/>
      <c r="D349" s="349"/>
      <c r="E349" s="349"/>
      <c r="F349" s="349"/>
      <c r="G349" s="349"/>
      <c r="H349" s="349"/>
      <c r="I349" s="349"/>
      <c r="J349" s="349"/>
      <c r="K349" s="349"/>
      <c r="L349" s="349"/>
      <c r="M349" s="349"/>
      <c r="N349" s="349"/>
      <c r="O349" s="349"/>
      <c r="P349" s="349"/>
      <c r="Q349" s="349"/>
      <c r="R349" s="349"/>
      <c r="S349" s="349"/>
      <c r="T349" s="349"/>
      <c r="U349" s="349"/>
      <c r="V349" s="349"/>
      <c r="W349" s="349"/>
      <c r="X349" s="349"/>
      <c r="Y349" s="349"/>
      <c r="Z349" s="349"/>
      <c r="AA349" s="349"/>
      <c r="AB349" s="349"/>
    </row>
    <row r="350">
      <c r="A350" s="349"/>
      <c r="B350" s="349"/>
      <c r="C350" s="353"/>
      <c r="D350" s="349"/>
      <c r="E350" s="349"/>
      <c r="F350" s="349"/>
      <c r="G350" s="349"/>
      <c r="H350" s="349"/>
      <c r="I350" s="349"/>
      <c r="J350" s="349"/>
      <c r="K350" s="349"/>
      <c r="L350" s="349"/>
      <c r="M350" s="349"/>
      <c r="N350" s="349"/>
      <c r="O350" s="349"/>
      <c r="P350" s="349"/>
      <c r="Q350" s="349"/>
      <c r="R350" s="349"/>
      <c r="S350" s="349"/>
      <c r="T350" s="349"/>
      <c r="U350" s="349"/>
      <c r="V350" s="349"/>
      <c r="W350" s="349"/>
      <c r="X350" s="349"/>
      <c r="Y350" s="349"/>
      <c r="Z350" s="349"/>
      <c r="AA350" s="349"/>
      <c r="AB350" s="349"/>
    </row>
    <row r="351">
      <c r="A351" s="349"/>
      <c r="B351" s="349"/>
      <c r="C351" s="353"/>
      <c r="D351" s="349"/>
      <c r="E351" s="349"/>
      <c r="F351" s="349"/>
      <c r="G351" s="349"/>
      <c r="H351" s="349"/>
      <c r="I351" s="349"/>
      <c r="J351" s="349"/>
      <c r="K351" s="349"/>
      <c r="L351" s="349"/>
      <c r="M351" s="349"/>
      <c r="N351" s="349"/>
      <c r="O351" s="349"/>
      <c r="P351" s="349"/>
      <c r="Q351" s="349"/>
      <c r="R351" s="349"/>
      <c r="S351" s="349"/>
      <c r="T351" s="349"/>
      <c r="U351" s="349"/>
      <c r="V351" s="349"/>
      <c r="W351" s="349"/>
      <c r="X351" s="349"/>
      <c r="Y351" s="349"/>
      <c r="Z351" s="349"/>
      <c r="AA351" s="349"/>
      <c r="AB351" s="349"/>
    </row>
    <row r="352">
      <c r="A352" s="349"/>
      <c r="B352" s="349"/>
      <c r="C352" s="353"/>
      <c r="D352" s="349"/>
      <c r="E352" s="349"/>
      <c r="F352" s="349"/>
      <c r="G352" s="349"/>
      <c r="H352" s="349"/>
      <c r="I352" s="349"/>
      <c r="J352" s="349"/>
      <c r="K352" s="349"/>
      <c r="L352" s="349"/>
      <c r="M352" s="349"/>
      <c r="N352" s="349"/>
      <c r="O352" s="349"/>
      <c r="P352" s="349"/>
      <c r="Q352" s="349"/>
      <c r="R352" s="349"/>
      <c r="S352" s="349"/>
      <c r="T352" s="349"/>
      <c r="U352" s="349"/>
      <c r="V352" s="349"/>
      <c r="W352" s="349"/>
      <c r="X352" s="349"/>
      <c r="Y352" s="349"/>
      <c r="Z352" s="349"/>
      <c r="AA352" s="349"/>
      <c r="AB352" s="349"/>
    </row>
    <row r="353">
      <c r="A353" s="349"/>
      <c r="B353" s="349"/>
      <c r="C353" s="353"/>
      <c r="D353" s="349"/>
      <c r="E353" s="349"/>
      <c r="F353" s="349"/>
      <c r="G353" s="349"/>
      <c r="H353" s="349"/>
      <c r="I353" s="349"/>
      <c r="J353" s="349"/>
      <c r="K353" s="349"/>
      <c r="L353" s="349"/>
      <c r="M353" s="349"/>
      <c r="N353" s="349"/>
      <c r="O353" s="349"/>
      <c r="P353" s="349"/>
      <c r="Q353" s="349"/>
      <c r="R353" s="349"/>
      <c r="S353" s="349"/>
      <c r="T353" s="349"/>
      <c r="U353" s="349"/>
      <c r="V353" s="349"/>
      <c r="W353" s="349"/>
      <c r="X353" s="349"/>
      <c r="Y353" s="349"/>
      <c r="Z353" s="349"/>
      <c r="AA353" s="349"/>
      <c r="AB353" s="349"/>
    </row>
    <row r="354">
      <c r="A354" s="349"/>
      <c r="B354" s="349"/>
      <c r="C354" s="353"/>
      <c r="D354" s="349"/>
      <c r="E354" s="349"/>
      <c r="F354" s="349"/>
      <c r="G354" s="349"/>
      <c r="H354" s="349"/>
      <c r="I354" s="349"/>
      <c r="J354" s="349"/>
      <c r="K354" s="349"/>
      <c r="L354" s="349"/>
      <c r="M354" s="349"/>
      <c r="N354" s="349"/>
      <c r="O354" s="349"/>
      <c r="P354" s="349"/>
      <c r="Q354" s="349"/>
      <c r="R354" s="349"/>
      <c r="S354" s="349"/>
      <c r="T354" s="349"/>
      <c r="U354" s="349"/>
      <c r="V354" s="349"/>
      <c r="W354" s="349"/>
      <c r="X354" s="349"/>
      <c r="Y354" s="349"/>
      <c r="Z354" s="349"/>
      <c r="AA354" s="349"/>
      <c r="AB354" s="349"/>
    </row>
    <row r="355">
      <c r="A355" s="349"/>
      <c r="B355" s="349"/>
      <c r="C355" s="353"/>
      <c r="D355" s="349"/>
      <c r="E355" s="349"/>
      <c r="F355" s="349"/>
      <c r="G355" s="349"/>
      <c r="H355" s="349"/>
      <c r="I355" s="349"/>
      <c r="J355" s="349"/>
      <c r="K355" s="349"/>
      <c r="L355" s="349"/>
      <c r="M355" s="349"/>
      <c r="N355" s="349"/>
      <c r="O355" s="349"/>
      <c r="P355" s="349"/>
      <c r="Q355" s="349"/>
      <c r="R355" s="349"/>
      <c r="S355" s="349"/>
      <c r="T355" s="349"/>
      <c r="U355" s="349"/>
      <c r="V355" s="349"/>
      <c r="W355" s="349"/>
      <c r="X355" s="349"/>
      <c r="Y355" s="349"/>
      <c r="Z355" s="349"/>
      <c r="AA355" s="349"/>
      <c r="AB355" s="349"/>
    </row>
    <row r="356">
      <c r="A356" s="349"/>
      <c r="B356" s="349"/>
      <c r="C356" s="353"/>
      <c r="D356" s="349"/>
      <c r="E356" s="349"/>
      <c r="F356" s="349"/>
      <c r="G356" s="349"/>
      <c r="H356" s="349"/>
      <c r="I356" s="349"/>
      <c r="J356" s="349"/>
      <c r="K356" s="349"/>
      <c r="L356" s="349"/>
      <c r="M356" s="349"/>
      <c r="N356" s="349"/>
      <c r="O356" s="349"/>
      <c r="P356" s="349"/>
      <c r="Q356" s="349"/>
      <c r="R356" s="349"/>
      <c r="S356" s="349"/>
      <c r="T356" s="349"/>
      <c r="U356" s="349"/>
      <c r="V356" s="349"/>
      <c r="W356" s="349"/>
      <c r="X356" s="349"/>
      <c r="Y356" s="349"/>
      <c r="Z356" s="349"/>
      <c r="AA356" s="349"/>
      <c r="AB356" s="349"/>
    </row>
    <row r="357">
      <c r="A357" s="349"/>
      <c r="B357" s="349"/>
      <c r="C357" s="353"/>
      <c r="D357" s="349"/>
      <c r="E357" s="349"/>
      <c r="F357" s="349"/>
      <c r="G357" s="349"/>
      <c r="H357" s="349"/>
      <c r="I357" s="349"/>
      <c r="J357" s="349"/>
      <c r="K357" s="349"/>
      <c r="L357" s="349"/>
      <c r="M357" s="349"/>
      <c r="N357" s="349"/>
      <c r="O357" s="349"/>
      <c r="P357" s="349"/>
      <c r="Q357" s="349"/>
      <c r="R357" s="349"/>
      <c r="S357" s="349"/>
      <c r="T357" s="349"/>
      <c r="U357" s="349"/>
      <c r="V357" s="349"/>
      <c r="W357" s="349"/>
      <c r="X357" s="349"/>
      <c r="Y357" s="349"/>
      <c r="Z357" s="349"/>
      <c r="AA357" s="349"/>
      <c r="AB357" s="349"/>
    </row>
    <row r="358">
      <c r="A358" s="349"/>
      <c r="B358" s="349"/>
      <c r="C358" s="353"/>
      <c r="D358" s="349"/>
      <c r="E358" s="349"/>
      <c r="F358" s="349"/>
      <c r="G358" s="349"/>
      <c r="H358" s="349"/>
      <c r="I358" s="349"/>
      <c r="J358" s="349"/>
      <c r="K358" s="349"/>
      <c r="L358" s="349"/>
      <c r="M358" s="349"/>
      <c r="N358" s="349"/>
      <c r="O358" s="349"/>
      <c r="P358" s="349"/>
      <c r="Q358" s="349"/>
      <c r="R358" s="349"/>
      <c r="S358" s="349"/>
      <c r="T358" s="349"/>
      <c r="U358" s="349"/>
      <c r="V358" s="349"/>
      <c r="W358" s="349"/>
      <c r="X358" s="349"/>
      <c r="Y358" s="349"/>
      <c r="Z358" s="349"/>
      <c r="AA358" s="349"/>
      <c r="AB358" s="349"/>
    </row>
    <row r="359">
      <c r="A359" s="349"/>
      <c r="B359" s="349"/>
      <c r="C359" s="353"/>
      <c r="D359" s="349"/>
      <c r="E359" s="349"/>
      <c r="F359" s="349"/>
      <c r="G359" s="349"/>
      <c r="H359" s="349"/>
      <c r="I359" s="349"/>
      <c r="J359" s="349"/>
      <c r="K359" s="349"/>
      <c r="L359" s="349"/>
      <c r="M359" s="349"/>
      <c r="N359" s="349"/>
      <c r="O359" s="349"/>
      <c r="P359" s="349"/>
      <c r="Q359" s="349"/>
      <c r="R359" s="349"/>
      <c r="S359" s="349"/>
      <c r="T359" s="349"/>
      <c r="U359" s="349"/>
      <c r="V359" s="349"/>
      <c r="W359" s="349"/>
      <c r="X359" s="349"/>
      <c r="Y359" s="349"/>
      <c r="Z359" s="349"/>
      <c r="AA359" s="349"/>
      <c r="AB359" s="349"/>
    </row>
    <row r="360">
      <c r="A360" s="349"/>
      <c r="B360" s="349"/>
      <c r="C360" s="353"/>
      <c r="D360" s="349"/>
      <c r="E360" s="349"/>
      <c r="F360" s="349"/>
      <c r="G360" s="349"/>
      <c r="H360" s="349"/>
      <c r="I360" s="349"/>
      <c r="J360" s="349"/>
      <c r="K360" s="349"/>
      <c r="L360" s="349"/>
      <c r="M360" s="349"/>
      <c r="N360" s="349"/>
      <c r="O360" s="349"/>
      <c r="P360" s="349"/>
      <c r="Q360" s="349"/>
      <c r="R360" s="349"/>
      <c r="S360" s="349"/>
      <c r="T360" s="349"/>
      <c r="U360" s="349"/>
      <c r="V360" s="349"/>
      <c r="W360" s="349"/>
      <c r="X360" s="349"/>
      <c r="Y360" s="349"/>
      <c r="Z360" s="349"/>
      <c r="AA360" s="349"/>
      <c r="AB360" s="349"/>
    </row>
    <row r="361">
      <c r="A361" s="349"/>
      <c r="B361" s="349"/>
      <c r="C361" s="353"/>
      <c r="D361" s="349"/>
      <c r="E361" s="349"/>
      <c r="F361" s="349"/>
      <c r="G361" s="349"/>
      <c r="H361" s="349"/>
      <c r="I361" s="349"/>
      <c r="J361" s="349"/>
      <c r="K361" s="349"/>
      <c r="L361" s="349"/>
      <c r="M361" s="349"/>
      <c r="N361" s="349"/>
      <c r="O361" s="349"/>
      <c r="P361" s="349"/>
      <c r="Q361" s="349"/>
      <c r="R361" s="349"/>
      <c r="S361" s="349"/>
      <c r="T361" s="349"/>
      <c r="U361" s="349"/>
      <c r="V361" s="349"/>
      <c r="W361" s="349"/>
      <c r="X361" s="349"/>
      <c r="Y361" s="349"/>
      <c r="Z361" s="349"/>
      <c r="AA361" s="349"/>
      <c r="AB361" s="349"/>
    </row>
    <row r="362">
      <c r="A362" s="349"/>
      <c r="B362" s="349"/>
      <c r="C362" s="353"/>
      <c r="D362" s="349"/>
      <c r="E362" s="349"/>
      <c r="F362" s="349"/>
      <c r="G362" s="349"/>
      <c r="H362" s="349"/>
      <c r="I362" s="349"/>
      <c r="J362" s="349"/>
      <c r="K362" s="349"/>
      <c r="L362" s="349"/>
      <c r="M362" s="349"/>
      <c r="N362" s="349"/>
      <c r="O362" s="349"/>
      <c r="P362" s="349"/>
      <c r="Q362" s="349"/>
      <c r="R362" s="349"/>
      <c r="S362" s="349"/>
      <c r="T362" s="349"/>
      <c r="U362" s="349"/>
      <c r="V362" s="349"/>
      <c r="W362" s="349"/>
      <c r="X362" s="349"/>
      <c r="Y362" s="349"/>
      <c r="Z362" s="349"/>
      <c r="AA362" s="349"/>
      <c r="AB362" s="349"/>
    </row>
    <row r="363">
      <c r="A363" s="349"/>
      <c r="B363" s="349"/>
      <c r="C363" s="353"/>
      <c r="D363" s="349"/>
      <c r="E363" s="349"/>
      <c r="F363" s="349"/>
      <c r="G363" s="349"/>
      <c r="H363" s="349"/>
      <c r="I363" s="349"/>
      <c r="J363" s="349"/>
      <c r="K363" s="349"/>
      <c r="L363" s="349"/>
      <c r="M363" s="349"/>
      <c r="N363" s="349"/>
      <c r="O363" s="349"/>
      <c r="P363" s="349"/>
      <c r="Q363" s="349"/>
      <c r="R363" s="349"/>
      <c r="S363" s="349"/>
      <c r="T363" s="349"/>
      <c r="U363" s="349"/>
      <c r="V363" s="349"/>
      <c r="W363" s="349"/>
      <c r="X363" s="349"/>
      <c r="Y363" s="349"/>
      <c r="Z363" s="349"/>
      <c r="AA363" s="349"/>
      <c r="AB363" s="349"/>
    </row>
    <row r="364">
      <c r="A364" s="349"/>
      <c r="B364" s="349"/>
      <c r="C364" s="353"/>
      <c r="D364" s="349"/>
      <c r="E364" s="349"/>
      <c r="F364" s="349"/>
      <c r="G364" s="349"/>
      <c r="H364" s="349"/>
      <c r="I364" s="349"/>
      <c r="J364" s="349"/>
      <c r="K364" s="349"/>
      <c r="L364" s="349"/>
      <c r="M364" s="349"/>
      <c r="N364" s="349"/>
      <c r="O364" s="349"/>
      <c r="P364" s="349"/>
      <c r="Q364" s="349"/>
      <c r="R364" s="349"/>
      <c r="S364" s="349"/>
      <c r="T364" s="349"/>
      <c r="U364" s="349"/>
      <c r="V364" s="349"/>
      <c r="W364" s="349"/>
      <c r="X364" s="349"/>
      <c r="Y364" s="349"/>
      <c r="Z364" s="349"/>
      <c r="AA364" s="349"/>
      <c r="AB364" s="349"/>
    </row>
    <row r="365">
      <c r="A365" s="349"/>
      <c r="B365" s="349"/>
      <c r="C365" s="353"/>
      <c r="D365" s="349"/>
      <c r="E365" s="349"/>
      <c r="F365" s="349"/>
      <c r="G365" s="349"/>
      <c r="H365" s="349"/>
      <c r="I365" s="349"/>
      <c r="J365" s="349"/>
      <c r="K365" s="349"/>
      <c r="L365" s="349"/>
      <c r="M365" s="349"/>
      <c r="N365" s="349"/>
      <c r="O365" s="349"/>
      <c r="P365" s="349"/>
      <c r="Q365" s="349"/>
      <c r="R365" s="349"/>
      <c r="S365" s="349"/>
      <c r="T365" s="349"/>
      <c r="U365" s="349"/>
      <c r="V365" s="349"/>
      <c r="W365" s="349"/>
      <c r="X365" s="349"/>
      <c r="Y365" s="349"/>
      <c r="Z365" s="349"/>
      <c r="AA365" s="349"/>
      <c r="AB365" s="349"/>
    </row>
    <row r="366">
      <c r="A366" s="349"/>
      <c r="B366" s="349"/>
      <c r="C366" s="353"/>
      <c r="D366" s="349"/>
      <c r="E366" s="349"/>
      <c r="F366" s="349"/>
      <c r="G366" s="349"/>
      <c r="H366" s="349"/>
      <c r="I366" s="349"/>
      <c r="J366" s="349"/>
      <c r="K366" s="349"/>
      <c r="L366" s="349"/>
      <c r="M366" s="349"/>
      <c r="N366" s="349"/>
      <c r="O366" s="349"/>
      <c r="P366" s="349"/>
      <c r="Q366" s="349"/>
      <c r="R366" s="349"/>
      <c r="S366" s="349"/>
      <c r="T366" s="349"/>
      <c r="U366" s="349"/>
      <c r="V366" s="349"/>
      <c r="W366" s="349"/>
      <c r="X366" s="349"/>
      <c r="Y366" s="349"/>
      <c r="Z366" s="349"/>
      <c r="AA366" s="349"/>
      <c r="AB366" s="349"/>
    </row>
    <row r="367">
      <c r="A367" s="349"/>
      <c r="B367" s="349"/>
      <c r="C367" s="353"/>
      <c r="D367" s="349"/>
      <c r="E367" s="349"/>
      <c r="F367" s="349"/>
      <c r="G367" s="349"/>
      <c r="H367" s="349"/>
      <c r="I367" s="349"/>
      <c r="J367" s="349"/>
      <c r="K367" s="349"/>
      <c r="L367" s="349"/>
      <c r="M367" s="349"/>
      <c r="N367" s="349"/>
      <c r="O367" s="349"/>
      <c r="P367" s="349"/>
      <c r="Q367" s="349"/>
      <c r="R367" s="349"/>
      <c r="S367" s="349"/>
      <c r="T367" s="349"/>
      <c r="U367" s="349"/>
      <c r="V367" s="349"/>
      <c r="W367" s="349"/>
      <c r="X367" s="349"/>
      <c r="Y367" s="349"/>
      <c r="Z367" s="349"/>
      <c r="AA367" s="349"/>
      <c r="AB367" s="349"/>
    </row>
    <row r="368">
      <c r="A368" s="349"/>
      <c r="B368" s="349"/>
      <c r="C368" s="353"/>
      <c r="D368" s="349"/>
      <c r="E368" s="349"/>
      <c r="F368" s="349"/>
      <c r="G368" s="349"/>
      <c r="H368" s="349"/>
      <c r="I368" s="349"/>
      <c r="J368" s="349"/>
      <c r="K368" s="349"/>
      <c r="L368" s="349"/>
      <c r="M368" s="349"/>
      <c r="N368" s="349"/>
      <c r="O368" s="349"/>
      <c r="P368" s="349"/>
      <c r="Q368" s="349"/>
      <c r="R368" s="349"/>
      <c r="S368" s="349"/>
      <c r="T368" s="349"/>
      <c r="U368" s="349"/>
      <c r="V368" s="349"/>
      <c r="W368" s="349"/>
      <c r="X368" s="349"/>
      <c r="Y368" s="349"/>
      <c r="Z368" s="349"/>
      <c r="AA368" s="349"/>
      <c r="AB368" s="349"/>
    </row>
    <row r="369">
      <c r="A369" s="349"/>
      <c r="B369" s="349"/>
      <c r="C369" s="353"/>
      <c r="D369" s="349"/>
      <c r="E369" s="349"/>
      <c r="F369" s="349"/>
      <c r="G369" s="349"/>
      <c r="H369" s="349"/>
      <c r="I369" s="349"/>
      <c r="J369" s="349"/>
      <c r="K369" s="349"/>
      <c r="L369" s="349"/>
      <c r="M369" s="349"/>
      <c r="N369" s="349"/>
      <c r="O369" s="349"/>
      <c r="P369" s="349"/>
      <c r="Q369" s="349"/>
      <c r="R369" s="349"/>
      <c r="S369" s="349"/>
      <c r="T369" s="349"/>
      <c r="U369" s="349"/>
      <c r="V369" s="349"/>
      <c r="W369" s="349"/>
      <c r="X369" s="349"/>
      <c r="Y369" s="349"/>
      <c r="Z369" s="349"/>
      <c r="AA369" s="349"/>
      <c r="AB369" s="349"/>
    </row>
    <row r="370">
      <c r="A370" s="349"/>
      <c r="B370" s="349"/>
      <c r="C370" s="353"/>
      <c r="D370" s="349"/>
      <c r="E370" s="349"/>
      <c r="F370" s="349"/>
      <c r="G370" s="349"/>
      <c r="H370" s="349"/>
      <c r="I370" s="349"/>
      <c r="J370" s="349"/>
      <c r="K370" s="349"/>
      <c r="L370" s="349"/>
      <c r="M370" s="349"/>
      <c r="N370" s="349"/>
      <c r="O370" s="349"/>
      <c r="P370" s="349"/>
      <c r="Q370" s="349"/>
      <c r="R370" s="349"/>
      <c r="S370" s="349"/>
      <c r="T370" s="349"/>
      <c r="U370" s="349"/>
      <c r="V370" s="349"/>
      <c r="W370" s="349"/>
      <c r="X370" s="349"/>
      <c r="Y370" s="349"/>
      <c r="Z370" s="349"/>
      <c r="AA370" s="349"/>
      <c r="AB370" s="349"/>
    </row>
    <row r="371">
      <c r="A371" s="349"/>
      <c r="B371" s="349"/>
      <c r="C371" s="353"/>
      <c r="D371" s="349"/>
      <c r="E371" s="349"/>
      <c r="F371" s="349"/>
      <c r="G371" s="349"/>
      <c r="H371" s="349"/>
      <c r="I371" s="349"/>
      <c r="J371" s="349"/>
      <c r="K371" s="349"/>
      <c r="L371" s="349"/>
      <c r="M371" s="349"/>
      <c r="N371" s="349"/>
      <c r="O371" s="349"/>
      <c r="P371" s="349"/>
      <c r="Q371" s="349"/>
      <c r="R371" s="349"/>
      <c r="S371" s="349"/>
      <c r="T371" s="349"/>
      <c r="U371" s="349"/>
      <c r="V371" s="349"/>
      <c r="W371" s="349"/>
      <c r="X371" s="349"/>
      <c r="Y371" s="349"/>
      <c r="Z371" s="349"/>
      <c r="AA371" s="349"/>
      <c r="AB371" s="349"/>
    </row>
    <row r="372">
      <c r="A372" s="349"/>
      <c r="B372" s="349"/>
      <c r="C372" s="353"/>
      <c r="D372" s="349"/>
      <c r="E372" s="349"/>
      <c r="F372" s="349"/>
      <c r="G372" s="349"/>
      <c r="H372" s="349"/>
      <c r="I372" s="349"/>
      <c r="J372" s="349"/>
      <c r="K372" s="349"/>
      <c r="L372" s="349"/>
      <c r="M372" s="349"/>
      <c r="N372" s="349"/>
      <c r="O372" s="349"/>
      <c r="P372" s="349"/>
      <c r="Q372" s="349"/>
      <c r="R372" s="349"/>
      <c r="S372" s="349"/>
      <c r="T372" s="349"/>
      <c r="U372" s="349"/>
      <c r="V372" s="349"/>
      <c r="W372" s="349"/>
      <c r="X372" s="349"/>
      <c r="Y372" s="349"/>
      <c r="Z372" s="349"/>
      <c r="AA372" s="349"/>
      <c r="AB372" s="349"/>
    </row>
    <row r="373">
      <c r="A373" s="349"/>
      <c r="B373" s="349"/>
      <c r="C373" s="353"/>
      <c r="D373" s="349"/>
      <c r="E373" s="349"/>
      <c r="F373" s="349"/>
      <c r="G373" s="349"/>
      <c r="H373" s="349"/>
      <c r="I373" s="349"/>
      <c r="J373" s="349"/>
      <c r="K373" s="349"/>
      <c r="L373" s="349"/>
      <c r="M373" s="349"/>
      <c r="N373" s="349"/>
      <c r="O373" s="349"/>
      <c r="P373" s="349"/>
      <c r="Q373" s="349"/>
      <c r="R373" s="349"/>
      <c r="S373" s="349"/>
      <c r="T373" s="349"/>
      <c r="U373" s="349"/>
      <c r="V373" s="349"/>
      <c r="W373" s="349"/>
      <c r="X373" s="349"/>
      <c r="Y373" s="349"/>
      <c r="Z373" s="349"/>
      <c r="AA373" s="349"/>
      <c r="AB373" s="349"/>
    </row>
    <row r="374">
      <c r="A374" s="349"/>
      <c r="B374" s="349"/>
      <c r="C374" s="353"/>
      <c r="D374" s="349"/>
      <c r="E374" s="349"/>
      <c r="F374" s="349"/>
      <c r="G374" s="349"/>
      <c r="H374" s="349"/>
      <c r="I374" s="349"/>
      <c r="J374" s="349"/>
      <c r="K374" s="349"/>
      <c r="L374" s="349"/>
      <c r="M374" s="349"/>
      <c r="N374" s="349"/>
      <c r="O374" s="349"/>
      <c r="P374" s="349"/>
      <c r="Q374" s="349"/>
      <c r="R374" s="349"/>
      <c r="S374" s="349"/>
      <c r="T374" s="349"/>
      <c r="U374" s="349"/>
      <c r="V374" s="349"/>
      <c r="W374" s="349"/>
      <c r="X374" s="349"/>
      <c r="Y374" s="349"/>
      <c r="Z374" s="349"/>
      <c r="AA374" s="349"/>
      <c r="AB374" s="349"/>
    </row>
    <row r="375">
      <c r="A375" s="349"/>
      <c r="B375" s="349"/>
      <c r="C375" s="353"/>
      <c r="D375" s="349"/>
      <c r="E375" s="349"/>
      <c r="F375" s="349"/>
      <c r="G375" s="349"/>
      <c r="H375" s="349"/>
      <c r="I375" s="349"/>
      <c r="J375" s="349"/>
      <c r="K375" s="349"/>
      <c r="L375" s="349"/>
      <c r="M375" s="349"/>
      <c r="N375" s="349"/>
      <c r="O375" s="349"/>
      <c r="P375" s="349"/>
      <c r="Q375" s="349"/>
      <c r="R375" s="349"/>
      <c r="S375" s="349"/>
      <c r="T375" s="349"/>
      <c r="U375" s="349"/>
      <c r="V375" s="349"/>
      <c r="W375" s="349"/>
      <c r="X375" s="349"/>
      <c r="Y375" s="349"/>
      <c r="Z375" s="349"/>
      <c r="AA375" s="349"/>
      <c r="AB375" s="349"/>
    </row>
    <row r="376">
      <c r="A376" s="349"/>
      <c r="B376" s="349"/>
      <c r="C376" s="353"/>
      <c r="D376" s="349"/>
      <c r="E376" s="349"/>
      <c r="F376" s="349"/>
      <c r="G376" s="349"/>
      <c r="H376" s="349"/>
      <c r="I376" s="349"/>
      <c r="J376" s="349"/>
      <c r="K376" s="349"/>
      <c r="L376" s="349"/>
      <c r="M376" s="349"/>
      <c r="N376" s="349"/>
      <c r="O376" s="349"/>
      <c r="P376" s="349"/>
      <c r="Q376" s="349"/>
      <c r="R376" s="349"/>
      <c r="S376" s="349"/>
      <c r="T376" s="349"/>
      <c r="U376" s="349"/>
      <c r="V376" s="349"/>
      <c r="W376" s="349"/>
      <c r="X376" s="349"/>
      <c r="Y376" s="349"/>
      <c r="Z376" s="349"/>
      <c r="AA376" s="349"/>
      <c r="AB376" s="349"/>
    </row>
    <row r="377">
      <c r="A377" s="349"/>
      <c r="B377" s="349"/>
      <c r="C377" s="353"/>
      <c r="D377" s="349"/>
      <c r="E377" s="349"/>
      <c r="F377" s="349"/>
      <c r="G377" s="349"/>
      <c r="H377" s="349"/>
      <c r="I377" s="349"/>
      <c r="J377" s="349"/>
      <c r="K377" s="349"/>
      <c r="L377" s="349"/>
      <c r="M377" s="349"/>
      <c r="N377" s="349"/>
      <c r="O377" s="349"/>
      <c r="P377" s="349"/>
      <c r="Q377" s="349"/>
      <c r="R377" s="349"/>
      <c r="S377" s="349"/>
      <c r="T377" s="349"/>
      <c r="U377" s="349"/>
      <c r="V377" s="349"/>
      <c r="W377" s="349"/>
      <c r="X377" s="349"/>
      <c r="Y377" s="349"/>
      <c r="Z377" s="349"/>
      <c r="AA377" s="349"/>
      <c r="AB377" s="349"/>
    </row>
    <row r="378">
      <c r="A378" s="349"/>
      <c r="B378" s="349"/>
      <c r="C378" s="353"/>
      <c r="D378" s="349"/>
      <c r="E378" s="349"/>
      <c r="F378" s="349"/>
      <c r="G378" s="349"/>
      <c r="H378" s="349"/>
      <c r="I378" s="349"/>
      <c r="J378" s="349"/>
      <c r="K378" s="349"/>
      <c r="L378" s="349"/>
      <c r="M378" s="349"/>
      <c r="N378" s="349"/>
      <c r="O378" s="349"/>
      <c r="P378" s="349"/>
      <c r="Q378" s="349"/>
      <c r="R378" s="349"/>
      <c r="S378" s="349"/>
      <c r="T378" s="349"/>
      <c r="U378" s="349"/>
      <c r="V378" s="349"/>
      <c r="W378" s="349"/>
      <c r="X378" s="349"/>
      <c r="Y378" s="349"/>
      <c r="Z378" s="349"/>
      <c r="AA378" s="349"/>
      <c r="AB378" s="349"/>
    </row>
    <row r="379">
      <c r="A379" s="349"/>
      <c r="B379" s="349"/>
      <c r="C379" s="353"/>
      <c r="D379" s="349"/>
      <c r="E379" s="349"/>
      <c r="F379" s="349"/>
      <c r="G379" s="349"/>
      <c r="H379" s="349"/>
      <c r="I379" s="349"/>
      <c r="J379" s="349"/>
      <c r="K379" s="349"/>
      <c r="L379" s="349"/>
      <c r="M379" s="349"/>
      <c r="N379" s="349"/>
      <c r="O379" s="349"/>
      <c r="P379" s="349"/>
      <c r="Q379" s="349"/>
      <c r="R379" s="349"/>
      <c r="S379" s="349"/>
      <c r="T379" s="349"/>
      <c r="U379" s="349"/>
      <c r="V379" s="349"/>
      <c r="W379" s="349"/>
      <c r="X379" s="349"/>
      <c r="Y379" s="349"/>
      <c r="Z379" s="349"/>
      <c r="AA379" s="349"/>
      <c r="AB379" s="349"/>
    </row>
    <row r="380">
      <c r="A380" s="349"/>
      <c r="B380" s="349"/>
      <c r="C380" s="353"/>
      <c r="D380" s="349"/>
      <c r="E380" s="349"/>
      <c r="F380" s="349"/>
      <c r="G380" s="349"/>
      <c r="H380" s="349"/>
      <c r="I380" s="349"/>
      <c r="J380" s="349"/>
      <c r="K380" s="349"/>
      <c r="L380" s="349"/>
      <c r="M380" s="349"/>
      <c r="N380" s="349"/>
      <c r="O380" s="349"/>
      <c r="P380" s="349"/>
      <c r="Q380" s="349"/>
      <c r="R380" s="349"/>
      <c r="S380" s="349"/>
      <c r="T380" s="349"/>
      <c r="U380" s="349"/>
      <c r="V380" s="349"/>
      <c r="W380" s="349"/>
      <c r="X380" s="349"/>
      <c r="Y380" s="349"/>
      <c r="Z380" s="349"/>
      <c r="AA380" s="349"/>
      <c r="AB380" s="349"/>
    </row>
    <row r="381">
      <c r="A381" s="349"/>
      <c r="B381" s="349"/>
      <c r="C381" s="353"/>
      <c r="D381" s="349"/>
      <c r="E381" s="349"/>
      <c r="F381" s="349"/>
      <c r="G381" s="349"/>
      <c r="H381" s="349"/>
      <c r="I381" s="349"/>
      <c r="J381" s="349"/>
      <c r="K381" s="349"/>
      <c r="L381" s="349"/>
      <c r="M381" s="349"/>
      <c r="N381" s="349"/>
      <c r="O381" s="349"/>
      <c r="P381" s="349"/>
      <c r="Q381" s="349"/>
      <c r="R381" s="349"/>
      <c r="S381" s="349"/>
      <c r="T381" s="349"/>
      <c r="U381" s="349"/>
      <c r="V381" s="349"/>
      <c r="W381" s="349"/>
      <c r="X381" s="349"/>
      <c r="Y381" s="349"/>
      <c r="Z381" s="349"/>
      <c r="AA381" s="349"/>
      <c r="AB381" s="349"/>
    </row>
    <row r="382">
      <c r="A382" s="349"/>
      <c r="B382" s="349"/>
      <c r="C382" s="353"/>
      <c r="D382" s="349"/>
      <c r="E382" s="349"/>
      <c r="F382" s="349"/>
      <c r="G382" s="349"/>
      <c r="H382" s="349"/>
      <c r="I382" s="349"/>
      <c r="J382" s="349"/>
      <c r="K382" s="349"/>
      <c r="L382" s="349"/>
      <c r="M382" s="349"/>
      <c r="N382" s="349"/>
      <c r="O382" s="349"/>
      <c r="P382" s="349"/>
      <c r="Q382" s="349"/>
      <c r="R382" s="349"/>
      <c r="S382" s="349"/>
      <c r="T382" s="349"/>
      <c r="U382" s="349"/>
      <c r="V382" s="349"/>
      <c r="W382" s="349"/>
      <c r="X382" s="349"/>
      <c r="Y382" s="349"/>
      <c r="Z382" s="349"/>
      <c r="AA382" s="349"/>
      <c r="AB382" s="349"/>
    </row>
    <row r="383">
      <c r="A383" s="349"/>
      <c r="B383" s="349"/>
      <c r="C383" s="353"/>
      <c r="D383" s="349"/>
      <c r="E383" s="349"/>
      <c r="F383" s="349"/>
      <c r="G383" s="349"/>
      <c r="H383" s="349"/>
      <c r="I383" s="349"/>
      <c r="J383" s="349"/>
      <c r="K383" s="349"/>
      <c r="L383" s="349"/>
      <c r="M383" s="349"/>
      <c r="N383" s="349"/>
      <c r="O383" s="349"/>
      <c r="P383" s="349"/>
      <c r="Q383" s="349"/>
      <c r="R383" s="349"/>
      <c r="S383" s="349"/>
      <c r="T383" s="349"/>
      <c r="U383" s="349"/>
      <c r="V383" s="349"/>
      <c r="W383" s="349"/>
      <c r="X383" s="349"/>
      <c r="Y383" s="349"/>
      <c r="Z383" s="349"/>
      <c r="AA383" s="349"/>
      <c r="AB383" s="349"/>
    </row>
    <row r="384">
      <c r="A384" s="349"/>
      <c r="B384" s="349"/>
      <c r="C384" s="353"/>
      <c r="D384" s="349"/>
      <c r="E384" s="349"/>
      <c r="F384" s="349"/>
      <c r="G384" s="349"/>
      <c r="H384" s="349"/>
      <c r="I384" s="349"/>
      <c r="J384" s="349"/>
      <c r="K384" s="349"/>
      <c r="L384" s="349"/>
      <c r="M384" s="349"/>
      <c r="N384" s="349"/>
      <c r="O384" s="349"/>
      <c r="P384" s="349"/>
      <c r="Q384" s="349"/>
      <c r="R384" s="349"/>
      <c r="S384" s="349"/>
      <c r="T384" s="349"/>
      <c r="U384" s="349"/>
      <c r="V384" s="349"/>
      <c r="W384" s="349"/>
      <c r="X384" s="349"/>
      <c r="Y384" s="349"/>
      <c r="Z384" s="349"/>
      <c r="AA384" s="349"/>
      <c r="AB384" s="349"/>
    </row>
    <row r="385">
      <c r="A385" s="349"/>
      <c r="B385" s="349"/>
      <c r="C385" s="353"/>
      <c r="D385" s="349"/>
      <c r="E385" s="349"/>
      <c r="F385" s="349"/>
      <c r="G385" s="349"/>
      <c r="H385" s="349"/>
      <c r="I385" s="349"/>
      <c r="J385" s="349"/>
      <c r="K385" s="349"/>
      <c r="L385" s="349"/>
      <c r="M385" s="349"/>
      <c r="N385" s="349"/>
      <c r="O385" s="349"/>
      <c r="P385" s="349"/>
      <c r="Q385" s="349"/>
      <c r="R385" s="349"/>
      <c r="S385" s="349"/>
      <c r="T385" s="349"/>
      <c r="U385" s="349"/>
      <c r="V385" s="349"/>
      <c r="W385" s="349"/>
      <c r="X385" s="349"/>
      <c r="Y385" s="349"/>
      <c r="Z385" s="349"/>
      <c r="AA385" s="349"/>
      <c r="AB385" s="349"/>
    </row>
    <row r="386">
      <c r="A386" s="349"/>
      <c r="B386" s="349"/>
      <c r="C386" s="353"/>
      <c r="D386" s="349"/>
      <c r="E386" s="349"/>
      <c r="F386" s="349"/>
      <c r="G386" s="349"/>
      <c r="H386" s="349"/>
      <c r="I386" s="349"/>
      <c r="J386" s="349"/>
      <c r="K386" s="349"/>
      <c r="L386" s="349"/>
      <c r="M386" s="349"/>
      <c r="N386" s="349"/>
      <c r="O386" s="349"/>
      <c r="P386" s="349"/>
      <c r="Q386" s="349"/>
      <c r="R386" s="349"/>
      <c r="S386" s="349"/>
      <c r="T386" s="349"/>
      <c r="U386" s="349"/>
      <c r="V386" s="349"/>
      <c r="W386" s="349"/>
      <c r="X386" s="349"/>
      <c r="Y386" s="349"/>
      <c r="Z386" s="349"/>
      <c r="AA386" s="349"/>
      <c r="AB386" s="349"/>
    </row>
    <row r="387">
      <c r="A387" s="349"/>
      <c r="B387" s="349"/>
      <c r="C387" s="353"/>
      <c r="D387" s="349"/>
      <c r="E387" s="349"/>
      <c r="F387" s="349"/>
      <c r="G387" s="349"/>
      <c r="H387" s="349"/>
      <c r="I387" s="349"/>
      <c r="J387" s="349"/>
      <c r="K387" s="349"/>
      <c r="L387" s="349"/>
      <c r="M387" s="349"/>
      <c r="N387" s="349"/>
      <c r="O387" s="349"/>
      <c r="P387" s="349"/>
      <c r="Q387" s="349"/>
      <c r="R387" s="349"/>
      <c r="S387" s="349"/>
      <c r="T387" s="349"/>
      <c r="U387" s="349"/>
      <c r="V387" s="349"/>
      <c r="W387" s="349"/>
      <c r="X387" s="349"/>
      <c r="Y387" s="349"/>
      <c r="Z387" s="349"/>
      <c r="AA387" s="349"/>
      <c r="AB387" s="349"/>
    </row>
    <row r="388">
      <c r="A388" s="349"/>
      <c r="B388" s="349"/>
      <c r="C388" s="353"/>
      <c r="D388" s="349"/>
      <c r="E388" s="349"/>
      <c r="F388" s="349"/>
      <c r="G388" s="349"/>
      <c r="H388" s="349"/>
      <c r="I388" s="349"/>
      <c r="J388" s="349"/>
      <c r="K388" s="349"/>
      <c r="L388" s="349"/>
      <c r="M388" s="349"/>
      <c r="N388" s="349"/>
      <c r="O388" s="349"/>
      <c r="P388" s="349"/>
      <c r="Q388" s="349"/>
      <c r="R388" s="349"/>
      <c r="S388" s="349"/>
      <c r="T388" s="349"/>
      <c r="U388" s="349"/>
      <c r="V388" s="349"/>
      <c r="W388" s="349"/>
      <c r="X388" s="349"/>
      <c r="Y388" s="349"/>
      <c r="Z388" s="349"/>
      <c r="AA388" s="349"/>
      <c r="AB388" s="349"/>
    </row>
    <row r="389">
      <c r="A389" s="349"/>
      <c r="B389" s="349"/>
      <c r="C389" s="353"/>
      <c r="D389" s="349"/>
      <c r="E389" s="349"/>
      <c r="F389" s="349"/>
      <c r="G389" s="349"/>
      <c r="H389" s="349"/>
      <c r="I389" s="349"/>
      <c r="J389" s="349"/>
      <c r="K389" s="349"/>
      <c r="L389" s="349"/>
      <c r="M389" s="349"/>
      <c r="N389" s="349"/>
      <c r="O389" s="349"/>
      <c r="P389" s="349"/>
      <c r="Q389" s="349"/>
      <c r="R389" s="349"/>
      <c r="S389" s="349"/>
      <c r="T389" s="349"/>
      <c r="U389" s="349"/>
      <c r="V389" s="349"/>
      <c r="W389" s="349"/>
      <c r="X389" s="349"/>
      <c r="Y389" s="349"/>
      <c r="Z389" s="349"/>
      <c r="AA389" s="349"/>
      <c r="AB389" s="349"/>
    </row>
    <row r="390">
      <c r="A390" s="349"/>
      <c r="B390" s="349"/>
      <c r="C390" s="353"/>
      <c r="D390" s="349"/>
      <c r="E390" s="349"/>
      <c r="F390" s="349"/>
      <c r="G390" s="349"/>
      <c r="H390" s="349"/>
      <c r="I390" s="349"/>
      <c r="J390" s="349"/>
      <c r="K390" s="349"/>
      <c r="L390" s="349"/>
      <c r="M390" s="349"/>
      <c r="N390" s="349"/>
      <c r="O390" s="349"/>
      <c r="P390" s="349"/>
      <c r="Q390" s="349"/>
      <c r="R390" s="349"/>
      <c r="S390" s="349"/>
      <c r="T390" s="349"/>
      <c r="U390" s="349"/>
      <c r="V390" s="349"/>
      <c r="W390" s="349"/>
      <c r="X390" s="349"/>
      <c r="Y390" s="349"/>
      <c r="Z390" s="349"/>
      <c r="AA390" s="349"/>
      <c r="AB390" s="349"/>
    </row>
    <row r="391">
      <c r="A391" s="349"/>
      <c r="B391" s="349"/>
      <c r="C391" s="353"/>
      <c r="D391" s="349"/>
      <c r="E391" s="349"/>
      <c r="F391" s="349"/>
      <c r="G391" s="349"/>
      <c r="H391" s="349"/>
      <c r="I391" s="349"/>
      <c r="J391" s="349"/>
      <c r="K391" s="349"/>
      <c r="L391" s="349"/>
      <c r="M391" s="349"/>
      <c r="N391" s="349"/>
      <c r="O391" s="349"/>
      <c r="P391" s="349"/>
      <c r="Q391" s="349"/>
      <c r="R391" s="349"/>
      <c r="S391" s="349"/>
      <c r="T391" s="349"/>
      <c r="U391" s="349"/>
      <c r="V391" s="349"/>
      <c r="W391" s="349"/>
      <c r="X391" s="349"/>
      <c r="Y391" s="349"/>
      <c r="Z391" s="349"/>
      <c r="AA391" s="349"/>
      <c r="AB391" s="349"/>
    </row>
    <row r="392">
      <c r="A392" s="349"/>
      <c r="B392" s="349"/>
      <c r="C392" s="353"/>
      <c r="D392" s="349"/>
      <c r="E392" s="349"/>
      <c r="F392" s="349"/>
      <c r="G392" s="349"/>
      <c r="H392" s="349"/>
      <c r="I392" s="349"/>
      <c r="J392" s="349"/>
      <c r="K392" s="349"/>
      <c r="L392" s="349"/>
      <c r="M392" s="349"/>
      <c r="N392" s="349"/>
      <c r="O392" s="349"/>
      <c r="P392" s="349"/>
      <c r="Q392" s="349"/>
      <c r="R392" s="349"/>
      <c r="S392" s="349"/>
      <c r="T392" s="349"/>
      <c r="U392" s="349"/>
      <c r="V392" s="349"/>
      <c r="W392" s="349"/>
      <c r="X392" s="349"/>
      <c r="Y392" s="349"/>
      <c r="Z392" s="349"/>
      <c r="AA392" s="349"/>
      <c r="AB392" s="349"/>
    </row>
    <row r="393">
      <c r="A393" s="349"/>
      <c r="B393" s="349"/>
      <c r="C393" s="353"/>
      <c r="D393" s="349"/>
      <c r="E393" s="349"/>
      <c r="F393" s="349"/>
      <c r="G393" s="349"/>
      <c r="H393" s="349"/>
      <c r="I393" s="349"/>
      <c r="J393" s="349"/>
      <c r="K393" s="349"/>
      <c r="L393" s="349"/>
      <c r="M393" s="349"/>
      <c r="N393" s="349"/>
      <c r="O393" s="349"/>
      <c r="P393" s="349"/>
      <c r="Q393" s="349"/>
      <c r="R393" s="349"/>
      <c r="S393" s="349"/>
      <c r="T393" s="349"/>
      <c r="U393" s="349"/>
      <c r="V393" s="349"/>
      <c r="W393" s="349"/>
      <c r="X393" s="349"/>
      <c r="Y393" s="349"/>
      <c r="Z393" s="349"/>
      <c r="AA393" s="349"/>
      <c r="AB393" s="349"/>
    </row>
    <row r="394">
      <c r="A394" s="349"/>
      <c r="B394" s="349"/>
      <c r="C394" s="353"/>
      <c r="D394" s="349"/>
      <c r="E394" s="349"/>
      <c r="F394" s="349"/>
      <c r="G394" s="349"/>
      <c r="H394" s="349"/>
      <c r="I394" s="349"/>
      <c r="J394" s="349"/>
      <c r="K394" s="349"/>
      <c r="L394" s="349"/>
      <c r="M394" s="349"/>
      <c r="N394" s="349"/>
      <c r="O394" s="349"/>
      <c r="P394" s="349"/>
      <c r="Q394" s="349"/>
      <c r="R394" s="349"/>
      <c r="S394" s="349"/>
      <c r="T394" s="349"/>
      <c r="U394" s="349"/>
      <c r="V394" s="349"/>
      <c r="W394" s="349"/>
      <c r="X394" s="349"/>
      <c r="Y394" s="349"/>
      <c r="Z394" s="349"/>
      <c r="AA394" s="349"/>
      <c r="AB394" s="349"/>
    </row>
    <row r="395">
      <c r="A395" s="349"/>
      <c r="B395" s="349"/>
      <c r="C395" s="353"/>
      <c r="D395" s="349"/>
      <c r="E395" s="349"/>
      <c r="F395" s="349"/>
      <c r="G395" s="349"/>
      <c r="H395" s="349"/>
      <c r="I395" s="349"/>
      <c r="J395" s="349"/>
      <c r="K395" s="349"/>
      <c r="L395" s="349"/>
      <c r="M395" s="349"/>
      <c r="N395" s="349"/>
      <c r="O395" s="349"/>
      <c r="P395" s="349"/>
      <c r="Q395" s="349"/>
      <c r="R395" s="349"/>
      <c r="S395" s="349"/>
      <c r="T395" s="349"/>
      <c r="U395" s="349"/>
      <c r="V395" s="349"/>
      <c r="W395" s="349"/>
      <c r="X395" s="349"/>
      <c r="Y395" s="349"/>
      <c r="Z395" s="349"/>
      <c r="AA395" s="349"/>
      <c r="AB395" s="349"/>
    </row>
    <row r="396">
      <c r="A396" s="349"/>
      <c r="B396" s="349"/>
      <c r="C396" s="353"/>
      <c r="D396" s="349"/>
      <c r="E396" s="349"/>
      <c r="F396" s="349"/>
      <c r="G396" s="349"/>
      <c r="H396" s="349"/>
      <c r="I396" s="349"/>
      <c r="J396" s="349"/>
      <c r="K396" s="349"/>
      <c r="L396" s="349"/>
      <c r="M396" s="349"/>
      <c r="N396" s="349"/>
      <c r="O396" s="349"/>
      <c r="P396" s="349"/>
      <c r="Q396" s="349"/>
      <c r="R396" s="349"/>
      <c r="S396" s="349"/>
      <c r="T396" s="349"/>
      <c r="U396" s="349"/>
      <c r="V396" s="349"/>
      <c r="W396" s="349"/>
      <c r="X396" s="349"/>
      <c r="Y396" s="349"/>
      <c r="Z396" s="349"/>
      <c r="AA396" s="349"/>
      <c r="AB396" s="349"/>
    </row>
    <row r="397">
      <c r="A397" s="349"/>
      <c r="B397" s="349"/>
      <c r="C397" s="353"/>
      <c r="D397" s="349"/>
      <c r="E397" s="349"/>
      <c r="F397" s="349"/>
      <c r="G397" s="349"/>
      <c r="H397" s="349"/>
      <c r="I397" s="349"/>
      <c r="J397" s="349"/>
      <c r="K397" s="349"/>
      <c r="L397" s="349"/>
      <c r="M397" s="349"/>
      <c r="N397" s="349"/>
      <c r="O397" s="349"/>
      <c r="P397" s="349"/>
      <c r="Q397" s="349"/>
      <c r="R397" s="349"/>
      <c r="S397" s="349"/>
      <c r="T397" s="349"/>
      <c r="U397" s="349"/>
      <c r="V397" s="349"/>
      <c r="W397" s="349"/>
      <c r="X397" s="349"/>
      <c r="Y397" s="349"/>
      <c r="Z397" s="349"/>
      <c r="AA397" s="349"/>
      <c r="AB397" s="349"/>
    </row>
    <row r="398">
      <c r="A398" s="349"/>
      <c r="B398" s="349"/>
      <c r="C398" s="353"/>
      <c r="D398" s="349"/>
      <c r="E398" s="349"/>
      <c r="F398" s="349"/>
      <c r="G398" s="349"/>
      <c r="H398" s="349"/>
      <c r="I398" s="349"/>
      <c r="J398" s="349"/>
      <c r="K398" s="349"/>
      <c r="L398" s="349"/>
      <c r="M398" s="349"/>
      <c r="N398" s="349"/>
      <c r="O398" s="349"/>
      <c r="P398" s="349"/>
      <c r="Q398" s="349"/>
      <c r="R398" s="349"/>
      <c r="S398" s="349"/>
      <c r="T398" s="349"/>
      <c r="U398" s="349"/>
      <c r="V398" s="349"/>
      <c r="W398" s="349"/>
      <c r="X398" s="349"/>
      <c r="Y398" s="349"/>
      <c r="Z398" s="349"/>
      <c r="AA398" s="349"/>
      <c r="AB398" s="349"/>
    </row>
    <row r="399">
      <c r="A399" s="349"/>
      <c r="B399" s="349"/>
      <c r="C399" s="353"/>
      <c r="D399" s="349"/>
      <c r="E399" s="349"/>
      <c r="F399" s="349"/>
      <c r="G399" s="349"/>
      <c r="H399" s="349"/>
      <c r="I399" s="349"/>
      <c r="J399" s="349"/>
      <c r="K399" s="349"/>
      <c r="L399" s="349"/>
      <c r="M399" s="349"/>
      <c r="N399" s="349"/>
      <c r="O399" s="349"/>
      <c r="P399" s="349"/>
      <c r="Q399" s="349"/>
      <c r="R399" s="349"/>
      <c r="S399" s="349"/>
      <c r="T399" s="349"/>
      <c r="U399" s="349"/>
      <c r="V399" s="349"/>
      <c r="W399" s="349"/>
      <c r="X399" s="349"/>
      <c r="Y399" s="349"/>
      <c r="Z399" s="349"/>
      <c r="AA399" s="349"/>
      <c r="AB399" s="349"/>
    </row>
    <row r="400">
      <c r="A400" s="349"/>
      <c r="B400" s="349"/>
      <c r="C400" s="353"/>
      <c r="D400" s="349"/>
      <c r="E400" s="349"/>
      <c r="F400" s="349"/>
      <c r="G400" s="349"/>
      <c r="H400" s="349"/>
      <c r="I400" s="349"/>
      <c r="J400" s="349"/>
      <c r="K400" s="349"/>
      <c r="L400" s="349"/>
      <c r="M400" s="349"/>
      <c r="N400" s="349"/>
      <c r="O400" s="349"/>
      <c r="P400" s="349"/>
      <c r="Q400" s="349"/>
      <c r="R400" s="349"/>
      <c r="S400" s="349"/>
      <c r="T400" s="349"/>
      <c r="U400" s="349"/>
      <c r="V400" s="349"/>
      <c r="W400" s="349"/>
      <c r="X400" s="349"/>
      <c r="Y400" s="349"/>
      <c r="Z400" s="349"/>
      <c r="AA400" s="349"/>
      <c r="AB400" s="349"/>
    </row>
    <row r="401">
      <c r="A401" s="349"/>
      <c r="B401" s="349"/>
      <c r="C401" s="353"/>
      <c r="D401" s="349"/>
      <c r="E401" s="349"/>
      <c r="F401" s="349"/>
      <c r="G401" s="349"/>
      <c r="H401" s="349"/>
      <c r="I401" s="349"/>
      <c r="J401" s="349"/>
      <c r="K401" s="349"/>
      <c r="L401" s="349"/>
      <c r="M401" s="349"/>
      <c r="N401" s="349"/>
      <c r="O401" s="349"/>
      <c r="P401" s="349"/>
      <c r="Q401" s="349"/>
      <c r="R401" s="349"/>
      <c r="S401" s="349"/>
      <c r="T401" s="349"/>
      <c r="U401" s="349"/>
      <c r="V401" s="349"/>
      <c r="W401" s="349"/>
      <c r="X401" s="349"/>
      <c r="Y401" s="349"/>
      <c r="Z401" s="349"/>
      <c r="AA401" s="349"/>
      <c r="AB401" s="349"/>
    </row>
    <row r="402">
      <c r="A402" s="349"/>
      <c r="B402" s="349"/>
      <c r="C402" s="353"/>
      <c r="D402" s="349"/>
      <c r="E402" s="349"/>
      <c r="F402" s="349"/>
      <c r="G402" s="349"/>
      <c r="H402" s="349"/>
      <c r="I402" s="349"/>
      <c r="J402" s="349"/>
      <c r="K402" s="349"/>
      <c r="L402" s="349"/>
      <c r="M402" s="349"/>
      <c r="N402" s="349"/>
      <c r="O402" s="349"/>
      <c r="P402" s="349"/>
      <c r="Q402" s="349"/>
      <c r="R402" s="349"/>
      <c r="S402" s="349"/>
      <c r="T402" s="349"/>
      <c r="U402" s="349"/>
      <c r="V402" s="349"/>
      <c r="W402" s="349"/>
      <c r="X402" s="349"/>
      <c r="Y402" s="349"/>
      <c r="Z402" s="349"/>
      <c r="AA402" s="349"/>
      <c r="AB402" s="349"/>
    </row>
    <row r="403">
      <c r="A403" s="349"/>
      <c r="B403" s="349"/>
      <c r="C403" s="353"/>
      <c r="D403" s="349"/>
      <c r="E403" s="349"/>
      <c r="F403" s="349"/>
      <c r="G403" s="349"/>
      <c r="H403" s="349"/>
      <c r="I403" s="349"/>
      <c r="J403" s="349"/>
      <c r="K403" s="349"/>
      <c r="L403" s="349"/>
      <c r="M403" s="349"/>
      <c r="N403" s="349"/>
      <c r="O403" s="349"/>
      <c r="P403" s="349"/>
      <c r="Q403" s="349"/>
      <c r="R403" s="349"/>
      <c r="S403" s="349"/>
      <c r="T403" s="349"/>
      <c r="U403" s="349"/>
      <c r="V403" s="349"/>
      <c r="W403" s="349"/>
      <c r="X403" s="349"/>
      <c r="Y403" s="349"/>
      <c r="Z403" s="349"/>
      <c r="AA403" s="349"/>
      <c r="AB403" s="349"/>
    </row>
    <row r="404">
      <c r="A404" s="349"/>
      <c r="B404" s="349"/>
      <c r="C404" s="353"/>
      <c r="D404" s="349"/>
      <c r="E404" s="349"/>
      <c r="F404" s="349"/>
      <c r="G404" s="349"/>
      <c r="H404" s="349"/>
      <c r="I404" s="349"/>
      <c r="J404" s="349"/>
      <c r="K404" s="349"/>
      <c r="L404" s="349"/>
      <c r="M404" s="349"/>
      <c r="N404" s="349"/>
      <c r="O404" s="349"/>
      <c r="P404" s="349"/>
      <c r="Q404" s="349"/>
      <c r="R404" s="349"/>
      <c r="S404" s="349"/>
      <c r="T404" s="349"/>
      <c r="U404" s="349"/>
      <c r="V404" s="349"/>
      <c r="W404" s="349"/>
      <c r="X404" s="349"/>
      <c r="Y404" s="349"/>
      <c r="Z404" s="349"/>
      <c r="AA404" s="349"/>
      <c r="AB404" s="349"/>
    </row>
    <row r="405">
      <c r="A405" s="349"/>
      <c r="B405" s="349"/>
      <c r="C405" s="353"/>
      <c r="D405" s="349"/>
      <c r="E405" s="349"/>
      <c r="F405" s="349"/>
      <c r="G405" s="349"/>
      <c r="H405" s="349"/>
      <c r="I405" s="349"/>
      <c r="J405" s="349"/>
      <c r="K405" s="349"/>
      <c r="L405" s="349"/>
      <c r="M405" s="349"/>
      <c r="N405" s="349"/>
      <c r="O405" s="349"/>
      <c r="P405" s="349"/>
      <c r="Q405" s="349"/>
      <c r="R405" s="349"/>
      <c r="S405" s="349"/>
      <c r="T405" s="349"/>
      <c r="U405" s="349"/>
      <c r="V405" s="349"/>
      <c r="W405" s="349"/>
      <c r="X405" s="349"/>
      <c r="Y405" s="349"/>
      <c r="Z405" s="349"/>
      <c r="AA405" s="349"/>
      <c r="AB405" s="349"/>
    </row>
    <row r="406">
      <c r="A406" s="349"/>
      <c r="B406" s="349"/>
      <c r="C406" s="353"/>
      <c r="D406" s="349"/>
      <c r="E406" s="349"/>
      <c r="F406" s="349"/>
      <c r="G406" s="349"/>
      <c r="H406" s="349"/>
      <c r="I406" s="349"/>
      <c r="J406" s="349"/>
      <c r="K406" s="349"/>
      <c r="L406" s="349"/>
      <c r="M406" s="349"/>
      <c r="N406" s="349"/>
      <c r="O406" s="349"/>
      <c r="P406" s="349"/>
      <c r="Q406" s="349"/>
      <c r="R406" s="349"/>
      <c r="S406" s="349"/>
      <c r="T406" s="349"/>
      <c r="U406" s="349"/>
      <c r="V406" s="349"/>
      <c r="W406" s="349"/>
      <c r="X406" s="349"/>
      <c r="Y406" s="349"/>
      <c r="Z406" s="349"/>
      <c r="AA406" s="349"/>
      <c r="AB406" s="349"/>
    </row>
    <row r="407">
      <c r="A407" s="349"/>
      <c r="B407" s="349"/>
      <c r="C407" s="353"/>
      <c r="D407" s="349"/>
      <c r="E407" s="349"/>
      <c r="F407" s="349"/>
      <c r="G407" s="349"/>
      <c r="H407" s="349"/>
      <c r="I407" s="349"/>
      <c r="J407" s="349"/>
      <c r="K407" s="349"/>
      <c r="L407" s="349"/>
      <c r="M407" s="349"/>
      <c r="N407" s="349"/>
      <c r="O407" s="349"/>
      <c r="P407" s="349"/>
      <c r="Q407" s="349"/>
      <c r="R407" s="349"/>
      <c r="S407" s="349"/>
      <c r="T407" s="349"/>
      <c r="U407" s="349"/>
      <c r="V407" s="349"/>
      <c r="W407" s="349"/>
      <c r="X407" s="349"/>
      <c r="Y407" s="349"/>
      <c r="Z407" s="349"/>
      <c r="AA407" s="349"/>
      <c r="AB407" s="349"/>
    </row>
    <row r="408">
      <c r="A408" s="349"/>
      <c r="B408" s="349"/>
      <c r="C408" s="353"/>
      <c r="D408" s="349"/>
      <c r="E408" s="349"/>
      <c r="F408" s="349"/>
      <c r="G408" s="349"/>
      <c r="H408" s="349"/>
      <c r="I408" s="349"/>
      <c r="J408" s="349"/>
      <c r="K408" s="349"/>
      <c r="L408" s="349"/>
      <c r="M408" s="349"/>
      <c r="N408" s="349"/>
      <c r="O408" s="349"/>
      <c r="P408" s="349"/>
      <c r="Q408" s="349"/>
      <c r="R408" s="349"/>
      <c r="S408" s="349"/>
      <c r="T408" s="349"/>
      <c r="U408" s="349"/>
      <c r="V408" s="349"/>
      <c r="W408" s="349"/>
      <c r="X408" s="349"/>
      <c r="Y408" s="349"/>
      <c r="Z408" s="349"/>
      <c r="AA408" s="349"/>
      <c r="AB408" s="349"/>
    </row>
    <row r="409">
      <c r="A409" s="349"/>
      <c r="B409" s="349"/>
      <c r="C409" s="353"/>
      <c r="D409" s="349"/>
      <c r="E409" s="349"/>
      <c r="F409" s="349"/>
      <c r="G409" s="349"/>
      <c r="H409" s="349"/>
      <c r="I409" s="349"/>
      <c r="J409" s="349"/>
      <c r="K409" s="349"/>
      <c r="L409" s="349"/>
      <c r="M409" s="349"/>
      <c r="N409" s="349"/>
      <c r="O409" s="349"/>
      <c r="P409" s="349"/>
      <c r="Q409" s="349"/>
      <c r="R409" s="349"/>
      <c r="S409" s="349"/>
      <c r="T409" s="349"/>
      <c r="U409" s="349"/>
      <c r="V409" s="349"/>
      <c r="W409" s="349"/>
      <c r="X409" s="349"/>
      <c r="Y409" s="349"/>
      <c r="Z409" s="349"/>
      <c r="AA409" s="349"/>
      <c r="AB409" s="349"/>
    </row>
    <row r="410">
      <c r="A410" s="349"/>
      <c r="B410" s="349"/>
      <c r="C410" s="353"/>
      <c r="D410" s="349"/>
      <c r="E410" s="349"/>
      <c r="F410" s="349"/>
      <c r="G410" s="349"/>
      <c r="H410" s="349"/>
      <c r="I410" s="349"/>
      <c r="J410" s="349"/>
      <c r="K410" s="349"/>
      <c r="L410" s="349"/>
      <c r="M410" s="349"/>
      <c r="N410" s="349"/>
      <c r="O410" s="349"/>
      <c r="P410" s="349"/>
      <c r="Q410" s="349"/>
      <c r="R410" s="349"/>
      <c r="S410" s="349"/>
      <c r="T410" s="349"/>
      <c r="U410" s="349"/>
      <c r="V410" s="349"/>
      <c r="W410" s="349"/>
      <c r="X410" s="349"/>
      <c r="Y410" s="349"/>
      <c r="Z410" s="349"/>
      <c r="AA410" s="349"/>
      <c r="AB410" s="349"/>
    </row>
    <row r="411">
      <c r="A411" s="349"/>
      <c r="B411" s="349"/>
      <c r="C411" s="353"/>
      <c r="D411" s="349"/>
      <c r="E411" s="349"/>
      <c r="F411" s="349"/>
      <c r="G411" s="349"/>
      <c r="H411" s="349"/>
      <c r="I411" s="349"/>
      <c r="J411" s="349"/>
      <c r="K411" s="349"/>
      <c r="L411" s="349"/>
      <c r="M411" s="349"/>
      <c r="N411" s="349"/>
      <c r="O411" s="349"/>
      <c r="P411" s="349"/>
      <c r="Q411" s="349"/>
      <c r="R411" s="349"/>
      <c r="S411" s="349"/>
      <c r="T411" s="349"/>
      <c r="U411" s="349"/>
      <c r="V411" s="349"/>
      <c r="W411" s="349"/>
      <c r="X411" s="349"/>
      <c r="Y411" s="349"/>
      <c r="Z411" s="349"/>
      <c r="AA411" s="349"/>
      <c r="AB411" s="349"/>
    </row>
    <row r="412">
      <c r="A412" s="349"/>
      <c r="B412" s="349"/>
      <c r="C412" s="353"/>
      <c r="D412" s="349"/>
      <c r="E412" s="349"/>
      <c r="F412" s="349"/>
      <c r="G412" s="349"/>
      <c r="H412" s="349"/>
      <c r="I412" s="349"/>
      <c r="J412" s="349"/>
      <c r="K412" s="349"/>
      <c r="L412" s="349"/>
      <c r="M412" s="349"/>
      <c r="N412" s="349"/>
      <c r="O412" s="349"/>
      <c r="P412" s="349"/>
      <c r="Q412" s="349"/>
      <c r="R412" s="349"/>
      <c r="S412" s="349"/>
      <c r="T412" s="349"/>
      <c r="U412" s="349"/>
      <c r="V412" s="349"/>
      <c r="W412" s="349"/>
      <c r="X412" s="349"/>
      <c r="Y412" s="349"/>
      <c r="Z412" s="349"/>
      <c r="AA412" s="349"/>
      <c r="AB412" s="349"/>
    </row>
    <row r="413">
      <c r="A413" s="349"/>
      <c r="B413" s="349"/>
      <c r="C413" s="353"/>
      <c r="D413" s="349"/>
      <c r="E413" s="349"/>
      <c r="F413" s="349"/>
      <c r="G413" s="349"/>
      <c r="H413" s="349"/>
      <c r="I413" s="349"/>
      <c r="J413" s="349"/>
      <c r="K413" s="349"/>
      <c r="L413" s="349"/>
      <c r="M413" s="349"/>
      <c r="N413" s="349"/>
      <c r="O413" s="349"/>
      <c r="P413" s="349"/>
      <c r="Q413" s="349"/>
      <c r="R413" s="349"/>
      <c r="S413" s="349"/>
      <c r="T413" s="349"/>
      <c r="U413" s="349"/>
      <c r="V413" s="349"/>
      <c r="W413" s="349"/>
      <c r="X413" s="349"/>
      <c r="Y413" s="349"/>
      <c r="Z413" s="349"/>
      <c r="AA413" s="349"/>
      <c r="AB413" s="349"/>
    </row>
    <row r="414">
      <c r="A414" s="349"/>
      <c r="B414" s="349"/>
      <c r="C414" s="353"/>
      <c r="D414" s="349"/>
      <c r="E414" s="349"/>
      <c r="F414" s="349"/>
      <c r="G414" s="349"/>
      <c r="H414" s="349"/>
      <c r="I414" s="349"/>
      <c r="J414" s="349"/>
      <c r="K414" s="349"/>
      <c r="L414" s="349"/>
      <c r="M414" s="349"/>
      <c r="N414" s="349"/>
      <c r="O414" s="349"/>
      <c r="P414" s="349"/>
      <c r="Q414" s="349"/>
      <c r="R414" s="349"/>
      <c r="S414" s="349"/>
      <c r="T414" s="349"/>
      <c r="U414" s="349"/>
      <c r="V414" s="349"/>
      <c r="W414" s="349"/>
      <c r="X414" s="349"/>
      <c r="Y414" s="349"/>
      <c r="Z414" s="349"/>
      <c r="AA414" s="349"/>
      <c r="AB414" s="349"/>
    </row>
    <row r="415">
      <c r="A415" s="349"/>
      <c r="B415" s="349"/>
      <c r="C415" s="353"/>
      <c r="D415" s="349"/>
      <c r="E415" s="349"/>
      <c r="F415" s="349"/>
      <c r="G415" s="349"/>
      <c r="H415" s="349"/>
      <c r="I415" s="349"/>
      <c r="J415" s="349"/>
      <c r="K415" s="349"/>
      <c r="L415" s="349"/>
      <c r="M415" s="349"/>
      <c r="N415" s="349"/>
      <c r="O415" s="349"/>
      <c r="P415" s="349"/>
      <c r="Q415" s="349"/>
      <c r="R415" s="349"/>
      <c r="S415" s="349"/>
      <c r="T415" s="349"/>
      <c r="U415" s="349"/>
      <c r="V415" s="349"/>
      <c r="W415" s="349"/>
      <c r="X415" s="349"/>
      <c r="Y415" s="349"/>
      <c r="Z415" s="349"/>
      <c r="AA415" s="349"/>
      <c r="AB415" s="349"/>
    </row>
    <row r="416">
      <c r="A416" s="349"/>
      <c r="B416" s="349"/>
      <c r="C416" s="353"/>
      <c r="D416" s="349"/>
      <c r="E416" s="349"/>
      <c r="F416" s="349"/>
      <c r="G416" s="349"/>
      <c r="H416" s="349"/>
      <c r="I416" s="349"/>
      <c r="J416" s="349"/>
      <c r="K416" s="349"/>
      <c r="L416" s="349"/>
      <c r="M416" s="349"/>
      <c r="N416" s="349"/>
      <c r="O416" s="349"/>
      <c r="P416" s="349"/>
      <c r="Q416" s="349"/>
      <c r="R416" s="349"/>
      <c r="S416" s="349"/>
      <c r="T416" s="349"/>
      <c r="U416" s="349"/>
      <c r="V416" s="349"/>
      <c r="W416" s="349"/>
      <c r="X416" s="349"/>
      <c r="Y416" s="349"/>
      <c r="Z416" s="349"/>
      <c r="AA416" s="349"/>
      <c r="AB416" s="349"/>
    </row>
    <row r="417">
      <c r="A417" s="349"/>
      <c r="B417" s="349"/>
      <c r="C417" s="353"/>
      <c r="D417" s="349"/>
      <c r="E417" s="349"/>
      <c r="F417" s="349"/>
      <c r="G417" s="349"/>
      <c r="H417" s="349"/>
      <c r="I417" s="349"/>
      <c r="J417" s="349"/>
      <c r="K417" s="349"/>
      <c r="L417" s="349"/>
      <c r="M417" s="349"/>
      <c r="N417" s="349"/>
      <c r="O417" s="349"/>
      <c r="P417" s="349"/>
      <c r="Q417" s="349"/>
      <c r="R417" s="349"/>
      <c r="S417" s="349"/>
      <c r="T417" s="349"/>
      <c r="U417" s="349"/>
      <c r="V417" s="349"/>
      <c r="W417" s="349"/>
      <c r="X417" s="349"/>
      <c r="Y417" s="349"/>
      <c r="Z417" s="349"/>
      <c r="AA417" s="349"/>
      <c r="AB417" s="349"/>
    </row>
    <row r="418">
      <c r="A418" s="349"/>
      <c r="B418" s="349"/>
      <c r="C418" s="353"/>
      <c r="D418" s="349"/>
      <c r="E418" s="349"/>
      <c r="F418" s="349"/>
      <c r="G418" s="349"/>
      <c r="H418" s="349"/>
      <c r="I418" s="349"/>
      <c r="J418" s="349"/>
      <c r="K418" s="349"/>
      <c r="L418" s="349"/>
      <c r="M418" s="349"/>
      <c r="N418" s="349"/>
      <c r="O418" s="349"/>
      <c r="P418" s="349"/>
      <c r="Q418" s="349"/>
      <c r="R418" s="349"/>
      <c r="S418" s="349"/>
      <c r="T418" s="349"/>
      <c r="U418" s="349"/>
      <c r="V418" s="349"/>
      <c r="W418" s="349"/>
      <c r="X418" s="349"/>
      <c r="Y418" s="349"/>
      <c r="Z418" s="349"/>
      <c r="AA418" s="349"/>
      <c r="AB418" s="349"/>
    </row>
    <row r="419">
      <c r="A419" s="349"/>
      <c r="B419" s="349"/>
      <c r="C419" s="353"/>
      <c r="D419" s="349"/>
      <c r="E419" s="349"/>
      <c r="F419" s="349"/>
      <c r="G419" s="349"/>
      <c r="H419" s="349"/>
      <c r="I419" s="349"/>
      <c r="J419" s="349"/>
      <c r="K419" s="349"/>
      <c r="L419" s="349"/>
      <c r="M419" s="349"/>
      <c r="N419" s="349"/>
      <c r="O419" s="349"/>
      <c r="P419" s="349"/>
      <c r="Q419" s="349"/>
      <c r="R419" s="349"/>
      <c r="S419" s="349"/>
      <c r="T419" s="349"/>
      <c r="U419" s="349"/>
      <c r="V419" s="349"/>
      <c r="W419" s="349"/>
      <c r="X419" s="349"/>
      <c r="Y419" s="349"/>
      <c r="Z419" s="349"/>
      <c r="AA419" s="349"/>
      <c r="AB419" s="349"/>
    </row>
    <row r="420">
      <c r="A420" s="349"/>
      <c r="B420" s="349"/>
      <c r="C420" s="353"/>
      <c r="D420" s="349"/>
      <c r="E420" s="349"/>
      <c r="F420" s="349"/>
      <c r="G420" s="349"/>
      <c r="H420" s="349"/>
      <c r="I420" s="349"/>
      <c r="J420" s="349"/>
      <c r="K420" s="349"/>
      <c r="L420" s="349"/>
      <c r="M420" s="349"/>
      <c r="N420" s="349"/>
      <c r="O420" s="349"/>
      <c r="P420" s="349"/>
      <c r="Q420" s="349"/>
      <c r="R420" s="349"/>
      <c r="S420" s="349"/>
      <c r="T420" s="349"/>
      <c r="U420" s="349"/>
      <c r="V420" s="349"/>
      <c r="W420" s="349"/>
      <c r="X420" s="349"/>
      <c r="Y420" s="349"/>
      <c r="Z420" s="349"/>
      <c r="AA420" s="349"/>
      <c r="AB420" s="349"/>
    </row>
    <row r="421">
      <c r="A421" s="349"/>
      <c r="B421" s="349"/>
      <c r="C421" s="353"/>
      <c r="D421" s="349"/>
      <c r="E421" s="349"/>
      <c r="F421" s="349"/>
      <c r="G421" s="349"/>
      <c r="H421" s="349"/>
      <c r="I421" s="349"/>
      <c r="J421" s="349"/>
      <c r="K421" s="349"/>
      <c r="L421" s="349"/>
      <c r="M421" s="349"/>
      <c r="N421" s="349"/>
      <c r="O421" s="349"/>
      <c r="P421" s="349"/>
      <c r="Q421" s="349"/>
      <c r="R421" s="349"/>
      <c r="S421" s="349"/>
      <c r="T421" s="349"/>
      <c r="U421" s="349"/>
      <c r="V421" s="349"/>
      <c r="W421" s="349"/>
      <c r="X421" s="349"/>
      <c r="Y421" s="349"/>
      <c r="Z421" s="349"/>
      <c r="AA421" s="349"/>
      <c r="AB421" s="349"/>
    </row>
    <row r="422">
      <c r="A422" s="349"/>
      <c r="B422" s="349"/>
      <c r="C422" s="353"/>
      <c r="D422" s="349"/>
      <c r="E422" s="349"/>
      <c r="F422" s="349"/>
      <c r="G422" s="349"/>
      <c r="H422" s="349"/>
      <c r="I422" s="349"/>
      <c r="J422" s="349"/>
      <c r="K422" s="349"/>
      <c r="L422" s="349"/>
      <c r="M422" s="349"/>
      <c r="N422" s="349"/>
      <c r="O422" s="349"/>
      <c r="P422" s="349"/>
      <c r="Q422" s="349"/>
      <c r="R422" s="349"/>
      <c r="S422" s="349"/>
      <c r="T422" s="349"/>
      <c r="U422" s="349"/>
      <c r="V422" s="349"/>
      <c r="W422" s="349"/>
      <c r="X422" s="349"/>
      <c r="Y422" s="349"/>
      <c r="Z422" s="349"/>
      <c r="AA422" s="349"/>
      <c r="AB422" s="349"/>
    </row>
    <row r="423">
      <c r="A423" s="349"/>
      <c r="B423" s="349"/>
      <c r="C423" s="353"/>
      <c r="D423" s="349"/>
      <c r="E423" s="349"/>
      <c r="F423" s="349"/>
      <c r="G423" s="349"/>
      <c r="H423" s="349"/>
      <c r="I423" s="349"/>
      <c r="J423" s="349"/>
      <c r="K423" s="349"/>
      <c r="L423" s="349"/>
      <c r="M423" s="349"/>
      <c r="N423" s="349"/>
      <c r="O423" s="349"/>
      <c r="P423" s="349"/>
      <c r="Q423" s="349"/>
      <c r="R423" s="349"/>
      <c r="S423" s="349"/>
      <c r="T423" s="349"/>
      <c r="U423" s="349"/>
      <c r="V423" s="349"/>
      <c r="W423" s="349"/>
      <c r="X423" s="349"/>
      <c r="Y423" s="349"/>
      <c r="Z423" s="349"/>
      <c r="AA423" s="349"/>
      <c r="AB423" s="349"/>
    </row>
    <row r="424">
      <c r="A424" s="349"/>
      <c r="B424" s="349"/>
      <c r="C424" s="353"/>
      <c r="D424" s="349"/>
      <c r="E424" s="349"/>
      <c r="F424" s="349"/>
      <c r="G424" s="349"/>
      <c r="H424" s="349"/>
      <c r="I424" s="349"/>
      <c r="J424" s="349"/>
      <c r="K424" s="349"/>
      <c r="L424" s="349"/>
      <c r="M424" s="349"/>
      <c r="N424" s="349"/>
      <c r="O424" s="349"/>
      <c r="P424" s="349"/>
      <c r="Q424" s="349"/>
      <c r="R424" s="349"/>
      <c r="S424" s="349"/>
      <c r="T424" s="349"/>
      <c r="U424" s="349"/>
      <c r="V424" s="349"/>
      <c r="W424" s="349"/>
      <c r="X424" s="349"/>
      <c r="Y424" s="349"/>
      <c r="Z424" s="349"/>
      <c r="AA424" s="349"/>
      <c r="AB424" s="349"/>
    </row>
    <row r="425">
      <c r="A425" s="349"/>
      <c r="B425" s="349"/>
      <c r="C425" s="353"/>
      <c r="D425" s="349"/>
      <c r="E425" s="349"/>
      <c r="F425" s="349"/>
      <c r="G425" s="349"/>
      <c r="H425" s="349"/>
      <c r="I425" s="349"/>
      <c r="J425" s="349"/>
      <c r="K425" s="349"/>
      <c r="L425" s="349"/>
      <c r="M425" s="349"/>
      <c r="N425" s="349"/>
      <c r="O425" s="349"/>
      <c r="P425" s="349"/>
      <c r="Q425" s="349"/>
      <c r="R425" s="349"/>
      <c r="S425" s="349"/>
      <c r="T425" s="349"/>
      <c r="U425" s="349"/>
      <c r="V425" s="349"/>
      <c r="W425" s="349"/>
      <c r="X425" s="349"/>
      <c r="Y425" s="349"/>
      <c r="Z425" s="349"/>
      <c r="AA425" s="349"/>
      <c r="AB425" s="349"/>
    </row>
    <row r="426">
      <c r="A426" s="349"/>
      <c r="B426" s="349"/>
      <c r="C426" s="353"/>
      <c r="D426" s="349"/>
      <c r="E426" s="349"/>
      <c r="F426" s="349"/>
      <c r="G426" s="349"/>
      <c r="H426" s="349"/>
      <c r="I426" s="349"/>
      <c r="J426" s="349"/>
      <c r="K426" s="349"/>
      <c r="L426" s="349"/>
      <c r="M426" s="349"/>
      <c r="N426" s="349"/>
      <c r="O426" s="349"/>
      <c r="P426" s="349"/>
      <c r="Q426" s="349"/>
      <c r="R426" s="349"/>
      <c r="S426" s="349"/>
      <c r="T426" s="349"/>
      <c r="U426" s="349"/>
      <c r="V426" s="349"/>
      <c r="W426" s="349"/>
      <c r="X426" s="349"/>
      <c r="Y426" s="349"/>
      <c r="Z426" s="349"/>
      <c r="AA426" s="349"/>
      <c r="AB426" s="349"/>
    </row>
    <row r="427">
      <c r="A427" s="349"/>
      <c r="B427" s="349"/>
      <c r="C427" s="353"/>
      <c r="D427" s="349"/>
      <c r="E427" s="349"/>
      <c r="F427" s="349"/>
      <c r="G427" s="349"/>
      <c r="H427" s="349"/>
      <c r="I427" s="349"/>
      <c r="J427" s="349"/>
      <c r="K427" s="349"/>
      <c r="L427" s="349"/>
      <c r="M427" s="349"/>
      <c r="N427" s="349"/>
      <c r="O427" s="349"/>
      <c r="P427" s="349"/>
      <c r="Q427" s="349"/>
      <c r="R427" s="349"/>
      <c r="S427" s="349"/>
      <c r="T427" s="349"/>
      <c r="U427" s="349"/>
      <c r="V427" s="349"/>
      <c r="W427" s="349"/>
      <c r="X427" s="349"/>
      <c r="Y427" s="349"/>
      <c r="Z427" s="349"/>
      <c r="AA427" s="349"/>
      <c r="AB427" s="349"/>
    </row>
    <row r="428">
      <c r="A428" s="349"/>
      <c r="B428" s="349"/>
      <c r="C428" s="353"/>
      <c r="D428" s="349"/>
      <c r="E428" s="349"/>
      <c r="F428" s="349"/>
      <c r="G428" s="349"/>
      <c r="H428" s="349"/>
      <c r="I428" s="349"/>
      <c r="J428" s="349"/>
      <c r="K428" s="349"/>
      <c r="L428" s="349"/>
      <c r="M428" s="349"/>
      <c r="N428" s="349"/>
      <c r="O428" s="349"/>
      <c r="P428" s="349"/>
      <c r="Q428" s="349"/>
      <c r="R428" s="349"/>
      <c r="S428" s="349"/>
      <c r="T428" s="349"/>
      <c r="U428" s="349"/>
      <c r="V428" s="349"/>
      <c r="W428" s="349"/>
      <c r="X428" s="349"/>
      <c r="Y428" s="349"/>
      <c r="Z428" s="349"/>
      <c r="AA428" s="349"/>
      <c r="AB428" s="349"/>
    </row>
    <row r="429">
      <c r="A429" s="349"/>
      <c r="B429" s="349"/>
      <c r="C429" s="353"/>
      <c r="D429" s="349"/>
      <c r="E429" s="349"/>
      <c r="F429" s="349"/>
      <c r="G429" s="349"/>
      <c r="H429" s="349"/>
      <c r="I429" s="349"/>
      <c r="J429" s="349"/>
      <c r="K429" s="349"/>
      <c r="L429" s="349"/>
      <c r="M429" s="349"/>
      <c r="N429" s="349"/>
      <c r="O429" s="349"/>
      <c r="P429" s="349"/>
      <c r="Q429" s="349"/>
      <c r="R429" s="349"/>
      <c r="S429" s="349"/>
      <c r="T429" s="349"/>
      <c r="U429" s="349"/>
      <c r="V429" s="349"/>
      <c r="W429" s="349"/>
      <c r="X429" s="349"/>
      <c r="Y429" s="349"/>
      <c r="Z429" s="349"/>
      <c r="AA429" s="349"/>
      <c r="AB429" s="349"/>
    </row>
    <row r="430">
      <c r="A430" s="349"/>
      <c r="B430" s="349"/>
      <c r="C430" s="353"/>
      <c r="D430" s="349"/>
      <c r="E430" s="349"/>
      <c r="F430" s="349"/>
      <c r="G430" s="349"/>
      <c r="H430" s="349"/>
      <c r="I430" s="349"/>
      <c r="J430" s="349"/>
      <c r="K430" s="349"/>
      <c r="L430" s="349"/>
      <c r="M430" s="349"/>
      <c r="N430" s="349"/>
      <c r="O430" s="349"/>
      <c r="P430" s="349"/>
      <c r="Q430" s="349"/>
      <c r="R430" s="349"/>
      <c r="S430" s="349"/>
      <c r="T430" s="349"/>
      <c r="U430" s="349"/>
      <c r="V430" s="349"/>
      <c r="W430" s="349"/>
      <c r="X430" s="349"/>
      <c r="Y430" s="349"/>
      <c r="Z430" s="349"/>
      <c r="AA430" s="349"/>
      <c r="AB430" s="349"/>
    </row>
    <row r="431">
      <c r="A431" s="349"/>
      <c r="B431" s="349"/>
      <c r="C431" s="353"/>
      <c r="D431" s="349"/>
      <c r="E431" s="349"/>
      <c r="F431" s="349"/>
      <c r="G431" s="349"/>
      <c r="H431" s="349"/>
      <c r="I431" s="349"/>
      <c r="J431" s="349"/>
      <c r="K431" s="349"/>
      <c r="L431" s="349"/>
      <c r="M431" s="349"/>
      <c r="N431" s="349"/>
      <c r="O431" s="349"/>
      <c r="P431" s="349"/>
      <c r="Q431" s="349"/>
      <c r="R431" s="349"/>
      <c r="S431" s="349"/>
      <c r="T431" s="349"/>
      <c r="U431" s="349"/>
      <c r="V431" s="349"/>
      <c r="W431" s="349"/>
      <c r="X431" s="349"/>
      <c r="Y431" s="349"/>
      <c r="Z431" s="349"/>
      <c r="AA431" s="349"/>
      <c r="AB431" s="349"/>
    </row>
    <row r="432">
      <c r="A432" s="349"/>
      <c r="B432" s="349"/>
      <c r="C432" s="353"/>
      <c r="D432" s="349"/>
      <c r="E432" s="349"/>
      <c r="F432" s="349"/>
      <c r="G432" s="349"/>
      <c r="H432" s="349"/>
      <c r="I432" s="349"/>
      <c r="J432" s="349"/>
      <c r="K432" s="349"/>
      <c r="L432" s="349"/>
      <c r="M432" s="349"/>
      <c r="N432" s="349"/>
      <c r="O432" s="349"/>
      <c r="P432" s="349"/>
      <c r="Q432" s="349"/>
      <c r="R432" s="349"/>
      <c r="S432" s="349"/>
      <c r="T432" s="349"/>
      <c r="U432" s="349"/>
      <c r="V432" s="349"/>
      <c r="W432" s="349"/>
      <c r="X432" s="349"/>
      <c r="Y432" s="349"/>
      <c r="Z432" s="349"/>
      <c r="AA432" s="349"/>
      <c r="AB432" s="349"/>
    </row>
    <row r="433">
      <c r="A433" s="349"/>
      <c r="B433" s="349"/>
      <c r="C433" s="353"/>
      <c r="D433" s="349"/>
      <c r="E433" s="349"/>
      <c r="F433" s="349"/>
      <c r="G433" s="349"/>
      <c r="H433" s="349"/>
      <c r="I433" s="349"/>
      <c r="J433" s="349"/>
      <c r="K433" s="349"/>
      <c r="L433" s="349"/>
      <c r="M433" s="349"/>
      <c r="N433" s="349"/>
      <c r="O433" s="349"/>
      <c r="P433" s="349"/>
      <c r="Q433" s="349"/>
      <c r="R433" s="349"/>
      <c r="S433" s="349"/>
      <c r="T433" s="349"/>
      <c r="U433" s="349"/>
      <c r="V433" s="349"/>
      <c r="W433" s="349"/>
      <c r="X433" s="349"/>
      <c r="Y433" s="349"/>
      <c r="Z433" s="349"/>
      <c r="AA433" s="349"/>
      <c r="AB433" s="349"/>
    </row>
    <row r="434">
      <c r="A434" s="349"/>
      <c r="B434" s="349"/>
      <c r="C434" s="353"/>
      <c r="D434" s="349"/>
      <c r="E434" s="349"/>
      <c r="F434" s="349"/>
      <c r="G434" s="349"/>
      <c r="H434" s="349"/>
      <c r="I434" s="349"/>
      <c r="J434" s="349"/>
      <c r="K434" s="349"/>
      <c r="L434" s="349"/>
      <c r="M434" s="349"/>
      <c r="N434" s="349"/>
      <c r="O434" s="349"/>
      <c r="P434" s="349"/>
      <c r="Q434" s="349"/>
      <c r="R434" s="349"/>
      <c r="S434" s="349"/>
      <c r="T434" s="349"/>
      <c r="U434" s="349"/>
      <c r="V434" s="349"/>
      <c r="W434" s="349"/>
      <c r="X434" s="349"/>
      <c r="Y434" s="349"/>
      <c r="Z434" s="349"/>
      <c r="AA434" s="349"/>
      <c r="AB434" s="349"/>
    </row>
    <row r="435">
      <c r="A435" s="349"/>
      <c r="B435" s="349"/>
      <c r="C435" s="353"/>
      <c r="D435" s="349"/>
      <c r="E435" s="349"/>
      <c r="F435" s="349"/>
      <c r="G435" s="349"/>
      <c r="H435" s="349"/>
      <c r="I435" s="349"/>
      <c r="J435" s="349"/>
      <c r="K435" s="349"/>
      <c r="L435" s="349"/>
      <c r="M435" s="349"/>
      <c r="N435" s="349"/>
      <c r="O435" s="349"/>
      <c r="P435" s="349"/>
      <c r="Q435" s="349"/>
      <c r="R435" s="349"/>
      <c r="S435" s="349"/>
      <c r="T435" s="349"/>
      <c r="U435" s="349"/>
      <c r="V435" s="349"/>
      <c r="W435" s="349"/>
      <c r="X435" s="349"/>
      <c r="Y435" s="349"/>
      <c r="Z435" s="349"/>
      <c r="AA435" s="349"/>
      <c r="AB435" s="349"/>
    </row>
    <row r="436">
      <c r="A436" s="349"/>
      <c r="B436" s="349"/>
      <c r="C436" s="353"/>
      <c r="D436" s="349"/>
      <c r="E436" s="349"/>
      <c r="F436" s="349"/>
      <c r="G436" s="349"/>
      <c r="H436" s="349"/>
      <c r="I436" s="349"/>
      <c r="J436" s="349"/>
      <c r="K436" s="349"/>
      <c r="L436" s="349"/>
      <c r="M436" s="349"/>
      <c r="N436" s="349"/>
      <c r="O436" s="349"/>
      <c r="P436" s="349"/>
      <c r="Q436" s="349"/>
      <c r="R436" s="349"/>
      <c r="S436" s="349"/>
      <c r="T436" s="349"/>
      <c r="U436" s="349"/>
      <c r="V436" s="349"/>
      <c r="W436" s="349"/>
      <c r="X436" s="349"/>
      <c r="Y436" s="349"/>
      <c r="Z436" s="349"/>
      <c r="AA436" s="349"/>
      <c r="AB436" s="349"/>
    </row>
    <row r="437">
      <c r="A437" s="349"/>
      <c r="B437" s="349"/>
      <c r="C437" s="353"/>
      <c r="D437" s="349"/>
      <c r="E437" s="349"/>
      <c r="F437" s="349"/>
      <c r="G437" s="349"/>
      <c r="H437" s="349"/>
      <c r="I437" s="349"/>
      <c r="J437" s="349"/>
      <c r="K437" s="349"/>
      <c r="L437" s="349"/>
      <c r="M437" s="349"/>
      <c r="N437" s="349"/>
      <c r="O437" s="349"/>
      <c r="P437" s="349"/>
      <c r="Q437" s="349"/>
      <c r="R437" s="349"/>
      <c r="S437" s="349"/>
      <c r="T437" s="349"/>
      <c r="U437" s="349"/>
      <c r="V437" s="349"/>
      <c r="W437" s="349"/>
      <c r="X437" s="349"/>
      <c r="Y437" s="349"/>
      <c r="Z437" s="349"/>
      <c r="AA437" s="349"/>
      <c r="AB437" s="349"/>
    </row>
    <row r="438">
      <c r="A438" s="349"/>
      <c r="B438" s="349"/>
      <c r="C438" s="353"/>
      <c r="D438" s="349"/>
      <c r="E438" s="349"/>
      <c r="F438" s="349"/>
      <c r="G438" s="349"/>
      <c r="H438" s="349"/>
      <c r="I438" s="349"/>
      <c r="J438" s="349"/>
      <c r="K438" s="349"/>
      <c r="L438" s="349"/>
      <c r="M438" s="349"/>
      <c r="N438" s="349"/>
      <c r="O438" s="349"/>
      <c r="P438" s="349"/>
      <c r="Q438" s="349"/>
      <c r="R438" s="349"/>
      <c r="S438" s="349"/>
      <c r="T438" s="349"/>
      <c r="U438" s="349"/>
      <c r="V438" s="349"/>
      <c r="W438" s="349"/>
      <c r="X438" s="349"/>
      <c r="Y438" s="349"/>
      <c r="Z438" s="349"/>
      <c r="AA438" s="349"/>
      <c r="AB438" s="349"/>
    </row>
    <row r="439">
      <c r="A439" s="349"/>
      <c r="B439" s="349"/>
      <c r="C439" s="353"/>
      <c r="D439" s="349"/>
      <c r="E439" s="349"/>
      <c r="F439" s="349"/>
      <c r="G439" s="349"/>
      <c r="H439" s="349"/>
      <c r="I439" s="349"/>
      <c r="J439" s="349"/>
      <c r="K439" s="349"/>
      <c r="L439" s="349"/>
      <c r="M439" s="349"/>
      <c r="N439" s="349"/>
      <c r="O439" s="349"/>
      <c r="P439" s="349"/>
      <c r="Q439" s="349"/>
      <c r="R439" s="349"/>
      <c r="S439" s="349"/>
      <c r="T439" s="349"/>
      <c r="U439" s="349"/>
      <c r="V439" s="349"/>
      <c r="W439" s="349"/>
      <c r="X439" s="349"/>
      <c r="Y439" s="349"/>
      <c r="Z439" s="349"/>
      <c r="AA439" s="349"/>
      <c r="AB439" s="349"/>
    </row>
    <row r="440">
      <c r="A440" s="349"/>
      <c r="B440" s="349"/>
      <c r="C440" s="353"/>
      <c r="D440" s="349"/>
      <c r="E440" s="349"/>
      <c r="F440" s="349"/>
      <c r="G440" s="349"/>
      <c r="H440" s="349"/>
      <c r="I440" s="349"/>
      <c r="J440" s="349"/>
      <c r="K440" s="349"/>
      <c r="L440" s="349"/>
      <c r="M440" s="349"/>
      <c r="N440" s="349"/>
      <c r="O440" s="349"/>
      <c r="P440" s="349"/>
      <c r="Q440" s="349"/>
      <c r="R440" s="349"/>
      <c r="S440" s="349"/>
      <c r="T440" s="349"/>
      <c r="U440" s="349"/>
      <c r="V440" s="349"/>
      <c r="W440" s="349"/>
      <c r="X440" s="349"/>
      <c r="Y440" s="349"/>
      <c r="Z440" s="349"/>
      <c r="AA440" s="349"/>
      <c r="AB440" s="349"/>
    </row>
    <row r="441">
      <c r="A441" s="349"/>
      <c r="B441" s="349"/>
      <c r="C441" s="353"/>
      <c r="D441" s="349"/>
      <c r="E441" s="349"/>
      <c r="F441" s="349"/>
      <c r="G441" s="349"/>
      <c r="H441" s="349"/>
      <c r="I441" s="349"/>
      <c r="J441" s="349"/>
      <c r="K441" s="349"/>
      <c r="L441" s="349"/>
      <c r="M441" s="349"/>
      <c r="N441" s="349"/>
      <c r="O441" s="349"/>
      <c r="P441" s="349"/>
      <c r="Q441" s="349"/>
      <c r="R441" s="349"/>
      <c r="S441" s="349"/>
      <c r="T441" s="349"/>
      <c r="U441" s="349"/>
      <c r="V441" s="349"/>
      <c r="W441" s="349"/>
      <c r="X441" s="349"/>
      <c r="Y441" s="349"/>
      <c r="Z441" s="349"/>
      <c r="AA441" s="349"/>
      <c r="AB441" s="349"/>
    </row>
    <row r="442">
      <c r="A442" s="349"/>
      <c r="B442" s="349"/>
      <c r="C442" s="353"/>
      <c r="D442" s="349"/>
      <c r="E442" s="349"/>
      <c r="F442" s="349"/>
      <c r="G442" s="349"/>
      <c r="H442" s="349"/>
      <c r="I442" s="349"/>
      <c r="J442" s="349"/>
      <c r="K442" s="349"/>
      <c r="L442" s="349"/>
      <c r="M442" s="349"/>
      <c r="N442" s="349"/>
      <c r="O442" s="349"/>
      <c r="P442" s="349"/>
      <c r="Q442" s="349"/>
      <c r="R442" s="349"/>
      <c r="S442" s="349"/>
      <c r="T442" s="349"/>
      <c r="U442" s="349"/>
      <c r="V442" s="349"/>
      <c r="W442" s="349"/>
      <c r="X442" s="349"/>
      <c r="Y442" s="349"/>
      <c r="Z442" s="349"/>
      <c r="AA442" s="349"/>
      <c r="AB442" s="349"/>
    </row>
    <row r="443">
      <c r="A443" s="349"/>
      <c r="B443" s="349"/>
      <c r="C443" s="353"/>
      <c r="D443" s="349"/>
      <c r="E443" s="349"/>
      <c r="F443" s="349"/>
      <c r="G443" s="349"/>
      <c r="H443" s="349"/>
      <c r="I443" s="349"/>
      <c r="J443" s="349"/>
      <c r="K443" s="349"/>
      <c r="L443" s="349"/>
      <c r="M443" s="349"/>
      <c r="N443" s="349"/>
      <c r="O443" s="349"/>
      <c r="P443" s="349"/>
      <c r="Q443" s="349"/>
      <c r="R443" s="349"/>
      <c r="S443" s="349"/>
      <c r="T443" s="349"/>
      <c r="U443" s="349"/>
      <c r="V443" s="349"/>
      <c r="W443" s="349"/>
      <c r="X443" s="349"/>
      <c r="Y443" s="349"/>
      <c r="Z443" s="349"/>
      <c r="AA443" s="349"/>
      <c r="AB443" s="349"/>
    </row>
    <row r="444">
      <c r="A444" s="349"/>
      <c r="B444" s="349"/>
      <c r="C444" s="353"/>
      <c r="D444" s="349"/>
      <c r="E444" s="349"/>
      <c r="F444" s="349"/>
      <c r="G444" s="349"/>
      <c r="H444" s="349"/>
      <c r="I444" s="349"/>
      <c r="J444" s="349"/>
      <c r="K444" s="349"/>
      <c r="L444" s="349"/>
      <c r="M444" s="349"/>
      <c r="N444" s="349"/>
      <c r="O444" s="349"/>
      <c r="P444" s="349"/>
      <c r="Q444" s="349"/>
      <c r="R444" s="349"/>
      <c r="S444" s="349"/>
      <c r="T444" s="349"/>
      <c r="U444" s="349"/>
      <c r="V444" s="349"/>
      <c r="W444" s="349"/>
      <c r="X444" s="349"/>
      <c r="Y444" s="349"/>
      <c r="Z444" s="349"/>
      <c r="AA444" s="349"/>
      <c r="AB444" s="349"/>
    </row>
    <row r="445">
      <c r="A445" s="349"/>
      <c r="B445" s="349"/>
      <c r="C445" s="353"/>
      <c r="D445" s="349"/>
      <c r="E445" s="349"/>
      <c r="F445" s="349"/>
      <c r="G445" s="349"/>
      <c r="H445" s="349"/>
      <c r="I445" s="349"/>
      <c r="J445" s="349"/>
      <c r="K445" s="349"/>
      <c r="L445" s="349"/>
      <c r="M445" s="349"/>
      <c r="N445" s="349"/>
      <c r="O445" s="349"/>
      <c r="P445" s="349"/>
      <c r="Q445" s="349"/>
      <c r="R445" s="349"/>
      <c r="S445" s="349"/>
      <c r="T445" s="349"/>
      <c r="U445" s="349"/>
      <c r="V445" s="349"/>
      <c r="W445" s="349"/>
      <c r="X445" s="349"/>
      <c r="Y445" s="349"/>
      <c r="Z445" s="349"/>
      <c r="AA445" s="349"/>
      <c r="AB445" s="349"/>
    </row>
    <row r="446">
      <c r="A446" s="349"/>
      <c r="B446" s="349"/>
      <c r="C446" s="353"/>
      <c r="D446" s="349"/>
      <c r="E446" s="349"/>
      <c r="F446" s="349"/>
      <c r="G446" s="349"/>
      <c r="H446" s="349"/>
      <c r="I446" s="349"/>
      <c r="J446" s="349"/>
      <c r="K446" s="349"/>
      <c r="L446" s="349"/>
      <c r="M446" s="349"/>
      <c r="N446" s="349"/>
      <c r="O446" s="349"/>
      <c r="P446" s="349"/>
      <c r="Q446" s="349"/>
      <c r="R446" s="349"/>
      <c r="S446" s="349"/>
      <c r="T446" s="349"/>
      <c r="U446" s="349"/>
      <c r="V446" s="349"/>
      <c r="W446" s="349"/>
      <c r="X446" s="349"/>
      <c r="Y446" s="349"/>
      <c r="Z446" s="349"/>
      <c r="AA446" s="349"/>
      <c r="AB446" s="349"/>
    </row>
    <row r="447">
      <c r="A447" s="349"/>
      <c r="B447" s="349"/>
      <c r="C447" s="353"/>
      <c r="D447" s="349"/>
      <c r="E447" s="349"/>
      <c r="F447" s="349"/>
      <c r="G447" s="349"/>
      <c r="H447" s="349"/>
      <c r="I447" s="349"/>
      <c r="J447" s="349"/>
      <c r="K447" s="349"/>
      <c r="L447" s="349"/>
      <c r="M447" s="349"/>
      <c r="N447" s="349"/>
      <c r="O447" s="349"/>
      <c r="P447" s="349"/>
      <c r="Q447" s="349"/>
      <c r="R447" s="349"/>
      <c r="S447" s="349"/>
      <c r="T447" s="349"/>
      <c r="U447" s="349"/>
      <c r="V447" s="349"/>
      <c r="W447" s="349"/>
      <c r="X447" s="349"/>
      <c r="Y447" s="349"/>
      <c r="Z447" s="349"/>
      <c r="AA447" s="349"/>
      <c r="AB447" s="349"/>
    </row>
    <row r="448">
      <c r="A448" s="349"/>
      <c r="B448" s="349"/>
      <c r="C448" s="353"/>
      <c r="D448" s="349"/>
      <c r="E448" s="349"/>
      <c r="F448" s="349"/>
      <c r="G448" s="349"/>
      <c r="H448" s="349"/>
      <c r="I448" s="349"/>
      <c r="J448" s="349"/>
      <c r="K448" s="349"/>
      <c r="L448" s="349"/>
      <c r="M448" s="349"/>
      <c r="N448" s="349"/>
      <c r="O448" s="349"/>
      <c r="P448" s="349"/>
      <c r="Q448" s="349"/>
      <c r="R448" s="349"/>
      <c r="S448" s="349"/>
      <c r="T448" s="349"/>
      <c r="U448" s="349"/>
      <c r="V448" s="349"/>
      <c r="W448" s="349"/>
      <c r="X448" s="349"/>
      <c r="Y448" s="349"/>
      <c r="Z448" s="349"/>
      <c r="AA448" s="349"/>
      <c r="AB448" s="349"/>
    </row>
    <row r="449">
      <c r="A449" s="349"/>
      <c r="B449" s="349"/>
      <c r="C449" s="353"/>
      <c r="D449" s="349"/>
      <c r="E449" s="349"/>
      <c r="F449" s="349"/>
      <c r="G449" s="349"/>
      <c r="H449" s="349"/>
      <c r="I449" s="349"/>
      <c r="J449" s="349"/>
      <c r="K449" s="349"/>
      <c r="L449" s="349"/>
      <c r="M449" s="349"/>
      <c r="N449" s="349"/>
      <c r="O449" s="349"/>
      <c r="P449" s="349"/>
      <c r="Q449" s="349"/>
      <c r="R449" s="349"/>
      <c r="S449" s="349"/>
      <c r="T449" s="349"/>
      <c r="U449" s="349"/>
      <c r="V449" s="349"/>
      <c r="W449" s="349"/>
      <c r="X449" s="349"/>
      <c r="Y449" s="349"/>
      <c r="Z449" s="349"/>
      <c r="AA449" s="349"/>
      <c r="AB449" s="349"/>
    </row>
    <row r="450">
      <c r="A450" s="349"/>
      <c r="B450" s="349"/>
      <c r="C450" s="353"/>
      <c r="D450" s="349"/>
      <c r="E450" s="349"/>
      <c r="F450" s="349"/>
      <c r="G450" s="349"/>
      <c r="H450" s="349"/>
      <c r="I450" s="349"/>
      <c r="J450" s="349"/>
      <c r="K450" s="349"/>
      <c r="L450" s="349"/>
      <c r="M450" s="349"/>
      <c r="N450" s="349"/>
      <c r="O450" s="349"/>
      <c r="P450" s="349"/>
      <c r="Q450" s="349"/>
      <c r="R450" s="349"/>
      <c r="S450" s="349"/>
      <c r="T450" s="349"/>
      <c r="U450" s="349"/>
      <c r="V450" s="349"/>
      <c r="W450" s="349"/>
      <c r="X450" s="349"/>
      <c r="Y450" s="349"/>
      <c r="Z450" s="349"/>
      <c r="AA450" s="349"/>
      <c r="AB450" s="349"/>
    </row>
    <row r="451">
      <c r="A451" s="349"/>
      <c r="B451" s="349"/>
      <c r="C451" s="353"/>
      <c r="D451" s="349"/>
      <c r="E451" s="349"/>
      <c r="F451" s="349"/>
      <c r="G451" s="349"/>
      <c r="H451" s="349"/>
      <c r="I451" s="349"/>
      <c r="J451" s="349"/>
      <c r="K451" s="349"/>
      <c r="L451" s="349"/>
      <c r="M451" s="349"/>
      <c r="N451" s="349"/>
      <c r="O451" s="349"/>
      <c r="P451" s="349"/>
      <c r="Q451" s="349"/>
      <c r="R451" s="349"/>
      <c r="S451" s="349"/>
      <c r="T451" s="349"/>
      <c r="U451" s="349"/>
      <c r="V451" s="349"/>
      <c r="W451" s="349"/>
      <c r="X451" s="349"/>
      <c r="Y451" s="349"/>
      <c r="Z451" s="349"/>
      <c r="AA451" s="349"/>
      <c r="AB451" s="349"/>
    </row>
    <row r="452">
      <c r="A452" s="349"/>
      <c r="B452" s="349"/>
      <c r="C452" s="353"/>
      <c r="D452" s="349"/>
      <c r="E452" s="349"/>
      <c r="F452" s="349"/>
      <c r="G452" s="349"/>
      <c r="H452" s="349"/>
      <c r="I452" s="349"/>
      <c r="J452" s="349"/>
      <c r="K452" s="349"/>
      <c r="L452" s="349"/>
      <c r="M452" s="349"/>
      <c r="N452" s="349"/>
      <c r="O452" s="349"/>
      <c r="P452" s="349"/>
      <c r="Q452" s="349"/>
      <c r="R452" s="349"/>
      <c r="S452" s="349"/>
      <c r="T452" s="349"/>
      <c r="U452" s="349"/>
      <c r="V452" s="349"/>
      <c r="W452" s="349"/>
      <c r="X452" s="349"/>
      <c r="Y452" s="349"/>
      <c r="Z452" s="349"/>
      <c r="AA452" s="349"/>
      <c r="AB452" s="349"/>
    </row>
    <row r="453">
      <c r="A453" s="349"/>
      <c r="B453" s="349"/>
      <c r="C453" s="353"/>
      <c r="D453" s="349"/>
      <c r="E453" s="349"/>
      <c r="F453" s="349"/>
      <c r="G453" s="349"/>
      <c r="H453" s="349"/>
      <c r="I453" s="349"/>
      <c r="J453" s="349"/>
      <c r="K453" s="349"/>
      <c r="L453" s="349"/>
      <c r="M453" s="349"/>
      <c r="N453" s="349"/>
      <c r="O453" s="349"/>
      <c r="P453" s="349"/>
      <c r="Q453" s="349"/>
      <c r="R453" s="349"/>
      <c r="S453" s="349"/>
      <c r="T453" s="349"/>
      <c r="U453" s="349"/>
      <c r="V453" s="349"/>
      <c r="W453" s="349"/>
      <c r="X453" s="349"/>
      <c r="Y453" s="349"/>
      <c r="Z453" s="349"/>
      <c r="AA453" s="349"/>
      <c r="AB453" s="349"/>
    </row>
    <row r="454">
      <c r="A454" s="349"/>
      <c r="B454" s="349"/>
      <c r="C454" s="353"/>
      <c r="D454" s="349"/>
      <c r="E454" s="349"/>
      <c r="F454" s="349"/>
      <c r="G454" s="349"/>
      <c r="H454" s="349"/>
      <c r="I454" s="349"/>
      <c r="J454" s="349"/>
      <c r="K454" s="349"/>
      <c r="L454" s="349"/>
      <c r="M454" s="349"/>
      <c r="N454" s="349"/>
      <c r="O454" s="349"/>
      <c r="P454" s="349"/>
      <c r="Q454" s="349"/>
      <c r="R454" s="349"/>
      <c r="S454" s="349"/>
      <c r="T454" s="349"/>
      <c r="U454" s="349"/>
      <c r="V454" s="349"/>
      <c r="W454" s="349"/>
      <c r="X454" s="349"/>
      <c r="Y454" s="349"/>
      <c r="Z454" s="349"/>
      <c r="AA454" s="349"/>
      <c r="AB454" s="349"/>
    </row>
    <row r="455">
      <c r="A455" s="349"/>
      <c r="B455" s="349"/>
      <c r="C455" s="353"/>
      <c r="D455" s="349"/>
      <c r="E455" s="349"/>
      <c r="F455" s="349"/>
      <c r="G455" s="349"/>
      <c r="H455" s="349"/>
      <c r="I455" s="349"/>
      <c r="J455" s="349"/>
      <c r="K455" s="349"/>
      <c r="L455" s="349"/>
      <c r="M455" s="349"/>
      <c r="N455" s="349"/>
      <c r="O455" s="349"/>
      <c r="P455" s="349"/>
      <c r="Q455" s="349"/>
      <c r="R455" s="349"/>
      <c r="S455" s="349"/>
      <c r="T455" s="349"/>
      <c r="U455" s="349"/>
      <c r="V455" s="349"/>
      <c r="W455" s="349"/>
      <c r="X455" s="349"/>
      <c r="Y455" s="349"/>
      <c r="Z455" s="349"/>
      <c r="AA455" s="349"/>
      <c r="AB455" s="349"/>
    </row>
    <row r="456">
      <c r="A456" s="349"/>
      <c r="B456" s="349"/>
      <c r="C456" s="353"/>
      <c r="D456" s="349"/>
      <c r="E456" s="349"/>
      <c r="F456" s="349"/>
      <c r="G456" s="349"/>
      <c r="H456" s="349"/>
      <c r="I456" s="349"/>
      <c r="J456" s="349"/>
      <c r="K456" s="349"/>
      <c r="L456" s="349"/>
      <c r="M456" s="349"/>
      <c r="N456" s="349"/>
      <c r="O456" s="349"/>
      <c r="P456" s="349"/>
      <c r="Q456" s="349"/>
      <c r="R456" s="349"/>
      <c r="S456" s="349"/>
      <c r="T456" s="349"/>
      <c r="U456" s="349"/>
      <c r="V456" s="349"/>
      <c r="W456" s="349"/>
      <c r="X456" s="349"/>
      <c r="Y456" s="349"/>
      <c r="Z456" s="349"/>
      <c r="AA456" s="349"/>
      <c r="AB456" s="349"/>
    </row>
    <row r="457">
      <c r="A457" s="349"/>
      <c r="B457" s="349"/>
      <c r="C457" s="353"/>
      <c r="D457" s="349"/>
      <c r="E457" s="349"/>
      <c r="F457" s="349"/>
      <c r="G457" s="349"/>
      <c r="H457" s="349"/>
      <c r="I457" s="349"/>
      <c r="J457" s="349"/>
      <c r="K457" s="349"/>
      <c r="L457" s="349"/>
      <c r="M457" s="349"/>
      <c r="N457" s="349"/>
      <c r="O457" s="349"/>
      <c r="P457" s="349"/>
      <c r="Q457" s="349"/>
      <c r="R457" s="349"/>
      <c r="S457" s="349"/>
      <c r="T457" s="349"/>
      <c r="U457" s="349"/>
      <c r="V457" s="349"/>
      <c r="W457" s="349"/>
      <c r="X457" s="349"/>
      <c r="Y457" s="349"/>
      <c r="Z457" s="349"/>
      <c r="AA457" s="349"/>
      <c r="AB457" s="349"/>
    </row>
    <row r="458">
      <c r="A458" s="349"/>
      <c r="B458" s="349"/>
      <c r="C458" s="353"/>
      <c r="D458" s="349"/>
      <c r="E458" s="349"/>
      <c r="F458" s="349"/>
      <c r="G458" s="349"/>
      <c r="H458" s="349"/>
      <c r="I458" s="349"/>
      <c r="J458" s="349"/>
      <c r="K458" s="349"/>
      <c r="L458" s="349"/>
      <c r="M458" s="349"/>
      <c r="N458" s="349"/>
      <c r="O458" s="349"/>
      <c r="P458" s="349"/>
      <c r="Q458" s="349"/>
      <c r="R458" s="349"/>
      <c r="S458" s="349"/>
      <c r="T458" s="349"/>
      <c r="U458" s="349"/>
      <c r="V458" s="349"/>
      <c r="W458" s="349"/>
      <c r="X458" s="349"/>
      <c r="Y458" s="349"/>
      <c r="Z458" s="349"/>
      <c r="AA458" s="349"/>
      <c r="AB458" s="349"/>
    </row>
    <row r="459">
      <c r="A459" s="349"/>
      <c r="B459" s="349"/>
      <c r="C459" s="353"/>
      <c r="D459" s="349"/>
      <c r="E459" s="349"/>
      <c r="F459" s="349"/>
      <c r="G459" s="349"/>
      <c r="H459" s="349"/>
      <c r="I459" s="349"/>
      <c r="J459" s="349"/>
      <c r="K459" s="349"/>
      <c r="L459" s="349"/>
      <c r="M459" s="349"/>
      <c r="N459" s="349"/>
      <c r="O459" s="349"/>
      <c r="P459" s="349"/>
      <c r="Q459" s="349"/>
      <c r="R459" s="349"/>
      <c r="S459" s="349"/>
      <c r="T459" s="349"/>
      <c r="U459" s="349"/>
      <c r="V459" s="349"/>
      <c r="W459" s="349"/>
      <c r="X459" s="349"/>
      <c r="Y459" s="349"/>
      <c r="Z459" s="349"/>
      <c r="AA459" s="349"/>
      <c r="AB459" s="349"/>
    </row>
    <row r="460">
      <c r="A460" s="349"/>
      <c r="B460" s="349"/>
      <c r="C460" s="353"/>
      <c r="D460" s="349"/>
      <c r="E460" s="349"/>
      <c r="F460" s="349"/>
      <c r="G460" s="349"/>
      <c r="H460" s="349"/>
      <c r="I460" s="349"/>
      <c r="J460" s="349"/>
      <c r="K460" s="349"/>
      <c r="L460" s="349"/>
      <c r="M460" s="349"/>
      <c r="N460" s="349"/>
      <c r="O460" s="349"/>
      <c r="P460" s="349"/>
      <c r="Q460" s="349"/>
      <c r="R460" s="349"/>
      <c r="S460" s="349"/>
      <c r="T460" s="349"/>
      <c r="U460" s="349"/>
      <c r="V460" s="349"/>
      <c r="W460" s="349"/>
      <c r="X460" s="349"/>
      <c r="Y460" s="349"/>
      <c r="Z460" s="349"/>
      <c r="AA460" s="349"/>
      <c r="AB460" s="349"/>
    </row>
    <row r="461">
      <c r="A461" s="349"/>
      <c r="B461" s="349"/>
      <c r="C461" s="353"/>
      <c r="D461" s="349"/>
      <c r="E461" s="349"/>
      <c r="F461" s="349"/>
      <c r="G461" s="349"/>
      <c r="H461" s="349"/>
      <c r="I461" s="349"/>
      <c r="J461" s="349"/>
      <c r="K461" s="349"/>
      <c r="L461" s="349"/>
      <c r="M461" s="349"/>
      <c r="N461" s="349"/>
      <c r="O461" s="349"/>
      <c r="P461" s="349"/>
      <c r="Q461" s="349"/>
      <c r="R461" s="349"/>
      <c r="S461" s="349"/>
      <c r="T461" s="349"/>
      <c r="U461" s="349"/>
      <c r="V461" s="349"/>
      <c r="W461" s="349"/>
      <c r="X461" s="349"/>
      <c r="Y461" s="349"/>
      <c r="Z461" s="349"/>
      <c r="AA461" s="349"/>
      <c r="AB461" s="349"/>
    </row>
    <row r="462">
      <c r="A462" s="349"/>
      <c r="B462" s="349"/>
      <c r="C462" s="353"/>
      <c r="D462" s="349"/>
      <c r="E462" s="349"/>
      <c r="F462" s="349"/>
      <c r="G462" s="349"/>
      <c r="H462" s="349"/>
      <c r="I462" s="349"/>
      <c r="J462" s="349"/>
      <c r="K462" s="349"/>
      <c r="L462" s="349"/>
      <c r="M462" s="349"/>
      <c r="N462" s="349"/>
      <c r="O462" s="349"/>
      <c r="P462" s="349"/>
      <c r="Q462" s="349"/>
      <c r="R462" s="349"/>
      <c r="S462" s="349"/>
      <c r="T462" s="349"/>
      <c r="U462" s="349"/>
      <c r="V462" s="349"/>
      <c r="W462" s="349"/>
      <c r="X462" s="349"/>
      <c r="Y462" s="349"/>
      <c r="Z462" s="349"/>
      <c r="AA462" s="349"/>
      <c r="AB462" s="349"/>
    </row>
    <row r="463">
      <c r="A463" s="349"/>
      <c r="B463" s="349"/>
      <c r="C463" s="353"/>
      <c r="D463" s="349"/>
      <c r="E463" s="349"/>
      <c r="F463" s="349"/>
      <c r="G463" s="349"/>
      <c r="H463" s="349"/>
      <c r="I463" s="349"/>
      <c r="J463" s="349"/>
      <c r="K463" s="349"/>
      <c r="L463" s="349"/>
      <c r="M463" s="349"/>
      <c r="N463" s="349"/>
      <c r="O463" s="349"/>
      <c r="P463" s="349"/>
      <c r="Q463" s="349"/>
      <c r="R463" s="349"/>
      <c r="S463" s="349"/>
      <c r="T463" s="349"/>
      <c r="U463" s="349"/>
      <c r="V463" s="349"/>
      <c r="W463" s="349"/>
      <c r="X463" s="349"/>
      <c r="Y463" s="349"/>
      <c r="Z463" s="349"/>
      <c r="AA463" s="349"/>
      <c r="AB463" s="349"/>
    </row>
    <row r="464">
      <c r="A464" s="349"/>
      <c r="B464" s="349"/>
      <c r="C464" s="353"/>
      <c r="D464" s="349"/>
      <c r="E464" s="349"/>
      <c r="F464" s="349"/>
      <c r="G464" s="349"/>
      <c r="H464" s="349"/>
      <c r="I464" s="349"/>
      <c r="J464" s="349"/>
      <c r="K464" s="349"/>
      <c r="L464" s="349"/>
      <c r="M464" s="349"/>
      <c r="N464" s="349"/>
      <c r="O464" s="349"/>
      <c r="P464" s="349"/>
      <c r="Q464" s="349"/>
      <c r="R464" s="349"/>
      <c r="S464" s="349"/>
      <c r="T464" s="349"/>
      <c r="U464" s="349"/>
      <c r="V464" s="349"/>
      <c r="W464" s="349"/>
      <c r="X464" s="349"/>
      <c r="Y464" s="349"/>
      <c r="Z464" s="349"/>
      <c r="AA464" s="349"/>
      <c r="AB464" s="349"/>
    </row>
    <row r="465">
      <c r="A465" s="349"/>
      <c r="B465" s="349"/>
      <c r="C465" s="353"/>
      <c r="D465" s="349"/>
      <c r="E465" s="349"/>
      <c r="F465" s="349"/>
      <c r="G465" s="349"/>
      <c r="H465" s="349"/>
      <c r="I465" s="349"/>
      <c r="J465" s="349"/>
      <c r="K465" s="349"/>
      <c r="L465" s="349"/>
      <c r="M465" s="349"/>
      <c r="N465" s="349"/>
      <c r="O465" s="349"/>
      <c r="P465" s="349"/>
      <c r="Q465" s="349"/>
      <c r="R465" s="349"/>
      <c r="S465" s="349"/>
      <c r="T465" s="349"/>
      <c r="U465" s="349"/>
      <c r="V465" s="349"/>
      <c r="W465" s="349"/>
      <c r="X465" s="349"/>
      <c r="Y465" s="349"/>
      <c r="Z465" s="349"/>
      <c r="AA465" s="349"/>
      <c r="AB465" s="349"/>
    </row>
    <row r="466">
      <c r="A466" s="349"/>
      <c r="B466" s="349"/>
      <c r="C466" s="353"/>
      <c r="D466" s="349"/>
      <c r="E466" s="349"/>
      <c r="F466" s="349"/>
      <c r="G466" s="349"/>
      <c r="H466" s="349"/>
      <c r="I466" s="349"/>
      <c r="J466" s="349"/>
      <c r="K466" s="349"/>
      <c r="L466" s="349"/>
      <c r="M466" s="349"/>
      <c r="N466" s="349"/>
      <c r="O466" s="349"/>
      <c r="P466" s="349"/>
      <c r="Q466" s="349"/>
      <c r="R466" s="349"/>
      <c r="S466" s="349"/>
      <c r="T466" s="349"/>
      <c r="U466" s="349"/>
      <c r="V466" s="349"/>
      <c r="W466" s="349"/>
      <c r="X466" s="349"/>
      <c r="Y466" s="349"/>
      <c r="Z466" s="349"/>
      <c r="AA466" s="349"/>
      <c r="AB466" s="349"/>
    </row>
    <row r="467">
      <c r="A467" s="349"/>
      <c r="B467" s="349"/>
      <c r="C467" s="353"/>
      <c r="D467" s="349"/>
      <c r="E467" s="349"/>
      <c r="F467" s="349"/>
      <c r="G467" s="349"/>
      <c r="H467" s="349"/>
      <c r="I467" s="349"/>
      <c r="J467" s="349"/>
      <c r="K467" s="349"/>
      <c r="L467" s="349"/>
      <c r="M467" s="349"/>
      <c r="N467" s="349"/>
      <c r="O467" s="349"/>
      <c r="P467" s="349"/>
      <c r="Q467" s="349"/>
      <c r="R467" s="349"/>
      <c r="S467" s="349"/>
      <c r="T467" s="349"/>
      <c r="U467" s="349"/>
      <c r="V467" s="349"/>
      <c r="W467" s="349"/>
      <c r="X467" s="349"/>
      <c r="Y467" s="349"/>
      <c r="Z467" s="349"/>
      <c r="AA467" s="349"/>
      <c r="AB467" s="349"/>
    </row>
    <row r="468">
      <c r="A468" s="349"/>
      <c r="B468" s="349"/>
      <c r="C468" s="353"/>
      <c r="D468" s="349"/>
      <c r="E468" s="349"/>
      <c r="F468" s="349"/>
      <c r="G468" s="349"/>
      <c r="H468" s="349"/>
      <c r="I468" s="349"/>
      <c r="J468" s="349"/>
      <c r="K468" s="349"/>
      <c r="L468" s="349"/>
      <c r="M468" s="349"/>
      <c r="N468" s="349"/>
      <c r="O468" s="349"/>
      <c r="P468" s="349"/>
      <c r="Q468" s="349"/>
      <c r="R468" s="349"/>
      <c r="S468" s="349"/>
      <c r="T468" s="349"/>
      <c r="U468" s="349"/>
      <c r="V468" s="349"/>
      <c r="W468" s="349"/>
      <c r="X468" s="349"/>
      <c r="Y468" s="349"/>
      <c r="Z468" s="349"/>
      <c r="AA468" s="349"/>
      <c r="AB468" s="349"/>
    </row>
    <row r="469">
      <c r="A469" s="349"/>
      <c r="B469" s="349"/>
      <c r="C469" s="353"/>
      <c r="D469" s="349"/>
      <c r="E469" s="349"/>
      <c r="F469" s="349"/>
      <c r="G469" s="349"/>
      <c r="H469" s="349"/>
      <c r="I469" s="349"/>
      <c r="J469" s="349"/>
      <c r="K469" s="349"/>
      <c r="L469" s="349"/>
      <c r="M469" s="349"/>
      <c r="N469" s="349"/>
      <c r="O469" s="349"/>
      <c r="P469" s="349"/>
      <c r="Q469" s="349"/>
      <c r="R469" s="349"/>
      <c r="S469" s="349"/>
      <c r="T469" s="349"/>
      <c r="U469" s="349"/>
      <c r="V469" s="349"/>
      <c r="W469" s="349"/>
      <c r="X469" s="349"/>
      <c r="Y469" s="349"/>
      <c r="Z469" s="349"/>
      <c r="AA469" s="349"/>
      <c r="AB469" s="349"/>
    </row>
    <row r="470">
      <c r="A470" s="349"/>
      <c r="B470" s="349"/>
      <c r="C470" s="353"/>
      <c r="D470" s="349"/>
      <c r="E470" s="349"/>
      <c r="F470" s="349"/>
      <c r="G470" s="349"/>
      <c r="H470" s="349"/>
      <c r="I470" s="349"/>
      <c r="J470" s="349"/>
      <c r="K470" s="349"/>
      <c r="L470" s="349"/>
      <c r="M470" s="349"/>
      <c r="N470" s="349"/>
      <c r="O470" s="349"/>
      <c r="P470" s="349"/>
      <c r="Q470" s="349"/>
      <c r="R470" s="349"/>
      <c r="S470" s="349"/>
      <c r="T470" s="349"/>
      <c r="U470" s="349"/>
      <c r="V470" s="349"/>
      <c r="W470" s="349"/>
      <c r="X470" s="349"/>
      <c r="Y470" s="349"/>
      <c r="Z470" s="349"/>
      <c r="AA470" s="349"/>
      <c r="AB470" s="349"/>
    </row>
    <row r="471">
      <c r="A471" s="349"/>
      <c r="B471" s="349"/>
      <c r="C471" s="353"/>
      <c r="D471" s="349"/>
      <c r="E471" s="349"/>
      <c r="F471" s="349"/>
      <c r="G471" s="349"/>
      <c r="H471" s="349"/>
      <c r="I471" s="349"/>
      <c r="J471" s="349"/>
      <c r="K471" s="349"/>
      <c r="L471" s="349"/>
      <c r="M471" s="349"/>
      <c r="N471" s="349"/>
      <c r="O471" s="349"/>
      <c r="P471" s="349"/>
      <c r="Q471" s="349"/>
      <c r="R471" s="349"/>
      <c r="S471" s="349"/>
      <c r="T471" s="349"/>
      <c r="U471" s="349"/>
      <c r="V471" s="349"/>
      <c r="W471" s="349"/>
      <c r="X471" s="349"/>
      <c r="Y471" s="349"/>
      <c r="Z471" s="349"/>
      <c r="AA471" s="349"/>
      <c r="AB471" s="349"/>
    </row>
    <row r="472">
      <c r="A472" s="349"/>
      <c r="B472" s="349"/>
      <c r="C472" s="353"/>
      <c r="D472" s="349"/>
      <c r="E472" s="349"/>
      <c r="F472" s="349"/>
      <c r="G472" s="349"/>
      <c r="H472" s="349"/>
      <c r="I472" s="349"/>
      <c r="J472" s="349"/>
      <c r="K472" s="349"/>
      <c r="L472" s="349"/>
      <c r="M472" s="349"/>
      <c r="N472" s="349"/>
      <c r="O472" s="349"/>
      <c r="P472" s="349"/>
      <c r="Q472" s="349"/>
      <c r="R472" s="349"/>
      <c r="S472" s="349"/>
      <c r="T472" s="349"/>
      <c r="U472" s="349"/>
      <c r="V472" s="349"/>
      <c r="W472" s="349"/>
      <c r="X472" s="349"/>
      <c r="Y472" s="349"/>
      <c r="Z472" s="349"/>
      <c r="AA472" s="349"/>
      <c r="AB472" s="349"/>
    </row>
    <row r="473">
      <c r="A473" s="349"/>
      <c r="B473" s="349"/>
      <c r="C473" s="353"/>
      <c r="D473" s="349"/>
      <c r="E473" s="349"/>
      <c r="F473" s="349"/>
      <c r="G473" s="349"/>
      <c r="H473" s="349"/>
      <c r="I473" s="349"/>
      <c r="J473" s="349"/>
      <c r="K473" s="349"/>
      <c r="L473" s="349"/>
      <c r="M473" s="349"/>
      <c r="N473" s="349"/>
      <c r="O473" s="349"/>
      <c r="P473" s="349"/>
      <c r="Q473" s="349"/>
      <c r="R473" s="349"/>
      <c r="S473" s="349"/>
      <c r="T473" s="349"/>
      <c r="U473" s="349"/>
      <c r="V473" s="349"/>
      <c r="W473" s="349"/>
      <c r="X473" s="349"/>
      <c r="Y473" s="349"/>
      <c r="Z473" s="349"/>
      <c r="AA473" s="349"/>
      <c r="AB473" s="349"/>
    </row>
    <row r="474">
      <c r="A474" s="349"/>
      <c r="B474" s="349"/>
      <c r="C474" s="353"/>
      <c r="D474" s="349"/>
      <c r="E474" s="349"/>
      <c r="F474" s="349"/>
      <c r="G474" s="349"/>
      <c r="H474" s="349"/>
      <c r="I474" s="349"/>
      <c r="J474" s="349"/>
      <c r="K474" s="349"/>
      <c r="L474" s="349"/>
      <c r="M474" s="349"/>
      <c r="N474" s="349"/>
      <c r="O474" s="349"/>
      <c r="P474" s="349"/>
      <c r="Q474" s="349"/>
      <c r="R474" s="349"/>
      <c r="S474" s="349"/>
      <c r="T474" s="349"/>
      <c r="U474" s="349"/>
      <c r="V474" s="349"/>
      <c r="W474" s="349"/>
      <c r="X474" s="349"/>
      <c r="Y474" s="349"/>
      <c r="Z474" s="349"/>
      <c r="AA474" s="349"/>
      <c r="AB474" s="349"/>
    </row>
    <row r="475">
      <c r="A475" s="349"/>
      <c r="B475" s="349"/>
      <c r="C475" s="353"/>
      <c r="D475" s="349"/>
      <c r="E475" s="349"/>
      <c r="F475" s="349"/>
      <c r="G475" s="349"/>
      <c r="H475" s="349"/>
      <c r="I475" s="349"/>
      <c r="J475" s="349"/>
      <c r="K475" s="349"/>
      <c r="L475" s="349"/>
      <c r="M475" s="349"/>
      <c r="N475" s="349"/>
      <c r="O475" s="349"/>
      <c r="P475" s="349"/>
      <c r="Q475" s="349"/>
      <c r="R475" s="349"/>
      <c r="S475" s="349"/>
      <c r="T475" s="349"/>
      <c r="U475" s="349"/>
      <c r="V475" s="349"/>
      <c r="W475" s="349"/>
      <c r="X475" s="349"/>
      <c r="Y475" s="349"/>
      <c r="Z475" s="349"/>
      <c r="AA475" s="349"/>
      <c r="AB475" s="349"/>
    </row>
    <row r="476">
      <c r="A476" s="349"/>
      <c r="B476" s="349"/>
      <c r="C476" s="353"/>
      <c r="D476" s="349"/>
      <c r="E476" s="349"/>
      <c r="F476" s="349"/>
      <c r="G476" s="349"/>
      <c r="H476" s="349"/>
      <c r="I476" s="349"/>
      <c r="J476" s="349"/>
      <c r="K476" s="349"/>
      <c r="L476" s="349"/>
      <c r="M476" s="349"/>
      <c r="N476" s="349"/>
      <c r="O476" s="349"/>
      <c r="P476" s="349"/>
      <c r="Q476" s="349"/>
      <c r="R476" s="349"/>
      <c r="S476" s="349"/>
      <c r="T476" s="349"/>
      <c r="U476" s="349"/>
      <c r="V476" s="349"/>
      <c r="W476" s="349"/>
      <c r="X476" s="349"/>
      <c r="Y476" s="349"/>
      <c r="Z476" s="349"/>
      <c r="AA476" s="349"/>
      <c r="AB476" s="349"/>
    </row>
    <row r="477">
      <c r="A477" s="349"/>
      <c r="B477" s="349"/>
      <c r="C477" s="353"/>
      <c r="D477" s="349"/>
      <c r="E477" s="349"/>
      <c r="F477" s="349"/>
      <c r="G477" s="349"/>
      <c r="H477" s="349"/>
      <c r="I477" s="349"/>
      <c r="J477" s="349"/>
      <c r="K477" s="349"/>
      <c r="L477" s="349"/>
      <c r="M477" s="349"/>
      <c r="N477" s="349"/>
      <c r="O477" s="349"/>
      <c r="P477" s="349"/>
      <c r="Q477" s="349"/>
      <c r="R477" s="349"/>
      <c r="S477" s="349"/>
      <c r="T477" s="349"/>
      <c r="U477" s="349"/>
      <c r="V477" s="349"/>
      <c r="W477" s="349"/>
      <c r="X477" s="349"/>
      <c r="Y477" s="349"/>
      <c r="Z477" s="349"/>
      <c r="AA477" s="349"/>
      <c r="AB477" s="349"/>
    </row>
    <row r="478">
      <c r="A478" s="349"/>
      <c r="B478" s="349"/>
      <c r="C478" s="353"/>
      <c r="D478" s="349"/>
      <c r="E478" s="349"/>
      <c r="F478" s="349"/>
      <c r="G478" s="349"/>
      <c r="H478" s="349"/>
      <c r="I478" s="349"/>
      <c r="J478" s="349"/>
      <c r="K478" s="349"/>
      <c r="L478" s="349"/>
      <c r="M478" s="349"/>
      <c r="N478" s="349"/>
      <c r="O478" s="349"/>
      <c r="P478" s="349"/>
      <c r="Q478" s="349"/>
      <c r="R478" s="349"/>
      <c r="S478" s="349"/>
      <c r="T478" s="349"/>
      <c r="U478" s="349"/>
      <c r="V478" s="349"/>
      <c r="W478" s="349"/>
      <c r="X478" s="349"/>
      <c r="Y478" s="349"/>
      <c r="Z478" s="349"/>
      <c r="AA478" s="349"/>
      <c r="AB478" s="349"/>
    </row>
    <row r="479">
      <c r="A479" s="349"/>
      <c r="B479" s="349"/>
      <c r="C479" s="353"/>
      <c r="D479" s="349"/>
      <c r="E479" s="349"/>
      <c r="F479" s="349"/>
      <c r="G479" s="349"/>
      <c r="H479" s="349"/>
      <c r="I479" s="349"/>
      <c r="J479" s="349"/>
      <c r="K479" s="349"/>
      <c r="L479" s="349"/>
      <c r="M479" s="349"/>
      <c r="N479" s="349"/>
      <c r="O479" s="349"/>
      <c r="P479" s="349"/>
      <c r="Q479" s="349"/>
      <c r="R479" s="349"/>
      <c r="S479" s="349"/>
      <c r="T479" s="349"/>
      <c r="U479" s="349"/>
      <c r="V479" s="349"/>
      <c r="W479" s="349"/>
      <c r="X479" s="349"/>
      <c r="Y479" s="349"/>
      <c r="Z479" s="349"/>
      <c r="AA479" s="349"/>
      <c r="AB479" s="349"/>
    </row>
    <row r="480">
      <c r="A480" s="349"/>
      <c r="B480" s="349"/>
      <c r="C480" s="353"/>
      <c r="D480" s="349"/>
      <c r="E480" s="349"/>
      <c r="F480" s="349"/>
      <c r="G480" s="349"/>
      <c r="H480" s="349"/>
      <c r="I480" s="349"/>
      <c r="J480" s="349"/>
      <c r="K480" s="349"/>
      <c r="L480" s="349"/>
      <c r="M480" s="349"/>
      <c r="N480" s="349"/>
      <c r="O480" s="349"/>
      <c r="P480" s="349"/>
      <c r="Q480" s="349"/>
      <c r="R480" s="349"/>
      <c r="S480" s="349"/>
      <c r="T480" s="349"/>
      <c r="U480" s="349"/>
      <c r="V480" s="349"/>
      <c r="W480" s="349"/>
      <c r="X480" s="349"/>
      <c r="Y480" s="349"/>
      <c r="Z480" s="349"/>
      <c r="AA480" s="349"/>
      <c r="AB480" s="349"/>
    </row>
    <row r="481">
      <c r="A481" s="349"/>
      <c r="B481" s="349"/>
      <c r="C481" s="353"/>
      <c r="D481" s="349"/>
      <c r="E481" s="349"/>
      <c r="F481" s="349"/>
      <c r="G481" s="349"/>
      <c r="H481" s="349"/>
      <c r="I481" s="349"/>
      <c r="J481" s="349"/>
      <c r="K481" s="349"/>
      <c r="L481" s="349"/>
      <c r="M481" s="349"/>
      <c r="N481" s="349"/>
      <c r="O481" s="349"/>
      <c r="P481" s="349"/>
      <c r="Q481" s="349"/>
      <c r="R481" s="349"/>
      <c r="S481" s="349"/>
      <c r="T481" s="349"/>
      <c r="U481" s="349"/>
      <c r="V481" s="349"/>
      <c r="W481" s="349"/>
      <c r="X481" s="349"/>
      <c r="Y481" s="349"/>
      <c r="Z481" s="349"/>
      <c r="AA481" s="349"/>
      <c r="AB481" s="349"/>
    </row>
    <row r="482">
      <c r="A482" s="349"/>
      <c r="B482" s="349"/>
      <c r="C482" s="353"/>
      <c r="D482" s="349"/>
      <c r="E482" s="349"/>
      <c r="F482" s="349"/>
      <c r="G482" s="349"/>
      <c r="H482" s="349"/>
      <c r="I482" s="349"/>
      <c r="J482" s="349"/>
      <c r="K482" s="349"/>
      <c r="L482" s="349"/>
      <c r="M482" s="349"/>
      <c r="N482" s="349"/>
      <c r="O482" s="349"/>
      <c r="P482" s="349"/>
      <c r="Q482" s="349"/>
      <c r="R482" s="349"/>
      <c r="S482" s="349"/>
      <c r="T482" s="349"/>
      <c r="U482" s="349"/>
      <c r="V482" s="349"/>
      <c r="W482" s="349"/>
      <c r="X482" s="349"/>
      <c r="Y482" s="349"/>
      <c r="Z482" s="349"/>
      <c r="AA482" s="349"/>
      <c r="AB482" s="349"/>
    </row>
    <row r="483">
      <c r="A483" s="349"/>
      <c r="B483" s="349"/>
      <c r="C483" s="353"/>
      <c r="D483" s="349"/>
      <c r="E483" s="349"/>
      <c r="F483" s="349"/>
      <c r="G483" s="349"/>
      <c r="H483" s="349"/>
      <c r="I483" s="349"/>
      <c r="J483" s="349"/>
      <c r="K483" s="349"/>
      <c r="L483" s="349"/>
      <c r="M483" s="349"/>
      <c r="N483" s="349"/>
      <c r="O483" s="349"/>
      <c r="P483" s="349"/>
      <c r="Q483" s="349"/>
      <c r="R483" s="349"/>
      <c r="S483" s="349"/>
      <c r="T483" s="349"/>
      <c r="U483" s="349"/>
      <c r="V483" s="349"/>
      <c r="W483" s="349"/>
      <c r="X483" s="349"/>
      <c r="Y483" s="349"/>
      <c r="Z483" s="349"/>
      <c r="AA483" s="349"/>
      <c r="AB483" s="349"/>
    </row>
    <row r="484">
      <c r="A484" s="349"/>
      <c r="B484" s="349"/>
      <c r="C484" s="353"/>
      <c r="D484" s="349"/>
      <c r="E484" s="349"/>
      <c r="F484" s="349"/>
      <c r="G484" s="349"/>
      <c r="H484" s="349"/>
      <c r="I484" s="349"/>
      <c r="J484" s="349"/>
      <c r="K484" s="349"/>
      <c r="L484" s="349"/>
      <c r="M484" s="349"/>
      <c r="N484" s="349"/>
      <c r="O484" s="349"/>
      <c r="P484" s="349"/>
      <c r="Q484" s="349"/>
      <c r="R484" s="349"/>
      <c r="S484" s="349"/>
      <c r="T484" s="349"/>
      <c r="U484" s="349"/>
      <c r="V484" s="349"/>
      <c r="W484" s="349"/>
      <c r="X484" s="349"/>
      <c r="Y484" s="349"/>
      <c r="Z484" s="349"/>
      <c r="AA484" s="349"/>
      <c r="AB484" s="349"/>
    </row>
    <row r="485">
      <c r="A485" s="349"/>
      <c r="B485" s="349"/>
      <c r="C485" s="353"/>
      <c r="D485" s="349"/>
      <c r="E485" s="349"/>
      <c r="F485" s="349"/>
      <c r="G485" s="349"/>
      <c r="H485" s="349"/>
      <c r="I485" s="349"/>
      <c r="J485" s="349"/>
      <c r="K485" s="349"/>
      <c r="L485" s="349"/>
      <c r="M485" s="349"/>
      <c r="N485" s="349"/>
      <c r="O485" s="349"/>
      <c r="P485" s="349"/>
      <c r="Q485" s="349"/>
      <c r="R485" s="349"/>
      <c r="S485" s="349"/>
      <c r="T485" s="349"/>
      <c r="U485" s="349"/>
      <c r="V485" s="349"/>
      <c r="W485" s="349"/>
      <c r="X485" s="349"/>
      <c r="Y485" s="349"/>
      <c r="Z485" s="349"/>
      <c r="AA485" s="349"/>
      <c r="AB485" s="349"/>
    </row>
    <row r="486">
      <c r="A486" s="349"/>
      <c r="B486" s="349"/>
      <c r="C486" s="353"/>
      <c r="D486" s="349"/>
      <c r="E486" s="349"/>
      <c r="F486" s="349"/>
      <c r="G486" s="349"/>
      <c r="H486" s="349"/>
      <c r="I486" s="349"/>
      <c r="J486" s="349"/>
      <c r="K486" s="349"/>
      <c r="L486" s="349"/>
      <c r="M486" s="349"/>
      <c r="N486" s="349"/>
      <c r="O486" s="349"/>
      <c r="P486" s="349"/>
      <c r="Q486" s="349"/>
      <c r="R486" s="349"/>
      <c r="S486" s="349"/>
      <c r="T486" s="349"/>
      <c r="U486" s="349"/>
      <c r="V486" s="349"/>
      <c r="W486" s="349"/>
      <c r="X486" s="349"/>
      <c r="Y486" s="349"/>
      <c r="Z486" s="349"/>
      <c r="AA486" s="349"/>
      <c r="AB486" s="349"/>
    </row>
    <row r="487">
      <c r="A487" s="349"/>
      <c r="B487" s="349"/>
      <c r="C487" s="353"/>
      <c r="D487" s="349"/>
      <c r="E487" s="349"/>
      <c r="F487" s="349"/>
      <c r="G487" s="349"/>
      <c r="H487" s="349"/>
      <c r="I487" s="349"/>
      <c r="J487" s="349"/>
      <c r="K487" s="349"/>
      <c r="L487" s="349"/>
      <c r="M487" s="349"/>
      <c r="N487" s="349"/>
      <c r="O487" s="349"/>
      <c r="P487" s="349"/>
      <c r="Q487" s="349"/>
      <c r="R487" s="349"/>
      <c r="S487" s="349"/>
      <c r="T487" s="349"/>
      <c r="U487" s="349"/>
      <c r="V487" s="349"/>
      <c r="W487" s="349"/>
      <c r="X487" s="349"/>
      <c r="Y487" s="349"/>
      <c r="Z487" s="349"/>
      <c r="AA487" s="349"/>
      <c r="AB487" s="349"/>
    </row>
    <row r="488">
      <c r="A488" s="349"/>
      <c r="B488" s="349"/>
      <c r="C488" s="353"/>
      <c r="D488" s="349"/>
      <c r="E488" s="349"/>
      <c r="F488" s="349"/>
      <c r="G488" s="349"/>
      <c r="H488" s="349"/>
      <c r="I488" s="349"/>
      <c r="J488" s="349"/>
      <c r="K488" s="349"/>
      <c r="L488" s="349"/>
      <c r="M488" s="349"/>
      <c r="N488" s="349"/>
      <c r="O488" s="349"/>
      <c r="P488" s="349"/>
      <c r="Q488" s="349"/>
      <c r="R488" s="349"/>
      <c r="S488" s="349"/>
      <c r="T488" s="349"/>
      <c r="U488" s="349"/>
      <c r="V488" s="349"/>
      <c r="W488" s="349"/>
      <c r="X488" s="349"/>
      <c r="Y488" s="349"/>
      <c r="Z488" s="349"/>
      <c r="AA488" s="349"/>
      <c r="AB488" s="349"/>
    </row>
    <row r="489">
      <c r="A489" s="349"/>
      <c r="B489" s="349"/>
      <c r="C489" s="353"/>
      <c r="D489" s="349"/>
      <c r="E489" s="349"/>
      <c r="F489" s="349"/>
      <c r="G489" s="349"/>
      <c r="H489" s="349"/>
      <c r="I489" s="349"/>
      <c r="J489" s="349"/>
      <c r="K489" s="349"/>
      <c r="L489" s="349"/>
      <c r="M489" s="349"/>
      <c r="N489" s="349"/>
      <c r="O489" s="349"/>
      <c r="P489" s="349"/>
      <c r="Q489" s="349"/>
      <c r="R489" s="349"/>
      <c r="S489" s="349"/>
      <c r="T489" s="349"/>
      <c r="U489" s="349"/>
      <c r="V489" s="349"/>
      <c r="W489" s="349"/>
      <c r="X489" s="349"/>
      <c r="Y489" s="349"/>
      <c r="Z489" s="349"/>
      <c r="AA489" s="349"/>
      <c r="AB489" s="349"/>
    </row>
    <row r="490">
      <c r="A490" s="349"/>
      <c r="B490" s="349"/>
      <c r="C490" s="353"/>
      <c r="D490" s="349"/>
      <c r="E490" s="349"/>
      <c r="F490" s="349"/>
      <c r="G490" s="349"/>
      <c r="H490" s="349"/>
      <c r="I490" s="349"/>
      <c r="J490" s="349"/>
      <c r="K490" s="349"/>
      <c r="L490" s="349"/>
      <c r="M490" s="349"/>
      <c r="N490" s="349"/>
      <c r="O490" s="349"/>
      <c r="P490" s="349"/>
      <c r="Q490" s="349"/>
      <c r="R490" s="349"/>
      <c r="S490" s="349"/>
      <c r="T490" s="349"/>
      <c r="U490" s="349"/>
      <c r="V490" s="349"/>
      <c r="W490" s="349"/>
      <c r="X490" s="349"/>
      <c r="Y490" s="349"/>
      <c r="Z490" s="349"/>
      <c r="AA490" s="349"/>
      <c r="AB490" s="349"/>
    </row>
    <row r="491">
      <c r="A491" s="349"/>
      <c r="B491" s="349"/>
      <c r="C491" s="353"/>
      <c r="D491" s="349"/>
      <c r="E491" s="349"/>
      <c r="F491" s="349"/>
      <c r="G491" s="349"/>
      <c r="H491" s="349"/>
      <c r="I491" s="349"/>
      <c r="J491" s="349"/>
      <c r="K491" s="349"/>
      <c r="L491" s="349"/>
      <c r="M491" s="349"/>
      <c r="N491" s="349"/>
      <c r="O491" s="349"/>
      <c r="P491" s="349"/>
      <c r="Q491" s="349"/>
      <c r="R491" s="349"/>
      <c r="S491" s="349"/>
      <c r="T491" s="349"/>
      <c r="U491" s="349"/>
      <c r="V491" s="349"/>
      <c r="W491" s="349"/>
      <c r="X491" s="349"/>
      <c r="Y491" s="349"/>
      <c r="Z491" s="349"/>
      <c r="AA491" s="349"/>
      <c r="AB491" s="349"/>
    </row>
    <row r="492">
      <c r="A492" s="349"/>
      <c r="B492" s="349"/>
      <c r="C492" s="353"/>
      <c r="D492" s="349"/>
      <c r="E492" s="349"/>
      <c r="F492" s="349"/>
      <c r="G492" s="349"/>
      <c r="H492" s="349"/>
      <c r="I492" s="349"/>
      <c r="J492" s="349"/>
      <c r="K492" s="349"/>
      <c r="L492" s="349"/>
      <c r="M492" s="349"/>
      <c r="N492" s="349"/>
      <c r="O492" s="349"/>
      <c r="P492" s="349"/>
      <c r="Q492" s="349"/>
      <c r="R492" s="349"/>
      <c r="S492" s="349"/>
      <c r="T492" s="349"/>
      <c r="U492" s="349"/>
      <c r="V492" s="349"/>
      <c r="W492" s="349"/>
      <c r="X492" s="349"/>
      <c r="Y492" s="349"/>
      <c r="Z492" s="349"/>
      <c r="AA492" s="349"/>
      <c r="AB492" s="349"/>
    </row>
    <row r="493">
      <c r="A493" s="349"/>
      <c r="B493" s="349"/>
      <c r="C493" s="353"/>
      <c r="D493" s="349"/>
      <c r="E493" s="349"/>
      <c r="F493" s="349"/>
      <c r="G493" s="349"/>
      <c r="H493" s="349"/>
      <c r="I493" s="349"/>
      <c r="J493" s="349"/>
      <c r="K493" s="349"/>
      <c r="L493" s="349"/>
      <c r="M493" s="349"/>
      <c r="N493" s="349"/>
      <c r="O493" s="349"/>
      <c r="P493" s="349"/>
      <c r="Q493" s="349"/>
      <c r="R493" s="349"/>
      <c r="S493" s="349"/>
      <c r="T493" s="349"/>
      <c r="U493" s="349"/>
      <c r="V493" s="349"/>
      <c r="W493" s="349"/>
      <c r="X493" s="349"/>
      <c r="Y493" s="349"/>
      <c r="Z493" s="349"/>
      <c r="AA493" s="349"/>
      <c r="AB493" s="349"/>
    </row>
    <row r="494">
      <c r="A494" s="349"/>
      <c r="B494" s="349"/>
      <c r="C494" s="353"/>
      <c r="D494" s="349"/>
      <c r="E494" s="349"/>
      <c r="F494" s="349"/>
      <c r="G494" s="349"/>
      <c r="H494" s="349"/>
      <c r="I494" s="349"/>
      <c r="J494" s="349"/>
      <c r="K494" s="349"/>
      <c r="L494" s="349"/>
      <c r="M494" s="349"/>
      <c r="N494" s="349"/>
      <c r="O494" s="349"/>
      <c r="P494" s="349"/>
      <c r="Q494" s="349"/>
      <c r="R494" s="349"/>
      <c r="S494" s="349"/>
      <c r="T494" s="349"/>
      <c r="U494" s="349"/>
      <c r="V494" s="349"/>
      <c r="W494" s="349"/>
      <c r="X494" s="349"/>
      <c r="Y494" s="349"/>
      <c r="Z494" s="349"/>
      <c r="AA494" s="349"/>
      <c r="AB494" s="349"/>
    </row>
    <row r="495">
      <c r="A495" s="349"/>
      <c r="B495" s="349"/>
      <c r="C495" s="353"/>
      <c r="D495" s="349"/>
      <c r="E495" s="349"/>
      <c r="F495" s="349"/>
      <c r="G495" s="349"/>
      <c r="H495" s="349"/>
      <c r="I495" s="349"/>
      <c r="J495" s="349"/>
      <c r="K495" s="349"/>
      <c r="L495" s="349"/>
      <c r="M495" s="349"/>
      <c r="N495" s="349"/>
      <c r="O495" s="349"/>
      <c r="P495" s="349"/>
      <c r="Q495" s="349"/>
      <c r="R495" s="349"/>
      <c r="S495" s="349"/>
      <c r="T495" s="349"/>
      <c r="U495" s="349"/>
      <c r="V495" s="349"/>
      <c r="W495" s="349"/>
      <c r="X495" s="349"/>
      <c r="Y495" s="349"/>
      <c r="Z495" s="349"/>
      <c r="AA495" s="349"/>
      <c r="AB495" s="349"/>
    </row>
    <row r="496">
      <c r="A496" s="349"/>
      <c r="B496" s="349"/>
      <c r="C496" s="353"/>
      <c r="D496" s="349"/>
      <c r="E496" s="349"/>
      <c r="F496" s="349"/>
      <c r="G496" s="349"/>
      <c r="H496" s="349"/>
      <c r="I496" s="349"/>
      <c r="J496" s="349"/>
      <c r="K496" s="349"/>
      <c r="L496" s="349"/>
      <c r="M496" s="349"/>
      <c r="N496" s="349"/>
      <c r="O496" s="349"/>
      <c r="P496" s="349"/>
      <c r="Q496" s="349"/>
      <c r="R496" s="349"/>
      <c r="S496" s="349"/>
      <c r="T496" s="349"/>
      <c r="U496" s="349"/>
      <c r="V496" s="349"/>
      <c r="W496" s="349"/>
      <c r="X496" s="349"/>
      <c r="Y496" s="349"/>
      <c r="Z496" s="349"/>
      <c r="AA496" s="349"/>
      <c r="AB496" s="349"/>
    </row>
    <row r="497">
      <c r="A497" s="349"/>
      <c r="B497" s="349"/>
      <c r="C497" s="353"/>
      <c r="D497" s="349"/>
      <c r="E497" s="349"/>
      <c r="F497" s="349"/>
      <c r="G497" s="349"/>
      <c r="H497" s="349"/>
      <c r="I497" s="349"/>
      <c r="J497" s="349"/>
      <c r="K497" s="349"/>
      <c r="L497" s="349"/>
      <c r="M497" s="349"/>
      <c r="N497" s="349"/>
      <c r="O497" s="349"/>
      <c r="P497" s="349"/>
      <c r="Q497" s="349"/>
      <c r="R497" s="349"/>
      <c r="S497" s="349"/>
      <c r="T497" s="349"/>
      <c r="U497" s="349"/>
      <c r="V497" s="349"/>
      <c r="W497" s="349"/>
      <c r="X497" s="349"/>
      <c r="Y497" s="349"/>
      <c r="Z497" s="349"/>
      <c r="AA497" s="349"/>
      <c r="AB497" s="349"/>
    </row>
    <row r="498">
      <c r="A498" s="349"/>
      <c r="B498" s="349"/>
      <c r="C498" s="353"/>
      <c r="D498" s="349"/>
      <c r="E498" s="349"/>
      <c r="F498" s="349"/>
      <c r="G498" s="349"/>
      <c r="H498" s="349"/>
      <c r="I498" s="349"/>
      <c r="J498" s="349"/>
      <c r="K498" s="349"/>
      <c r="L498" s="349"/>
      <c r="M498" s="349"/>
      <c r="N498" s="349"/>
      <c r="O498" s="349"/>
      <c r="P498" s="349"/>
      <c r="Q498" s="349"/>
      <c r="R498" s="349"/>
      <c r="S498" s="349"/>
      <c r="T498" s="349"/>
      <c r="U498" s="349"/>
      <c r="V498" s="349"/>
      <c r="W498" s="349"/>
      <c r="X498" s="349"/>
      <c r="Y498" s="349"/>
      <c r="Z498" s="349"/>
      <c r="AA498" s="349"/>
      <c r="AB498" s="349"/>
    </row>
    <row r="499">
      <c r="A499" s="349"/>
      <c r="B499" s="349"/>
      <c r="C499" s="353"/>
      <c r="D499" s="349"/>
      <c r="E499" s="349"/>
      <c r="F499" s="349"/>
      <c r="G499" s="349"/>
      <c r="H499" s="349"/>
      <c r="I499" s="349"/>
      <c r="J499" s="349"/>
      <c r="K499" s="349"/>
      <c r="L499" s="349"/>
      <c r="M499" s="349"/>
      <c r="N499" s="349"/>
      <c r="O499" s="349"/>
      <c r="P499" s="349"/>
      <c r="Q499" s="349"/>
      <c r="R499" s="349"/>
      <c r="S499" s="349"/>
      <c r="T499" s="349"/>
      <c r="U499" s="349"/>
      <c r="V499" s="349"/>
      <c r="W499" s="349"/>
      <c r="X499" s="349"/>
      <c r="Y499" s="349"/>
      <c r="Z499" s="349"/>
      <c r="AA499" s="349"/>
      <c r="AB499" s="349"/>
    </row>
    <row r="500">
      <c r="A500" s="349"/>
      <c r="B500" s="349"/>
      <c r="C500" s="353"/>
      <c r="D500" s="349"/>
      <c r="E500" s="349"/>
      <c r="F500" s="349"/>
      <c r="G500" s="349"/>
      <c r="H500" s="349"/>
      <c r="I500" s="349"/>
      <c r="J500" s="349"/>
      <c r="K500" s="349"/>
      <c r="L500" s="349"/>
      <c r="M500" s="349"/>
      <c r="N500" s="349"/>
      <c r="O500" s="349"/>
      <c r="P500" s="349"/>
      <c r="Q500" s="349"/>
      <c r="R500" s="349"/>
      <c r="S500" s="349"/>
      <c r="T500" s="349"/>
      <c r="U500" s="349"/>
      <c r="V500" s="349"/>
      <c r="W500" s="349"/>
      <c r="X500" s="349"/>
      <c r="Y500" s="349"/>
      <c r="Z500" s="349"/>
      <c r="AA500" s="349"/>
      <c r="AB500" s="349"/>
    </row>
    <row r="501">
      <c r="A501" s="349"/>
      <c r="B501" s="349"/>
      <c r="C501" s="353"/>
      <c r="D501" s="349"/>
      <c r="E501" s="349"/>
      <c r="F501" s="349"/>
      <c r="G501" s="349"/>
      <c r="H501" s="349"/>
      <c r="I501" s="349"/>
      <c r="J501" s="349"/>
      <c r="K501" s="349"/>
      <c r="L501" s="349"/>
      <c r="M501" s="349"/>
      <c r="N501" s="349"/>
      <c r="O501" s="349"/>
      <c r="P501" s="349"/>
      <c r="Q501" s="349"/>
      <c r="R501" s="349"/>
      <c r="S501" s="349"/>
      <c r="T501" s="349"/>
      <c r="U501" s="349"/>
      <c r="V501" s="349"/>
      <c r="W501" s="349"/>
      <c r="X501" s="349"/>
      <c r="Y501" s="349"/>
      <c r="Z501" s="349"/>
      <c r="AA501" s="349"/>
      <c r="AB501" s="349"/>
    </row>
    <row r="502">
      <c r="A502" s="349"/>
      <c r="B502" s="349"/>
      <c r="C502" s="353"/>
      <c r="D502" s="349"/>
      <c r="E502" s="349"/>
      <c r="F502" s="349"/>
      <c r="G502" s="349"/>
      <c r="H502" s="349"/>
      <c r="I502" s="349"/>
      <c r="J502" s="349"/>
      <c r="K502" s="349"/>
      <c r="L502" s="349"/>
      <c r="M502" s="349"/>
      <c r="N502" s="349"/>
      <c r="O502" s="349"/>
      <c r="P502" s="349"/>
      <c r="Q502" s="349"/>
      <c r="R502" s="349"/>
      <c r="S502" s="349"/>
      <c r="T502" s="349"/>
      <c r="U502" s="349"/>
      <c r="V502" s="349"/>
      <c r="W502" s="349"/>
      <c r="X502" s="349"/>
      <c r="Y502" s="349"/>
      <c r="Z502" s="349"/>
      <c r="AA502" s="349"/>
      <c r="AB502" s="349"/>
    </row>
    <row r="503">
      <c r="A503" s="349"/>
      <c r="B503" s="349"/>
      <c r="C503" s="353"/>
      <c r="D503" s="349"/>
      <c r="E503" s="349"/>
      <c r="F503" s="349"/>
      <c r="G503" s="349"/>
      <c r="H503" s="349"/>
      <c r="I503" s="349"/>
      <c r="J503" s="349"/>
      <c r="K503" s="349"/>
      <c r="L503" s="349"/>
      <c r="M503" s="349"/>
      <c r="N503" s="349"/>
      <c r="O503" s="349"/>
      <c r="P503" s="349"/>
      <c r="Q503" s="349"/>
      <c r="R503" s="349"/>
      <c r="S503" s="349"/>
      <c r="T503" s="349"/>
      <c r="U503" s="349"/>
      <c r="V503" s="349"/>
      <c r="W503" s="349"/>
      <c r="X503" s="349"/>
      <c r="Y503" s="349"/>
      <c r="Z503" s="349"/>
      <c r="AA503" s="349"/>
      <c r="AB503" s="349"/>
    </row>
    <row r="504">
      <c r="A504" s="349"/>
      <c r="B504" s="349"/>
      <c r="C504" s="353"/>
      <c r="D504" s="349"/>
      <c r="E504" s="349"/>
      <c r="F504" s="349"/>
      <c r="G504" s="349"/>
      <c r="H504" s="349"/>
      <c r="I504" s="349"/>
      <c r="J504" s="349"/>
      <c r="K504" s="349"/>
      <c r="L504" s="349"/>
      <c r="M504" s="349"/>
      <c r="N504" s="349"/>
      <c r="O504" s="349"/>
      <c r="P504" s="349"/>
      <c r="Q504" s="349"/>
      <c r="R504" s="349"/>
      <c r="S504" s="349"/>
      <c r="T504" s="349"/>
      <c r="U504" s="349"/>
      <c r="V504" s="349"/>
      <c r="W504" s="349"/>
      <c r="X504" s="349"/>
      <c r="Y504" s="349"/>
      <c r="Z504" s="349"/>
      <c r="AA504" s="349"/>
      <c r="AB504" s="349"/>
    </row>
    <row r="505">
      <c r="A505" s="349"/>
      <c r="B505" s="349"/>
      <c r="C505" s="353"/>
      <c r="D505" s="349"/>
      <c r="E505" s="349"/>
      <c r="F505" s="349"/>
      <c r="G505" s="349"/>
      <c r="H505" s="349"/>
      <c r="I505" s="349"/>
      <c r="J505" s="349"/>
      <c r="K505" s="349"/>
      <c r="L505" s="349"/>
      <c r="M505" s="349"/>
      <c r="N505" s="349"/>
      <c r="O505" s="349"/>
      <c r="P505" s="349"/>
      <c r="Q505" s="349"/>
      <c r="R505" s="349"/>
      <c r="S505" s="349"/>
      <c r="T505" s="349"/>
      <c r="U505" s="349"/>
      <c r="V505" s="349"/>
      <c r="W505" s="349"/>
      <c r="X505" s="349"/>
      <c r="Y505" s="349"/>
      <c r="Z505" s="349"/>
      <c r="AA505" s="349"/>
      <c r="AB505" s="349"/>
    </row>
    <row r="506">
      <c r="A506" s="349"/>
      <c r="B506" s="349"/>
      <c r="C506" s="353"/>
      <c r="D506" s="349"/>
      <c r="E506" s="349"/>
      <c r="F506" s="349"/>
      <c r="G506" s="349"/>
      <c r="H506" s="349"/>
      <c r="I506" s="349"/>
      <c r="J506" s="349"/>
      <c r="K506" s="349"/>
      <c r="L506" s="349"/>
      <c r="M506" s="349"/>
      <c r="N506" s="349"/>
      <c r="O506" s="349"/>
      <c r="P506" s="349"/>
      <c r="Q506" s="349"/>
      <c r="R506" s="349"/>
      <c r="S506" s="349"/>
      <c r="T506" s="349"/>
      <c r="U506" s="349"/>
      <c r="V506" s="349"/>
      <c r="W506" s="349"/>
      <c r="X506" s="349"/>
      <c r="Y506" s="349"/>
      <c r="Z506" s="349"/>
      <c r="AA506" s="349"/>
      <c r="AB506" s="349"/>
    </row>
    <row r="507">
      <c r="A507" s="349"/>
      <c r="B507" s="349"/>
      <c r="C507" s="353"/>
      <c r="D507" s="349"/>
      <c r="E507" s="349"/>
      <c r="F507" s="349"/>
      <c r="G507" s="349"/>
      <c r="H507" s="349"/>
      <c r="I507" s="349"/>
      <c r="J507" s="349"/>
      <c r="K507" s="349"/>
      <c r="L507" s="349"/>
      <c r="M507" s="349"/>
      <c r="N507" s="349"/>
      <c r="O507" s="349"/>
      <c r="P507" s="349"/>
      <c r="Q507" s="349"/>
      <c r="R507" s="349"/>
      <c r="S507" s="349"/>
      <c r="T507" s="349"/>
      <c r="U507" s="349"/>
      <c r="V507" s="349"/>
      <c r="W507" s="349"/>
      <c r="X507" s="349"/>
      <c r="Y507" s="349"/>
      <c r="Z507" s="349"/>
      <c r="AA507" s="349"/>
      <c r="AB507" s="349"/>
    </row>
    <row r="508">
      <c r="A508" s="349"/>
      <c r="B508" s="349"/>
      <c r="C508" s="353"/>
      <c r="D508" s="349"/>
      <c r="E508" s="349"/>
      <c r="F508" s="349"/>
      <c r="G508" s="349"/>
      <c r="H508" s="349"/>
      <c r="I508" s="349"/>
      <c r="J508" s="349"/>
      <c r="K508" s="349"/>
      <c r="L508" s="349"/>
      <c r="M508" s="349"/>
      <c r="N508" s="349"/>
      <c r="O508" s="349"/>
      <c r="P508" s="349"/>
      <c r="Q508" s="349"/>
      <c r="R508" s="349"/>
      <c r="S508" s="349"/>
      <c r="T508" s="349"/>
      <c r="U508" s="349"/>
      <c r="V508" s="349"/>
      <c r="W508" s="349"/>
      <c r="X508" s="349"/>
      <c r="Y508" s="349"/>
      <c r="Z508" s="349"/>
      <c r="AA508" s="349"/>
      <c r="AB508" s="349"/>
    </row>
    <row r="509">
      <c r="A509" s="349"/>
      <c r="B509" s="349"/>
      <c r="C509" s="353"/>
      <c r="D509" s="349"/>
      <c r="E509" s="349"/>
      <c r="F509" s="349"/>
      <c r="G509" s="349"/>
      <c r="H509" s="349"/>
      <c r="I509" s="349"/>
      <c r="J509" s="349"/>
      <c r="K509" s="349"/>
      <c r="L509" s="349"/>
      <c r="M509" s="349"/>
      <c r="N509" s="349"/>
      <c r="O509" s="349"/>
      <c r="P509" s="349"/>
      <c r="Q509" s="349"/>
      <c r="R509" s="349"/>
      <c r="S509" s="349"/>
      <c r="T509" s="349"/>
      <c r="U509" s="349"/>
      <c r="V509" s="349"/>
      <c r="W509" s="349"/>
      <c r="X509" s="349"/>
      <c r="Y509" s="349"/>
      <c r="Z509" s="349"/>
      <c r="AA509" s="349"/>
      <c r="AB509" s="349"/>
    </row>
    <row r="510">
      <c r="A510" s="349"/>
      <c r="B510" s="349"/>
      <c r="C510" s="353"/>
      <c r="D510" s="349"/>
      <c r="E510" s="349"/>
      <c r="F510" s="349"/>
      <c r="G510" s="349"/>
      <c r="H510" s="349"/>
      <c r="I510" s="349"/>
      <c r="J510" s="349"/>
      <c r="K510" s="349"/>
      <c r="L510" s="349"/>
      <c r="M510" s="349"/>
      <c r="N510" s="349"/>
      <c r="O510" s="349"/>
      <c r="P510" s="349"/>
      <c r="Q510" s="349"/>
      <c r="R510" s="349"/>
      <c r="S510" s="349"/>
      <c r="T510" s="349"/>
      <c r="U510" s="349"/>
      <c r="V510" s="349"/>
      <c r="W510" s="349"/>
      <c r="X510" s="349"/>
      <c r="Y510" s="349"/>
      <c r="Z510" s="349"/>
      <c r="AA510" s="349"/>
      <c r="AB510" s="349"/>
    </row>
    <row r="511">
      <c r="A511" s="349"/>
      <c r="B511" s="349"/>
      <c r="C511" s="353"/>
      <c r="D511" s="349"/>
      <c r="E511" s="349"/>
      <c r="F511" s="349"/>
      <c r="G511" s="349"/>
      <c r="H511" s="349"/>
      <c r="I511" s="349"/>
      <c r="J511" s="349"/>
      <c r="K511" s="349"/>
      <c r="L511" s="349"/>
      <c r="M511" s="349"/>
      <c r="N511" s="349"/>
      <c r="O511" s="349"/>
      <c r="P511" s="349"/>
      <c r="Q511" s="349"/>
      <c r="R511" s="349"/>
      <c r="S511" s="349"/>
      <c r="T511" s="349"/>
      <c r="U511" s="349"/>
      <c r="V511" s="349"/>
      <c r="W511" s="349"/>
      <c r="X511" s="349"/>
      <c r="Y511" s="349"/>
      <c r="Z511" s="349"/>
      <c r="AA511" s="349"/>
      <c r="AB511" s="349"/>
    </row>
    <row r="512">
      <c r="A512" s="349"/>
      <c r="B512" s="349"/>
      <c r="C512" s="353"/>
      <c r="D512" s="349"/>
      <c r="E512" s="349"/>
      <c r="F512" s="349"/>
      <c r="G512" s="349"/>
      <c r="H512" s="349"/>
      <c r="I512" s="349"/>
      <c r="J512" s="349"/>
      <c r="K512" s="349"/>
      <c r="L512" s="349"/>
      <c r="M512" s="349"/>
      <c r="N512" s="349"/>
      <c r="O512" s="349"/>
      <c r="P512" s="349"/>
      <c r="Q512" s="349"/>
      <c r="R512" s="349"/>
      <c r="S512" s="349"/>
      <c r="T512" s="349"/>
      <c r="U512" s="349"/>
      <c r="V512" s="349"/>
      <c r="W512" s="349"/>
      <c r="X512" s="349"/>
      <c r="Y512" s="349"/>
      <c r="Z512" s="349"/>
      <c r="AA512" s="349"/>
      <c r="AB512" s="349"/>
    </row>
    <row r="513">
      <c r="A513" s="349"/>
      <c r="B513" s="349"/>
      <c r="C513" s="353"/>
      <c r="D513" s="349"/>
      <c r="E513" s="349"/>
      <c r="F513" s="349"/>
      <c r="G513" s="349"/>
      <c r="H513" s="349"/>
      <c r="I513" s="349"/>
      <c r="J513" s="349"/>
      <c r="K513" s="349"/>
      <c r="L513" s="349"/>
      <c r="M513" s="349"/>
      <c r="N513" s="349"/>
      <c r="O513" s="349"/>
      <c r="P513" s="349"/>
      <c r="Q513" s="349"/>
      <c r="R513" s="349"/>
      <c r="S513" s="349"/>
      <c r="T513" s="349"/>
      <c r="U513" s="349"/>
      <c r="V513" s="349"/>
      <c r="W513" s="349"/>
      <c r="X513" s="349"/>
      <c r="Y513" s="349"/>
      <c r="Z513" s="349"/>
      <c r="AA513" s="349"/>
      <c r="AB513" s="349"/>
    </row>
    <row r="514">
      <c r="A514" s="349"/>
      <c r="B514" s="349"/>
      <c r="C514" s="353"/>
      <c r="D514" s="349"/>
      <c r="E514" s="349"/>
      <c r="F514" s="349"/>
      <c r="G514" s="349"/>
      <c r="H514" s="349"/>
      <c r="I514" s="349"/>
      <c r="J514" s="349"/>
      <c r="K514" s="349"/>
      <c r="L514" s="349"/>
      <c r="M514" s="349"/>
      <c r="N514" s="349"/>
      <c r="O514" s="349"/>
      <c r="P514" s="349"/>
      <c r="Q514" s="349"/>
      <c r="R514" s="349"/>
      <c r="S514" s="349"/>
      <c r="T514" s="349"/>
      <c r="U514" s="349"/>
      <c r="V514" s="349"/>
      <c r="W514" s="349"/>
      <c r="X514" s="349"/>
      <c r="Y514" s="349"/>
      <c r="Z514" s="349"/>
      <c r="AA514" s="349"/>
      <c r="AB514" s="349"/>
    </row>
    <row r="515">
      <c r="A515" s="349"/>
      <c r="B515" s="349"/>
      <c r="C515" s="353"/>
      <c r="D515" s="349"/>
      <c r="E515" s="349"/>
      <c r="F515" s="349"/>
      <c r="G515" s="349"/>
      <c r="H515" s="349"/>
      <c r="I515" s="349"/>
      <c r="J515" s="349"/>
      <c r="K515" s="349"/>
      <c r="L515" s="349"/>
      <c r="M515" s="349"/>
      <c r="N515" s="349"/>
      <c r="O515" s="349"/>
      <c r="P515" s="349"/>
      <c r="Q515" s="349"/>
      <c r="R515" s="349"/>
      <c r="S515" s="349"/>
      <c r="T515" s="349"/>
      <c r="U515" s="349"/>
      <c r="V515" s="349"/>
      <c r="W515" s="349"/>
      <c r="X515" s="349"/>
      <c r="Y515" s="349"/>
      <c r="Z515" s="349"/>
      <c r="AA515" s="349"/>
      <c r="AB515" s="349"/>
    </row>
    <row r="516">
      <c r="A516" s="349"/>
      <c r="B516" s="349"/>
      <c r="C516" s="353"/>
      <c r="D516" s="349"/>
      <c r="E516" s="349"/>
      <c r="F516" s="349"/>
      <c r="G516" s="349"/>
      <c r="H516" s="349"/>
      <c r="I516" s="349"/>
      <c r="J516" s="349"/>
      <c r="K516" s="349"/>
      <c r="L516" s="349"/>
      <c r="M516" s="349"/>
      <c r="N516" s="349"/>
      <c r="O516" s="349"/>
      <c r="P516" s="349"/>
      <c r="Q516" s="349"/>
      <c r="R516" s="349"/>
      <c r="S516" s="349"/>
      <c r="T516" s="349"/>
      <c r="U516" s="349"/>
      <c r="V516" s="349"/>
      <c r="W516" s="349"/>
      <c r="X516" s="349"/>
      <c r="Y516" s="349"/>
      <c r="Z516" s="349"/>
      <c r="AA516" s="349"/>
      <c r="AB516" s="349"/>
    </row>
    <row r="517">
      <c r="A517" s="349"/>
      <c r="B517" s="349"/>
      <c r="C517" s="353"/>
      <c r="D517" s="349"/>
      <c r="E517" s="349"/>
      <c r="F517" s="349"/>
      <c r="G517" s="349"/>
      <c r="H517" s="349"/>
      <c r="I517" s="349"/>
      <c r="J517" s="349"/>
      <c r="K517" s="349"/>
      <c r="L517" s="349"/>
      <c r="M517" s="349"/>
      <c r="N517" s="349"/>
      <c r="O517" s="349"/>
      <c r="P517" s="349"/>
      <c r="Q517" s="349"/>
      <c r="R517" s="349"/>
      <c r="S517" s="349"/>
      <c r="T517" s="349"/>
      <c r="U517" s="349"/>
      <c r="V517" s="349"/>
      <c r="W517" s="349"/>
      <c r="X517" s="349"/>
      <c r="Y517" s="349"/>
      <c r="Z517" s="349"/>
      <c r="AA517" s="349"/>
      <c r="AB517" s="349"/>
    </row>
    <row r="518">
      <c r="A518" s="349"/>
      <c r="B518" s="349"/>
      <c r="C518" s="353"/>
      <c r="D518" s="349"/>
      <c r="E518" s="349"/>
      <c r="F518" s="349"/>
      <c r="G518" s="349"/>
      <c r="H518" s="349"/>
      <c r="I518" s="349"/>
      <c r="J518" s="349"/>
      <c r="K518" s="349"/>
      <c r="L518" s="349"/>
      <c r="M518" s="349"/>
      <c r="N518" s="349"/>
      <c r="O518" s="349"/>
      <c r="P518" s="349"/>
      <c r="Q518" s="349"/>
      <c r="R518" s="349"/>
      <c r="S518" s="349"/>
      <c r="T518" s="349"/>
      <c r="U518" s="349"/>
      <c r="V518" s="349"/>
      <c r="W518" s="349"/>
      <c r="X518" s="349"/>
      <c r="Y518" s="349"/>
      <c r="Z518" s="349"/>
      <c r="AA518" s="349"/>
      <c r="AB518" s="349"/>
    </row>
    <row r="519">
      <c r="A519" s="349"/>
      <c r="B519" s="349"/>
      <c r="C519" s="353"/>
      <c r="D519" s="349"/>
      <c r="E519" s="349"/>
      <c r="F519" s="349"/>
      <c r="G519" s="349"/>
      <c r="H519" s="349"/>
      <c r="I519" s="349"/>
      <c r="J519" s="349"/>
      <c r="K519" s="349"/>
      <c r="L519" s="349"/>
      <c r="M519" s="349"/>
      <c r="N519" s="349"/>
      <c r="O519" s="349"/>
      <c r="P519" s="349"/>
      <c r="Q519" s="349"/>
      <c r="R519" s="349"/>
      <c r="S519" s="349"/>
      <c r="T519" s="349"/>
      <c r="U519" s="349"/>
      <c r="V519" s="349"/>
      <c r="W519" s="349"/>
      <c r="X519" s="349"/>
      <c r="Y519" s="349"/>
      <c r="Z519" s="349"/>
      <c r="AA519" s="349"/>
      <c r="AB519" s="349"/>
    </row>
    <row r="520">
      <c r="A520" s="349"/>
      <c r="B520" s="349"/>
      <c r="C520" s="353"/>
      <c r="D520" s="349"/>
      <c r="E520" s="349"/>
      <c r="F520" s="349"/>
      <c r="G520" s="349"/>
      <c r="H520" s="349"/>
      <c r="I520" s="349"/>
      <c r="J520" s="349"/>
      <c r="K520" s="349"/>
      <c r="L520" s="349"/>
      <c r="M520" s="349"/>
      <c r="N520" s="349"/>
      <c r="O520" s="349"/>
      <c r="P520" s="349"/>
      <c r="Q520" s="349"/>
      <c r="R520" s="349"/>
      <c r="S520" s="349"/>
      <c r="T520" s="349"/>
      <c r="U520" s="349"/>
      <c r="V520" s="349"/>
      <c r="W520" s="349"/>
      <c r="X520" s="349"/>
      <c r="Y520" s="349"/>
      <c r="Z520" s="349"/>
      <c r="AA520" s="349"/>
      <c r="AB520" s="349"/>
    </row>
    <row r="521">
      <c r="A521" s="349"/>
      <c r="B521" s="349"/>
      <c r="C521" s="353"/>
      <c r="D521" s="349"/>
      <c r="E521" s="349"/>
      <c r="F521" s="349"/>
      <c r="G521" s="349"/>
      <c r="H521" s="349"/>
      <c r="I521" s="349"/>
      <c r="J521" s="349"/>
      <c r="K521" s="349"/>
      <c r="L521" s="349"/>
      <c r="M521" s="349"/>
      <c r="N521" s="349"/>
      <c r="O521" s="349"/>
      <c r="P521" s="349"/>
      <c r="Q521" s="349"/>
      <c r="R521" s="349"/>
      <c r="S521" s="349"/>
      <c r="T521" s="349"/>
      <c r="U521" s="349"/>
      <c r="V521" s="349"/>
      <c r="W521" s="349"/>
      <c r="X521" s="349"/>
      <c r="Y521" s="349"/>
      <c r="Z521" s="349"/>
      <c r="AA521" s="349"/>
      <c r="AB521" s="349"/>
    </row>
    <row r="522">
      <c r="A522" s="349"/>
      <c r="B522" s="349"/>
      <c r="C522" s="353"/>
      <c r="D522" s="349"/>
      <c r="E522" s="349"/>
      <c r="F522" s="349"/>
      <c r="G522" s="349"/>
      <c r="H522" s="349"/>
      <c r="I522" s="349"/>
      <c r="J522" s="349"/>
      <c r="K522" s="349"/>
      <c r="L522" s="349"/>
      <c r="M522" s="349"/>
      <c r="N522" s="349"/>
      <c r="O522" s="349"/>
      <c r="P522" s="349"/>
      <c r="Q522" s="349"/>
      <c r="R522" s="349"/>
      <c r="S522" s="349"/>
      <c r="T522" s="349"/>
      <c r="U522" s="349"/>
      <c r="V522" s="349"/>
      <c r="W522" s="349"/>
      <c r="X522" s="349"/>
      <c r="Y522" s="349"/>
      <c r="Z522" s="349"/>
      <c r="AA522" s="349"/>
      <c r="AB522" s="349"/>
    </row>
    <row r="523">
      <c r="A523" s="349"/>
      <c r="B523" s="349"/>
      <c r="C523" s="353"/>
      <c r="D523" s="349"/>
      <c r="E523" s="349"/>
      <c r="F523" s="349"/>
      <c r="G523" s="349"/>
      <c r="H523" s="349"/>
      <c r="I523" s="349"/>
      <c r="J523" s="349"/>
      <c r="K523" s="349"/>
      <c r="L523" s="349"/>
      <c r="M523" s="349"/>
      <c r="N523" s="349"/>
      <c r="O523" s="349"/>
      <c r="P523" s="349"/>
      <c r="Q523" s="349"/>
      <c r="R523" s="349"/>
      <c r="S523" s="349"/>
      <c r="T523" s="349"/>
      <c r="U523" s="349"/>
      <c r="V523" s="349"/>
      <c r="W523" s="349"/>
      <c r="X523" s="349"/>
      <c r="Y523" s="349"/>
      <c r="Z523" s="349"/>
      <c r="AA523" s="349"/>
      <c r="AB523" s="349"/>
    </row>
    <row r="524">
      <c r="A524" s="349"/>
      <c r="B524" s="349"/>
      <c r="C524" s="353"/>
      <c r="D524" s="349"/>
      <c r="E524" s="349"/>
      <c r="F524" s="349"/>
      <c r="G524" s="349"/>
      <c r="H524" s="349"/>
      <c r="I524" s="349"/>
      <c r="J524" s="349"/>
      <c r="K524" s="349"/>
      <c r="L524" s="349"/>
      <c r="M524" s="349"/>
      <c r="N524" s="349"/>
      <c r="O524" s="349"/>
      <c r="P524" s="349"/>
      <c r="Q524" s="349"/>
      <c r="R524" s="349"/>
      <c r="S524" s="349"/>
      <c r="T524" s="349"/>
      <c r="U524" s="349"/>
      <c r="V524" s="349"/>
      <c r="W524" s="349"/>
      <c r="X524" s="349"/>
      <c r="Y524" s="349"/>
      <c r="Z524" s="349"/>
      <c r="AA524" s="349"/>
      <c r="AB524" s="349"/>
    </row>
    <row r="525">
      <c r="A525" s="349"/>
      <c r="B525" s="349"/>
      <c r="C525" s="353"/>
      <c r="D525" s="349"/>
      <c r="E525" s="349"/>
      <c r="F525" s="349"/>
      <c r="G525" s="349"/>
      <c r="H525" s="349"/>
      <c r="I525" s="349"/>
      <c r="J525" s="349"/>
      <c r="K525" s="349"/>
      <c r="L525" s="349"/>
      <c r="M525" s="349"/>
      <c r="N525" s="349"/>
      <c r="O525" s="349"/>
      <c r="P525" s="349"/>
      <c r="Q525" s="349"/>
      <c r="R525" s="349"/>
      <c r="S525" s="349"/>
      <c r="T525" s="349"/>
      <c r="U525" s="349"/>
      <c r="V525" s="349"/>
      <c r="W525" s="349"/>
      <c r="X525" s="349"/>
      <c r="Y525" s="349"/>
      <c r="Z525" s="349"/>
      <c r="AA525" s="349"/>
      <c r="AB525" s="349"/>
    </row>
    <row r="526">
      <c r="A526" s="349"/>
      <c r="B526" s="349"/>
      <c r="C526" s="353"/>
      <c r="D526" s="349"/>
      <c r="E526" s="349"/>
      <c r="F526" s="349"/>
      <c r="G526" s="349"/>
      <c r="H526" s="349"/>
      <c r="I526" s="349"/>
      <c r="J526" s="349"/>
      <c r="K526" s="349"/>
      <c r="L526" s="349"/>
      <c r="M526" s="349"/>
      <c r="N526" s="349"/>
      <c r="O526" s="349"/>
      <c r="P526" s="349"/>
      <c r="Q526" s="349"/>
      <c r="R526" s="349"/>
      <c r="S526" s="349"/>
      <c r="T526" s="349"/>
      <c r="U526" s="349"/>
      <c r="V526" s="349"/>
      <c r="W526" s="349"/>
      <c r="X526" s="349"/>
      <c r="Y526" s="349"/>
      <c r="Z526" s="349"/>
      <c r="AA526" s="349"/>
      <c r="AB526" s="349"/>
    </row>
    <row r="527">
      <c r="A527" s="349"/>
      <c r="B527" s="349"/>
      <c r="C527" s="353"/>
      <c r="D527" s="349"/>
      <c r="E527" s="349"/>
      <c r="F527" s="349"/>
      <c r="G527" s="349"/>
      <c r="H527" s="349"/>
      <c r="I527" s="349"/>
      <c r="J527" s="349"/>
      <c r="K527" s="349"/>
      <c r="L527" s="349"/>
      <c r="M527" s="349"/>
      <c r="N527" s="349"/>
      <c r="O527" s="349"/>
      <c r="P527" s="349"/>
      <c r="Q527" s="349"/>
      <c r="R527" s="349"/>
      <c r="S527" s="349"/>
      <c r="T527" s="349"/>
      <c r="U527" s="349"/>
      <c r="V527" s="349"/>
      <c r="W527" s="349"/>
      <c r="X527" s="349"/>
      <c r="Y527" s="349"/>
      <c r="Z527" s="349"/>
      <c r="AA527" s="349"/>
      <c r="AB527" s="349"/>
    </row>
    <row r="528">
      <c r="A528" s="349"/>
      <c r="B528" s="349"/>
      <c r="C528" s="353"/>
      <c r="D528" s="349"/>
      <c r="E528" s="349"/>
      <c r="F528" s="349"/>
      <c r="G528" s="349"/>
      <c r="H528" s="349"/>
      <c r="I528" s="349"/>
      <c r="J528" s="349"/>
      <c r="K528" s="349"/>
      <c r="L528" s="349"/>
      <c r="M528" s="349"/>
      <c r="N528" s="349"/>
      <c r="O528" s="349"/>
      <c r="P528" s="349"/>
      <c r="Q528" s="349"/>
      <c r="R528" s="349"/>
      <c r="S528" s="349"/>
      <c r="T528" s="349"/>
      <c r="U528" s="349"/>
      <c r="V528" s="349"/>
      <c r="W528" s="349"/>
      <c r="X528" s="349"/>
      <c r="Y528" s="349"/>
      <c r="Z528" s="349"/>
      <c r="AA528" s="349"/>
      <c r="AB528" s="349"/>
    </row>
    <row r="529">
      <c r="A529" s="349"/>
      <c r="B529" s="349"/>
      <c r="C529" s="353"/>
      <c r="D529" s="349"/>
      <c r="E529" s="349"/>
      <c r="F529" s="349"/>
      <c r="G529" s="349"/>
      <c r="H529" s="349"/>
      <c r="I529" s="349"/>
      <c r="J529" s="349"/>
      <c r="K529" s="349"/>
      <c r="L529" s="349"/>
      <c r="M529" s="349"/>
      <c r="N529" s="349"/>
      <c r="O529" s="349"/>
      <c r="P529" s="349"/>
      <c r="Q529" s="349"/>
      <c r="R529" s="349"/>
      <c r="S529" s="349"/>
      <c r="T529" s="349"/>
      <c r="U529" s="349"/>
      <c r="V529" s="349"/>
      <c r="W529" s="349"/>
      <c r="X529" s="349"/>
      <c r="Y529" s="349"/>
      <c r="Z529" s="349"/>
      <c r="AA529" s="349"/>
      <c r="AB529" s="349"/>
    </row>
    <row r="530">
      <c r="A530" s="349"/>
      <c r="B530" s="349"/>
      <c r="C530" s="353"/>
      <c r="D530" s="349"/>
      <c r="E530" s="349"/>
      <c r="F530" s="349"/>
      <c r="G530" s="349"/>
      <c r="H530" s="349"/>
      <c r="I530" s="349"/>
      <c r="J530" s="349"/>
      <c r="K530" s="349"/>
      <c r="L530" s="349"/>
      <c r="M530" s="349"/>
      <c r="N530" s="349"/>
      <c r="O530" s="349"/>
      <c r="P530" s="349"/>
      <c r="Q530" s="349"/>
      <c r="R530" s="349"/>
      <c r="S530" s="349"/>
      <c r="T530" s="349"/>
      <c r="U530" s="349"/>
      <c r="V530" s="349"/>
      <c r="W530" s="349"/>
      <c r="X530" s="349"/>
      <c r="Y530" s="349"/>
      <c r="Z530" s="349"/>
      <c r="AA530" s="349"/>
      <c r="AB530" s="349"/>
    </row>
    <row r="531">
      <c r="A531" s="349"/>
      <c r="B531" s="349"/>
      <c r="C531" s="353"/>
      <c r="D531" s="349"/>
      <c r="E531" s="349"/>
      <c r="F531" s="349"/>
      <c r="G531" s="349"/>
      <c r="H531" s="349"/>
      <c r="I531" s="349"/>
      <c r="J531" s="349"/>
      <c r="K531" s="349"/>
      <c r="L531" s="349"/>
      <c r="M531" s="349"/>
      <c r="N531" s="349"/>
      <c r="O531" s="349"/>
      <c r="P531" s="349"/>
      <c r="Q531" s="349"/>
      <c r="R531" s="349"/>
      <c r="S531" s="349"/>
      <c r="T531" s="349"/>
      <c r="U531" s="349"/>
      <c r="V531" s="349"/>
      <c r="W531" s="349"/>
      <c r="X531" s="349"/>
      <c r="Y531" s="349"/>
      <c r="Z531" s="349"/>
      <c r="AA531" s="349"/>
      <c r="AB531" s="349"/>
    </row>
    <row r="532">
      <c r="A532" s="349"/>
      <c r="B532" s="349"/>
      <c r="C532" s="353"/>
      <c r="D532" s="349"/>
      <c r="E532" s="349"/>
      <c r="F532" s="349"/>
      <c r="G532" s="349"/>
      <c r="H532" s="349"/>
      <c r="I532" s="349"/>
      <c r="J532" s="349"/>
      <c r="K532" s="349"/>
      <c r="L532" s="349"/>
      <c r="M532" s="349"/>
      <c r="N532" s="349"/>
      <c r="O532" s="349"/>
      <c r="P532" s="349"/>
      <c r="Q532" s="349"/>
      <c r="R532" s="349"/>
      <c r="S532" s="349"/>
      <c r="T532" s="349"/>
      <c r="U532" s="349"/>
      <c r="V532" s="349"/>
      <c r="W532" s="349"/>
      <c r="X532" s="349"/>
      <c r="Y532" s="349"/>
      <c r="Z532" s="349"/>
      <c r="AA532" s="349"/>
      <c r="AB532" s="349"/>
    </row>
    <row r="533">
      <c r="A533" s="349"/>
      <c r="B533" s="349"/>
      <c r="C533" s="353"/>
      <c r="D533" s="349"/>
      <c r="E533" s="349"/>
      <c r="F533" s="349"/>
      <c r="G533" s="349"/>
      <c r="H533" s="349"/>
      <c r="I533" s="349"/>
      <c r="J533" s="349"/>
      <c r="K533" s="349"/>
      <c r="L533" s="349"/>
      <c r="M533" s="349"/>
      <c r="N533" s="349"/>
      <c r="O533" s="349"/>
      <c r="P533" s="349"/>
      <c r="Q533" s="349"/>
      <c r="R533" s="349"/>
      <c r="S533" s="349"/>
      <c r="T533" s="349"/>
      <c r="U533" s="349"/>
      <c r="V533" s="349"/>
      <c r="W533" s="349"/>
      <c r="X533" s="349"/>
      <c r="Y533" s="349"/>
      <c r="Z533" s="349"/>
      <c r="AA533" s="349"/>
      <c r="AB533" s="349"/>
    </row>
    <row r="534">
      <c r="A534" s="349"/>
      <c r="B534" s="349"/>
      <c r="C534" s="353"/>
      <c r="D534" s="349"/>
      <c r="E534" s="349"/>
      <c r="F534" s="349"/>
      <c r="G534" s="349"/>
      <c r="H534" s="349"/>
      <c r="I534" s="349"/>
      <c r="J534" s="349"/>
      <c r="K534" s="349"/>
      <c r="L534" s="349"/>
      <c r="M534" s="349"/>
      <c r="N534" s="349"/>
      <c r="O534" s="349"/>
      <c r="P534" s="349"/>
      <c r="Q534" s="349"/>
      <c r="R534" s="349"/>
      <c r="S534" s="349"/>
      <c r="T534" s="349"/>
      <c r="U534" s="349"/>
      <c r="V534" s="349"/>
      <c r="W534" s="349"/>
      <c r="X534" s="349"/>
      <c r="Y534" s="349"/>
      <c r="Z534" s="349"/>
      <c r="AA534" s="349"/>
      <c r="AB534" s="349"/>
    </row>
    <row r="535">
      <c r="A535" s="349"/>
      <c r="B535" s="349"/>
      <c r="C535" s="353"/>
      <c r="D535" s="349"/>
      <c r="E535" s="349"/>
      <c r="F535" s="349"/>
      <c r="G535" s="349"/>
      <c r="H535" s="349"/>
      <c r="I535" s="349"/>
      <c r="J535" s="349"/>
      <c r="K535" s="349"/>
      <c r="L535" s="349"/>
      <c r="M535" s="349"/>
      <c r="N535" s="349"/>
      <c r="O535" s="349"/>
      <c r="P535" s="349"/>
      <c r="Q535" s="349"/>
      <c r="R535" s="349"/>
      <c r="S535" s="349"/>
      <c r="T535" s="349"/>
      <c r="U535" s="349"/>
      <c r="V535" s="349"/>
      <c r="W535" s="349"/>
      <c r="X535" s="349"/>
      <c r="Y535" s="349"/>
      <c r="Z535" s="349"/>
      <c r="AA535" s="349"/>
      <c r="AB535" s="349"/>
    </row>
    <row r="536">
      <c r="A536" s="349"/>
      <c r="B536" s="349"/>
      <c r="C536" s="353"/>
      <c r="D536" s="349"/>
      <c r="E536" s="349"/>
      <c r="F536" s="349"/>
      <c r="G536" s="349"/>
      <c r="H536" s="349"/>
      <c r="I536" s="349"/>
      <c r="J536" s="349"/>
      <c r="K536" s="349"/>
      <c r="L536" s="349"/>
      <c r="M536" s="349"/>
      <c r="N536" s="349"/>
      <c r="O536" s="349"/>
      <c r="P536" s="349"/>
      <c r="Q536" s="349"/>
      <c r="R536" s="349"/>
      <c r="S536" s="349"/>
      <c r="T536" s="349"/>
      <c r="U536" s="349"/>
      <c r="V536" s="349"/>
      <c r="W536" s="349"/>
      <c r="X536" s="349"/>
      <c r="Y536" s="349"/>
      <c r="Z536" s="349"/>
      <c r="AA536" s="349"/>
      <c r="AB536" s="349"/>
    </row>
    <row r="537">
      <c r="A537" s="349"/>
      <c r="B537" s="349"/>
      <c r="C537" s="353"/>
      <c r="D537" s="349"/>
      <c r="E537" s="349"/>
      <c r="F537" s="349"/>
      <c r="G537" s="349"/>
      <c r="H537" s="349"/>
      <c r="I537" s="349"/>
      <c r="J537" s="349"/>
      <c r="K537" s="349"/>
      <c r="L537" s="349"/>
      <c r="M537" s="349"/>
      <c r="N537" s="349"/>
      <c r="O537" s="349"/>
      <c r="P537" s="349"/>
      <c r="Q537" s="349"/>
      <c r="R537" s="349"/>
      <c r="S537" s="349"/>
      <c r="T537" s="349"/>
      <c r="U537" s="349"/>
      <c r="V537" s="349"/>
      <c r="W537" s="349"/>
      <c r="X537" s="349"/>
      <c r="Y537" s="349"/>
      <c r="Z537" s="349"/>
      <c r="AA537" s="349"/>
      <c r="AB537" s="349"/>
    </row>
    <row r="538">
      <c r="A538" s="349"/>
      <c r="B538" s="349"/>
      <c r="C538" s="353"/>
      <c r="D538" s="349"/>
      <c r="E538" s="349"/>
      <c r="F538" s="349"/>
      <c r="G538" s="349"/>
      <c r="H538" s="349"/>
      <c r="I538" s="349"/>
      <c r="J538" s="349"/>
      <c r="K538" s="349"/>
      <c r="L538" s="349"/>
      <c r="M538" s="349"/>
      <c r="N538" s="349"/>
      <c r="O538" s="349"/>
      <c r="P538" s="349"/>
      <c r="Q538" s="349"/>
      <c r="R538" s="349"/>
      <c r="S538" s="349"/>
      <c r="T538" s="349"/>
      <c r="U538" s="349"/>
      <c r="V538" s="349"/>
      <c r="W538" s="349"/>
      <c r="X538" s="349"/>
      <c r="Y538" s="349"/>
      <c r="Z538" s="349"/>
      <c r="AA538" s="349"/>
      <c r="AB538" s="349"/>
    </row>
    <row r="539">
      <c r="A539" s="349"/>
      <c r="B539" s="349"/>
      <c r="C539" s="353"/>
      <c r="D539" s="349"/>
      <c r="E539" s="349"/>
      <c r="F539" s="349"/>
      <c r="G539" s="349"/>
      <c r="H539" s="349"/>
      <c r="I539" s="349"/>
      <c r="J539" s="349"/>
      <c r="K539" s="349"/>
      <c r="L539" s="349"/>
      <c r="M539" s="349"/>
      <c r="N539" s="349"/>
      <c r="O539" s="349"/>
      <c r="P539" s="349"/>
      <c r="Q539" s="349"/>
      <c r="R539" s="349"/>
      <c r="S539" s="349"/>
      <c r="T539" s="349"/>
      <c r="U539" s="349"/>
      <c r="V539" s="349"/>
      <c r="W539" s="349"/>
      <c r="X539" s="349"/>
      <c r="Y539" s="349"/>
      <c r="Z539" s="349"/>
      <c r="AA539" s="349"/>
      <c r="AB539" s="349"/>
    </row>
    <row r="540">
      <c r="A540" s="349"/>
      <c r="B540" s="349"/>
      <c r="C540" s="353"/>
      <c r="D540" s="349"/>
      <c r="E540" s="349"/>
      <c r="F540" s="349"/>
      <c r="G540" s="349"/>
      <c r="H540" s="349"/>
      <c r="I540" s="349"/>
      <c r="J540" s="349"/>
      <c r="K540" s="349"/>
      <c r="L540" s="349"/>
      <c r="M540" s="349"/>
      <c r="N540" s="349"/>
      <c r="O540" s="349"/>
      <c r="P540" s="349"/>
      <c r="Q540" s="349"/>
      <c r="R540" s="349"/>
      <c r="S540" s="349"/>
      <c r="T540" s="349"/>
      <c r="U540" s="349"/>
      <c r="V540" s="349"/>
      <c r="W540" s="349"/>
      <c r="X540" s="349"/>
      <c r="Y540" s="349"/>
      <c r="Z540" s="349"/>
      <c r="AA540" s="349"/>
      <c r="AB540" s="349"/>
    </row>
    <row r="541">
      <c r="A541" s="349"/>
      <c r="B541" s="349"/>
      <c r="C541" s="353"/>
      <c r="D541" s="349"/>
      <c r="E541" s="349"/>
      <c r="F541" s="349"/>
      <c r="G541" s="349"/>
      <c r="H541" s="349"/>
      <c r="I541" s="349"/>
      <c r="J541" s="349"/>
      <c r="K541" s="349"/>
      <c r="L541" s="349"/>
      <c r="M541" s="349"/>
      <c r="N541" s="349"/>
      <c r="O541" s="349"/>
      <c r="P541" s="349"/>
      <c r="Q541" s="349"/>
      <c r="R541" s="349"/>
      <c r="S541" s="349"/>
      <c r="T541" s="349"/>
      <c r="U541" s="349"/>
      <c r="V541" s="349"/>
      <c r="W541" s="349"/>
      <c r="X541" s="349"/>
      <c r="Y541" s="349"/>
      <c r="Z541" s="349"/>
      <c r="AA541" s="349"/>
      <c r="AB541" s="349"/>
    </row>
    <row r="542">
      <c r="A542" s="349"/>
      <c r="B542" s="349"/>
      <c r="C542" s="353"/>
      <c r="D542" s="349"/>
      <c r="E542" s="349"/>
      <c r="F542" s="349"/>
      <c r="G542" s="349"/>
      <c r="H542" s="349"/>
      <c r="I542" s="349"/>
      <c r="J542" s="349"/>
      <c r="K542" s="349"/>
      <c r="L542" s="349"/>
      <c r="M542" s="349"/>
      <c r="N542" s="349"/>
      <c r="O542" s="349"/>
      <c r="P542" s="349"/>
      <c r="Q542" s="349"/>
      <c r="R542" s="349"/>
      <c r="S542" s="349"/>
      <c r="T542" s="349"/>
      <c r="U542" s="349"/>
      <c r="V542" s="349"/>
      <c r="W542" s="349"/>
      <c r="X542" s="349"/>
      <c r="Y542" s="349"/>
      <c r="Z542" s="349"/>
      <c r="AA542" s="349"/>
      <c r="AB542" s="349"/>
    </row>
    <row r="543">
      <c r="A543" s="349"/>
      <c r="B543" s="349"/>
      <c r="C543" s="353"/>
      <c r="D543" s="349"/>
      <c r="E543" s="349"/>
      <c r="F543" s="349"/>
      <c r="G543" s="349"/>
      <c r="H543" s="349"/>
      <c r="I543" s="349"/>
      <c r="J543" s="349"/>
      <c r="K543" s="349"/>
      <c r="L543" s="349"/>
      <c r="M543" s="349"/>
      <c r="N543" s="349"/>
      <c r="O543" s="349"/>
      <c r="P543" s="349"/>
      <c r="Q543" s="349"/>
      <c r="R543" s="349"/>
      <c r="S543" s="349"/>
      <c r="T543" s="349"/>
      <c r="U543" s="349"/>
      <c r="V543" s="349"/>
      <c r="W543" s="349"/>
      <c r="X543" s="349"/>
      <c r="Y543" s="349"/>
      <c r="Z543" s="349"/>
      <c r="AA543" s="349"/>
      <c r="AB543" s="349"/>
    </row>
    <row r="544">
      <c r="A544" s="349"/>
      <c r="B544" s="349"/>
      <c r="C544" s="353"/>
      <c r="D544" s="349"/>
      <c r="E544" s="349"/>
      <c r="F544" s="349"/>
      <c r="G544" s="349"/>
      <c r="H544" s="349"/>
      <c r="I544" s="349"/>
      <c r="J544" s="349"/>
      <c r="K544" s="349"/>
      <c r="L544" s="349"/>
      <c r="M544" s="349"/>
      <c r="N544" s="349"/>
      <c r="O544" s="349"/>
      <c r="P544" s="349"/>
      <c r="Q544" s="349"/>
      <c r="R544" s="349"/>
      <c r="S544" s="349"/>
      <c r="T544" s="349"/>
      <c r="U544" s="349"/>
      <c r="V544" s="349"/>
      <c r="W544" s="349"/>
      <c r="X544" s="349"/>
      <c r="Y544" s="349"/>
      <c r="Z544" s="349"/>
      <c r="AA544" s="349"/>
      <c r="AB544" s="349"/>
    </row>
    <row r="545">
      <c r="A545" s="349"/>
      <c r="B545" s="349"/>
      <c r="C545" s="353"/>
      <c r="D545" s="349"/>
      <c r="E545" s="349"/>
      <c r="F545" s="349"/>
      <c r="G545" s="349"/>
      <c r="H545" s="349"/>
      <c r="I545" s="349"/>
      <c r="J545" s="349"/>
      <c r="K545" s="349"/>
      <c r="L545" s="349"/>
      <c r="M545" s="349"/>
      <c r="N545" s="349"/>
      <c r="O545" s="349"/>
      <c r="P545" s="349"/>
      <c r="Q545" s="349"/>
      <c r="R545" s="349"/>
      <c r="S545" s="349"/>
      <c r="T545" s="349"/>
      <c r="U545" s="349"/>
      <c r="V545" s="349"/>
      <c r="W545" s="349"/>
      <c r="X545" s="349"/>
      <c r="Y545" s="349"/>
      <c r="Z545" s="349"/>
      <c r="AA545" s="349"/>
      <c r="AB545" s="349"/>
    </row>
    <row r="546">
      <c r="A546" s="349"/>
      <c r="B546" s="349"/>
      <c r="C546" s="353"/>
      <c r="D546" s="349"/>
      <c r="E546" s="349"/>
      <c r="F546" s="349"/>
      <c r="G546" s="349"/>
      <c r="H546" s="349"/>
      <c r="I546" s="349"/>
      <c r="J546" s="349"/>
      <c r="K546" s="349"/>
      <c r="L546" s="349"/>
      <c r="M546" s="349"/>
      <c r="N546" s="349"/>
      <c r="O546" s="349"/>
      <c r="P546" s="349"/>
      <c r="Q546" s="349"/>
      <c r="R546" s="349"/>
      <c r="S546" s="349"/>
      <c r="T546" s="349"/>
      <c r="U546" s="349"/>
      <c r="V546" s="349"/>
      <c r="W546" s="349"/>
      <c r="X546" s="349"/>
      <c r="Y546" s="349"/>
      <c r="Z546" s="349"/>
      <c r="AA546" s="349"/>
      <c r="AB546" s="349"/>
    </row>
    <row r="547">
      <c r="A547" s="349"/>
      <c r="B547" s="349"/>
      <c r="C547" s="353"/>
      <c r="D547" s="349"/>
      <c r="E547" s="349"/>
      <c r="F547" s="349"/>
      <c r="G547" s="349"/>
      <c r="H547" s="349"/>
      <c r="I547" s="349"/>
      <c r="J547" s="349"/>
      <c r="K547" s="349"/>
      <c r="L547" s="349"/>
      <c r="M547" s="349"/>
      <c r="N547" s="349"/>
      <c r="O547" s="349"/>
      <c r="P547" s="349"/>
      <c r="Q547" s="349"/>
      <c r="R547" s="349"/>
      <c r="S547" s="349"/>
      <c r="T547" s="349"/>
      <c r="U547" s="349"/>
      <c r="V547" s="349"/>
      <c r="W547" s="349"/>
      <c r="X547" s="349"/>
      <c r="Y547" s="349"/>
      <c r="Z547" s="349"/>
      <c r="AA547" s="349"/>
      <c r="AB547" s="349"/>
    </row>
    <row r="548">
      <c r="A548" s="349"/>
      <c r="B548" s="349"/>
      <c r="C548" s="353"/>
      <c r="D548" s="349"/>
      <c r="E548" s="349"/>
      <c r="F548" s="349"/>
      <c r="G548" s="349"/>
      <c r="H548" s="349"/>
      <c r="I548" s="349"/>
      <c r="J548" s="349"/>
      <c r="K548" s="349"/>
      <c r="L548" s="349"/>
      <c r="M548" s="349"/>
      <c r="N548" s="349"/>
      <c r="O548" s="349"/>
      <c r="P548" s="349"/>
      <c r="Q548" s="349"/>
      <c r="R548" s="349"/>
      <c r="S548" s="349"/>
      <c r="T548" s="349"/>
      <c r="U548" s="349"/>
      <c r="V548" s="349"/>
      <c r="W548" s="349"/>
      <c r="X548" s="349"/>
      <c r="Y548" s="349"/>
      <c r="Z548" s="349"/>
      <c r="AA548" s="349"/>
      <c r="AB548" s="349"/>
    </row>
    <row r="549">
      <c r="A549" s="349"/>
      <c r="B549" s="349"/>
      <c r="C549" s="353"/>
      <c r="D549" s="349"/>
      <c r="E549" s="349"/>
      <c r="F549" s="349"/>
      <c r="G549" s="349"/>
      <c r="H549" s="349"/>
      <c r="I549" s="349"/>
      <c r="J549" s="349"/>
      <c r="K549" s="349"/>
      <c r="L549" s="349"/>
      <c r="M549" s="349"/>
      <c r="N549" s="349"/>
      <c r="O549" s="349"/>
      <c r="P549" s="349"/>
      <c r="Q549" s="349"/>
      <c r="R549" s="349"/>
      <c r="S549" s="349"/>
      <c r="T549" s="349"/>
      <c r="U549" s="349"/>
      <c r="V549" s="349"/>
      <c r="W549" s="349"/>
      <c r="X549" s="349"/>
      <c r="Y549" s="349"/>
      <c r="Z549" s="349"/>
      <c r="AA549" s="349"/>
      <c r="AB549" s="349"/>
    </row>
    <row r="550">
      <c r="A550" s="349"/>
      <c r="B550" s="349"/>
      <c r="C550" s="353"/>
      <c r="D550" s="349"/>
      <c r="E550" s="349"/>
      <c r="F550" s="349"/>
      <c r="G550" s="349"/>
      <c r="H550" s="349"/>
      <c r="I550" s="349"/>
      <c r="J550" s="349"/>
      <c r="K550" s="349"/>
      <c r="L550" s="349"/>
      <c r="M550" s="349"/>
      <c r="N550" s="349"/>
      <c r="O550" s="349"/>
      <c r="P550" s="349"/>
      <c r="Q550" s="349"/>
      <c r="R550" s="349"/>
      <c r="S550" s="349"/>
      <c r="T550" s="349"/>
      <c r="U550" s="349"/>
      <c r="V550" s="349"/>
      <c r="W550" s="349"/>
      <c r="X550" s="349"/>
      <c r="Y550" s="349"/>
      <c r="Z550" s="349"/>
      <c r="AA550" s="349"/>
      <c r="AB550" s="349"/>
    </row>
    <row r="551">
      <c r="A551" s="349"/>
      <c r="B551" s="349"/>
      <c r="C551" s="353"/>
      <c r="D551" s="349"/>
      <c r="E551" s="349"/>
      <c r="F551" s="349"/>
      <c r="G551" s="349"/>
      <c r="H551" s="349"/>
      <c r="I551" s="349"/>
      <c r="J551" s="349"/>
      <c r="K551" s="349"/>
      <c r="L551" s="349"/>
      <c r="M551" s="349"/>
      <c r="N551" s="349"/>
      <c r="O551" s="349"/>
      <c r="P551" s="349"/>
      <c r="Q551" s="349"/>
      <c r="R551" s="349"/>
      <c r="S551" s="349"/>
      <c r="T551" s="349"/>
      <c r="U551" s="349"/>
      <c r="V551" s="349"/>
      <c r="W551" s="349"/>
      <c r="X551" s="349"/>
      <c r="Y551" s="349"/>
      <c r="Z551" s="349"/>
      <c r="AA551" s="349"/>
      <c r="AB551" s="349"/>
    </row>
    <row r="552">
      <c r="A552" s="349"/>
      <c r="B552" s="349"/>
      <c r="C552" s="353"/>
      <c r="D552" s="349"/>
      <c r="E552" s="349"/>
      <c r="F552" s="349"/>
      <c r="G552" s="349"/>
      <c r="H552" s="349"/>
      <c r="I552" s="349"/>
      <c r="J552" s="349"/>
      <c r="K552" s="349"/>
      <c r="L552" s="349"/>
      <c r="M552" s="349"/>
      <c r="N552" s="349"/>
      <c r="O552" s="349"/>
      <c r="P552" s="349"/>
      <c r="Q552" s="349"/>
      <c r="R552" s="349"/>
      <c r="S552" s="349"/>
      <c r="T552" s="349"/>
      <c r="U552" s="349"/>
      <c r="V552" s="349"/>
      <c r="W552" s="349"/>
      <c r="X552" s="349"/>
      <c r="Y552" s="349"/>
      <c r="Z552" s="349"/>
      <c r="AA552" s="349"/>
      <c r="AB552" s="349"/>
    </row>
    <row r="553">
      <c r="A553" s="349"/>
      <c r="B553" s="349"/>
      <c r="C553" s="353"/>
      <c r="D553" s="349"/>
      <c r="E553" s="349"/>
      <c r="F553" s="349"/>
      <c r="G553" s="349"/>
      <c r="H553" s="349"/>
      <c r="I553" s="349"/>
      <c r="J553" s="349"/>
      <c r="K553" s="349"/>
      <c r="L553" s="349"/>
      <c r="M553" s="349"/>
      <c r="N553" s="349"/>
      <c r="O553" s="349"/>
      <c r="P553" s="349"/>
      <c r="Q553" s="349"/>
      <c r="R553" s="349"/>
      <c r="S553" s="349"/>
      <c r="T553" s="349"/>
      <c r="U553" s="349"/>
      <c r="V553" s="349"/>
      <c r="W553" s="349"/>
      <c r="X553" s="349"/>
      <c r="Y553" s="349"/>
      <c r="Z553" s="349"/>
      <c r="AA553" s="349"/>
      <c r="AB553" s="349"/>
    </row>
    <row r="554">
      <c r="A554" s="349"/>
      <c r="B554" s="349"/>
      <c r="C554" s="353"/>
      <c r="D554" s="349"/>
      <c r="E554" s="349"/>
      <c r="F554" s="349"/>
      <c r="G554" s="349"/>
      <c r="H554" s="349"/>
      <c r="I554" s="349"/>
      <c r="J554" s="349"/>
      <c r="K554" s="349"/>
      <c r="L554" s="349"/>
      <c r="M554" s="349"/>
      <c r="N554" s="349"/>
      <c r="O554" s="349"/>
      <c r="P554" s="349"/>
      <c r="Q554" s="349"/>
      <c r="R554" s="349"/>
      <c r="S554" s="349"/>
      <c r="T554" s="349"/>
      <c r="U554" s="349"/>
      <c r="V554" s="349"/>
      <c r="W554" s="349"/>
      <c r="X554" s="349"/>
      <c r="Y554" s="349"/>
      <c r="Z554" s="349"/>
      <c r="AA554" s="349"/>
      <c r="AB554" s="349"/>
    </row>
    <row r="555">
      <c r="A555" s="349"/>
      <c r="B555" s="349"/>
      <c r="C555" s="353"/>
      <c r="D555" s="349"/>
      <c r="E555" s="349"/>
      <c r="F555" s="349"/>
      <c r="G555" s="349"/>
      <c r="H555" s="349"/>
      <c r="I555" s="349"/>
      <c r="J555" s="349"/>
      <c r="K555" s="349"/>
      <c r="L555" s="349"/>
      <c r="M555" s="349"/>
      <c r="N555" s="349"/>
      <c r="O555" s="349"/>
      <c r="P555" s="349"/>
      <c r="Q555" s="349"/>
      <c r="R555" s="349"/>
      <c r="S555" s="349"/>
      <c r="T555" s="349"/>
      <c r="U555" s="349"/>
      <c r="V555" s="349"/>
      <c r="W555" s="349"/>
      <c r="X555" s="349"/>
      <c r="Y555" s="349"/>
      <c r="Z555" s="349"/>
      <c r="AA555" s="349"/>
      <c r="AB555" s="349"/>
    </row>
    <row r="556">
      <c r="A556" s="349"/>
      <c r="B556" s="349"/>
      <c r="C556" s="353"/>
      <c r="D556" s="349"/>
      <c r="E556" s="349"/>
      <c r="F556" s="349"/>
      <c r="G556" s="349"/>
      <c r="H556" s="349"/>
      <c r="I556" s="349"/>
      <c r="J556" s="349"/>
      <c r="K556" s="349"/>
      <c r="L556" s="349"/>
      <c r="M556" s="349"/>
      <c r="N556" s="349"/>
      <c r="O556" s="349"/>
      <c r="P556" s="349"/>
      <c r="Q556" s="349"/>
      <c r="R556" s="349"/>
      <c r="S556" s="349"/>
      <c r="T556" s="349"/>
      <c r="U556" s="349"/>
      <c r="V556" s="349"/>
      <c r="W556" s="349"/>
      <c r="X556" s="349"/>
      <c r="Y556" s="349"/>
      <c r="Z556" s="349"/>
      <c r="AA556" s="349"/>
      <c r="AB556" s="349"/>
    </row>
    <row r="557">
      <c r="A557" s="349"/>
      <c r="B557" s="349"/>
      <c r="C557" s="353"/>
      <c r="D557" s="349"/>
      <c r="E557" s="349"/>
      <c r="F557" s="349"/>
      <c r="G557" s="349"/>
      <c r="H557" s="349"/>
      <c r="I557" s="349"/>
      <c r="J557" s="349"/>
      <c r="K557" s="349"/>
      <c r="L557" s="349"/>
      <c r="M557" s="349"/>
      <c r="N557" s="349"/>
      <c r="O557" s="349"/>
      <c r="P557" s="349"/>
      <c r="Q557" s="349"/>
      <c r="R557" s="349"/>
      <c r="S557" s="349"/>
      <c r="T557" s="349"/>
      <c r="U557" s="349"/>
      <c r="V557" s="349"/>
      <c r="W557" s="349"/>
      <c r="X557" s="349"/>
      <c r="Y557" s="349"/>
      <c r="Z557" s="349"/>
      <c r="AA557" s="349"/>
      <c r="AB557" s="349"/>
    </row>
    <row r="558">
      <c r="A558" s="349"/>
      <c r="B558" s="349"/>
      <c r="C558" s="353"/>
      <c r="D558" s="349"/>
      <c r="E558" s="349"/>
      <c r="F558" s="349"/>
      <c r="G558" s="349"/>
      <c r="H558" s="349"/>
      <c r="I558" s="349"/>
      <c r="J558" s="349"/>
      <c r="K558" s="349"/>
      <c r="L558" s="349"/>
      <c r="M558" s="349"/>
      <c r="N558" s="349"/>
      <c r="O558" s="349"/>
      <c r="P558" s="349"/>
      <c r="Q558" s="349"/>
      <c r="R558" s="349"/>
      <c r="S558" s="349"/>
      <c r="T558" s="349"/>
      <c r="U558" s="349"/>
      <c r="V558" s="349"/>
      <c r="W558" s="349"/>
      <c r="X558" s="349"/>
      <c r="Y558" s="349"/>
      <c r="Z558" s="349"/>
      <c r="AA558" s="349"/>
      <c r="AB558" s="349"/>
    </row>
    <row r="559">
      <c r="A559" s="349"/>
      <c r="B559" s="349"/>
      <c r="C559" s="353"/>
      <c r="D559" s="349"/>
      <c r="E559" s="349"/>
      <c r="F559" s="349"/>
      <c r="G559" s="349"/>
      <c r="H559" s="349"/>
      <c r="I559" s="349"/>
      <c r="J559" s="349"/>
      <c r="K559" s="349"/>
      <c r="L559" s="349"/>
      <c r="M559" s="349"/>
      <c r="N559" s="349"/>
      <c r="O559" s="349"/>
      <c r="P559" s="349"/>
      <c r="Q559" s="349"/>
      <c r="R559" s="349"/>
      <c r="S559" s="349"/>
      <c r="T559" s="349"/>
      <c r="U559" s="349"/>
      <c r="V559" s="349"/>
      <c r="W559" s="349"/>
      <c r="X559" s="349"/>
      <c r="Y559" s="349"/>
      <c r="Z559" s="349"/>
      <c r="AA559" s="349"/>
      <c r="AB559" s="349"/>
    </row>
    <row r="560">
      <c r="A560" s="349"/>
      <c r="B560" s="349"/>
      <c r="C560" s="353"/>
      <c r="D560" s="349"/>
      <c r="E560" s="349"/>
      <c r="F560" s="349"/>
      <c r="G560" s="349"/>
      <c r="H560" s="349"/>
      <c r="I560" s="349"/>
      <c r="J560" s="349"/>
      <c r="K560" s="349"/>
      <c r="L560" s="349"/>
      <c r="M560" s="349"/>
      <c r="N560" s="349"/>
      <c r="O560" s="349"/>
      <c r="P560" s="349"/>
      <c r="Q560" s="349"/>
      <c r="R560" s="349"/>
      <c r="S560" s="349"/>
      <c r="T560" s="349"/>
      <c r="U560" s="349"/>
      <c r="V560" s="349"/>
      <c r="W560" s="349"/>
      <c r="X560" s="349"/>
      <c r="Y560" s="349"/>
      <c r="Z560" s="349"/>
      <c r="AA560" s="349"/>
      <c r="AB560" s="349"/>
    </row>
    <row r="561">
      <c r="A561" s="349"/>
      <c r="B561" s="349"/>
      <c r="C561" s="353"/>
      <c r="D561" s="349"/>
      <c r="E561" s="349"/>
      <c r="F561" s="349"/>
      <c r="G561" s="349"/>
      <c r="H561" s="349"/>
      <c r="I561" s="349"/>
      <c r="J561" s="349"/>
      <c r="K561" s="349"/>
      <c r="L561" s="349"/>
      <c r="M561" s="349"/>
      <c r="N561" s="349"/>
      <c r="O561" s="349"/>
      <c r="P561" s="349"/>
      <c r="Q561" s="349"/>
      <c r="R561" s="349"/>
      <c r="S561" s="349"/>
      <c r="T561" s="349"/>
      <c r="U561" s="349"/>
      <c r="V561" s="349"/>
      <c r="W561" s="349"/>
      <c r="X561" s="349"/>
      <c r="Y561" s="349"/>
      <c r="Z561" s="349"/>
      <c r="AA561" s="349"/>
      <c r="AB561" s="349"/>
    </row>
    <row r="562">
      <c r="A562" s="349"/>
      <c r="B562" s="349"/>
      <c r="C562" s="353"/>
      <c r="D562" s="349"/>
      <c r="E562" s="349"/>
      <c r="F562" s="349"/>
      <c r="G562" s="349"/>
      <c r="H562" s="349"/>
      <c r="I562" s="349"/>
      <c r="J562" s="349"/>
      <c r="K562" s="349"/>
      <c r="L562" s="349"/>
      <c r="M562" s="349"/>
      <c r="N562" s="349"/>
      <c r="O562" s="349"/>
      <c r="P562" s="349"/>
      <c r="Q562" s="349"/>
      <c r="R562" s="349"/>
      <c r="S562" s="349"/>
      <c r="T562" s="349"/>
      <c r="U562" s="349"/>
      <c r="V562" s="349"/>
      <c r="W562" s="349"/>
      <c r="X562" s="349"/>
      <c r="Y562" s="349"/>
      <c r="Z562" s="349"/>
      <c r="AA562" s="349"/>
      <c r="AB562" s="349"/>
    </row>
    <row r="563">
      <c r="A563" s="349"/>
      <c r="B563" s="349"/>
      <c r="C563" s="353"/>
      <c r="D563" s="349"/>
      <c r="E563" s="349"/>
      <c r="F563" s="349"/>
      <c r="G563" s="349"/>
      <c r="H563" s="349"/>
      <c r="I563" s="349"/>
      <c r="J563" s="349"/>
      <c r="K563" s="349"/>
      <c r="L563" s="349"/>
      <c r="M563" s="349"/>
      <c r="N563" s="349"/>
      <c r="O563" s="349"/>
      <c r="P563" s="349"/>
      <c r="Q563" s="349"/>
      <c r="R563" s="349"/>
      <c r="S563" s="349"/>
      <c r="T563" s="349"/>
      <c r="U563" s="349"/>
      <c r="V563" s="349"/>
      <c r="W563" s="349"/>
      <c r="X563" s="349"/>
      <c r="Y563" s="349"/>
      <c r="Z563" s="349"/>
      <c r="AA563" s="349"/>
      <c r="AB563" s="349"/>
    </row>
    <row r="564">
      <c r="A564" s="349"/>
      <c r="B564" s="349"/>
      <c r="C564" s="353"/>
      <c r="D564" s="349"/>
      <c r="E564" s="349"/>
      <c r="F564" s="349"/>
      <c r="G564" s="349"/>
      <c r="H564" s="349"/>
      <c r="I564" s="349"/>
      <c r="J564" s="349"/>
      <c r="K564" s="349"/>
      <c r="L564" s="349"/>
      <c r="M564" s="349"/>
      <c r="N564" s="349"/>
      <c r="O564" s="349"/>
      <c r="P564" s="349"/>
      <c r="Q564" s="349"/>
      <c r="R564" s="349"/>
      <c r="S564" s="349"/>
      <c r="T564" s="349"/>
      <c r="U564" s="349"/>
      <c r="V564" s="349"/>
      <c r="W564" s="349"/>
      <c r="X564" s="349"/>
      <c r="Y564" s="349"/>
      <c r="Z564" s="349"/>
      <c r="AA564" s="349"/>
      <c r="AB564" s="349"/>
    </row>
    <row r="565">
      <c r="A565" s="349"/>
      <c r="B565" s="349"/>
      <c r="C565" s="353"/>
      <c r="D565" s="349"/>
      <c r="E565" s="349"/>
      <c r="F565" s="349"/>
      <c r="G565" s="349"/>
      <c r="H565" s="349"/>
      <c r="I565" s="349"/>
      <c r="J565" s="349"/>
      <c r="K565" s="349"/>
      <c r="L565" s="349"/>
      <c r="M565" s="349"/>
      <c r="N565" s="349"/>
      <c r="O565" s="349"/>
      <c r="P565" s="349"/>
      <c r="Q565" s="349"/>
      <c r="R565" s="349"/>
      <c r="S565" s="349"/>
      <c r="T565" s="349"/>
      <c r="U565" s="349"/>
      <c r="V565" s="349"/>
      <c r="W565" s="349"/>
      <c r="X565" s="349"/>
      <c r="Y565" s="349"/>
      <c r="Z565" s="349"/>
      <c r="AA565" s="349"/>
      <c r="AB565" s="349"/>
    </row>
    <row r="566">
      <c r="A566" s="349"/>
      <c r="B566" s="349"/>
      <c r="C566" s="353"/>
      <c r="D566" s="349"/>
      <c r="E566" s="349"/>
      <c r="F566" s="349"/>
      <c r="G566" s="349"/>
      <c r="H566" s="349"/>
      <c r="I566" s="349"/>
      <c r="J566" s="349"/>
      <c r="K566" s="349"/>
      <c r="L566" s="349"/>
      <c r="M566" s="349"/>
      <c r="N566" s="349"/>
      <c r="O566" s="349"/>
      <c r="P566" s="349"/>
      <c r="Q566" s="349"/>
      <c r="R566" s="349"/>
      <c r="S566" s="349"/>
      <c r="T566" s="349"/>
      <c r="U566" s="349"/>
      <c r="V566" s="349"/>
      <c r="W566" s="349"/>
      <c r="X566" s="349"/>
      <c r="Y566" s="349"/>
      <c r="Z566" s="349"/>
      <c r="AA566" s="349"/>
      <c r="AB566" s="349"/>
    </row>
    <row r="567">
      <c r="A567" s="349"/>
      <c r="B567" s="349"/>
      <c r="C567" s="353"/>
      <c r="D567" s="349"/>
      <c r="E567" s="349"/>
      <c r="F567" s="349"/>
      <c r="G567" s="349"/>
      <c r="H567" s="349"/>
      <c r="I567" s="349"/>
      <c r="J567" s="349"/>
      <c r="K567" s="349"/>
      <c r="L567" s="349"/>
      <c r="M567" s="349"/>
      <c r="N567" s="349"/>
      <c r="O567" s="349"/>
      <c r="P567" s="349"/>
      <c r="Q567" s="349"/>
      <c r="R567" s="349"/>
      <c r="S567" s="349"/>
      <c r="T567" s="349"/>
      <c r="U567" s="349"/>
      <c r="V567" s="349"/>
      <c r="W567" s="349"/>
      <c r="X567" s="349"/>
      <c r="Y567" s="349"/>
      <c r="Z567" s="349"/>
      <c r="AA567" s="349"/>
      <c r="AB567" s="349"/>
    </row>
    <row r="568">
      <c r="A568" s="349"/>
      <c r="B568" s="349"/>
      <c r="C568" s="353"/>
      <c r="D568" s="349"/>
      <c r="E568" s="349"/>
      <c r="F568" s="349"/>
      <c r="G568" s="349"/>
      <c r="H568" s="349"/>
      <c r="I568" s="349"/>
      <c r="J568" s="349"/>
      <c r="K568" s="349"/>
      <c r="L568" s="349"/>
      <c r="M568" s="349"/>
      <c r="N568" s="349"/>
      <c r="O568" s="349"/>
      <c r="P568" s="349"/>
      <c r="Q568" s="349"/>
      <c r="R568" s="349"/>
      <c r="S568" s="349"/>
      <c r="T568" s="349"/>
      <c r="U568" s="349"/>
      <c r="V568" s="349"/>
      <c r="W568" s="349"/>
      <c r="X568" s="349"/>
      <c r="Y568" s="349"/>
      <c r="Z568" s="349"/>
      <c r="AA568" s="349"/>
      <c r="AB568" s="349"/>
    </row>
    <row r="569">
      <c r="A569" s="349"/>
      <c r="B569" s="349"/>
      <c r="C569" s="353"/>
      <c r="D569" s="349"/>
      <c r="E569" s="349"/>
      <c r="F569" s="349"/>
      <c r="G569" s="349"/>
      <c r="H569" s="349"/>
      <c r="I569" s="349"/>
      <c r="J569" s="349"/>
      <c r="K569" s="349"/>
      <c r="L569" s="349"/>
      <c r="M569" s="349"/>
      <c r="N569" s="349"/>
      <c r="O569" s="349"/>
      <c r="P569" s="349"/>
      <c r="Q569" s="349"/>
      <c r="R569" s="349"/>
      <c r="S569" s="349"/>
      <c r="T569" s="349"/>
      <c r="U569" s="349"/>
      <c r="V569" s="349"/>
      <c r="W569" s="349"/>
      <c r="X569" s="349"/>
      <c r="Y569" s="349"/>
      <c r="Z569" s="349"/>
      <c r="AA569" s="349"/>
      <c r="AB569" s="349"/>
    </row>
    <row r="570">
      <c r="A570" s="349"/>
      <c r="B570" s="349"/>
      <c r="C570" s="353"/>
      <c r="D570" s="349"/>
      <c r="E570" s="349"/>
      <c r="F570" s="349"/>
      <c r="G570" s="349"/>
      <c r="H570" s="349"/>
      <c r="I570" s="349"/>
      <c r="J570" s="349"/>
      <c r="K570" s="349"/>
      <c r="L570" s="349"/>
      <c r="M570" s="349"/>
      <c r="N570" s="349"/>
      <c r="O570" s="349"/>
      <c r="P570" s="349"/>
      <c r="Q570" s="349"/>
      <c r="R570" s="349"/>
      <c r="S570" s="349"/>
      <c r="T570" s="349"/>
      <c r="U570" s="349"/>
      <c r="V570" s="349"/>
      <c r="W570" s="349"/>
      <c r="X570" s="349"/>
      <c r="Y570" s="349"/>
      <c r="Z570" s="349"/>
      <c r="AA570" s="349"/>
      <c r="AB570" s="349"/>
    </row>
    <row r="571">
      <c r="A571" s="349"/>
      <c r="B571" s="349"/>
      <c r="C571" s="353"/>
      <c r="D571" s="349"/>
      <c r="E571" s="349"/>
      <c r="F571" s="349"/>
      <c r="G571" s="349"/>
      <c r="H571" s="349"/>
      <c r="I571" s="349"/>
      <c r="J571" s="349"/>
      <c r="K571" s="349"/>
      <c r="L571" s="349"/>
      <c r="M571" s="349"/>
      <c r="N571" s="349"/>
      <c r="O571" s="349"/>
      <c r="P571" s="349"/>
      <c r="Q571" s="349"/>
      <c r="R571" s="349"/>
      <c r="S571" s="349"/>
      <c r="T571" s="349"/>
      <c r="U571" s="349"/>
      <c r="V571" s="349"/>
      <c r="W571" s="349"/>
      <c r="X571" s="349"/>
      <c r="Y571" s="349"/>
      <c r="Z571" s="349"/>
      <c r="AA571" s="349"/>
      <c r="AB571" s="349"/>
    </row>
    <row r="572">
      <c r="A572" s="349"/>
      <c r="B572" s="349"/>
      <c r="C572" s="353"/>
      <c r="D572" s="349"/>
      <c r="E572" s="349"/>
      <c r="F572" s="349"/>
      <c r="G572" s="349"/>
      <c r="H572" s="349"/>
      <c r="I572" s="349"/>
      <c r="J572" s="349"/>
      <c r="K572" s="349"/>
      <c r="L572" s="349"/>
      <c r="M572" s="349"/>
      <c r="N572" s="349"/>
      <c r="O572" s="349"/>
      <c r="P572" s="349"/>
      <c r="Q572" s="349"/>
      <c r="R572" s="349"/>
      <c r="S572" s="349"/>
      <c r="T572" s="349"/>
      <c r="U572" s="349"/>
      <c r="V572" s="349"/>
      <c r="W572" s="349"/>
      <c r="X572" s="349"/>
      <c r="Y572" s="349"/>
      <c r="Z572" s="349"/>
      <c r="AA572" s="349"/>
      <c r="AB572" s="349"/>
    </row>
    <row r="573">
      <c r="A573" s="349"/>
      <c r="B573" s="349"/>
      <c r="C573" s="353"/>
      <c r="D573" s="349"/>
      <c r="E573" s="349"/>
      <c r="F573" s="349"/>
      <c r="G573" s="349"/>
      <c r="H573" s="349"/>
      <c r="I573" s="349"/>
      <c r="J573" s="349"/>
      <c r="K573" s="349"/>
      <c r="L573" s="349"/>
      <c r="M573" s="349"/>
      <c r="N573" s="349"/>
      <c r="O573" s="349"/>
      <c r="P573" s="349"/>
      <c r="Q573" s="349"/>
      <c r="R573" s="349"/>
      <c r="S573" s="349"/>
      <c r="T573" s="349"/>
      <c r="U573" s="349"/>
      <c r="V573" s="349"/>
      <c r="W573" s="349"/>
      <c r="X573" s="349"/>
      <c r="Y573" s="349"/>
      <c r="Z573" s="349"/>
      <c r="AA573" s="349"/>
      <c r="AB573" s="349"/>
    </row>
    <row r="574">
      <c r="A574" s="349"/>
      <c r="B574" s="349"/>
      <c r="C574" s="353"/>
      <c r="D574" s="349"/>
      <c r="E574" s="349"/>
      <c r="F574" s="349"/>
      <c r="G574" s="349"/>
      <c r="H574" s="349"/>
      <c r="I574" s="349"/>
      <c r="J574" s="349"/>
      <c r="K574" s="349"/>
      <c r="L574" s="349"/>
      <c r="M574" s="349"/>
      <c r="N574" s="349"/>
      <c r="O574" s="349"/>
      <c r="P574" s="349"/>
      <c r="Q574" s="349"/>
      <c r="R574" s="349"/>
      <c r="S574" s="349"/>
      <c r="T574" s="349"/>
      <c r="U574" s="349"/>
      <c r="V574" s="349"/>
      <c r="W574" s="349"/>
      <c r="X574" s="349"/>
      <c r="Y574" s="349"/>
      <c r="Z574" s="349"/>
      <c r="AA574" s="349"/>
      <c r="AB574" s="349"/>
    </row>
    <row r="575">
      <c r="A575" s="349"/>
      <c r="B575" s="349"/>
      <c r="C575" s="353"/>
      <c r="D575" s="349"/>
      <c r="E575" s="349"/>
      <c r="F575" s="349"/>
      <c r="G575" s="349"/>
      <c r="H575" s="349"/>
      <c r="I575" s="349"/>
      <c r="J575" s="349"/>
      <c r="K575" s="349"/>
      <c r="L575" s="349"/>
      <c r="M575" s="349"/>
      <c r="N575" s="349"/>
      <c r="O575" s="349"/>
      <c r="P575" s="349"/>
      <c r="Q575" s="349"/>
      <c r="R575" s="349"/>
      <c r="S575" s="349"/>
      <c r="T575" s="349"/>
      <c r="U575" s="349"/>
      <c r="V575" s="349"/>
      <c r="W575" s="349"/>
      <c r="X575" s="349"/>
      <c r="Y575" s="349"/>
      <c r="Z575" s="349"/>
      <c r="AA575" s="349"/>
      <c r="AB575" s="349"/>
    </row>
    <row r="576">
      <c r="A576" s="349"/>
      <c r="B576" s="349"/>
      <c r="C576" s="353"/>
      <c r="D576" s="349"/>
      <c r="E576" s="349"/>
      <c r="F576" s="349"/>
      <c r="G576" s="349"/>
      <c r="H576" s="349"/>
      <c r="I576" s="349"/>
      <c r="J576" s="349"/>
      <c r="K576" s="349"/>
      <c r="L576" s="349"/>
      <c r="M576" s="349"/>
      <c r="N576" s="349"/>
      <c r="O576" s="349"/>
      <c r="P576" s="349"/>
      <c r="Q576" s="349"/>
      <c r="R576" s="349"/>
      <c r="S576" s="349"/>
      <c r="T576" s="349"/>
      <c r="U576" s="349"/>
      <c r="V576" s="349"/>
      <c r="W576" s="349"/>
      <c r="X576" s="349"/>
      <c r="Y576" s="349"/>
      <c r="Z576" s="349"/>
      <c r="AA576" s="349"/>
      <c r="AB576" s="349"/>
    </row>
    <row r="577">
      <c r="A577" s="349"/>
      <c r="B577" s="349"/>
      <c r="C577" s="353"/>
      <c r="D577" s="349"/>
      <c r="E577" s="349"/>
      <c r="F577" s="349"/>
      <c r="G577" s="349"/>
      <c r="H577" s="349"/>
      <c r="I577" s="349"/>
      <c r="J577" s="349"/>
      <c r="K577" s="349"/>
      <c r="L577" s="349"/>
      <c r="M577" s="349"/>
      <c r="N577" s="349"/>
      <c r="O577" s="349"/>
      <c r="P577" s="349"/>
      <c r="Q577" s="349"/>
      <c r="R577" s="349"/>
      <c r="S577" s="349"/>
      <c r="T577" s="349"/>
      <c r="U577" s="349"/>
      <c r="V577" s="349"/>
      <c r="W577" s="349"/>
      <c r="X577" s="349"/>
      <c r="Y577" s="349"/>
      <c r="Z577" s="349"/>
      <c r="AA577" s="349"/>
      <c r="AB577" s="349"/>
    </row>
    <row r="578">
      <c r="A578" s="349"/>
      <c r="B578" s="349"/>
      <c r="C578" s="353"/>
      <c r="D578" s="349"/>
      <c r="E578" s="349"/>
      <c r="F578" s="349"/>
      <c r="G578" s="349"/>
      <c r="H578" s="349"/>
      <c r="I578" s="349"/>
      <c r="J578" s="349"/>
      <c r="K578" s="349"/>
      <c r="L578" s="349"/>
      <c r="M578" s="349"/>
      <c r="N578" s="349"/>
      <c r="O578" s="349"/>
      <c r="P578" s="349"/>
      <c r="Q578" s="349"/>
      <c r="R578" s="349"/>
      <c r="S578" s="349"/>
      <c r="T578" s="349"/>
      <c r="U578" s="349"/>
      <c r="V578" s="349"/>
      <c r="W578" s="349"/>
      <c r="X578" s="349"/>
      <c r="Y578" s="349"/>
      <c r="Z578" s="349"/>
      <c r="AA578" s="349"/>
      <c r="AB578" s="349"/>
    </row>
    <row r="579">
      <c r="A579" s="349"/>
      <c r="B579" s="349"/>
      <c r="C579" s="353"/>
      <c r="D579" s="349"/>
      <c r="E579" s="349"/>
      <c r="F579" s="349"/>
      <c r="G579" s="349"/>
      <c r="H579" s="349"/>
      <c r="I579" s="349"/>
      <c r="J579" s="349"/>
      <c r="K579" s="349"/>
      <c r="L579" s="349"/>
      <c r="M579" s="349"/>
      <c r="N579" s="349"/>
      <c r="O579" s="349"/>
      <c r="P579" s="349"/>
      <c r="Q579" s="349"/>
      <c r="R579" s="349"/>
      <c r="S579" s="349"/>
      <c r="T579" s="349"/>
      <c r="U579" s="349"/>
      <c r="V579" s="349"/>
      <c r="W579" s="349"/>
      <c r="X579" s="349"/>
      <c r="Y579" s="349"/>
      <c r="Z579" s="349"/>
      <c r="AA579" s="349"/>
      <c r="AB579" s="349"/>
    </row>
    <row r="580">
      <c r="A580" s="349"/>
      <c r="B580" s="349"/>
      <c r="C580" s="353"/>
      <c r="D580" s="349"/>
      <c r="E580" s="349"/>
      <c r="F580" s="349"/>
      <c r="G580" s="349"/>
      <c r="H580" s="349"/>
      <c r="I580" s="349"/>
      <c r="J580" s="349"/>
      <c r="K580" s="349"/>
      <c r="L580" s="349"/>
      <c r="M580" s="349"/>
      <c r="N580" s="349"/>
      <c r="O580" s="349"/>
      <c r="P580" s="349"/>
      <c r="Q580" s="349"/>
      <c r="R580" s="349"/>
      <c r="S580" s="349"/>
      <c r="T580" s="349"/>
      <c r="U580" s="349"/>
      <c r="V580" s="349"/>
      <c r="W580" s="349"/>
      <c r="X580" s="349"/>
      <c r="Y580" s="349"/>
      <c r="Z580" s="349"/>
      <c r="AA580" s="349"/>
      <c r="AB580" s="349"/>
    </row>
    <row r="581">
      <c r="A581" s="349"/>
      <c r="B581" s="349"/>
      <c r="C581" s="353"/>
      <c r="D581" s="349"/>
      <c r="E581" s="349"/>
      <c r="F581" s="349"/>
      <c r="G581" s="349"/>
      <c r="H581" s="349"/>
      <c r="I581" s="349"/>
      <c r="J581" s="349"/>
      <c r="K581" s="349"/>
      <c r="L581" s="349"/>
      <c r="M581" s="349"/>
      <c r="N581" s="349"/>
      <c r="O581" s="349"/>
      <c r="P581" s="349"/>
      <c r="Q581" s="349"/>
      <c r="R581" s="349"/>
      <c r="S581" s="349"/>
      <c r="T581" s="349"/>
      <c r="U581" s="349"/>
      <c r="V581" s="349"/>
      <c r="W581" s="349"/>
      <c r="X581" s="349"/>
      <c r="Y581" s="349"/>
      <c r="Z581" s="349"/>
      <c r="AA581" s="349"/>
      <c r="AB581" s="349"/>
    </row>
    <row r="582">
      <c r="A582" s="349"/>
      <c r="B582" s="349"/>
      <c r="C582" s="353"/>
      <c r="D582" s="349"/>
      <c r="E582" s="349"/>
      <c r="F582" s="349"/>
      <c r="G582" s="349"/>
      <c r="H582" s="349"/>
      <c r="I582" s="349"/>
      <c r="J582" s="349"/>
      <c r="K582" s="349"/>
      <c r="L582" s="349"/>
      <c r="M582" s="349"/>
      <c r="N582" s="349"/>
      <c r="O582" s="349"/>
      <c r="P582" s="349"/>
      <c r="Q582" s="349"/>
      <c r="R582" s="349"/>
      <c r="S582" s="349"/>
      <c r="T582" s="349"/>
      <c r="U582" s="349"/>
      <c r="V582" s="349"/>
      <c r="W582" s="349"/>
      <c r="X582" s="349"/>
      <c r="Y582" s="349"/>
      <c r="Z582" s="349"/>
      <c r="AA582" s="349"/>
      <c r="AB582" s="349"/>
    </row>
    <row r="583">
      <c r="A583" s="349"/>
      <c r="B583" s="349"/>
      <c r="C583" s="353"/>
      <c r="D583" s="349"/>
      <c r="E583" s="349"/>
      <c r="F583" s="349"/>
      <c r="G583" s="349"/>
      <c r="H583" s="349"/>
      <c r="I583" s="349"/>
      <c r="J583" s="349"/>
      <c r="K583" s="349"/>
      <c r="L583" s="349"/>
      <c r="M583" s="349"/>
      <c r="N583" s="349"/>
      <c r="O583" s="349"/>
      <c r="P583" s="349"/>
      <c r="Q583" s="349"/>
      <c r="R583" s="349"/>
      <c r="S583" s="349"/>
      <c r="T583" s="349"/>
      <c r="U583" s="349"/>
      <c r="V583" s="349"/>
      <c r="W583" s="349"/>
      <c r="X583" s="349"/>
      <c r="Y583" s="349"/>
      <c r="Z583" s="349"/>
      <c r="AA583" s="349"/>
      <c r="AB583" s="349"/>
    </row>
    <row r="584">
      <c r="A584" s="349"/>
      <c r="B584" s="349"/>
      <c r="C584" s="353"/>
      <c r="D584" s="349"/>
      <c r="E584" s="349"/>
      <c r="F584" s="349"/>
      <c r="G584" s="349"/>
      <c r="H584" s="349"/>
      <c r="I584" s="349"/>
      <c r="J584" s="349"/>
      <c r="K584" s="349"/>
      <c r="L584" s="349"/>
      <c r="M584" s="349"/>
      <c r="N584" s="349"/>
      <c r="O584" s="349"/>
      <c r="P584" s="349"/>
      <c r="Q584" s="349"/>
      <c r="R584" s="349"/>
      <c r="S584" s="349"/>
      <c r="T584" s="349"/>
      <c r="U584" s="349"/>
      <c r="V584" s="349"/>
      <c r="W584" s="349"/>
      <c r="X584" s="349"/>
      <c r="Y584" s="349"/>
      <c r="Z584" s="349"/>
      <c r="AA584" s="349"/>
      <c r="AB584" s="349"/>
    </row>
    <row r="585">
      <c r="A585" s="349"/>
      <c r="B585" s="349"/>
      <c r="C585" s="353"/>
      <c r="D585" s="349"/>
      <c r="E585" s="349"/>
      <c r="F585" s="349"/>
      <c r="G585" s="349"/>
      <c r="H585" s="349"/>
      <c r="I585" s="349"/>
      <c r="J585" s="349"/>
      <c r="K585" s="349"/>
      <c r="L585" s="349"/>
      <c r="M585" s="349"/>
      <c r="N585" s="349"/>
      <c r="O585" s="349"/>
      <c r="P585" s="349"/>
      <c r="Q585" s="349"/>
      <c r="R585" s="349"/>
      <c r="S585" s="349"/>
      <c r="T585" s="349"/>
      <c r="U585" s="349"/>
      <c r="V585" s="349"/>
      <c r="W585" s="349"/>
      <c r="X585" s="349"/>
      <c r="Y585" s="349"/>
      <c r="Z585" s="349"/>
      <c r="AA585" s="349"/>
      <c r="AB585" s="349"/>
    </row>
    <row r="586">
      <c r="A586" s="349"/>
      <c r="B586" s="349"/>
      <c r="C586" s="353"/>
      <c r="D586" s="349"/>
      <c r="E586" s="349"/>
      <c r="F586" s="349"/>
      <c r="G586" s="349"/>
      <c r="H586" s="349"/>
      <c r="I586" s="349"/>
      <c r="J586" s="349"/>
      <c r="K586" s="349"/>
      <c r="L586" s="349"/>
      <c r="M586" s="349"/>
      <c r="N586" s="349"/>
      <c r="O586" s="349"/>
      <c r="P586" s="349"/>
      <c r="Q586" s="349"/>
      <c r="R586" s="349"/>
      <c r="S586" s="349"/>
      <c r="T586" s="349"/>
      <c r="U586" s="349"/>
      <c r="V586" s="349"/>
      <c r="W586" s="349"/>
      <c r="X586" s="349"/>
      <c r="Y586" s="349"/>
      <c r="Z586" s="349"/>
      <c r="AA586" s="349"/>
      <c r="AB586" s="349"/>
    </row>
    <row r="587">
      <c r="A587" s="349"/>
      <c r="B587" s="349"/>
      <c r="C587" s="353"/>
      <c r="D587" s="349"/>
      <c r="E587" s="349"/>
      <c r="F587" s="349"/>
      <c r="G587" s="349"/>
      <c r="H587" s="349"/>
      <c r="I587" s="349"/>
      <c r="J587" s="349"/>
      <c r="K587" s="349"/>
      <c r="L587" s="349"/>
      <c r="M587" s="349"/>
      <c r="N587" s="349"/>
      <c r="O587" s="349"/>
      <c r="P587" s="349"/>
      <c r="Q587" s="349"/>
      <c r="R587" s="349"/>
      <c r="S587" s="349"/>
      <c r="T587" s="349"/>
      <c r="U587" s="349"/>
      <c r="V587" s="349"/>
      <c r="W587" s="349"/>
      <c r="X587" s="349"/>
      <c r="Y587" s="349"/>
      <c r="Z587" s="349"/>
      <c r="AA587" s="349"/>
      <c r="AB587" s="349"/>
    </row>
    <row r="588">
      <c r="A588" s="349"/>
      <c r="B588" s="349"/>
      <c r="C588" s="353"/>
      <c r="D588" s="349"/>
      <c r="E588" s="349"/>
      <c r="F588" s="349"/>
      <c r="G588" s="349"/>
      <c r="H588" s="349"/>
      <c r="I588" s="349"/>
      <c r="J588" s="349"/>
      <c r="K588" s="349"/>
      <c r="L588" s="349"/>
      <c r="M588" s="349"/>
      <c r="N588" s="349"/>
      <c r="O588" s="349"/>
      <c r="P588" s="349"/>
      <c r="Q588" s="349"/>
      <c r="R588" s="349"/>
      <c r="S588" s="349"/>
      <c r="T588" s="349"/>
      <c r="U588" s="349"/>
      <c r="V588" s="349"/>
      <c r="W588" s="349"/>
      <c r="X588" s="349"/>
      <c r="Y588" s="349"/>
      <c r="Z588" s="349"/>
      <c r="AA588" s="349"/>
      <c r="AB588" s="349"/>
    </row>
    <row r="589">
      <c r="A589" s="349"/>
      <c r="B589" s="349"/>
      <c r="C589" s="353"/>
      <c r="D589" s="349"/>
      <c r="E589" s="349"/>
      <c r="F589" s="349"/>
      <c r="G589" s="349"/>
      <c r="H589" s="349"/>
      <c r="I589" s="349"/>
      <c r="J589" s="349"/>
      <c r="K589" s="349"/>
      <c r="L589" s="349"/>
      <c r="M589" s="349"/>
      <c r="N589" s="349"/>
      <c r="O589" s="349"/>
      <c r="P589" s="349"/>
      <c r="Q589" s="349"/>
      <c r="R589" s="349"/>
      <c r="S589" s="349"/>
      <c r="T589" s="349"/>
      <c r="U589" s="349"/>
      <c r="V589" s="349"/>
      <c r="W589" s="349"/>
      <c r="X589" s="349"/>
      <c r="Y589" s="349"/>
      <c r="Z589" s="349"/>
      <c r="AA589" s="349"/>
      <c r="AB589" s="349"/>
    </row>
    <row r="590">
      <c r="A590" s="349"/>
      <c r="B590" s="349"/>
      <c r="C590" s="353"/>
      <c r="D590" s="349"/>
      <c r="E590" s="349"/>
      <c r="F590" s="349"/>
      <c r="G590" s="349"/>
      <c r="H590" s="349"/>
      <c r="I590" s="349"/>
      <c r="J590" s="349"/>
      <c r="K590" s="349"/>
      <c r="L590" s="349"/>
      <c r="M590" s="349"/>
      <c r="N590" s="349"/>
      <c r="O590" s="349"/>
      <c r="P590" s="349"/>
      <c r="Q590" s="349"/>
      <c r="R590" s="349"/>
      <c r="S590" s="349"/>
      <c r="T590" s="349"/>
      <c r="U590" s="349"/>
      <c r="V590" s="349"/>
      <c r="W590" s="349"/>
      <c r="X590" s="349"/>
      <c r="Y590" s="349"/>
      <c r="Z590" s="349"/>
      <c r="AA590" s="349"/>
      <c r="AB590" s="349"/>
    </row>
    <row r="591">
      <c r="A591" s="349"/>
      <c r="B591" s="349"/>
      <c r="C591" s="353"/>
      <c r="D591" s="349"/>
      <c r="E591" s="349"/>
      <c r="F591" s="349"/>
      <c r="G591" s="349"/>
      <c r="H591" s="349"/>
      <c r="I591" s="349"/>
      <c r="J591" s="349"/>
      <c r="K591" s="349"/>
      <c r="L591" s="349"/>
      <c r="M591" s="349"/>
      <c r="N591" s="349"/>
      <c r="O591" s="349"/>
      <c r="P591" s="349"/>
      <c r="Q591" s="349"/>
      <c r="R591" s="349"/>
      <c r="S591" s="349"/>
      <c r="T591" s="349"/>
      <c r="U591" s="349"/>
      <c r="V591" s="349"/>
      <c r="W591" s="349"/>
      <c r="X591" s="349"/>
      <c r="Y591" s="349"/>
      <c r="Z591" s="349"/>
      <c r="AA591" s="349"/>
      <c r="AB591" s="349"/>
    </row>
    <row r="592">
      <c r="A592" s="349"/>
      <c r="B592" s="349"/>
      <c r="C592" s="353"/>
      <c r="D592" s="349"/>
      <c r="E592" s="349"/>
      <c r="F592" s="349"/>
      <c r="G592" s="349"/>
      <c r="H592" s="349"/>
      <c r="I592" s="349"/>
      <c r="J592" s="349"/>
      <c r="K592" s="349"/>
      <c r="L592" s="349"/>
      <c r="M592" s="349"/>
      <c r="N592" s="349"/>
      <c r="O592" s="349"/>
      <c r="P592" s="349"/>
      <c r="Q592" s="349"/>
      <c r="R592" s="349"/>
      <c r="S592" s="349"/>
      <c r="T592" s="349"/>
      <c r="U592" s="349"/>
      <c r="V592" s="349"/>
      <c r="W592" s="349"/>
      <c r="X592" s="349"/>
      <c r="Y592" s="349"/>
      <c r="Z592" s="349"/>
      <c r="AA592" s="349"/>
      <c r="AB592" s="349"/>
    </row>
    <row r="593">
      <c r="A593" s="349"/>
      <c r="B593" s="349"/>
      <c r="C593" s="353"/>
      <c r="D593" s="349"/>
      <c r="E593" s="349"/>
      <c r="F593" s="349"/>
      <c r="G593" s="349"/>
      <c r="H593" s="349"/>
      <c r="I593" s="349"/>
      <c r="J593" s="349"/>
      <c r="K593" s="349"/>
      <c r="L593" s="349"/>
      <c r="M593" s="349"/>
      <c r="N593" s="349"/>
      <c r="O593" s="349"/>
      <c r="P593" s="349"/>
      <c r="Q593" s="349"/>
      <c r="R593" s="349"/>
      <c r="S593" s="349"/>
      <c r="T593" s="349"/>
      <c r="U593" s="349"/>
      <c r="V593" s="349"/>
      <c r="W593" s="349"/>
      <c r="X593" s="349"/>
      <c r="Y593" s="349"/>
      <c r="Z593" s="349"/>
      <c r="AA593" s="349"/>
      <c r="AB593" s="349"/>
    </row>
    <row r="594">
      <c r="A594" s="349"/>
      <c r="B594" s="349"/>
      <c r="C594" s="353"/>
      <c r="D594" s="349"/>
      <c r="E594" s="349"/>
      <c r="F594" s="349"/>
      <c r="G594" s="349"/>
      <c r="H594" s="349"/>
      <c r="I594" s="349"/>
      <c r="J594" s="349"/>
      <c r="K594" s="349"/>
      <c r="L594" s="349"/>
      <c r="M594" s="349"/>
      <c r="N594" s="349"/>
      <c r="O594" s="349"/>
      <c r="P594" s="349"/>
      <c r="Q594" s="349"/>
      <c r="R594" s="349"/>
      <c r="S594" s="349"/>
      <c r="T594" s="349"/>
      <c r="U594" s="349"/>
      <c r="V594" s="349"/>
      <c r="W594" s="349"/>
      <c r="X594" s="349"/>
      <c r="Y594" s="349"/>
      <c r="Z594" s="349"/>
      <c r="AA594" s="349"/>
      <c r="AB594" s="349"/>
    </row>
    <row r="595">
      <c r="A595" s="349"/>
      <c r="B595" s="349"/>
      <c r="C595" s="353"/>
      <c r="D595" s="349"/>
      <c r="E595" s="349"/>
      <c r="F595" s="349"/>
      <c r="G595" s="349"/>
      <c r="H595" s="349"/>
      <c r="I595" s="349"/>
      <c r="J595" s="349"/>
      <c r="K595" s="349"/>
      <c r="L595" s="349"/>
      <c r="M595" s="349"/>
      <c r="N595" s="349"/>
      <c r="O595" s="349"/>
      <c r="P595" s="349"/>
      <c r="Q595" s="349"/>
      <c r="R595" s="349"/>
      <c r="S595" s="349"/>
      <c r="T595" s="349"/>
      <c r="U595" s="349"/>
      <c r="V595" s="349"/>
      <c r="W595" s="349"/>
      <c r="X595" s="349"/>
      <c r="Y595" s="349"/>
      <c r="Z595" s="349"/>
      <c r="AA595" s="349"/>
      <c r="AB595" s="349"/>
    </row>
    <row r="596">
      <c r="A596" s="349"/>
      <c r="B596" s="349"/>
      <c r="C596" s="353"/>
      <c r="D596" s="349"/>
      <c r="E596" s="349"/>
      <c r="F596" s="349"/>
      <c r="G596" s="349"/>
      <c r="H596" s="349"/>
      <c r="I596" s="349"/>
      <c r="J596" s="349"/>
      <c r="K596" s="349"/>
      <c r="L596" s="349"/>
      <c r="M596" s="349"/>
      <c r="N596" s="349"/>
      <c r="O596" s="349"/>
      <c r="P596" s="349"/>
      <c r="Q596" s="349"/>
      <c r="R596" s="349"/>
      <c r="S596" s="349"/>
      <c r="T596" s="349"/>
      <c r="U596" s="349"/>
      <c r="V596" s="349"/>
      <c r="W596" s="349"/>
      <c r="X596" s="349"/>
      <c r="Y596" s="349"/>
      <c r="Z596" s="349"/>
      <c r="AA596" s="349"/>
      <c r="AB596" s="349"/>
    </row>
    <row r="597">
      <c r="A597" s="349"/>
      <c r="B597" s="349"/>
      <c r="C597" s="353"/>
      <c r="D597" s="349"/>
      <c r="E597" s="349"/>
      <c r="F597" s="349"/>
      <c r="G597" s="349"/>
      <c r="H597" s="349"/>
      <c r="I597" s="349"/>
      <c r="J597" s="349"/>
      <c r="K597" s="349"/>
      <c r="L597" s="349"/>
      <c r="M597" s="349"/>
      <c r="N597" s="349"/>
      <c r="O597" s="349"/>
      <c r="P597" s="349"/>
      <c r="Q597" s="349"/>
      <c r="R597" s="349"/>
      <c r="S597" s="349"/>
      <c r="T597" s="349"/>
      <c r="U597" s="349"/>
      <c r="V597" s="349"/>
      <c r="W597" s="349"/>
      <c r="X597" s="349"/>
      <c r="Y597" s="349"/>
      <c r="Z597" s="349"/>
      <c r="AA597" s="349"/>
      <c r="AB597" s="349"/>
    </row>
    <row r="598">
      <c r="A598" s="349"/>
      <c r="B598" s="349"/>
      <c r="C598" s="353"/>
      <c r="D598" s="349"/>
      <c r="E598" s="349"/>
      <c r="F598" s="349"/>
      <c r="G598" s="349"/>
      <c r="H598" s="349"/>
      <c r="I598" s="349"/>
      <c r="J598" s="349"/>
      <c r="K598" s="349"/>
      <c r="L598" s="349"/>
      <c r="M598" s="349"/>
      <c r="N598" s="349"/>
      <c r="O598" s="349"/>
      <c r="P598" s="349"/>
      <c r="Q598" s="349"/>
      <c r="R598" s="349"/>
      <c r="S598" s="349"/>
      <c r="T598" s="349"/>
      <c r="U598" s="349"/>
      <c r="V598" s="349"/>
      <c r="W598" s="349"/>
      <c r="X598" s="349"/>
      <c r="Y598" s="349"/>
      <c r="Z598" s="349"/>
      <c r="AA598" s="349"/>
      <c r="AB598" s="349"/>
    </row>
    <row r="599">
      <c r="A599" s="349"/>
      <c r="B599" s="349"/>
      <c r="C599" s="353"/>
      <c r="D599" s="349"/>
      <c r="E599" s="349"/>
      <c r="F599" s="349"/>
      <c r="G599" s="349"/>
      <c r="H599" s="349"/>
      <c r="I599" s="349"/>
      <c r="J599" s="349"/>
      <c r="K599" s="349"/>
      <c r="L599" s="349"/>
      <c r="M599" s="349"/>
      <c r="N599" s="349"/>
      <c r="O599" s="349"/>
      <c r="P599" s="349"/>
      <c r="Q599" s="349"/>
      <c r="R599" s="349"/>
      <c r="S599" s="349"/>
      <c r="T599" s="349"/>
      <c r="U599" s="349"/>
      <c r="V599" s="349"/>
      <c r="W599" s="349"/>
      <c r="X599" s="349"/>
      <c r="Y599" s="349"/>
      <c r="Z599" s="349"/>
      <c r="AA599" s="349"/>
      <c r="AB599" s="349"/>
    </row>
    <row r="600">
      <c r="A600" s="349"/>
      <c r="B600" s="349"/>
      <c r="C600" s="353"/>
      <c r="D600" s="349"/>
      <c r="E600" s="349"/>
      <c r="F600" s="349"/>
      <c r="G600" s="349"/>
      <c r="H600" s="349"/>
      <c r="I600" s="349"/>
      <c r="J600" s="349"/>
      <c r="K600" s="349"/>
      <c r="L600" s="349"/>
      <c r="M600" s="349"/>
      <c r="N600" s="349"/>
      <c r="O600" s="349"/>
      <c r="P600" s="349"/>
      <c r="Q600" s="349"/>
      <c r="R600" s="349"/>
      <c r="S600" s="349"/>
      <c r="T600" s="349"/>
      <c r="U600" s="349"/>
      <c r="V600" s="349"/>
      <c r="W600" s="349"/>
      <c r="X600" s="349"/>
      <c r="Y600" s="349"/>
      <c r="Z600" s="349"/>
      <c r="AA600" s="349"/>
      <c r="AB600" s="349"/>
    </row>
    <row r="601">
      <c r="A601" s="349"/>
      <c r="B601" s="349"/>
      <c r="C601" s="353"/>
      <c r="D601" s="349"/>
      <c r="E601" s="349"/>
      <c r="F601" s="349"/>
      <c r="G601" s="349"/>
      <c r="H601" s="349"/>
      <c r="I601" s="349"/>
      <c r="J601" s="349"/>
      <c r="K601" s="349"/>
      <c r="L601" s="349"/>
      <c r="M601" s="349"/>
      <c r="N601" s="349"/>
      <c r="O601" s="349"/>
      <c r="P601" s="349"/>
      <c r="Q601" s="349"/>
      <c r="R601" s="349"/>
      <c r="S601" s="349"/>
      <c r="T601" s="349"/>
      <c r="U601" s="349"/>
      <c r="V601" s="349"/>
      <c r="W601" s="349"/>
      <c r="X601" s="349"/>
      <c r="Y601" s="349"/>
      <c r="Z601" s="349"/>
      <c r="AA601" s="349"/>
      <c r="AB601" s="349"/>
    </row>
    <row r="602">
      <c r="A602" s="349"/>
      <c r="B602" s="349"/>
      <c r="C602" s="353"/>
      <c r="D602" s="349"/>
      <c r="E602" s="349"/>
      <c r="F602" s="349"/>
      <c r="G602" s="349"/>
      <c r="H602" s="349"/>
      <c r="I602" s="349"/>
      <c r="J602" s="349"/>
      <c r="K602" s="349"/>
      <c r="L602" s="349"/>
      <c r="M602" s="349"/>
      <c r="N602" s="349"/>
      <c r="O602" s="349"/>
      <c r="P602" s="349"/>
      <c r="Q602" s="349"/>
      <c r="R602" s="349"/>
      <c r="S602" s="349"/>
      <c r="T602" s="349"/>
      <c r="U602" s="349"/>
      <c r="V602" s="349"/>
      <c r="W602" s="349"/>
      <c r="X602" s="349"/>
      <c r="Y602" s="349"/>
      <c r="Z602" s="349"/>
      <c r="AA602" s="349"/>
      <c r="AB602" s="349"/>
    </row>
    <row r="603">
      <c r="A603" s="349"/>
      <c r="B603" s="349"/>
      <c r="C603" s="353"/>
      <c r="D603" s="349"/>
      <c r="E603" s="349"/>
      <c r="F603" s="349"/>
      <c r="G603" s="349"/>
      <c r="H603" s="349"/>
      <c r="I603" s="349"/>
      <c r="J603" s="349"/>
      <c r="K603" s="349"/>
      <c r="L603" s="349"/>
      <c r="M603" s="349"/>
      <c r="N603" s="349"/>
      <c r="O603" s="349"/>
      <c r="P603" s="349"/>
      <c r="Q603" s="349"/>
      <c r="R603" s="349"/>
      <c r="S603" s="349"/>
      <c r="T603" s="349"/>
      <c r="U603" s="349"/>
      <c r="V603" s="349"/>
      <c r="W603" s="349"/>
      <c r="X603" s="349"/>
      <c r="Y603" s="349"/>
      <c r="Z603" s="349"/>
      <c r="AA603" s="349"/>
      <c r="AB603" s="349"/>
    </row>
    <row r="604">
      <c r="A604" s="349"/>
      <c r="B604" s="349"/>
      <c r="C604" s="353"/>
      <c r="D604" s="349"/>
      <c r="E604" s="349"/>
      <c r="F604" s="349"/>
      <c r="G604" s="349"/>
      <c r="H604" s="349"/>
      <c r="I604" s="349"/>
      <c r="J604" s="349"/>
      <c r="K604" s="349"/>
      <c r="L604" s="349"/>
      <c r="M604" s="349"/>
      <c r="N604" s="349"/>
      <c r="O604" s="349"/>
      <c r="P604" s="349"/>
      <c r="Q604" s="349"/>
      <c r="R604" s="349"/>
      <c r="S604" s="349"/>
      <c r="T604" s="349"/>
      <c r="U604" s="349"/>
      <c r="V604" s="349"/>
      <c r="W604" s="349"/>
      <c r="X604" s="349"/>
      <c r="Y604" s="349"/>
      <c r="Z604" s="349"/>
      <c r="AA604" s="349"/>
      <c r="AB604" s="349"/>
    </row>
    <row r="605">
      <c r="A605" s="349"/>
      <c r="B605" s="349"/>
      <c r="C605" s="353"/>
      <c r="D605" s="349"/>
      <c r="E605" s="349"/>
      <c r="F605" s="349"/>
      <c r="G605" s="349"/>
      <c r="H605" s="349"/>
      <c r="I605" s="349"/>
      <c r="J605" s="349"/>
      <c r="K605" s="349"/>
      <c r="L605" s="349"/>
      <c r="M605" s="349"/>
      <c r="N605" s="349"/>
      <c r="O605" s="349"/>
      <c r="P605" s="349"/>
      <c r="Q605" s="349"/>
      <c r="R605" s="349"/>
      <c r="S605" s="349"/>
      <c r="T605" s="349"/>
      <c r="U605" s="349"/>
      <c r="V605" s="349"/>
      <c r="W605" s="349"/>
      <c r="X605" s="349"/>
      <c r="Y605" s="349"/>
      <c r="Z605" s="349"/>
      <c r="AA605" s="349"/>
      <c r="AB605" s="349"/>
    </row>
    <row r="606">
      <c r="A606" s="349"/>
      <c r="B606" s="349"/>
      <c r="C606" s="353"/>
      <c r="D606" s="349"/>
      <c r="E606" s="349"/>
      <c r="F606" s="349"/>
      <c r="G606" s="349"/>
      <c r="H606" s="349"/>
      <c r="I606" s="349"/>
      <c r="J606" s="349"/>
      <c r="K606" s="349"/>
      <c r="L606" s="349"/>
      <c r="M606" s="349"/>
      <c r="N606" s="349"/>
      <c r="O606" s="349"/>
      <c r="P606" s="349"/>
      <c r="Q606" s="349"/>
      <c r="R606" s="349"/>
      <c r="S606" s="349"/>
      <c r="T606" s="349"/>
      <c r="U606" s="349"/>
      <c r="V606" s="349"/>
      <c r="W606" s="349"/>
      <c r="X606" s="349"/>
      <c r="Y606" s="349"/>
      <c r="Z606" s="349"/>
      <c r="AA606" s="349"/>
      <c r="AB606" s="349"/>
    </row>
    <row r="607">
      <c r="A607" s="349"/>
      <c r="B607" s="349"/>
      <c r="C607" s="353"/>
      <c r="D607" s="349"/>
      <c r="E607" s="349"/>
      <c r="F607" s="349"/>
      <c r="G607" s="349"/>
      <c r="H607" s="349"/>
      <c r="I607" s="349"/>
      <c r="J607" s="349"/>
      <c r="K607" s="349"/>
      <c r="L607" s="349"/>
      <c r="M607" s="349"/>
      <c r="N607" s="349"/>
      <c r="O607" s="349"/>
      <c r="P607" s="349"/>
      <c r="Q607" s="349"/>
      <c r="R607" s="349"/>
      <c r="S607" s="349"/>
      <c r="T607" s="349"/>
      <c r="U607" s="349"/>
      <c r="V607" s="349"/>
      <c r="W607" s="349"/>
      <c r="X607" s="349"/>
      <c r="Y607" s="349"/>
      <c r="Z607" s="349"/>
      <c r="AA607" s="349"/>
      <c r="AB607" s="349"/>
    </row>
    <row r="608">
      <c r="A608" s="349"/>
      <c r="B608" s="349"/>
      <c r="C608" s="353"/>
      <c r="D608" s="349"/>
      <c r="E608" s="349"/>
      <c r="F608" s="349"/>
      <c r="G608" s="349"/>
      <c r="H608" s="349"/>
      <c r="I608" s="349"/>
      <c r="J608" s="349"/>
      <c r="K608" s="349"/>
      <c r="L608" s="349"/>
      <c r="M608" s="349"/>
      <c r="N608" s="349"/>
      <c r="O608" s="349"/>
      <c r="P608" s="349"/>
      <c r="Q608" s="349"/>
      <c r="R608" s="349"/>
      <c r="S608" s="349"/>
      <c r="T608" s="349"/>
      <c r="U608" s="349"/>
      <c r="V608" s="349"/>
      <c r="W608" s="349"/>
      <c r="X608" s="349"/>
      <c r="Y608" s="349"/>
      <c r="Z608" s="349"/>
      <c r="AA608" s="349"/>
      <c r="AB608" s="349"/>
    </row>
    <row r="609">
      <c r="A609" s="349"/>
      <c r="B609" s="349"/>
      <c r="C609" s="353"/>
      <c r="D609" s="349"/>
      <c r="E609" s="349"/>
      <c r="F609" s="349"/>
      <c r="G609" s="349"/>
      <c r="H609" s="349"/>
      <c r="I609" s="349"/>
      <c r="J609" s="349"/>
      <c r="K609" s="349"/>
      <c r="L609" s="349"/>
      <c r="M609" s="349"/>
      <c r="N609" s="349"/>
      <c r="O609" s="349"/>
      <c r="P609" s="349"/>
      <c r="Q609" s="349"/>
      <c r="R609" s="349"/>
      <c r="S609" s="349"/>
      <c r="T609" s="349"/>
      <c r="U609" s="349"/>
      <c r="V609" s="349"/>
      <c r="W609" s="349"/>
      <c r="X609" s="349"/>
      <c r="Y609" s="349"/>
      <c r="Z609" s="349"/>
      <c r="AA609" s="349"/>
      <c r="AB609" s="349"/>
    </row>
    <row r="610">
      <c r="A610" s="349"/>
      <c r="B610" s="349"/>
      <c r="C610" s="353"/>
      <c r="D610" s="349"/>
      <c r="E610" s="349"/>
      <c r="F610" s="349"/>
      <c r="G610" s="349"/>
      <c r="H610" s="349"/>
      <c r="I610" s="349"/>
      <c r="J610" s="349"/>
      <c r="K610" s="349"/>
      <c r="L610" s="349"/>
      <c r="M610" s="349"/>
      <c r="N610" s="349"/>
      <c r="O610" s="349"/>
      <c r="P610" s="349"/>
      <c r="Q610" s="349"/>
      <c r="R610" s="349"/>
      <c r="S610" s="349"/>
      <c r="T610" s="349"/>
      <c r="U610" s="349"/>
      <c r="V610" s="349"/>
      <c r="W610" s="349"/>
      <c r="X610" s="349"/>
      <c r="Y610" s="349"/>
      <c r="Z610" s="349"/>
      <c r="AA610" s="349"/>
      <c r="AB610" s="349"/>
    </row>
    <row r="611">
      <c r="A611" s="349"/>
      <c r="B611" s="349"/>
      <c r="C611" s="353"/>
      <c r="D611" s="349"/>
      <c r="E611" s="349"/>
      <c r="F611" s="349"/>
      <c r="G611" s="349"/>
      <c r="H611" s="349"/>
      <c r="I611" s="349"/>
      <c r="J611" s="349"/>
      <c r="K611" s="349"/>
      <c r="L611" s="349"/>
      <c r="M611" s="349"/>
      <c r="N611" s="349"/>
      <c r="O611" s="349"/>
      <c r="P611" s="349"/>
      <c r="Q611" s="349"/>
      <c r="R611" s="349"/>
      <c r="S611" s="349"/>
      <c r="T611" s="349"/>
      <c r="U611" s="349"/>
      <c r="V611" s="349"/>
      <c r="W611" s="349"/>
      <c r="X611" s="349"/>
      <c r="Y611" s="349"/>
      <c r="Z611" s="349"/>
      <c r="AA611" s="349"/>
      <c r="AB611" s="349"/>
    </row>
    <row r="612">
      <c r="A612" s="349"/>
      <c r="B612" s="349"/>
      <c r="C612" s="353"/>
      <c r="D612" s="349"/>
      <c r="E612" s="349"/>
      <c r="F612" s="349"/>
      <c r="G612" s="349"/>
      <c r="H612" s="349"/>
      <c r="I612" s="349"/>
      <c r="J612" s="349"/>
      <c r="K612" s="349"/>
      <c r="L612" s="349"/>
      <c r="M612" s="349"/>
      <c r="N612" s="349"/>
      <c r="O612" s="349"/>
      <c r="P612" s="349"/>
      <c r="Q612" s="349"/>
      <c r="R612" s="349"/>
      <c r="S612" s="349"/>
      <c r="T612" s="349"/>
      <c r="U612" s="349"/>
      <c r="V612" s="349"/>
      <c r="W612" s="349"/>
      <c r="X612" s="349"/>
      <c r="Y612" s="349"/>
      <c r="Z612" s="349"/>
      <c r="AA612" s="349"/>
      <c r="AB612" s="349"/>
    </row>
    <row r="613">
      <c r="A613" s="349"/>
      <c r="B613" s="349"/>
      <c r="C613" s="353"/>
      <c r="D613" s="349"/>
      <c r="E613" s="349"/>
      <c r="F613" s="349"/>
      <c r="G613" s="349"/>
      <c r="H613" s="349"/>
      <c r="I613" s="349"/>
      <c r="J613" s="349"/>
      <c r="K613" s="349"/>
      <c r="L613" s="349"/>
      <c r="M613" s="349"/>
      <c r="N613" s="349"/>
      <c r="O613" s="349"/>
      <c r="P613" s="349"/>
      <c r="Q613" s="349"/>
      <c r="R613" s="349"/>
      <c r="S613" s="349"/>
      <c r="T613" s="349"/>
      <c r="U613" s="349"/>
      <c r="V613" s="349"/>
      <c r="W613" s="349"/>
      <c r="X613" s="349"/>
      <c r="Y613" s="349"/>
      <c r="Z613" s="349"/>
      <c r="AA613" s="349"/>
      <c r="AB613" s="349"/>
    </row>
    <row r="614">
      <c r="A614" s="349"/>
      <c r="B614" s="349"/>
      <c r="C614" s="353"/>
      <c r="D614" s="349"/>
      <c r="E614" s="349"/>
      <c r="F614" s="349"/>
      <c r="G614" s="349"/>
      <c r="H614" s="349"/>
      <c r="I614" s="349"/>
      <c r="J614" s="349"/>
      <c r="K614" s="349"/>
      <c r="L614" s="349"/>
      <c r="M614" s="349"/>
      <c r="N614" s="349"/>
      <c r="O614" s="349"/>
      <c r="P614" s="349"/>
      <c r="Q614" s="349"/>
      <c r="R614" s="349"/>
      <c r="S614" s="349"/>
      <c r="T614" s="349"/>
      <c r="U614" s="349"/>
      <c r="V614" s="349"/>
      <c r="W614" s="349"/>
      <c r="X614" s="349"/>
      <c r="Y614" s="349"/>
      <c r="Z614" s="349"/>
      <c r="AA614" s="349"/>
      <c r="AB614" s="349"/>
    </row>
    <row r="615">
      <c r="A615" s="349"/>
      <c r="B615" s="349"/>
      <c r="C615" s="353"/>
      <c r="D615" s="349"/>
      <c r="E615" s="349"/>
      <c r="F615" s="349"/>
      <c r="G615" s="349"/>
      <c r="H615" s="349"/>
      <c r="I615" s="349"/>
      <c r="J615" s="349"/>
      <c r="K615" s="349"/>
      <c r="L615" s="349"/>
      <c r="M615" s="349"/>
      <c r="N615" s="349"/>
      <c r="O615" s="349"/>
      <c r="P615" s="349"/>
      <c r="Q615" s="349"/>
      <c r="R615" s="349"/>
      <c r="S615" s="349"/>
      <c r="T615" s="349"/>
      <c r="U615" s="349"/>
      <c r="V615" s="349"/>
      <c r="W615" s="349"/>
      <c r="X615" s="349"/>
      <c r="Y615" s="349"/>
      <c r="Z615" s="349"/>
      <c r="AA615" s="349"/>
      <c r="AB615" s="349"/>
    </row>
    <row r="616">
      <c r="A616" s="349"/>
      <c r="B616" s="349"/>
      <c r="C616" s="353"/>
      <c r="D616" s="349"/>
      <c r="E616" s="349"/>
      <c r="F616" s="349"/>
      <c r="G616" s="349"/>
      <c r="H616" s="349"/>
      <c r="I616" s="349"/>
      <c r="J616" s="349"/>
      <c r="K616" s="349"/>
      <c r="L616" s="349"/>
      <c r="M616" s="349"/>
      <c r="N616" s="349"/>
      <c r="O616" s="349"/>
      <c r="P616" s="349"/>
      <c r="Q616" s="349"/>
      <c r="R616" s="349"/>
      <c r="S616" s="349"/>
      <c r="T616" s="349"/>
      <c r="U616" s="349"/>
      <c r="V616" s="349"/>
      <c r="W616" s="349"/>
      <c r="X616" s="349"/>
      <c r="Y616" s="349"/>
      <c r="Z616" s="349"/>
      <c r="AA616" s="349"/>
      <c r="AB616" s="349"/>
    </row>
    <row r="617">
      <c r="A617" s="349"/>
      <c r="B617" s="349"/>
      <c r="C617" s="353"/>
      <c r="D617" s="349"/>
      <c r="E617" s="349"/>
      <c r="F617" s="349"/>
      <c r="G617" s="349"/>
      <c r="H617" s="349"/>
      <c r="I617" s="349"/>
      <c r="J617" s="349"/>
      <c r="K617" s="349"/>
      <c r="L617" s="349"/>
      <c r="M617" s="349"/>
      <c r="N617" s="349"/>
      <c r="O617" s="349"/>
      <c r="P617" s="349"/>
      <c r="Q617" s="349"/>
      <c r="R617" s="349"/>
      <c r="S617" s="349"/>
      <c r="T617" s="349"/>
      <c r="U617" s="349"/>
      <c r="V617" s="349"/>
      <c r="W617" s="349"/>
      <c r="X617" s="349"/>
      <c r="Y617" s="349"/>
      <c r="Z617" s="349"/>
      <c r="AA617" s="349"/>
      <c r="AB617" s="349"/>
    </row>
    <row r="618">
      <c r="A618" s="349"/>
      <c r="B618" s="349"/>
      <c r="C618" s="353"/>
      <c r="D618" s="349"/>
      <c r="E618" s="349"/>
      <c r="F618" s="349"/>
      <c r="G618" s="349"/>
      <c r="H618" s="349"/>
      <c r="I618" s="349"/>
      <c r="J618" s="349"/>
      <c r="K618" s="349"/>
      <c r="L618" s="349"/>
      <c r="M618" s="349"/>
      <c r="N618" s="349"/>
      <c r="O618" s="349"/>
      <c r="P618" s="349"/>
      <c r="Q618" s="349"/>
      <c r="R618" s="349"/>
      <c r="S618" s="349"/>
      <c r="T618" s="349"/>
      <c r="U618" s="349"/>
      <c r="V618" s="349"/>
      <c r="W618" s="349"/>
      <c r="X618" s="349"/>
      <c r="Y618" s="349"/>
      <c r="Z618" s="349"/>
      <c r="AA618" s="349"/>
      <c r="AB618" s="349"/>
    </row>
    <row r="619">
      <c r="A619" s="349"/>
      <c r="B619" s="349"/>
      <c r="C619" s="353"/>
      <c r="D619" s="349"/>
      <c r="E619" s="349"/>
      <c r="F619" s="349"/>
      <c r="G619" s="349"/>
      <c r="H619" s="349"/>
      <c r="I619" s="349"/>
      <c r="J619" s="349"/>
      <c r="K619" s="349"/>
      <c r="L619" s="349"/>
      <c r="M619" s="349"/>
      <c r="N619" s="349"/>
      <c r="O619" s="349"/>
      <c r="P619" s="349"/>
      <c r="Q619" s="349"/>
      <c r="R619" s="349"/>
      <c r="S619" s="349"/>
      <c r="T619" s="349"/>
      <c r="U619" s="349"/>
      <c r="V619" s="349"/>
      <c r="W619" s="349"/>
      <c r="X619" s="349"/>
      <c r="Y619" s="349"/>
      <c r="Z619" s="349"/>
      <c r="AA619" s="349"/>
      <c r="AB619" s="349"/>
    </row>
    <row r="620">
      <c r="A620" s="349"/>
      <c r="B620" s="349"/>
      <c r="C620" s="353"/>
      <c r="D620" s="349"/>
      <c r="E620" s="349"/>
      <c r="F620" s="349"/>
      <c r="G620" s="349"/>
      <c r="H620" s="349"/>
      <c r="I620" s="349"/>
      <c r="J620" s="349"/>
      <c r="K620" s="349"/>
      <c r="L620" s="349"/>
      <c r="M620" s="349"/>
      <c r="N620" s="349"/>
      <c r="O620" s="349"/>
      <c r="P620" s="349"/>
      <c r="Q620" s="349"/>
      <c r="R620" s="349"/>
      <c r="S620" s="349"/>
      <c r="T620" s="349"/>
      <c r="U620" s="349"/>
      <c r="V620" s="349"/>
      <c r="W620" s="349"/>
      <c r="X620" s="349"/>
      <c r="Y620" s="349"/>
      <c r="Z620" s="349"/>
      <c r="AA620" s="349"/>
      <c r="AB620" s="349"/>
    </row>
    <row r="621">
      <c r="A621" s="349"/>
      <c r="B621" s="349"/>
      <c r="C621" s="353"/>
      <c r="D621" s="349"/>
      <c r="E621" s="349"/>
      <c r="F621" s="349"/>
      <c r="G621" s="349"/>
      <c r="H621" s="349"/>
      <c r="I621" s="349"/>
      <c r="J621" s="349"/>
      <c r="K621" s="349"/>
      <c r="L621" s="349"/>
      <c r="M621" s="349"/>
      <c r="N621" s="349"/>
      <c r="O621" s="349"/>
      <c r="P621" s="349"/>
      <c r="Q621" s="349"/>
      <c r="R621" s="349"/>
      <c r="S621" s="349"/>
      <c r="T621" s="349"/>
      <c r="U621" s="349"/>
      <c r="V621" s="349"/>
      <c r="W621" s="349"/>
      <c r="X621" s="349"/>
      <c r="Y621" s="349"/>
      <c r="Z621" s="349"/>
      <c r="AA621" s="349"/>
      <c r="AB621" s="349"/>
    </row>
    <row r="622">
      <c r="A622" s="349"/>
      <c r="B622" s="349"/>
      <c r="C622" s="353"/>
      <c r="D622" s="349"/>
      <c r="E622" s="349"/>
      <c r="F622" s="349"/>
      <c r="G622" s="349"/>
      <c r="H622" s="349"/>
      <c r="I622" s="349"/>
      <c r="J622" s="349"/>
      <c r="K622" s="349"/>
      <c r="L622" s="349"/>
      <c r="M622" s="349"/>
      <c r="N622" s="349"/>
      <c r="O622" s="349"/>
      <c r="P622" s="349"/>
      <c r="Q622" s="349"/>
      <c r="R622" s="349"/>
      <c r="S622" s="349"/>
      <c r="T622" s="349"/>
      <c r="U622" s="349"/>
      <c r="V622" s="349"/>
      <c r="W622" s="349"/>
      <c r="X622" s="349"/>
      <c r="Y622" s="349"/>
      <c r="Z622" s="349"/>
      <c r="AA622" s="349"/>
      <c r="AB622" s="349"/>
    </row>
    <row r="623">
      <c r="A623" s="349"/>
      <c r="B623" s="349"/>
      <c r="C623" s="353"/>
      <c r="D623" s="349"/>
      <c r="E623" s="349"/>
      <c r="F623" s="349"/>
      <c r="G623" s="349"/>
      <c r="H623" s="349"/>
      <c r="I623" s="349"/>
      <c r="J623" s="349"/>
      <c r="K623" s="349"/>
      <c r="L623" s="349"/>
      <c r="M623" s="349"/>
      <c r="N623" s="349"/>
      <c r="O623" s="349"/>
      <c r="P623" s="349"/>
      <c r="Q623" s="349"/>
      <c r="R623" s="349"/>
      <c r="S623" s="349"/>
      <c r="T623" s="349"/>
      <c r="U623" s="349"/>
      <c r="V623" s="349"/>
      <c r="W623" s="349"/>
      <c r="X623" s="349"/>
      <c r="Y623" s="349"/>
      <c r="Z623" s="349"/>
      <c r="AA623" s="349"/>
      <c r="AB623" s="349"/>
    </row>
    <row r="624">
      <c r="A624" s="349"/>
      <c r="B624" s="349"/>
      <c r="C624" s="353"/>
      <c r="D624" s="349"/>
      <c r="E624" s="349"/>
      <c r="F624" s="349"/>
      <c r="G624" s="349"/>
      <c r="H624" s="349"/>
      <c r="I624" s="349"/>
      <c r="J624" s="349"/>
      <c r="K624" s="349"/>
      <c r="L624" s="349"/>
      <c r="M624" s="349"/>
      <c r="N624" s="349"/>
      <c r="O624" s="349"/>
      <c r="P624" s="349"/>
      <c r="Q624" s="349"/>
      <c r="R624" s="349"/>
      <c r="S624" s="349"/>
      <c r="T624" s="349"/>
      <c r="U624" s="349"/>
      <c r="V624" s="349"/>
      <c r="W624" s="349"/>
      <c r="X624" s="349"/>
      <c r="Y624" s="349"/>
      <c r="Z624" s="349"/>
      <c r="AA624" s="349"/>
      <c r="AB624" s="349"/>
    </row>
    <row r="625">
      <c r="A625" s="349"/>
      <c r="B625" s="349"/>
      <c r="C625" s="353"/>
      <c r="D625" s="349"/>
      <c r="E625" s="349"/>
      <c r="F625" s="349"/>
      <c r="G625" s="349"/>
      <c r="H625" s="349"/>
      <c r="I625" s="349"/>
      <c r="J625" s="349"/>
      <c r="K625" s="349"/>
      <c r="L625" s="349"/>
      <c r="M625" s="349"/>
      <c r="N625" s="349"/>
      <c r="O625" s="349"/>
      <c r="P625" s="349"/>
      <c r="Q625" s="349"/>
      <c r="R625" s="349"/>
      <c r="S625" s="349"/>
      <c r="T625" s="349"/>
      <c r="U625" s="349"/>
      <c r="V625" s="349"/>
      <c r="W625" s="349"/>
      <c r="X625" s="349"/>
      <c r="Y625" s="349"/>
      <c r="Z625" s="349"/>
      <c r="AA625" s="349"/>
      <c r="AB625" s="349"/>
    </row>
    <row r="626">
      <c r="A626" s="349"/>
      <c r="B626" s="349"/>
      <c r="C626" s="353"/>
      <c r="D626" s="349"/>
      <c r="E626" s="349"/>
      <c r="F626" s="349"/>
      <c r="G626" s="349"/>
      <c r="H626" s="349"/>
      <c r="I626" s="349"/>
      <c r="J626" s="349"/>
      <c r="K626" s="349"/>
      <c r="L626" s="349"/>
      <c r="M626" s="349"/>
      <c r="N626" s="349"/>
      <c r="O626" s="349"/>
      <c r="P626" s="349"/>
      <c r="Q626" s="349"/>
      <c r="R626" s="349"/>
      <c r="S626" s="349"/>
      <c r="T626" s="349"/>
      <c r="U626" s="349"/>
      <c r="V626" s="349"/>
      <c r="W626" s="349"/>
      <c r="X626" s="349"/>
      <c r="Y626" s="349"/>
      <c r="Z626" s="349"/>
      <c r="AA626" s="349"/>
      <c r="AB626" s="349"/>
    </row>
    <row r="627">
      <c r="A627" s="349"/>
      <c r="B627" s="349"/>
      <c r="C627" s="353"/>
      <c r="D627" s="349"/>
      <c r="E627" s="349"/>
      <c r="F627" s="349"/>
      <c r="G627" s="349"/>
      <c r="H627" s="349"/>
      <c r="I627" s="349"/>
      <c r="J627" s="349"/>
      <c r="K627" s="349"/>
      <c r="L627" s="349"/>
      <c r="M627" s="349"/>
      <c r="N627" s="349"/>
      <c r="O627" s="349"/>
      <c r="P627" s="349"/>
      <c r="Q627" s="349"/>
      <c r="R627" s="349"/>
      <c r="S627" s="349"/>
      <c r="T627" s="349"/>
      <c r="U627" s="349"/>
      <c r="V627" s="349"/>
      <c r="W627" s="349"/>
      <c r="X627" s="349"/>
      <c r="Y627" s="349"/>
      <c r="Z627" s="349"/>
      <c r="AA627" s="349"/>
      <c r="AB627" s="349"/>
    </row>
    <row r="628">
      <c r="A628" s="349"/>
      <c r="B628" s="349"/>
      <c r="C628" s="353"/>
      <c r="D628" s="349"/>
      <c r="E628" s="349"/>
      <c r="F628" s="349"/>
      <c r="G628" s="349"/>
      <c r="H628" s="349"/>
      <c r="I628" s="349"/>
      <c r="J628" s="349"/>
      <c r="K628" s="349"/>
      <c r="L628" s="349"/>
      <c r="M628" s="349"/>
      <c r="N628" s="349"/>
      <c r="O628" s="349"/>
      <c r="P628" s="349"/>
      <c r="Q628" s="349"/>
      <c r="R628" s="349"/>
      <c r="S628" s="349"/>
      <c r="T628" s="349"/>
      <c r="U628" s="349"/>
      <c r="V628" s="349"/>
      <c r="W628" s="349"/>
      <c r="X628" s="349"/>
      <c r="Y628" s="349"/>
      <c r="Z628" s="349"/>
      <c r="AA628" s="349"/>
      <c r="AB628" s="349"/>
    </row>
    <row r="629">
      <c r="A629" s="349"/>
      <c r="B629" s="349"/>
      <c r="C629" s="353"/>
      <c r="D629" s="349"/>
      <c r="E629" s="349"/>
      <c r="F629" s="349"/>
      <c r="G629" s="349"/>
      <c r="H629" s="349"/>
      <c r="I629" s="349"/>
      <c r="J629" s="349"/>
      <c r="K629" s="349"/>
      <c r="L629" s="349"/>
      <c r="M629" s="349"/>
      <c r="N629" s="349"/>
      <c r="O629" s="349"/>
      <c r="P629" s="349"/>
      <c r="Q629" s="349"/>
      <c r="R629" s="349"/>
      <c r="S629" s="349"/>
      <c r="T629" s="349"/>
      <c r="U629" s="349"/>
      <c r="V629" s="349"/>
      <c r="W629" s="349"/>
      <c r="X629" s="349"/>
      <c r="Y629" s="349"/>
      <c r="Z629" s="349"/>
      <c r="AA629" s="349"/>
      <c r="AB629" s="349"/>
    </row>
    <row r="630">
      <c r="A630" s="349"/>
      <c r="B630" s="349"/>
      <c r="C630" s="353"/>
      <c r="D630" s="349"/>
      <c r="E630" s="349"/>
      <c r="F630" s="349"/>
      <c r="G630" s="349"/>
      <c r="H630" s="349"/>
      <c r="I630" s="349"/>
      <c r="J630" s="349"/>
      <c r="K630" s="349"/>
      <c r="L630" s="349"/>
      <c r="M630" s="349"/>
      <c r="N630" s="349"/>
      <c r="O630" s="349"/>
      <c r="P630" s="349"/>
      <c r="Q630" s="349"/>
      <c r="R630" s="349"/>
      <c r="S630" s="349"/>
      <c r="T630" s="349"/>
      <c r="U630" s="349"/>
      <c r="V630" s="349"/>
      <c r="W630" s="349"/>
      <c r="X630" s="349"/>
      <c r="Y630" s="349"/>
      <c r="Z630" s="349"/>
      <c r="AA630" s="349"/>
      <c r="AB630" s="349"/>
    </row>
    <row r="631">
      <c r="A631" s="349"/>
      <c r="B631" s="349"/>
      <c r="C631" s="353"/>
      <c r="D631" s="349"/>
      <c r="E631" s="349"/>
      <c r="F631" s="349"/>
      <c r="G631" s="349"/>
      <c r="H631" s="349"/>
      <c r="I631" s="349"/>
      <c r="J631" s="349"/>
      <c r="K631" s="349"/>
      <c r="L631" s="349"/>
      <c r="M631" s="349"/>
      <c r="N631" s="349"/>
      <c r="O631" s="349"/>
      <c r="P631" s="349"/>
      <c r="Q631" s="349"/>
      <c r="R631" s="349"/>
      <c r="S631" s="349"/>
      <c r="T631" s="349"/>
      <c r="U631" s="349"/>
      <c r="V631" s="349"/>
      <c r="W631" s="349"/>
      <c r="X631" s="349"/>
      <c r="Y631" s="349"/>
      <c r="Z631" s="349"/>
      <c r="AA631" s="349"/>
      <c r="AB631" s="349"/>
    </row>
    <row r="632">
      <c r="A632" s="349"/>
      <c r="B632" s="349"/>
      <c r="C632" s="353"/>
      <c r="D632" s="349"/>
      <c r="E632" s="349"/>
      <c r="F632" s="349"/>
      <c r="G632" s="349"/>
      <c r="H632" s="349"/>
      <c r="I632" s="349"/>
      <c r="J632" s="349"/>
      <c r="K632" s="349"/>
      <c r="L632" s="349"/>
      <c r="M632" s="349"/>
      <c r="N632" s="349"/>
      <c r="O632" s="349"/>
      <c r="P632" s="349"/>
      <c r="Q632" s="349"/>
      <c r="R632" s="349"/>
      <c r="S632" s="349"/>
      <c r="T632" s="349"/>
      <c r="U632" s="349"/>
      <c r="V632" s="349"/>
      <c r="W632" s="349"/>
      <c r="X632" s="349"/>
      <c r="Y632" s="349"/>
      <c r="Z632" s="349"/>
      <c r="AA632" s="349"/>
      <c r="AB632" s="349"/>
    </row>
    <row r="633">
      <c r="A633" s="349"/>
      <c r="B633" s="349"/>
      <c r="C633" s="353"/>
      <c r="D633" s="349"/>
      <c r="E633" s="349"/>
      <c r="F633" s="349"/>
      <c r="G633" s="349"/>
      <c r="H633" s="349"/>
      <c r="I633" s="349"/>
      <c r="J633" s="349"/>
      <c r="K633" s="349"/>
      <c r="L633" s="349"/>
      <c r="M633" s="349"/>
      <c r="N633" s="349"/>
      <c r="O633" s="349"/>
      <c r="P633" s="349"/>
      <c r="Q633" s="349"/>
      <c r="R633" s="349"/>
      <c r="S633" s="349"/>
      <c r="T633" s="349"/>
      <c r="U633" s="349"/>
      <c r="V633" s="349"/>
      <c r="W633" s="349"/>
      <c r="X633" s="349"/>
      <c r="Y633" s="349"/>
      <c r="Z633" s="349"/>
      <c r="AA633" s="349"/>
      <c r="AB633" s="349"/>
    </row>
    <row r="634">
      <c r="A634" s="349"/>
      <c r="B634" s="349"/>
      <c r="C634" s="353"/>
      <c r="D634" s="349"/>
      <c r="E634" s="349"/>
      <c r="F634" s="349"/>
      <c r="G634" s="349"/>
      <c r="H634" s="349"/>
      <c r="I634" s="349"/>
      <c r="J634" s="349"/>
      <c r="K634" s="349"/>
      <c r="L634" s="349"/>
      <c r="M634" s="349"/>
      <c r="N634" s="349"/>
      <c r="O634" s="349"/>
      <c r="P634" s="349"/>
      <c r="Q634" s="349"/>
      <c r="R634" s="349"/>
      <c r="S634" s="349"/>
      <c r="T634" s="349"/>
      <c r="U634" s="349"/>
      <c r="V634" s="349"/>
      <c r="W634" s="349"/>
      <c r="X634" s="349"/>
      <c r="Y634" s="349"/>
      <c r="Z634" s="349"/>
      <c r="AA634" s="349"/>
      <c r="AB634" s="349"/>
    </row>
    <row r="635">
      <c r="A635" s="349"/>
      <c r="B635" s="349"/>
      <c r="C635" s="353"/>
      <c r="D635" s="349"/>
      <c r="E635" s="349"/>
      <c r="F635" s="349"/>
      <c r="G635" s="349"/>
      <c r="H635" s="349"/>
      <c r="I635" s="349"/>
      <c r="J635" s="349"/>
      <c r="K635" s="349"/>
      <c r="L635" s="349"/>
      <c r="M635" s="349"/>
      <c r="N635" s="349"/>
      <c r="O635" s="349"/>
      <c r="P635" s="349"/>
      <c r="Q635" s="349"/>
      <c r="R635" s="349"/>
      <c r="S635" s="349"/>
      <c r="T635" s="349"/>
      <c r="U635" s="349"/>
      <c r="V635" s="349"/>
      <c r="W635" s="349"/>
      <c r="X635" s="349"/>
      <c r="Y635" s="349"/>
      <c r="Z635" s="349"/>
      <c r="AA635" s="349"/>
      <c r="AB635" s="349"/>
    </row>
    <row r="636">
      <c r="A636" s="349"/>
      <c r="B636" s="349"/>
      <c r="C636" s="353"/>
      <c r="D636" s="349"/>
      <c r="E636" s="349"/>
      <c r="F636" s="349"/>
      <c r="G636" s="349"/>
      <c r="H636" s="349"/>
      <c r="I636" s="349"/>
      <c r="J636" s="349"/>
      <c r="K636" s="349"/>
      <c r="L636" s="349"/>
      <c r="M636" s="349"/>
      <c r="N636" s="349"/>
      <c r="O636" s="349"/>
      <c r="P636" s="349"/>
      <c r="Q636" s="349"/>
      <c r="R636" s="349"/>
      <c r="S636" s="349"/>
      <c r="T636" s="349"/>
      <c r="U636" s="349"/>
      <c r="V636" s="349"/>
      <c r="W636" s="349"/>
      <c r="X636" s="349"/>
      <c r="Y636" s="349"/>
      <c r="Z636" s="349"/>
      <c r="AA636" s="349"/>
      <c r="AB636" s="349"/>
    </row>
    <row r="637">
      <c r="A637" s="349"/>
      <c r="B637" s="349"/>
      <c r="C637" s="353"/>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row>
    <row r="638">
      <c r="A638" s="349"/>
      <c r="B638" s="349"/>
      <c r="C638" s="353"/>
      <c r="D638" s="349"/>
      <c r="E638" s="349"/>
      <c r="F638" s="349"/>
      <c r="G638" s="349"/>
      <c r="H638" s="349"/>
      <c r="I638" s="349"/>
      <c r="J638" s="349"/>
      <c r="K638" s="349"/>
      <c r="L638" s="349"/>
      <c r="M638" s="349"/>
      <c r="N638" s="349"/>
      <c r="O638" s="349"/>
      <c r="P638" s="349"/>
      <c r="Q638" s="349"/>
      <c r="R638" s="349"/>
      <c r="S638" s="349"/>
      <c r="T638" s="349"/>
      <c r="U638" s="349"/>
      <c r="V638" s="349"/>
      <c r="W638" s="349"/>
      <c r="X638" s="349"/>
      <c r="Y638" s="349"/>
      <c r="Z638" s="349"/>
      <c r="AA638" s="349"/>
      <c r="AB638" s="349"/>
    </row>
    <row r="639">
      <c r="A639" s="349"/>
      <c r="B639" s="349"/>
      <c r="C639" s="353"/>
      <c r="D639" s="349"/>
      <c r="E639" s="349"/>
      <c r="F639" s="349"/>
      <c r="G639" s="349"/>
      <c r="H639" s="349"/>
      <c r="I639" s="349"/>
      <c r="J639" s="349"/>
      <c r="K639" s="349"/>
      <c r="L639" s="349"/>
      <c r="M639" s="349"/>
      <c r="N639" s="349"/>
      <c r="O639" s="349"/>
      <c r="P639" s="349"/>
      <c r="Q639" s="349"/>
      <c r="R639" s="349"/>
      <c r="S639" s="349"/>
      <c r="T639" s="349"/>
      <c r="U639" s="349"/>
      <c r="V639" s="349"/>
      <c r="W639" s="349"/>
      <c r="X639" s="349"/>
      <c r="Y639" s="349"/>
      <c r="Z639" s="349"/>
      <c r="AA639" s="349"/>
      <c r="AB639" s="349"/>
    </row>
    <row r="640">
      <c r="A640" s="349"/>
      <c r="B640" s="349"/>
      <c r="C640" s="353"/>
      <c r="D640" s="349"/>
      <c r="E640" s="349"/>
      <c r="F640" s="349"/>
      <c r="G640" s="349"/>
      <c r="H640" s="349"/>
      <c r="I640" s="349"/>
      <c r="J640" s="349"/>
      <c r="K640" s="349"/>
      <c r="L640" s="349"/>
      <c r="M640" s="349"/>
      <c r="N640" s="349"/>
      <c r="O640" s="349"/>
      <c r="P640" s="349"/>
      <c r="Q640" s="349"/>
      <c r="R640" s="349"/>
      <c r="S640" s="349"/>
      <c r="T640" s="349"/>
      <c r="U640" s="349"/>
      <c r="V640" s="349"/>
      <c r="W640" s="349"/>
      <c r="X640" s="349"/>
      <c r="Y640" s="349"/>
      <c r="Z640" s="349"/>
      <c r="AA640" s="349"/>
      <c r="AB640" s="349"/>
    </row>
    <row r="641">
      <c r="A641" s="349"/>
      <c r="B641" s="349"/>
      <c r="C641" s="353"/>
      <c r="D641" s="349"/>
      <c r="E641" s="349"/>
      <c r="F641" s="349"/>
      <c r="G641" s="349"/>
      <c r="H641" s="349"/>
      <c r="I641" s="349"/>
      <c r="J641" s="349"/>
      <c r="K641" s="349"/>
      <c r="L641" s="349"/>
      <c r="M641" s="349"/>
      <c r="N641" s="349"/>
      <c r="O641" s="349"/>
      <c r="P641" s="349"/>
      <c r="Q641" s="349"/>
      <c r="R641" s="349"/>
      <c r="S641" s="349"/>
      <c r="T641" s="349"/>
      <c r="U641" s="349"/>
      <c r="V641" s="349"/>
      <c r="W641" s="349"/>
      <c r="X641" s="349"/>
      <c r="Y641" s="349"/>
      <c r="Z641" s="349"/>
      <c r="AA641" s="349"/>
      <c r="AB641" s="349"/>
    </row>
    <row r="642">
      <c r="A642" s="349"/>
      <c r="B642" s="349"/>
      <c r="C642" s="353"/>
      <c r="D642" s="349"/>
      <c r="E642" s="349"/>
      <c r="F642" s="349"/>
      <c r="G642" s="349"/>
      <c r="H642" s="349"/>
      <c r="I642" s="349"/>
      <c r="J642" s="349"/>
      <c r="K642" s="349"/>
      <c r="L642" s="349"/>
      <c r="M642" s="349"/>
      <c r="N642" s="349"/>
      <c r="O642" s="349"/>
      <c r="P642" s="349"/>
      <c r="Q642" s="349"/>
      <c r="R642" s="349"/>
      <c r="S642" s="349"/>
      <c r="T642" s="349"/>
      <c r="U642" s="349"/>
      <c r="V642" s="349"/>
      <c r="W642" s="349"/>
      <c r="X642" s="349"/>
      <c r="Y642" s="349"/>
      <c r="Z642" s="349"/>
      <c r="AA642" s="349"/>
      <c r="AB642" s="349"/>
    </row>
    <row r="643">
      <c r="A643" s="349"/>
      <c r="B643" s="349"/>
      <c r="C643" s="353"/>
      <c r="D643" s="349"/>
      <c r="E643" s="349"/>
      <c r="F643" s="349"/>
      <c r="G643" s="349"/>
      <c r="H643" s="349"/>
      <c r="I643" s="349"/>
      <c r="J643" s="349"/>
      <c r="K643" s="349"/>
      <c r="L643" s="349"/>
      <c r="M643" s="349"/>
      <c r="N643" s="349"/>
      <c r="O643" s="349"/>
      <c r="P643" s="349"/>
      <c r="Q643" s="349"/>
      <c r="R643" s="349"/>
      <c r="S643" s="349"/>
      <c r="T643" s="349"/>
      <c r="U643" s="349"/>
      <c r="V643" s="349"/>
      <c r="W643" s="349"/>
      <c r="X643" s="349"/>
      <c r="Y643" s="349"/>
      <c r="Z643" s="349"/>
      <c r="AA643" s="349"/>
      <c r="AB643" s="349"/>
    </row>
    <row r="644">
      <c r="A644" s="349"/>
      <c r="B644" s="349"/>
      <c r="C644" s="353"/>
      <c r="D644" s="349"/>
      <c r="E644" s="349"/>
      <c r="F644" s="349"/>
      <c r="G644" s="349"/>
      <c r="H644" s="349"/>
      <c r="I644" s="349"/>
      <c r="J644" s="349"/>
      <c r="K644" s="349"/>
      <c r="L644" s="349"/>
      <c r="M644" s="349"/>
      <c r="N644" s="349"/>
      <c r="O644" s="349"/>
      <c r="P644" s="349"/>
      <c r="Q644" s="349"/>
      <c r="R644" s="349"/>
      <c r="S644" s="349"/>
      <c r="T644" s="349"/>
      <c r="U644" s="349"/>
      <c r="V644" s="349"/>
      <c r="W644" s="349"/>
      <c r="X644" s="349"/>
      <c r="Y644" s="349"/>
      <c r="Z644" s="349"/>
      <c r="AA644" s="349"/>
      <c r="AB644" s="349"/>
    </row>
    <row r="645">
      <c r="A645" s="349"/>
      <c r="B645" s="349"/>
      <c r="C645" s="353"/>
      <c r="D645" s="349"/>
      <c r="E645" s="349"/>
      <c r="F645" s="349"/>
      <c r="G645" s="349"/>
      <c r="H645" s="349"/>
      <c r="I645" s="349"/>
      <c r="J645" s="349"/>
      <c r="K645" s="349"/>
      <c r="L645" s="349"/>
      <c r="M645" s="349"/>
      <c r="N645" s="349"/>
      <c r="O645" s="349"/>
      <c r="P645" s="349"/>
      <c r="Q645" s="349"/>
      <c r="R645" s="349"/>
      <c r="S645" s="349"/>
      <c r="T645" s="349"/>
      <c r="U645" s="349"/>
      <c r="V645" s="349"/>
      <c r="W645" s="349"/>
      <c r="X645" s="349"/>
      <c r="Y645" s="349"/>
      <c r="Z645" s="349"/>
      <c r="AA645" s="349"/>
      <c r="AB645" s="349"/>
    </row>
    <row r="646">
      <c r="A646" s="349"/>
      <c r="B646" s="349"/>
      <c r="C646" s="353"/>
      <c r="D646" s="349"/>
      <c r="E646" s="349"/>
      <c r="F646" s="349"/>
      <c r="G646" s="349"/>
      <c r="H646" s="349"/>
      <c r="I646" s="349"/>
      <c r="J646" s="349"/>
      <c r="K646" s="349"/>
      <c r="L646" s="349"/>
      <c r="M646" s="349"/>
      <c r="N646" s="349"/>
      <c r="O646" s="349"/>
      <c r="P646" s="349"/>
      <c r="Q646" s="349"/>
      <c r="R646" s="349"/>
      <c r="S646" s="349"/>
      <c r="T646" s="349"/>
      <c r="U646" s="349"/>
      <c r="V646" s="349"/>
      <c r="W646" s="349"/>
      <c r="X646" s="349"/>
      <c r="Y646" s="349"/>
      <c r="Z646" s="349"/>
      <c r="AA646" s="349"/>
      <c r="AB646" s="349"/>
    </row>
    <row r="647">
      <c r="A647" s="349"/>
      <c r="B647" s="349"/>
      <c r="C647" s="353"/>
      <c r="D647" s="349"/>
      <c r="E647" s="349"/>
      <c r="F647" s="349"/>
      <c r="G647" s="349"/>
      <c r="H647" s="349"/>
      <c r="I647" s="349"/>
      <c r="J647" s="349"/>
      <c r="K647" s="349"/>
      <c r="L647" s="349"/>
      <c r="M647" s="349"/>
      <c r="N647" s="349"/>
      <c r="O647" s="349"/>
      <c r="P647" s="349"/>
      <c r="Q647" s="349"/>
      <c r="R647" s="349"/>
      <c r="S647" s="349"/>
      <c r="T647" s="349"/>
      <c r="U647" s="349"/>
      <c r="V647" s="349"/>
      <c r="W647" s="349"/>
      <c r="X647" s="349"/>
      <c r="Y647" s="349"/>
      <c r="Z647" s="349"/>
      <c r="AA647" s="349"/>
      <c r="AB647" s="349"/>
    </row>
    <row r="648">
      <c r="A648" s="349"/>
      <c r="B648" s="349"/>
      <c r="C648" s="353"/>
      <c r="D648" s="349"/>
      <c r="E648" s="349"/>
      <c r="F648" s="349"/>
      <c r="G648" s="349"/>
      <c r="H648" s="349"/>
      <c r="I648" s="349"/>
      <c r="J648" s="349"/>
      <c r="K648" s="349"/>
      <c r="L648" s="349"/>
      <c r="M648" s="349"/>
      <c r="N648" s="349"/>
      <c r="O648" s="349"/>
      <c r="P648" s="349"/>
      <c r="Q648" s="349"/>
      <c r="R648" s="349"/>
      <c r="S648" s="349"/>
      <c r="T648" s="349"/>
      <c r="U648" s="349"/>
      <c r="V648" s="349"/>
      <c r="W648" s="349"/>
      <c r="X648" s="349"/>
      <c r="Y648" s="349"/>
      <c r="Z648" s="349"/>
      <c r="AA648" s="349"/>
      <c r="AB648" s="349"/>
    </row>
    <row r="649">
      <c r="A649" s="349"/>
      <c r="B649" s="349"/>
      <c r="C649" s="353"/>
      <c r="D649" s="349"/>
      <c r="E649" s="349"/>
      <c r="F649" s="349"/>
      <c r="G649" s="349"/>
      <c r="H649" s="349"/>
      <c r="I649" s="349"/>
      <c r="J649" s="349"/>
      <c r="K649" s="349"/>
      <c r="L649" s="349"/>
      <c r="M649" s="349"/>
      <c r="N649" s="349"/>
      <c r="O649" s="349"/>
      <c r="P649" s="349"/>
      <c r="Q649" s="349"/>
      <c r="R649" s="349"/>
      <c r="S649" s="349"/>
      <c r="T649" s="349"/>
      <c r="U649" s="349"/>
      <c r="V649" s="349"/>
      <c r="W649" s="349"/>
      <c r="X649" s="349"/>
      <c r="Y649" s="349"/>
      <c r="Z649" s="349"/>
      <c r="AA649" s="349"/>
      <c r="AB649" s="349"/>
    </row>
    <row r="650">
      <c r="A650" s="349"/>
      <c r="B650" s="349"/>
      <c r="C650" s="353"/>
      <c r="D650" s="349"/>
      <c r="E650" s="349"/>
      <c r="F650" s="349"/>
      <c r="G650" s="349"/>
      <c r="H650" s="349"/>
      <c r="I650" s="349"/>
      <c r="J650" s="349"/>
      <c r="K650" s="349"/>
      <c r="L650" s="349"/>
      <c r="M650" s="349"/>
      <c r="N650" s="349"/>
      <c r="O650" s="349"/>
      <c r="P650" s="349"/>
      <c r="Q650" s="349"/>
      <c r="R650" s="349"/>
      <c r="S650" s="349"/>
      <c r="T650" s="349"/>
      <c r="U650" s="349"/>
      <c r="V650" s="349"/>
      <c r="W650" s="349"/>
      <c r="X650" s="349"/>
      <c r="Y650" s="349"/>
      <c r="Z650" s="349"/>
      <c r="AA650" s="349"/>
      <c r="AB650" s="349"/>
    </row>
    <row r="651">
      <c r="A651" s="349"/>
      <c r="B651" s="349"/>
      <c r="C651" s="353"/>
      <c r="D651" s="349"/>
      <c r="E651" s="349"/>
      <c r="F651" s="349"/>
      <c r="G651" s="349"/>
      <c r="H651" s="349"/>
      <c r="I651" s="349"/>
      <c r="J651" s="349"/>
      <c r="K651" s="349"/>
      <c r="L651" s="349"/>
      <c r="M651" s="349"/>
      <c r="N651" s="349"/>
      <c r="O651" s="349"/>
      <c r="P651" s="349"/>
      <c r="Q651" s="349"/>
      <c r="R651" s="349"/>
      <c r="S651" s="349"/>
      <c r="T651" s="349"/>
      <c r="U651" s="349"/>
      <c r="V651" s="349"/>
      <c r="W651" s="349"/>
      <c r="X651" s="349"/>
      <c r="Y651" s="349"/>
      <c r="Z651" s="349"/>
      <c r="AA651" s="349"/>
      <c r="AB651" s="349"/>
    </row>
    <row r="652">
      <c r="A652" s="349"/>
      <c r="B652" s="349"/>
      <c r="C652" s="353"/>
      <c r="D652" s="349"/>
      <c r="E652" s="349"/>
      <c r="F652" s="349"/>
      <c r="G652" s="349"/>
      <c r="H652" s="349"/>
      <c r="I652" s="349"/>
      <c r="J652" s="349"/>
      <c r="K652" s="349"/>
      <c r="L652" s="349"/>
      <c r="M652" s="349"/>
      <c r="N652" s="349"/>
      <c r="O652" s="349"/>
      <c r="P652" s="349"/>
      <c r="Q652" s="349"/>
      <c r="R652" s="349"/>
      <c r="S652" s="349"/>
      <c r="T652" s="349"/>
      <c r="U652" s="349"/>
      <c r="V652" s="349"/>
      <c r="W652" s="349"/>
      <c r="X652" s="349"/>
      <c r="Y652" s="349"/>
      <c r="Z652" s="349"/>
      <c r="AA652" s="349"/>
      <c r="AB652" s="349"/>
    </row>
    <row r="653">
      <c r="A653" s="349"/>
      <c r="B653" s="349"/>
      <c r="C653" s="353"/>
      <c r="D653" s="349"/>
      <c r="E653" s="349"/>
      <c r="F653" s="349"/>
      <c r="G653" s="349"/>
      <c r="H653" s="349"/>
      <c r="I653" s="349"/>
      <c r="J653" s="349"/>
      <c r="K653" s="349"/>
      <c r="L653" s="349"/>
      <c r="M653" s="349"/>
      <c r="N653" s="349"/>
      <c r="O653" s="349"/>
      <c r="P653" s="349"/>
      <c r="Q653" s="349"/>
      <c r="R653" s="349"/>
      <c r="S653" s="349"/>
      <c r="T653" s="349"/>
      <c r="U653" s="349"/>
      <c r="V653" s="349"/>
      <c r="W653" s="349"/>
      <c r="X653" s="349"/>
      <c r="Y653" s="349"/>
      <c r="Z653" s="349"/>
      <c r="AA653" s="349"/>
      <c r="AB653" s="349"/>
    </row>
    <row r="654">
      <c r="A654" s="349"/>
      <c r="B654" s="349"/>
      <c r="C654" s="353"/>
      <c r="D654" s="349"/>
      <c r="E654" s="349"/>
      <c r="F654" s="349"/>
      <c r="G654" s="349"/>
      <c r="H654" s="349"/>
      <c r="I654" s="349"/>
      <c r="J654" s="349"/>
      <c r="K654" s="349"/>
      <c r="L654" s="349"/>
      <c r="M654" s="349"/>
      <c r="N654" s="349"/>
      <c r="O654" s="349"/>
      <c r="P654" s="349"/>
      <c r="Q654" s="349"/>
      <c r="R654" s="349"/>
      <c r="S654" s="349"/>
      <c r="T654" s="349"/>
      <c r="U654" s="349"/>
      <c r="V654" s="349"/>
      <c r="W654" s="349"/>
      <c r="X654" s="349"/>
      <c r="Y654" s="349"/>
      <c r="Z654" s="349"/>
      <c r="AA654" s="349"/>
      <c r="AB654" s="349"/>
    </row>
    <row r="655">
      <c r="A655" s="349"/>
      <c r="B655" s="349"/>
      <c r="C655" s="353"/>
      <c r="D655" s="349"/>
      <c r="E655" s="349"/>
      <c r="F655" s="349"/>
      <c r="G655" s="349"/>
      <c r="H655" s="349"/>
      <c r="I655" s="349"/>
      <c r="J655" s="349"/>
      <c r="K655" s="349"/>
      <c r="L655" s="349"/>
      <c r="M655" s="349"/>
      <c r="N655" s="349"/>
      <c r="O655" s="349"/>
      <c r="P655" s="349"/>
      <c r="Q655" s="349"/>
      <c r="R655" s="349"/>
      <c r="S655" s="349"/>
      <c r="T655" s="349"/>
      <c r="U655" s="349"/>
      <c r="V655" s="349"/>
      <c r="W655" s="349"/>
      <c r="X655" s="349"/>
      <c r="Y655" s="349"/>
      <c r="Z655" s="349"/>
      <c r="AA655" s="349"/>
      <c r="AB655" s="349"/>
    </row>
    <row r="656">
      <c r="A656" s="349"/>
      <c r="B656" s="349"/>
      <c r="C656" s="353"/>
      <c r="D656" s="349"/>
      <c r="E656" s="349"/>
      <c r="F656" s="349"/>
      <c r="G656" s="349"/>
      <c r="H656" s="349"/>
      <c r="I656" s="349"/>
      <c r="J656" s="349"/>
      <c r="K656" s="349"/>
      <c r="L656" s="349"/>
      <c r="M656" s="349"/>
      <c r="N656" s="349"/>
      <c r="O656" s="349"/>
      <c r="P656" s="349"/>
      <c r="Q656" s="349"/>
      <c r="R656" s="349"/>
      <c r="S656" s="349"/>
      <c r="T656" s="349"/>
      <c r="U656" s="349"/>
      <c r="V656" s="349"/>
      <c r="W656" s="349"/>
      <c r="X656" s="349"/>
      <c r="Y656" s="349"/>
      <c r="Z656" s="349"/>
      <c r="AA656" s="349"/>
      <c r="AB656" s="349"/>
    </row>
    <row r="657">
      <c r="A657" s="349"/>
      <c r="B657" s="349"/>
      <c r="C657" s="353"/>
      <c r="D657" s="349"/>
      <c r="E657" s="349"/>
      <c r="F657" s="349"/>
      <c r="G657" s="349"/>
      <c r="H657" s="349"/>
      <c r="I657" s="349"/>
      <c r="J657" s="349"/>
      <c r="K657" s="349"/>
      <c r="L657" s="349"/>
      <c r="M657" s="349"/>
      <c r="N657" s="349"/>
      <c r="O657" s="349"/>
      <c r="P657" s="349"/>
      <c r="Q657" s="349"/>
      <c r="R657" s="349"/>
      <c r="S657" s="349"/>
      <c r="T657" s="349"/>
      <c r="U657" s="349"/>
      <c r="V657" s="349"/>
      <c r="W657" s="349"/>
      <c r="X657" s="349"/>
      <c r="Y657" s="349"/>
      <c r="Z657" s="349"/>
      <c r="AA657" s="349"/>
      <c r="AB657" s="349"/>
    </row>
    <row r="658">
      <c r="A658" s="349"/>
      <c r="B658" s="349"/>
      <c r="C658" s="353"/>
      <c r="D658" s="349"/>
      <c r="E658" s="349"/>
      <c r="F658" s="349"/>
      <c r="G658" s="349"/>
      <c r="H658" s="349"/>
      <c r="I658" s="349"/>
      <c r="J658" s="349"/>
      <c r="K658" s="349"/>
      <c r="L658" s="349"/>
      <c r="M658" s="349"/>
      <c r="N658" s="349"/>
      <c r="O658" s="349"/>
      <c r="P658" s="349"/>
      <c r="Q658" s="349"/>
      <c r="R658" s="349"/>
      <c r="S658" s="349"/>
      <c r="T658" s="349"/>
      <c r="U658" s="349"/>
      <c r="V658" s="349"/>
      <c r="W658" s="349"/>
      <c r="X658" s="349"/>
      <c r="Y658" s="349"/>
      <c r="Z658" s="349"/>
      <c r="AA658" s="349"/>
      <c r="AB658" s="349"/>
    </row>
    <row r="659">
      <c r="A659" s="349"/>
      <c r="B659" s="349"/>
      <c r="C659" s="353"/>
      <c r="D659" s="349"/>
      <c r="E659" s="349"/>
      <c r="F659" s="349"/>
      <c r="G659" s="349"/>
      <c r="H659" s="349"/>
      <c r="I659" s="349"/>
      <c r="J659" s="349"/>
      <c r="K659" s="349"/>
      <c r="L659" s="349"/>
      <c r="M659" s="349"/>
      <c r="N659" s="349"/>
      <c r="O659" s="349"/>
      <c r="P659" s="349"/>
      <c r="Q659" s="349"/>
      <c r="R659" s="349"/>
      <c r="S659" s="349"/>
      <c r="T659" s="349"/>
      <c r="U659" s="349"/>
      <c r="V659" s="349"/>
      <c r="W659" s="349"/>
      <c r="X659" s="349"/>
      <c r="Y659" s="349"/>
      <c r="Z659" s="349"/>
      <c r="AA659" s="349"/>
      <c r="AB659" s="349"/>
    </row>
    <row r="660">
      <c r="A660" s="349"/>
      <c r="B660" s="349"/>
      <c r="C660" s="353"/>
      <c r="D660" s="349"/>
      <c r="E660" s="349"/>
      <c r="F660" s="349"/>
      <c r="G660" s="349"/>
      <c r="H660" s="349"/>
      <c r="I660" s="349"/>
      <c r="J660" s="349"/>
      <c r="K660" s="349"/>
      <c r="L660" s="349"/>
      <c r="M660" s="349"/>
      <c r="N660" s="349"/>
      <c r="O660" s="349"/>
      <c r="P660" s="349"/>
      <c r="Q660" s="349"/>
      <c r="R660" s="349"/>
      <c r="S660" s="349"/>
      <c r="T660" s="349"/>
      <c r="U660" s="349"/>
      <c r="V660" s="349"/>
      <c r="W660" s="349"/>
      <c r="X660" s="349"/>
      <c r="Y660" s="349"/>
      <c r="Z660" s="349"/>
      <c r="AA660" s="349"/>
      <c r="AB660" s="349"/>
    </row>
    <row r="661">
      <c r="A661" s="349"/>
      <c r="B661" s="349"/>
      <c r="C661" s="353"/>
      <c r="D661" s="349"/>
      <c r="E661" s="349"/>
      <c r="F661" s="349"/>
      <c r="G661" s="349"/>
      <c r="H661" s="349"/>
      <c r="I661" s="349"/>
      <c r="J661" s="349"/>
      <c r="K661" s="349"/>
      <c r="L661" s="349"/>
      <c r="M661" s="349"/>
      <c r="N661" s="349"/>
      <c r="O661" s="349"/>
      <c r="P661" s="349"/>
      <c r="Q661" s="349"/>
      <c r="R661" s="349"/>
      <c r="S661" s="349"/>
      <c r="T661" s="349"/>
      <c r="U661" s="349"/>
      <c r="V661" s="349"/>
      <c r="W661" s="349"/>
      <c r="X661" s="349"/>
      <c r="Y661" s="349"/>
      <c r="Z661" s="349"/>
      <c r="AA661" s="349"/>
      <c r="AB661" s="349"/>
    </row>
    <row r="662">
      <c r="A662" s="349"/>
      <c r="B662" s="349"/>
      <c r="C662" s="353"/>
      <c r="D662" s="349"/>
      <c r="E662" s="349"/>
      <c r="F662" s="349"/>
      <c r="G662" s="349"/>
      <c r="H662" s="349"/>
      <c r="I662" s="349"/>
      <c r="J662" s="349"/>
      <c r="K662" s="349"/>
      <c r="L662" s="349"/>
      <c r="M662" s="349"/>
      <c r="N662" s="349"/>
      <c r="O662" s="349"/>
      <c r="P662" s="349"/>
      <c r="Q662" s="349"/>
      <c r="R662" s="349"/>
      <c r="S662" s="349"/>
      <c r="T662" s="349"/>
      <c r="U662" s="349"/>
      <c r="V662" s="349"/>
      <c r="W662" s="349"/>
      <c r="X662" s="349"/>
      <c r="Y662" s="349"/>
      <c r="Z662" s="349"/>
      <c r="AA662" s="349"/>
      <c r="AB662" s="349"/>
    </row>
    <row r="663">
      <c r="A663" s="349"/>
      <c r="B663" s="349"/>
      <c r="C663" s="353"/>
      <c r="D663" s="349"/>
      <c r="E663" s="349"/>
      <c r="F663" s="349"/>
      <c r="G663" s="349"/>
      <c r="H663" s="349"/>
      <c r="I663" s="349"/>
      <c r="J663" s="349"/>
      <c r="K663" s="349"/>
      <c r="L663" s="349"/>
      <c r="M663" s="349"/>
      <c r="N663" s="349"/>
      <c r="O663" s="349"/>
      <c r="P663" s="349"/>
      <c r="Q663" s="349"/>
      <c r="R663" s="349"/>
      <c r="S663" s="349"/>
      <c r="T663" s="349"/>
      <c r="U663" s="349"/>
      <c r="V663" s="349"/>
      <c r="W663" s="349"/>
      <c r="X663" s="349"/>
      <c r="Y663" s="349"/>
      <c r="Z663" s="349"/>
      <c r="AA663" s="349"/>
      <c r="AB663" s="349"/>
    </row>
    <row r="664">
      <c r="A664" s="349"/>
      <c r="B664" s="349"/>
      <c r="C664" s="353"/>
      <c r="D664" s="349"/>
      <c r="E664" s="349"/>
      <c r="F664" s="349"/>
      <c r="G664" s="349"/>
      <c r="H664" s="349"/>
      <c r="I664" s="349"/>
      <c r="J664" s="349"/>
      <c r="K664" s="349"/>
      <c r="L664" s="349"/>
      <c r="M664" s="349"/>
      <c r="N664" s="349"/>
      <c r="O664" s="349"/>
      <c r="P664" s="349"/>
      <c r="Q664" s="349"/>
      <c r="R664" s="349"/>
      <c r="S664" s="349"/>
      <c r="T664" s="349"/>
      <c r="U664" s="349"/>
      <c r="V664" s="349"/>
      <c r="W664" s="349"/>
      <c r="X664" s="349"/>
      <c r="Y664" s="349"/>
      <c r="Z664" s="349"/>
      <c r="AA664" s="349"/>
      <c r="AB664" s="349"/>
    </row>
    <row r="665">
      <c r="A665" s="349"/>
      <c r="B665" s="349"/>
      <c r="C665" s="353"/>
      <c r="D665" s="349"/>
      <c r="E665" s="349"/>
      <c r="F665" s="349"/>
      <c r="G665" s="349"/>
      <c r="H665" s="349"/>
      <c r="I665" s="349"/>
      <c r="J665" s="349"/>
      <c r="K665" s="349"/>
      <c r="L665" s="349"/>
      <c r="M665" s="349"/>
      <c r="N665" s="349"/>
      <c r="O665" s="349"/>
      <c r="P665" s="349"/>
      <c r="Q665" s="349"/>
      <c r="R665" s="349"/>
      <c r="S665" s="349"/>
      <c r="T665" s="349"/>
      <c r="U665" s="349"/>
      <c r="V665" s="349"/>
      <c r="W665" s="349"/>
      <c r="X665" s="349"/>
      <c r="Y665" s="349"/>
      <c r="Z665" s="349"/>
      <c r="AA665" s="349"/>
      <c r="AB665" s="349"/>
    </row>
    <row r="666">
      <c r="A666" s="349"/>
      <c r="B666" s="349"/>
      <c r="C666" s="353"/>
      <c r="D666" s="349"/>
      <c r="E666" s="349"/>
      <c r="F666" s="349"/>
      <c r="G666" s="349"/>
      <c r="H666" s="349"/>
      <c r="I666" s="349"/>
      <c r="J666" s="349"/>
      <c r="K666" s="349"/>
      <c r="L666" s="349"/>
      <c r="M666" s="349"/>
      <c r="N666" s="349"/>
      <c r="O666" s="349"/>
      <c r="P666" s="349"/>
      <c r="Q666" s="349"/>
      <c r="R666" s="349"/>
      <c r="S666" s="349"/>
      <c r="T666" s="349"/>
      <c r="U666" s="349"/>
      <c r="V666" s="349"/>
      <c r="W666" s="349"/>
      <c r="X666" s="349"/>
      <c r="Y666" s="349"/>
      <c r="Z666" s="349"/>
      <c r="AA666" s="349"/>
      <c r="AB666" s="349"/>
    </row>
    <row r="667">
      <c r="A667" s="349"/>
      <c r="B667" s="349"/>
      <c r="C667" s="353"/>
      <c r="D667" s="349"/>
      <c r="E667" s="349"/>
      <c r="F667" s="349"/>
      <c r="G667" s="349"/>
      <c r="H667" s="349"/>
      <c r="I667" s="349"/>
      <c r="J667" s="349"/>
      <c r="K667" s="349"/>
      <c r="L667" s="349"/>
      <c r="M667" s="349"/>
      <c r="N667" s="349"/>
      <c r="O667" s="349"/>
      <c r="P667" s="349"/>
      <c r="Q667" s="349"/>
      <c r="R667" s="349"/>
      <c r="S667" s="349"/>
      <c r="T667" s="349"/>
      <c r="U667" s="349"/>
      <c r="V667" s="349"/>
      <c r="W667" s="349"/>
      <c r="X667" s="349"/>
      <c r="Y667" s="349"/>
      <c r="Z667" s="349"/>
      <c r="AA667" s="349"/>
      <c r="AB667" s="349"/>
    </row>
    <row r="668">
      <c r="A668" s="349"/>
      <c r="B668" s="349"/>
      <c r="C668" s="353"/>
      <c r="D668" s="349"/>
      <c r="E668" s="349"/>
      <c r="F668" s="349"/>
      <c r="G668" s="349"/>
      <c r="H668" s="349"/>
      <c r="I668" s="349"/>
      <c r="J668" s="349"/>
      <c r="K668" s="349"/>
      <c r="L668" s="349"/>
      <c r="M668" s="349"/>
      <c r="N668" s="349"/>
      <c r="O668" s="349"/>
      <c r="P668" s="349"/>
      <c r="Q668" s="349"/>
      <c r="R668" s="349"/>
      <c r="S668" s="349"/>
      <c r="T668" s="349"/>
      <c r="U668" s="349"/>
      <c r="V668" s="349"/>
      <c r="W668" s="349"/>
      <c r="X668" s="349"/>
      <c r="Y668" s="349"/>
      <c r="Z668" s="349"/>
      <c r="AA668" s="349"/>
      <c r="AB668" s="349"/>
    </row>
    <row r="669">
      <c r="A669" s="349"/>
      <c r="B669" s="349"/>
      <c r="C669" s="353"/>
      <c r="D669" s="349"/>
      <c r="E669" s="349"/>
      <c r="F669" s="349"/>
      <c r="G669" s="349"/>
      <c r="H669" s="349"/>
      <c r="I669" s="349"/>
      <c r="J669" s="349"/>
      <c r="K669" s="349"/>
      <c r="L669" s="349"/>
      <c r="M669" s="349"/>
      <c r="N669" s="349"/>
      <c r="O669" s="349"/>
      <c r="P669" s="349"/>
      <c r="Q669" s="349"/>
      <c r="R669" s="349"/>
      <c r="S669" s="349"/>
      <c r="T669" s="349"/>
      <c r="U669" s="349"/>
      <c r="V669" s="349"/>
      <c r="W669" s="349"/>
      <c r="X669" s="349"/>
      <c r="Y669" s="349"/>
      <c r="Z669" s="349"/>
      <c r="AA669" s="349"/>
      <c r="AB669" s="349"/>
    </row>
    <row r="670">
      <c r="A670" s="349"/>
      <c r="B670" s="349"/>
      <c r="C670" s="353"/>
      <c r="D670" s="349"/>
      <c r="E670" s="349"/>
      <c r="F670" s="349"/>
      <c r="G670" s="349"/>
      <c r="H670" s="349"/>
      <c r="I670" s="349"/>
      <c r="J670" s="349"/>
      <c r="K670" s="349"/>
      <c r="L670" s="349"/>
      <c r="M670" s="349"/>
      <c r="N670" s="349"/>
      <c r="O670" s="349"/>
      <c r="P670" s="349"/>
      <c r="Q670" s="349"/>
      <c r="R670" s="349"/>
      <c r="S670" s="349"/>
      <c r="T670" s="349"/>
      <c r="U670" s="349"/>
      <c r="V670" s="349"/>
      <c r="W670" s="349"/>
      <c r="X670" s="349"/>
      <c r="Y670" s="349"/>
      <c r="Z670" s="349"/>
      <c r="AA670" s="349"/>
      <c r="AB670" s="349"/>
    </row>
    <row r="671">
      <c r="A671" s="349"/>
      <c r="B671" s="349"/>
      <c r="C671" s="353"/>
      <c r="D671" s="349"/>
      <c r="E671" s="349"/>
      <c r="F671" s="349"/>
      <c r="G671" s="349"/>
      <c r="H671" s="349"/>
      <c r="I671" s="349"/>
      <c r="J671" s="349"/>
      <c r="K671" s="349"/>
      <c r="L671" s="349"/>
      <c r="M671" s="349"/>
      <c r="N671" s="349"/>
      <c r="O671" s="349"/>
      <c r="P671" s="349"/>
      <c r="Q671" s="349"/>
      <c r="R671" s="349"/>
      <c r="S671" s="349"/>
      <c r="T671" s="349"/>
      <c r="U671" s="349"/>
      <c r="V671" s="349"/>
      <c r="W671" s="349"/>
      <c r="X671" s="349"/>
      <c r="Y671" s="349"/>
      <c r="Z671" s="349"/>
      <c r="AA671" s="349"/>
      <c r="AB671" s="349"/>
    </row>
    <row r="672">
      <c r="A672" s="349"/>
      <c r="B672" s="349"/>
      <c r="C672" s="353"/>
      <c r="D672" s="349"/>
      <c r="E672" s="349"/>
      <c r="F672" s="349"/>
      <c r="G672" s="349"/>
      <c r="H672" s="349"/>
      <c r="I672" s="349"/>
      <c r="J672" s="349"/>
      <c r="K672" s="349"/>
      <c r="L672" s="349"/>
      <c r="M672" s="349"/>
      <c r="N672" s="349"/>
      <c r="O672" s="349"/>
      <c r="P672" s="349"/>
      <c r="Q672" s="349"/>
      <c r="R672" s="349"/>
      <c r="S672" s="349"/>
      <c r="T672" s="349"/>
      <c r="U672" s="349"/>
      <c r="V672" s="349"/>
      <c r="W672" s="349"/>
      <c r="X672" s="349"/>
      <c r="Y672" s="349"/>
      <c r="Z672" s="349"/>
      <c r="AA672" s="349"/>
      <c r="AB672" s="349"/>
    </row>
    <row r="673">
      <c r="A673" s="349"/>
      <c r="B673" s="349"/>
      <c r="C673" s="353"/>
      <c r="D673" s="349"/>
      <c r="E673" s="349"/>
      <c r="F673" s="349"/>
      <c r="G673" s="349"/>
      <c r="H673" s="349"/>
      <c r="I673" s="349"/>
      <c r="J673" s="349"/>
      <c r="K673" s="349"/>
      <c r="L673" s="349"/>
      <c r="M673" s="349"/>
      <c r="N673" s="349"/>
      <c r="O673" s="349"/>
      <c r="P673" s="349"/>
      <c r="Q673" s="349"/>
      <c r="R673" s="349"/>
      <c r="S673" s="349"/>
      <c r="T673" s="349"/>
      <c r="U673" s="349"/>
      <c r="V673" s="349"/>
      <c r="W673" s="349"/>
      <c r="X673" s="349"/>
      <c r="Y673" s="349"/>
      <c r="Z673" s="349"/>
      <c r="AA673" s="349"/>
      <c r="AB673" s="349"/>
    </row>
    <row r="674">
      <c r="A674" s="349"/>
      <c r="B674" s="349"/>
      <c r="C674" s="353"/>
      <c r="D674" s="349"/>
      <c r="E674" s="349"/>
      <c r="F674" s="349"/>
      <c r="G674" s="349"/>
      <c r="H674" s="349"/>
      <c r="I674" s="349"/>
      <c r="J674" s="349"/>
      <c r="K674" s="349"/>
      <c r="L674" s="349"/>
      <c r="M674" s="349"/>
      <c r="N674" s="349"/>
      <c r="O674" s="349"/>
      <c r="P674" s="349"/>
      <c r="Q674" s="349"/>
      <c r="R674" s="349"/>
      <c r="S674" s="349"/>
      <c r="T674" s="349"/>
      <c r="U674" s="349"/>
      <c r="V674" s="349"/>
      <c r="W674" s="349"/>
      <c r="X674" s="349"/>
      <c r="Y674" s="349"/>
      <c r="Z674" s="349"/>
      <c r="AA674" s="349"/>
      <c r="AB674" s="349"/>
    </row>
    <row r="675">
      <c r="A675" s="349"/>
      <c r="B675" s="349"/>
      <c r="C675" s="353"/>
      <c r="D675" s="349"/>
      <c r="E675" s="349"/>
      <c r="F675" s="349"/>
      <c r="G675" s="349"/>
      <c r="H675" s="349"/>
      <c r="I675" s="349"/>
      <c r="J675" s="349"/>
      <c r="K675" s="349"/>
      <c r="L675" s="349"/>
      <c r="M675" s="349"/>
      <c r="N675" s="349"/>
      <c r="O675" s="349"/>
      <c r="P675" s="349"/>
      <c r="Q675" s="349"/>
      <c r="R675" s="349"/>
      <c r="S675" s="349"/>
      <c r="T675" s="349"/>
      <c r="U675" s="349"/>
      <c r="V675" s="349"/>
      <c r="W675" s="349"/>
      <c r="X675" s="349"/>
      <c r="Y675" s="349"/>
      <c r="Z675" s="349"/>
      <c r="AA675" s="349"/>
      <c r="AB675" s="349"/>
    </row>
    <row r="676">
      <c r="A676" s="349"/>
      <c r="B676" s="349"/>
      <c r="C676" s="353"/>
      <c r="D676" s="349"/>
      <c r="E676" s="349"/>
      <c r="F676" s="349"/>
      <c r="G676" s="349"/>
      <c r="H676" s="349"/>
      <c r="I676" s="349"/>
      <c r="J676" s="349"/>
      <c r="K676" s="349"/>
      <c r="L676" s="349"/>
      <c r="M676" s="349"/>
      <c r="N676" s="349"/>
      <c r="O676" s="349"/>
      <c r="P676" s="349"/>
      <c r="Q676" s="349"/>
      <c r="R676" s="349"/>
      <c r="S676" s="349"/>
      <c r="T676" s="349"/>
      <c r="U676" s="349"/>
      <c r="V676" s="349"/>
      <c r="W676" s="349"/>
      <c r="X676" s="349"/>
      <c r="Y676" s="349"/>
      <c r="Z676" s="349"/>
      <c r="AA676" s="349"/>
      <c r="AB676" s="349"/>
    </row>
    <row r="677">
      <c r="A677" s="349"/>
      <c r="B677" s="349"/>
      <c r="C677" s="353"/>
      <c r="D677" s="349"/>
      <c r="E677" s="349"/>
      <c r="F677" s="349"/>
      <c r="G677" s="349"/>
      <c r="H677" s="349"/>
      <c r="I677" s="349"/>
      <c r="J677" s="349"/>
      <c r="K677" s="349"/>
      <c r="L677" s="349"/>
      <c r="M677" s="349"/>
      <c r="N677" s="349"/>
      <c r="O677" s="349"/>
      <c r="P677" s="349"/>
      <c r="Q677" s="349"/>
      <c r="R677" s="349"/>
      <c r="S677" s="349"/>
      <c r="T677" s="349"/>
      <c r="U677" s="349"/>
      <c r="V677" s="349"/>
      <c r="W677" s="349"/>
      <c r="X677" s="349"/>
      <c r="Y677" s="349"/>
      <c r="Z677" s="349"/>
      <c r="AA677" s="349"/>
      <c r="AB677" s="349"/>
    </row>
    <row r="678">
      <c r="A678" s="349"/>
      <c r="B678" s="349"/>
      <c r="C678" s="353"/>
      <c r="D678" s="349"/>
      <c r="E678" s="349"/>
      <c r="F678" s="349"/>
      <c r="G678" s="349"/>
      <c r="H678" s="349"/>
      <c r="I678" s="349"/>
      <c r="J678" s="349"/>
      <c r="K678" s="349"/>
      <c r="L678" s="349"/>
      <c r="M678" s="349"/>
      <c r="N678" s="349"/>
      <c r="O678" s="349"/>
      <c r="P678" s="349"/>
      <c r="Q678" s="349"/>
      <c r="R678" s="349"/>
      <c r="S678" s="349"/>
      <c r="T678" s="349"/>
      <c r="U678" s="349"/>
      <c r="V678" s="349"/>
      <c r="W678" s="349"/>
      <c r="X678" s="349"/>
      <c r="Y678" s="349"/>
      <c r="Z678" s="349"/>
      <c r="AA678" s="349"/>
      <c r="AB678" s="349"/>
    </row>
    <row r="679">
      <c r="A679" s="349"/>
      <c r="B679" s="349"/>
      <c r="C679" s="353"/>
      <c r="D679" s="349"/>
      <c r="E679" s="349"/>
      <c r="F679" s="349"/>
      <c r="G679" s="349"/>
      <c r="H679" s="349"/>
      <c r="I679" s="349"/>
      <c r="J679" s="349"/>
      <c r="K679" s="349"/>
      <c r="L679" s="349"/>
      <c r="M679" s="349"/>
      <c r="N679" s="349"/>
      <c r="O679" s="349"/>
      <c r="P679" s="349"/>
      <c r="Q679" s="349"/>
      <c r="R679" s="349"/>
      <c r="S679" s="349"/>
      <c r="T679" s="349"/>
      <c r="U679" s="349"/>
      <c r="V679" s="349"/>
      <c r="W679" s="349"/>
      <c r="X679" s="349"/>
      <c r="Y679" s="349"/>
      <c r="Z679" s="349"/>
      <c r="AA679" s="349"/>
      <c r="AB679" s="349"/>
    </row>
    <row r="680">
      <c r="A680" s="349"/>
      <c r="B680" s="349"/>
      <c r="C680" s="353"/>
      <c r="D680" s="349"/>
      <c r="E680" s="349"/>
      <c r="F680" s="349"/>
      <c r="G680" s="349"/>
      <c r="H680" s="349"/>
      <c r="I680" s="349"/>
      <c r="J680" s="349"/>
      <c r="K680" s="349"/>
      <c r="L680" s="349"/>
      <c r="M680" s="349"/>
      <c r="N680" s="349"/>
      <c r="O680" s="349"/>
      <c r="P680" s="349"/>
      <c r="Q680" s="349"/>
      <c r="R680" s="349"/>
      <c r="S680" s="349"/>
      <c r="T680" s="349"/>
      <c r="U680" s="349"/>
      <c r="V680" s="349"/>
      <c r="W680" s="349"/>
      <c r="X680" s="349"/>
      <c r="Y680" s="349"/>
      <c r="Z680" s="349"/>
      <c r="AA680" s="349"/>
      <c r="AB680" s="349"/>
    </row>
    <row r="681">
      <c r="A681" s="349"/>
      <c r="B681" s="349"/>
      <c r="C681" s="353"/>
      <c r="D681" s="349"/>
      <c r="E681" s="349"/>
      <c r="F681" s="349"/>
      <c r="G681" s="349"/>
      <c r="H681" s="349"/>
      <c r="I681" s="349"/>
      <c r="J681" s="349"/>
      <c r="K681" s="349"/>
      <c r="L681" s="349"/>
      <c r="M681" s="349"/>
      <c r="N681" s="349"/>
      <c r="O681" s="349"/>
      <c r="P681" s="349"/>
      <c r="Q681" s="349"/>
      <c r="R681" s="349"/>
      <c r="S681" s="349"/>
      <c r="T681" s="349"/>
      <c r="U681" s="349"/>
      <c r="V681" s="349"/>
      <c r="W681" s="349"/>
      <c r="X681" s="349"/>
      <c r="Y681" s="349"/>
      <c r="Z681" s="349"/>
      <c r="AA681" s="349"/>
      <c r="AB681" s="349"/>
    </row>
    <row r="682">
      <c r="A682" s="349"/>
      <c r="B682" s="349"/>
      <c r="C682" s="353"/>
      <c r="D682" s="349"/>
      <c r="E682" s="349"/>
      <c r="F682" s="349"/>
      <c r="G682" s="349"/>
      <c r="H682" s="349"/>
      <c r="I682" s="349"/>
      <c r="J682" s="349"/>
      <c r="K682" s="349"/>
      <c r="L682" s="349"/>
      <c r="M682" s="349"/>
      <c r="N682" s="349"/>
      <c r="O682" s="349"/>
      <c r="P682" s="349"/>
      <c r="Q682" s="349"/>
      <c r="R682" s="349"/>
      <c r="S682" s="349"/>
      <c r="T682" s="349"/>
      <c r="U682" s="349"/>
      <c r="V682" s="349"/>
      <c r="W682" s="349"/>
      <c r="X682" s="349"/>
      <c r="Y682" s="349"/>
      <c r="Z682" s="349"/>
      <c r="AA682" s="349"/>
      <c r="AB682" s="349"/>
    </row>
    <row r="683">
      <c r="A683" s="349"/>
      <c r="B683" s="349"/>
      <c r="C683" s="353"/>
      <c r="D683" s="349"/>
      <c r="E683" s="349"/>
      <c r="F683" s="349"/>
      <c r="G683" s="349"/>
      <c r="H683" s="349"/>
      <c r="I683" s="349"/>
      <c r="J683" s="349"/>
      <c r="K683" s="349"/>
      <c r="L683" s="349"/>
      <c r="M683" s="349"/>
      <c r="N683" s="349"/>
      <c r="O683" s="349"/>
      <c r="P683" s="349"/>
      <c r="Q683" s="349"/>
      <c r="R683" s="349"/>
      <c r="S683" s="349"/>
      <c r="T683" s="349"/>
      <c r="U683" s="349"/>
      <c r="V683" s="349"/>
      <c r="W683" s="349"/>
      <c r="X683" s="349"/>
      <c r="Y683" s="349"/>
      <c r="Z683" s="349"/>
      <c r="AA683" s="349"/>
      <c r="AB683" s="349"/>
    </row>
    <row r="684">
      <c r="A684" s="349"/>
      <c r="B684" s="349"/>
      <c r="C684" s="353"/>
      <c r="D684" s="349"/>
      <c r="E684" s="349"/>
      <c r="F684" s="349"/>
      <c r="G684" s="349"/>
      <c r="H684" s="349"/>
      <c r="I684" s="349"/>
      <c r="J684" s="349"/>
      <c r="K684" s="349"/>
      <c r="L684" s="349"/>
      <c r="M684" s="349"/>
      <c r="N684" s="349"/>
      <c r="O684" s="349"/>
      <c r="P684" s="349"/>
      <c r="Q684" s="349"/>
      <c r="R684" s="349"/>
      <c r="S684" s="349"/>
      <c r="T684" s="349"/>
      <c r="U684" s="349"/>
      <c r="V684" s="349"/>
      <c r="W684" s="349"/>
      <c r="X684" s="349"/>
      <c r="Y684" s="349"/>
      <c r="Z684" s="349"/>
      <c r="AA684" s="349"/>
      <c r="AB684" s="349"/>
    </row>
    <row r="685">
      <c r="A685" s="349"/>
      <c r="B685" s="349"/>
      <c r="C685" s="353"/>
      <c r="D685" s="349"/>
      <c r="E685" s="349"/>
      <c r="F685" s="349"/>
      <c r="G685" s="349"/>
      <c r="H685" s="349"/>
      <c r="I685" s="349"/>
      <c r="J685" s="349"/>
      <c r="K685" s="349"/>
      <c r="L685" s="349"/>
      <c r="M685" s="349"/>
      <c r="N685" s="349"/>
      <c r="O685" s="349"/>
      <c r="P685" s="349"/>
      <c r="Q685" s="349"/>
      <c r="R685" s="349"/>
      <c r="S685" s="349"/>
      <c r="T685" s="349"/>
      <c r="U685" s="349"/>
      <c r="V685" s="349"/>
      <c r="W685" s="349"/>
      <c r="X685" s="349"/>
      <c r="Y685" s="349"/>
      <c r="Z685" s="349"/>
      <c r="AA685" s="349"/>
      <c r="AB685" s="349"/>
    </row>
    <row r="686">
      <c r="A686" s="349"/>
      <c r="B686" s="349"/>
      <c r="C686" s="353"/>
      <c r="D686" s="349"/>
      <c r="E686" s="349"/>
      <c r="F686" s="349"/>
      <c r="G686" s="349"/>
      <c r="H686" s="349"/>
      <c r="I686" s="349"/>
      <c r="J686" s="349"/>
      <c r="K686" s="349"/>
      <c r="L686" s="349"/>
      <c r="M686" s="349"/>
      <c r="N686" s="349"/>
      <c r="O686" s="349"/>
      <c r="P686" s="349"/>
      <c r="Q686" s="349"/>
      <c r="R686" s="349"/>
      <c r="S686" s="349"/>
      <c r="T686" s="349"/>
      <c r="U686" s="349"/>
      <c r="V686" s="349"/>
      <c r="W686" s="349"/>
      <c r="X686" s="349"/>
      <c r="Y686" s="349"/>
      <c r="Z686" s="349"/>
      <c r="AA686" s="349"/>
      <c r="AB686" s="349"/>
    </row>
    <row r="687">
      <c r="A687" s="349"/>
      <c r="B687" s="349"/>
      <c r="C687" s="353"/>
      <c r="D687" s="349"/>
      <c r="E687" s="349"/>
      <c r="F687" s="349"/>
      <c r="G687" s="349"/>
      <c r="H687" s="349"/>
      <c r="I687" s="349"/>
      <c r="J687" s="349"/>
      <c r="K687" s="349"/>
      <c r="L687" s="349"/>
      <c r="M687" s="349"/>
      <c r="N687" s="349"/>
      <c r="O687" s="349"/>
      <c r="P687" s="349"/>
      <c r="Q687" s="349"/>
      <c r="R687" s="349"/>
      <c r="S687" s="349"/>
      <c r="T687" s="349"/>
      <c r="U687" s="349"/>
      <c r="V687" s="349"/>
      <c r="W687" s="349"/>
      <c r="X687" s="349"/>
      <c r="Y687" s="349"/>
      <c r="Z687" s="349"/>
      <c r="AA687" s="349"/>
      <c r="AB687" s="349"/>
    </row>
    <row r="688">
      <c r="A688" s="349"/>
      <c r="B688" s="349"/>
      <c r="C688" s="353"/>
      <c r="D688" s="349"/>
      <c r="E688" s="349"/>
      <c r="F688" s="349"/>
      <c r="G688" s="349"/>
      <c r="H688" s="349"/>
      <c r="I688" s="349"/>
      <c r="J688" s="349"/>
      <c r="K688" s="349"/>
      <c r="L688" s="349"/>
      <c r="M688" s="349"/>
      <c r="N688" s="349"/>
      <c r="O688" s="349"/>
      <c r="P688" s="349"/>
      <c r="Q688" s="349"/>
      <c r="R688" s="349"/>
      <c r="S688" s="349"/>
      <c r="T688" s="349"/>
      <c r="U688" s="349"/>
      <c r="V688" s="349"/>
      <c r="W688" s="349"/>
      <c r="X688" s="349"/>
      <c r="Y688" s="349"/>
      <c r="Z688" s="349"/>
      <c r="AA688" s="349"/>
      <c r="AB688" s="349"/>
    </row>
    <row r="689">
      <c r="A689" s="349"/>
      <c r="B689" s="349"/>
      <c r="C689" s="353"/>
      <c r="D689" s="349"/>
      <c r="E689" s="349"/>
      <c r="F689" s="349"/>
      <c r="G689" s="349"/>
      <c r="H689" s="349"/>
      <c r="I689" s="349"/>
      <c r="J689" s="349"/>
      <c r="K689" s="349"/>
      <c r="L689" s="349"/>
      <c r="M689" s="349"/>
      <c r="N689" s="349"/>
      <c r="O689" s="349"/>
      <c r="P689" s="349"/>
      <c r="Q689" s="349"/>
      <c r="R689" s="349"/>
      <c r="S689" s="349"/>
      <c r="T689" s="349"/>
      <c r="U689" s="349"/>
      <c r="V689" s="349"/>
      <c r="W689" s="349"/>
      <c r="X689" s="349"/>
      <c r="Y689" s="349"/>
      <c r="Z689" s="349"/>
      <c r="AA689" s="349"/>
      <c r="AB689" s="349"/>
    </row>
    <row r="690">
      <c r="A690" s="349"/>
      <c r="B690" s="349"/>
      <c r="C690" s="353"/>
      <c r="D690" s="349"/>
      <c r="E690" s="349"/>
      <c r="F690" s="349"/>
      <c r="G690" s="349"/>
      <c r="H690" s="349"/>
      <c r="I690" s="349"/>
      <c r="J690" s="349"/>
      <c r="K690" s="349"/>
      <c r="L690" s="349"/>
      <c r="M690" s="349"/>
      <c r="N690" s="349"/>
      <c r="O690" s="349"/>
      <c r="P690" s="349"/>
      <c r="Q690" s="349"/>
      <c r="R690" s="349"/>
      <c r="S690" s="349"/>
      <c r="T690" s="349"/>
      <c r="U690" s="349"/>
      <c r="V690" s="349"/>
      <c r="W690" s="349"/>
      <c r="X690" s="349"/>
      <c r="Y690" s="349"/>
      <c r="Z690" s="349"/>
      <c r="AA690" s="349"/>
      <c r="AB690" s="349"/>
    </row>
    <row r="691">
      <c r="A691" s="349"/>
      <c r="B691" s="349"/>
      <c r="C691" s="353"/>
      <c r="D691" s="349"/>
      <c r="E691" s="349"/>
      <c r="F691" s="349"/>
      <c r="G691" s="349"/>
      <c r="H691" s="349"/>
      <c r="I691" s="349"/>
      <c r="J691" s="349"/>
      <c r="K691" s="349"/>
      <c r="L691" s="349"/>
      <c r="M691" s="349"/>
      <c r="N691" s="349"/>
      <c r="O691" s="349"/>
      <c r="P691" s="349"/>
      <c r="Q691" s="349"/>
      <c r="R691" s="349"/>
      <c r="S691" s="349"/>
      <c r="T691" s="349"/>
      <c r="U691" s="349"/>
      <c r="V691" s="349"/>
      <c r="W691" s="349"/>
      <c r="X691" s="349"/>
      <c r="Y691" s="349"/>
      <c r="Z691" s="349"/>
      <c r="AA691" s="349"/>
      <c r="AB691" s="349"/>
    </row>
    <row r="692">
      <c r="A692" s="349"/>
      <c r="B692" s="349"/>
      <c r="C692" s="353"/>
      <c r="D692" s="349"/>
      <c r="E692" s="349"/>
      <c r="F692" s="349"/>
      <c r="G692" s="349"/>
      <c r="H692" s="349"/>
      <c r="I692" s="349"/>
      <c r="J692" s="349"/>
      <c r="K692" s="349"/>
      <c r="L692" s="349"/>
      <c r="M692" s="349"/>
      <c r="N692" s="349"/>
      <c r="O692" s="349"/>
      <c r="P692" s="349"/>
      <c r="Q692" s="349"/>
      <c r="R692" s="349"/>
      <c r="S692" s="349"/>
      <c r="T692" s="349"/>
      <c r="U692" s="349"/>
      <c r="V692" s="349"/>
      <c r="W692" s="349"/>
      <c r="X692" s="349"/>
      <c r="Y692" s="349"/>
      <c r="Z692" s="349"/>
      <c r="AA692" s="349"/>
      <c r="AB692" s="349"/>
    </row>
    <row r="693">
      <c r="A693" s="349"/>
      <c r="B693" s="349"/>
      <c r="C693" s="353"/>
      <c r="D693" s="349"/>
      <c r="E693" s="349"/>
      <c r="F693" s="349"/>
      <c r="G693" s="349"/>
      <c r="H693" s="349"/>
      <c r="I693" s="349"/>
      <c r="J693" s="349"/>
      <c r="K693" s="349"/>
      <c r="L693" s="349"/>
      <c r="M693" s="349"/>
      <c r="N693" s="349"/>
      <c r="O693" s="349"/>
      <c r="P693" s="349"/>
      <c r="Q693" s="349"/>
      <c r="R693" s="349"/>
      <c r="S693" s="349"/>
      <c r="T693" s="349"/>
      <c r="U693" s="349"/>
      <c r="V693" s="349"/>
      <c r="W693" s="349"/>
      <c r="X693" s="349"/>
      <c r="Y693" s="349"/>
      <c r="Z693" s="349"/>
      <c r="AA693" s="349"/>
      <c r="AB693" s="349"/>
    </row>
    <row r="694">
      <c r="A694" s="349"/>
      <c r="B694" s="349"/>
      <c r="C694" s="353"/>
      <c r="D694" s="349"/>
      <c r="E694" s="349"/>
      <c r="F694" s="349"/>
      <c r="G694" s="349"/>
      <c r="H694" s="349"/>
      <c r="I694" s="349"/>
      <c r="J694" s="349"/>
      <c r="K694" s="349"/>
      <c r="L694" s="349"/>
      <c r="M694" s="349"/>
      <c r="N694" s="349"/>
      <c r="O694" s="349"/>
      <c r="P694" s="349"/>
      <c r="Q694" s="349"/>
      <c r="R694" s="349"/>
      <c r="S694" s="349"/>
      <c r="T694" s="349"/>
      <c r="U694" s="349"/>
      <c r="V694" s="349"/>
      <c r="W694" s="349"/>
      <c r="X694" s="349"/>
      <c r="Y694" s="349"/>
      <c r="Z694" s="349"/>
      <c r="AA694" s="349"/>
      <c r="AB694" s="349"/>
    </row>
    <row r="695">
      <c r="A695" s="349"/>
      <c r="B695" s="349"/>
      <c r="C695" s="353"/>
      <c r="D695" s="349"/>
      <c r="E695" s="349"/>
      <c r="F695" s="349"/>
      <c r="G695" s="349"/>
      <c r="H695" s="349"/>
      <c r="I695" s="349"/>
      <c r="J695" s="349"/>
      <c r="K695" s="349"/>
      <c r="L695" s="349"/>
      <c r="M695" s="349"/>
      <c r="N695" s="349"/>
      <c r="O695" s="349"/>
      <c r="P695" s="349"/>
      <c r="Q695" s="349"/>
      <c r="R695" s="349"/>
      <c r="S695" s="349"/>
      <c r="T695" s="349"/>
      <c r="U695" s="349"/>
      <c r="V695" s="349"/>
      <c r="W695" s="349"/>
      <c r="X695" s="349"/>
      <c r="Y695" s="349"/>
      <c r="Z695" s="349"/>
      <c r="AA695" s="349"/>
      <c r="AB695" s="349"/>
    </row>
    <row r="696">
      <c r="A696" s="349"/>
      <c r="B696" s="349"/>
      <c r="C696" s="353"/>
      <c r="D696" s="349"/>
      <c r="E696" s="349"/>
      <c r="F696" s="349"/>
      <c r="G696" s="349"/>
      <c r="H696" s="349"/>
      <c r="I696" s="349"/>
      <c r="J696" s="349"/>
      <c r="K696" s="349"/>
      <c r="L696" s="349"/>
      <c r="M696" s="349"/>
      <c r="N696" s="349"/>
      <c r="O696" s="349"/>
      <c r="P696" s="349"/>
      <c r="Q696" s="349"/>
      <c r="R696" s="349"/>
      <c r="S696" s="349"/>
      <c r="T696" s="349"/>
      <c r="U696" s="349"/>
      <c r="V696" s="349"/>
      <c r="W696" s="349"/>
      <c r="X696" s="349"/>
      <c r="Y696" s="349"/>
      <c r="Z696" s="349"/>
      <c r="AA696" s="349"/>
      <c r="AB696" s="349"/>
    </row>
    <row r="697">
      <c r="A697" s="349"/>
      <c r="B697" s="349"/>
      <c r="C697" s="353"/>
      <c r="D697" s="349"/>
      <c r="E697" s="349"/>
      <c r="F697" s="349"/>
      <c r="G697" s="349"/>
      <c r="H697" s="349"/>
      <c r="I697" s="349"/>
      <c r="J697" s="349"/>
      <c r="K697" s="349"/>
      <c r="L697" s="349"/>
      <c r="M697" s="349"/>
      <c r="N697" s="349"/>
      <c r="O697" s="349"/>
      <c r="P697" s="349"/>
      <c r="Q697" s="349"/>
      <c r="R697" s="349"/>
      <c r="S697" s="349"/>
      <c r="T697" s="349"/>
      <c r="U697" s="349"/>
      <c r="V697" s="349"/>
      <c r="W697" s="349"/>
      <c r="X697" s="349"/>
      <c r="Y697" s="349"/>
      <c r="Z697" s="349"/>
      <c r="AA697" s="349"/>
      <c r="AB697" s="349"/>
    </row>
    <row r="698">
      <c r="A698" s="349"/>
      <c r="B698" s="349"/>
      <c r="C698" s="353"/>
      <c r="D698" s="349"/>
      <c r="E698" s="349"/>
      <c r="F698" s="349"/>
      <c r="G698" s="349"/>
      <c r="H698" s="349"/>
      <c r="I698" s="349"/>
      <c r="J698" s="349"/>
      <c r="K698" s="349"/>
      <c r="L698" s="349"/>
      <c r="M698" s="349"/>
      <c r="N698" s="349"/>
      <c r="O698" s="349"/>
      <c r="P698" s="349"/>
      <c r="Q698" s="349"/>
      <c r="R698" s="349"/>
      <c r="S698" s="349"/>
      <c r="T698" s="349"/>
      <c r="U698" s="349"/>
      <c r="V698" s="349"/>
      <c r="W698" s="349"/>
      <c r="X698" s="349"/>
      <c r="Y698" s="349"/>
      <c r="Z698" s="349"/>
      <c r="AA698" s="349"/>
      <c r="AB698" s="349"/>
    </row>
    <row r="699">
      <c r="A699" s="349"/>
      <c r="B699" s="349"/>
      <c r="C699" s="353"/>
      <c r="D699" s="349"/>
      <c r="E699" s="349"/>
      <c r="F699" s="349"/>
      <c r="G699" s="349"/>
      <c r="H699" s="349"/>
      <c r="I699" s="349"/>
      <c r="J699" s="349"/>
      <c r="K699" s="349"/>
      <c r="L699" s="349"/>
      <c r="M699" s="349"/>
      <c r="N699" s="349"/>
      <c r="O699" s="349"/>
      <c r="P699" s="349"/>
      <c r="Q699" s="349"/>
      <c r="R699" s="349"/>
      <c r="S699" s="349"/>
      <c r="T699" s="349"/>
      <c r="U699" s="349"/>
      <c r="V699" s="349"/>
      <c r="W699" s="349"/>
      <c r="X699" s="349"/>
      <c r="Y699" s="349"/>
      <c r="Z699" s="349"/>
      <c r="AA699" s="349"/>
      <c r="AB699" s="349"/>
    </row>
    <row r="700">
      <c r="A700" s="349"/>
      <c r="B700" s="349"/>
      <c r="C700" s="353"/>
      <c r="D700" s="349"/>
      <c r="E700" s="349"/>
      <c r="F700" s="349"/>
      <c r="G700" s="349"/>
      <c r="H700" s="349"/>
      <c r="I700" s="349"/>
      <c r="J700" s="349"/>
      <c r="K700" s="349"/>
      <c r="L700" s="349"/>
      <c r="M700" s="349"/>
      <c r="N700" s="349"/>
      <c r="O700" s="349"/>
      <c r="P700" s="349"/>
      <c r="Q700" s="349"/>
      <c r="R700" s="349"/>
      <c r="S700" s="349"/>
      <c r="T700" s="349"/>
      <c r="U700" s="349"/>
      <c r="V700" s="349"/>
      <c r="W700" s="349"/>
      <c r="X700" s="349"/>
      <c r="Y700" s="349"/>
      <c r="Z700" s="349"/>
      <c r="AA700" s="349"/>
      <c r="AB700" s="349"/>
    </row>
    <row r="701">
      <c r="A701" s="349"/>
      <c r="B701" s="349"/>
      <c r="C701" s="353"/>
      <c r="D701" s="349"/>
      <c r="E701" s="349"/>
      <c r="F701" s="349"/>
      <c r="G701" s="349"/>
      <c r="H701" s="349"/>
      <c r="I701" s="349"/>
      <c r="J701" s="349"/>
      <c r="K701" s="349"/>
      <c r="L701" s="349"/>
      <c r="M701" s="349"/>
      <c r="N701" s="349"/>
      <c r="O701" s="349"/>
      <c r="P701" s="349"/>
      <c r="Q701" s="349"/>
      <c r="R701" s="349"/>
      <c r="S701" s="349"/>
      <c r="T701" s="349"/>
      <c r="U701" s="349"/>
      <c r="V701" s="349"/>
      <c r="W701" s="349"/>
      <c r="X701" s="349"/>
      <c r="Y701" s="349"/>
      <c r="Z701" s="349"/>
      <c r="AA701" s="349"/>
      <c r="AB701" s="349"/>
    </row>
    <row r="702">
      <c r="A702" s="349"/>
      <c r="B702" s="349"/>
      <c r="C702" s="353"/>
      <c r="D702" s="349"/>
      <c r="E702" s="349"/>
      <c r="F702" s="349"/>
      <c r="G702" s="349"/>
      <c r="H702" s="349"/>
      <c r="I702" s="349"/>
      <c r="J702" s="349"/>
      <c r="K702" s="349"/>
      <c r="L702" s="349"/>
      <c r="M702" s="349"/>
      <c r="N702" s="349"/>
      <c r="O702" s="349"/>
      <c r="P702" s="349"/>
      <c r="Q702" s="349"/>
      <c r="R702" s="349"/>
      <c r="S702" s="349"/>
      <c r="T702" s="349"/>
      <c r="U702" s="349"/>
      <c r="V702" s="349"/>
      <c r="W702" s="349"/>
      <c r="X702" s="349"/>
      <c r="Y702" s="349"/>
      <c r="Z702" s="349"/>
      <c r="AA702" s="349"/>
      <c r="AB702" s="349"/>
    </row>
    <row r="703">
      <c r="A703" s="349"/>
      <c r="B703" s="349"/>
      <c r="C703" s="353"/>
      <c r="D703" s="349"/>
      <c r="E703" s="349"/>
      <c r="F703" s="349"/>
      <c r="G703" s="349"/>
      <c r="H703" s="349"/>
      <c r="I703" s="349"/>
      <c r="J703" s="349"/>
      <c r="K703" s="349"/>
      <c r="L703" s="349"/>
      <c r="M703" s="349"/>
      <c r="N703" s="349"/>
      <c r="O703" s="349"/>
      <c r="P703" s="349"/>
      <c r="Q703" s="349"/>
      <c r="R703" s="349"/>
      <c r="S703" s="349"/>
      <c r="T703" s="349"/>
      <c r="U703" s="349"/>
      <c r="V703" s="349"/>
      <c r="W703" s="349"/>
      <c r="X703" s="349"/>
      <c r="Y703" s="349"/>
      <c r="Z703" s="349"/>
      <c r="AA703" s="349"/>
      <c r="AB703" s="349"/>
    </row>
    <row r="704">
      <c r="A704" s="349"/>
      <c r="B704" s="349"/>
      <c r="C704" s="353"/>
      <c r="D704" s="349"/>
      <c r="E704" s="349"/>
      <c r="F704" s="349"/>
      <c r="G704" s="349"/>
      <c r="H704" s="349"/>
      <c r="I704" s="349"/>
      <c r="J704" s="349"/>
      <c r="K704" s="349"/>
      <c r="L704" s="349"/>
      <c r="M704" s="349"/>
      <c r="N704" s="349"/>
      <c r="O704" s="349"/>
      <c r="P704" s="349"/>
      <c r="Q704" s="349"/>
      <c r="R704" s="349"/>
      <c r="S704" s="349"/>
      <c r="T704" s="349"/>
      <c r="U704" s="349"/>
      <c r="V704" s="349"/>
      <c r="W704" s="349"/>
      <c r="X704" s="349"/>
      <c r="Y704" s="349"/>
      <c r="Z704" s="349"/>
      <c r="AA704" s="349"/>
      <c r="AB704" s="349"/>
    </row>
    <row r="705">
      <c r="A705" s="349"/>
      <c r="B705" s="349"/>
      <c r="C705" s="353"/>
      <c r="D705" s="349"/>
      <c r="E705" s="349"/>
      <c r="F705" s="349"/>
      <c r="G705" s="349"/>
      <c r="H705" s="349"/>
      <c r="I705" s="349"/>
      <c r="J705" s="349"/>
      <c r="K705" s="349"/>
      <c r="L705" s="349"/>
      <c r="M705" s="349"/>
      <c r="N705" s="349"/>
      <c r="O705" s="349"/>
      <c r="P705" s="349"/>
      <c r="Q705" s="349"/>
      <c r="R705" s="349"/>
      <c r="S705" s="349"/>
      <c r="T705" s="349"/>
      <c r="U705" s="349"/>
      <c r="V705" s="349"/>
      <c r="W705" s="349"/>
      <c r="X705" s="349"/>
      <c r="Y705" s="349"/>
      <c r="Z705" s="349"/>
      <c r="AA705" s="349"/>
      <c r="AB705" s="349"/>
    </row>
    <row r="706">
      <c r="A706" s="349"/>
      <c r="B706" s="349"/>
      <c r="C706" s="353"/>
      <c r="D706" s="349"/>
      <c r="E706" s="349"/>
      <c r="F706" s="349"/>
      <c r="G706" s="349"/>
      <c r="H706" s="349"/>
      <c r="I706" s="349"/>
      <c r="J706" s="349"/>
      <c r="K706" s="349"/>
      <c r="L706" s="349"/>
      <c r="M706" s="349"/>
      <c r="N706" s="349"/>
      <c r="O706" s="349"/>
      <c r="P706" s="349"/>
      <c r="Q706" s="349"/>
      <c r="R706" s="349"/>
      <c r="S706" s="349"/>
      <c r="T706" s="349"/>
      <c r="U706" s="349"/>
      <c r="V706" s="349"/>
      <c r="W706" s="349"/>
      <c r="X706" s="349"/>
      <c r="Y706" s="349"/>
      <c r="Z706" s="349"/>
      <c r="AA706" s="349"/>
      <c r="AB706" s="349"/>
    </row>
    <row r="707">
      <c r="A707" s="349"/>
      <c r="B707" s="349"/>
      <c r="C707" s="353"/>
      <c r="D707" s="349"/>
      <c r="E707" s="349"/>
      <c r="F707" s="349"/>
      <c r="G707" s="349"/>
      <c r="H707" s="349"/>
      <c r="I707" s="349"/>
      <c r="J707" s="349"/>
      <c r="K707" s="349"/>
      <c r="L707" s="349"/>
      <c r="M707" s="349"/>
      <c r="N707" s="349"/>
      <c r="O707" s="349"/>
      <c r="P707" s="349"/>
      <c r="Q707" s="349"/>
      <c r="R707" s="349"/>
      <c r="S707" s="349"/>
      <c r="T707" s="349"/>
      <c r="U707" s="349"/>
      <c r="V707" s="349"/>
      <c r="W707" s="349"/>
      <c r="X707" s="349"/>
      <c r="Y707" s="349"/>
      <c r="Z707" s="349"/>
      <c r="AA707" s="349"/>
      <c r="AB707" s="349"/>
    </row>
    <row r="708">
      <c r="A708" s="349"/>
      <c r="B708" s="349"/>
      <c r="C708" s="353"/>
      <c r="D708" s="349"/>
      <c r="E708" s="349"/>
      <c r="F708" s="349"/>
      <c r="G708" s="349"/>
      <c r="H708" s="349"/>
      <c r="I708" s="349"/>
      <c r="J708" s="349"/>
      <c r="K708" s="349"/>
      <c r="L708" s="349"/>
      <c r="M708" s="349"/>
      <c r="N708" s="349"/>
      <c r="O708" s="349"/>
      <c r="P708" s="349"/>
      <c r="Q708" s="349"/>
      <c r="R708" s="349"/>
      <c r="S708" s="349"/>
      <c r="T708" s="349"/>
      <c r="U708" s="349"/>
      <c r="V708" s="349"/>
      <c r="W708" s="349"/>
      <c r="X708" s="349"/>
      <c r="Y708" s="349"/>
      <c r="Z708" s="349"/>
      <c r="AA708" s="349"/>
      <c r="AB708" s="349"/>
    </row>
    <row r="709">
      <c r="A709" s="349"/>
      <c r="B709" s="349"/>
      <c r="C709" s="353"/>
      <c r="D709" s="349"/>
      <c r="E709" s="349"/>
      <c r="F709" s="349"/>
      <c r="G709" s="349"/>
      <c r="H709" s="349"/>
      <c r="I709" s="349"/>
      <c r="J709" s="349"/>
      <c r="K709" s="349"/>
      <c r="L709" s="349"/>
      <c r="M709" s="349"/>
      <c r="N709" s="349"/>
      <c r="O709" s="349"/>
      <c r="P709" s="349"/>
      <c r="Q709" s="349"/>
      <c r="R709" s="349"/>
      <c r="S709" s="349"/>
      <c r="T709" s="349"/>
      <c r="U709" s="349"/>
      <c r="V709" s="349"/>
      <c r="W709" s="349"/>
      <c r="X709" s="349"/>
      <c r="Y709" s="349"/>
      <c r="Z709" s="349"/>
      <c r="AA709" s="349"/>
      <c r="AB709" s="349"/>
    </row>
    <row r="710">
      <c r="A710" s="349"/>
      <c r="B710" s="349"/>
      <c r="C710" s="353"/>
      <c r="D710" s="349"/>
      <c r="E710" s="349"/>
      <c r="F710" s="349"/>
      <c r="G710" s="349"/>
      <c r="H710" s="349"/>
      <c r="I710" s="349"/>
      <c r="J710" s="349"/>
      <c r="K710" s="349"/>
      <c r="L710" s="349"/>
      <c r="M710" s="349"/>
      <c r="N710" s="349"/>
      <c r="O710" s="349"/>
      <c r="P710" s="349"/>
      <c r="Q710" s="349"/>
      <c r="R710" s="349"/>
      <c r="S710" s="349"/>
      <c r="T710" s="349"/>
      <c r="U710" s="349"/>
      <c r="V710" s="349"/>
      <c r="W710" s="349"/>
      <c r="X710" s="349"/>
      <c r="Y710" s="349"/>
      <c r="Z710" s="349"/>
      <c r="AA710" s="349"/>
      <c r="AB710" s="349"/>
    </row>
    <row r="711">
      <c r="A711" s="349"/>
      <c r="B711" s="349"/>
      <c r="C711" s="353"/>
      <c r="D711" s="349"/>
      <c r="E711" s="349"/>
      <c r="F711" s="349"/>
      <c r="G711" s="349"/>
      <c r="H711" s="349"/>
      <c r="I711" s="349"/>
      <c r="J711" s="349"/>
      <c r="K711" s="349"/>
      <c r="L711" s="349"/>
      <c r="M711" s="349"/>
      <c r="N711" s="349"/>
      <c r="O711" s="349"/>
      <c r="P711" s="349"/>
      <c r="Q711" s="349"/>
      <c r="R711" s="349"/>
      <c r="S711" s="349"/>
      <c r="T711" s="349"/>
      <c r="U711" s="349"/>
      <c r="V711" s="349"/>
      <c r="W711" s="349"/>
      <c r="X711" s="349"/>
      <c r="Y711" s="349"/>
      <c r="Z711" s="349"/>
      <c r="AA711" s="349"/>
      <c r="AB711" s="349"/>
    </row>
    <row r="712">
      <c r="A712" s="349"/>
      <c r="B712" s="349"/>
      <c r="C712" s="353"/>
      <c r="D712" s="349"/>
      <c r="E712" s="349"/>
      <c r="F712" s="349"/>
      <c r="G712" s="349"/>
      <c r="H712" s="349"/>
      <c r="I712" s="349"/>
      <c r="J712" s="349"/>
      <c r="K712" s="349"/>
      <c r="L712" s="349"/>
      <c r="M712" s="349"/>
      <c r="N712" s="349"/>
      <c r="O712" s="349"/>
      <c r="P712" s="349"/>
      <c r="Q712" s="349"/>
      <c r="R712" s="349"/>
      <c r="S712" s="349"/>
      <c r="T712" s="349"/>
      <c r="U712" s="349"/>
      <c r="V712" s="349"/>
      <c r="W712" s="349"/>
      <c r="X712" s="349"/>
      <c r="Y712" s="349"/>
      <c r="Z712" s="349"/>
      <c r="AA712" s="349"/>
      <c r="AB712" s="349"/>
    </row>
    <row r="713">
      <c r="A713" s="349"/>
      <c r="B713" s="349"/>
      <c r="C713" s="353"/>
      <c r="D713" s="349"/>
      <c r="E713" s="349"/>
      <c r="F713" s="349"/>
      <c r="G713" s="349"/>
      <c r="H713" s="349"/>
      <c r="I713" s="349"/>
      <c r="J713" s="349"/>
      <c r="K713" s="349"/>
      <c r="L713" s="349"/>
      <c r="M713" s="349"/>
      <c r="N713" s="349"/>
      <c r="O713" s="349"/>
      <c r="P713" s="349"/>
      <c r="Q713" s="349"/>
      <c r="R713" s="349"/>
      <c r="S713" s="349"/>
      <c r="T713" s="349"/>
      <c r="U713" s="349"/>
      <c r="V713" s="349"/>
      <c r="W713" s="349"/>
      <c r="X713" s="349"/>
      <c r="Y713" s="349"/>
      <c r="Z713" s="349"/>
      <c r="AA713" s="349"/>
      <c r="AB713" s="349"/>
    </row>
    <row r="714">
      <c r="A714" s="349"/>
      <c r="B714" s="349"/>
      <c r="C714" s="353"/>
      <c r="D714" s="349"/>
      <c r="E714" s="349"/>
      <c r="F714" s="349"/>
      <c r="G714" s="349"/>
      <c r="H714" s="349"/>
      <c r="I714" s="349"/>
      <c r="J714" s="349"/>
      <c r="K714" s="349"/>
      <c r="L714" s="349"/>
      <c r="M714" s="349"/>
      <c r="N714" s="349"/>
      <c r="O714" s="349"/>
      <c r="P714" s="349"/>
      <c r="Q714" s="349"/>
      <c r="R714" s="349"/>
      <c r="S714" s="349"/>
      <c r="T714" s="349"/>
      <c r="U714" s="349"/>
      <c r="V714" s="349"/>
      <c r="W714" s="349"/>
      <c r="X714" s="349"/>
      <c r="Y714" s="349"/>
      <c r="Z714" s="349"/>
      <c r="AA714" s="349"/>
      <c r="AB714" s="349"/>
    </row>
    <row r="715">
      <c r="A715" s="349"/>
      <c r="B715" s="349"/>
      <c r="C715" s="353"/>
      <c r="D715" s="349"/>
      <c r="E715" s="349"/>
      <c r="F715" s="349"/>
      <c r="G715" s="349"/>
      <c r="H715" s="349"/>
      <c r="I715" s="349"/>
      <c r="J715" s="349"/>
      <c r="K715" s="349"/>
      <c r="L715" s="349"/>
      <c r="M715" s="349"/>
      <c r="N715" s="349"/>
      <c r="O715" s="349"/>
      <c r="P715" s="349"/>
      <c r="Q715" s="349"/>
      <c r="R715" s="349"/>
      <c r="S715" s="349"/>
      <c r="T715" s="349"/>
      <c r="U715" s="349"/>
      <c r="V715" s="349"/>
      <c r="W715" s="349"/>
      <c r="X715" s="349"/>
      <c r="Y715" s="349"/>
      <c r="Z715" s="349"/>
      <c r="AA715" s="349"/>
      <c r="AB715" s="349"/>
    </row>
    <row r="716">
      <c r="A716" s="349"/>
      <c r="B716" s="349"/>
      <c r="C716" s="353"/>
      <c r="D716" s="349"/>
      <c r="E716" s="349"/>
      <c r="F716" s="349"/>
      <c r="G716" s="349"/>
      <c r="H716" s="349"/>
      <c r="I716" s="349"/>
      <c r="J716" s="349"/>
      <c r="K716" s="349"/>
      <c r="L716" s="349"/>
      <c r="M716" s="349"/>
      <c r="N716" s="349"/>
      <c r="O716" s="349"/>
      <c r="P716" s="349"/>
      <c r="Q716" s="349"/>
      <c r="R716" s="349"/>
      <c r="S716" s="349"/>
      <c r="T716" s="349"/>
      <c r="U716" s="349"/>
      <c r="V716" s="349"/>
      <c r="W716" s="349"/>
      <c r="X716" s="349"/>
      <c r="Y716" s="349"/>
      <c r="Z716" s="349"/>
      <c r="AA716" s="349"/>
      <c r="AB716" s="349"/>
    </row>
    <row r="717">
      <c r="A717" s="349"/>
      <c r="B717" s="349"/>
      <c r="C717" s="353"/>
      <c r="D717" s="349"/>
      <c r="E717" s="349"/>
      <c r="F717" s="349"/>
      <c r="G717" s="349"/>
      <c r="H717" s="349"/>
      <c r="I717" s="349"/>
      <c r="J717" s="349"/>
      <c r="K717" s="349"/>
      <c r="L717" s="349"/>
      <c r="M717" s="349"/>
      <c r="N717" s="349"/>
      <c r="O717" s="349"/>
      <c r="P717" s="349"/>
      <c r="Q717" s="349"/>
      <c r="R717" s="349"/>
      <c r="S717" s="349"/>
      <c r="T717" s="349"/>
      <c r="U717" s="349"/>
      <c r="V717" s="349"/>
      <c r="W717" s="349"/>
      <c r="X717" s="349"/>
      <c r="Y717" s="349"/>
      <c r="Z717" s="349"/>
      <c r="AA717" s="349"/>
      <c r="AB717" s="349"/>
    </row>
    <row r="718">
      <c r="A718" s="349"/>
      <c r="B718" s="349"/>
      <c r="C718" s="353"/>
      <c r="D718" s="349"/>
      <c r="E718" s="349"/>
      <c r="F718" s="349"/>
      <c r="G718" s="349"/>
      <c r="H718" s="349"/>
      <c r="I718" s="349"/>
      <c r="J718" s="349"/>
      <c r="K718" s="349"/>
      <c r="L718" s="349"/>
      <c r="M718" s="349"/>
      <c r="N718" s="349"/>
      <c r="O718" s="349"/>
      <c r="P718" s="349"/>
      <c r="Q718" s="349"/>
      <c r="R718" s="349"/>
      <c r="S718" s="349"/>
      <c r="T718" s="349"/>
      <c r="U718" s="349"/>
      <c r="V718" s="349"/>
      <c r="W718" s="349"/>
      <c r="X718" s="349"/>
      <c r="Y718" s="349"/>
      <c r="Z718" s="349"/>
      <c r="AA718" s="349"/>
      <c r="AB718" s="349"/>
    </row>
    <row r="719">
      <c r="A719" s="349"/>
      <c r="B719" s="349"/>
      <c r="C719" s="353"/>
      <c r="D719" s="349"/>
      <c r="E719" s="349"/>
      <c r="F719" s="349"/>
      <c r="G719" s="349"/>
      <c r="H719" s="349"/>
      <c r="I719" s="349"/>
      <c r="J719" s="349"/>
      <c r="K719" s="349"/>
      <c r="L719" s="349"/>
      <c r="M719" s="349"/>
      <c r="N719" s="349"/>
      <c r="O719" s="349"/>
      <c r="P719" s="349"/>
      <c r="Q719" s="349"/>
      <c r="R719" s="349"/>
      <c r="S719" s="349"/>
      <c r="T719" s="349"/>
      <c r="U719" s="349"/>
      <c r="V719" s="349"/>
      <c r="W719" s="349"/>
      <c r="X719" s="349"/>
      <c r="Y719" s="349"/>
      <c r="Z719" s="349"/>
      <c r="AA719" s="349"/>
      <c r="AB719" s="349"/>
    </row>
    <row r="720">
      <c r="A720" s="349"/>
      <c r="B720" s="349"/>
      <c r="C720" s="353"/>
      <c r="D720" s="349"/>
      <c r="E720" s="349"/>
      <c r="F720" s="349"/>
      <c r="G720" s="349"/>
      <c r="H720" s="349"/>
      <c r="I720" s="349"/>
      <c r="J720" s="349"/>
      <c r="K720" s="349"/>
      <c r="L720" s="349"/>
      <c r="M720" s="349"/>
      <c r="N720" s="349"/>
      <c r="O720" s="349"/>
      <c r="P720" s="349"/>
      <c r="Q720" s="349"/>
      <c r="R720" s="349"/>
      <c r="S720" s="349"/>
      <c r="T720" s="349"/>
      <c r="U720" s="349"/>
      <c r="V720" s="349"/>
      <c r="W720" s="349"/>
      <c r="X720" s="349"/>
      <c r="Y720" s="349"/>
      <c r="Z720" s="349"/>
      <c r="AA720" s="349"/>
      <c r="AB720" s="349"/>
    </row>
    <row r="721">
      <c r="A721" s="349"/>
      <c r="B721" s="349"/>
      <c r="C721" s="353"/>
      <c r="D721" s="349"/>
      <c r="E721" s="349"/>
      <c r="F721" s="349"/>
      <c r="G721" s="349"/>
      <c r="H721" s="349"/>
      <c r="I721" s="349"/>
      <c r="J721" s="349"/>
      <c r="K721" s="349"/>
      <c r="L721" s="349"/>
      <c r="M721" s="349"/>
      <c r="N721" s="349"/>
      <c r="O721" s="349"/>
      <c r="P721" s="349"/>
      <c r="Q721" s="349"/>
      <c r="R721" s="349"/>
      <c r="S721" s="349"/>
      <c r="T721" s="349"/>
      <c r="U721" s="349"/>
      <c r="V721" s="349"/>
      <c r="W721" s="349"/>
      <c r="X721" s="349"/>
      <c r="Y721" s="349"/>
      <c r="Z721" s="349"/>
      <c r="AA721" s="349"/>
      <c r="AB721" s="349"/>
    </row>
    <row r="722">
      <c r="A722" s="349"/>
      <c r="B722" s="349"/>
      <c r="C722" s="353"/>
      <c r="D722" s="349"/>
      <c r="E722" s="349"/>
      <c r="F722" s="349"/>
      <c r="G722" s="349"/>
      <c r="H722" s="349"/>
      <c r="I722" s="349"/>
      <c r="J722" s="349"/>
      <c r="K722" s="349"/>
      <c r="L722" s="349"/>
      <c r="M722" s="349"/>
      <c r="N722" s="349"/>
      <c r="O722" s="349"/>
      <c r="P722" s="349"/>
      <c r="Q722" s="349"/>
      <c r="R722" s="349"/>
      <c r="S722" s="349"/>
      <c r="T722" s="349"/>
      <c r="U722" s="349"/>
      <c r="V722" s="349"/>
      <c r="W722" s="349"/>
      <c r="X722" s="349"/>
      <c r="Y722" s="349"/>
      <c r="Z722" s="349"/>
      <c r="AA722" s="349"/>
      <c r="AB722" s="349"/>
    </row>
    <row r="723">
      <c r="A723" s="349"/>
      <c r="B723" s="349"/>
      <c r="C723" s="353"/>
      <c r="D723" s="349"/>
      <c r="E723" s="349"/>
      <c r="F723" s="349"/>
      <c r="G723" s="349"/>
      <c r="H723" s="349"/>
      <c r="I723" s="349"/>
      <c r="J723" s="349"/>
      <c r="K723" s="349"/>
      <c r="L723" s="349"/>
      <c r="M723" s="349"/>
      <c r="N723" s="349"/>
      <c r="O723" s="349"/>
      <c r="P723" s="349"/>
      <c r="Q723" s="349"/>
      <c r="R723" s="349"/>
      <c r="S723" s="349"/>
      <c r="T723" s="349"/>
      <c r="U723" s="349"/>
      <c r="V723" s="349"/>
      <c r="W723" s="349"/>
      <c r="X723" s="349"/>
      <c r="Y723" s="349"/>
      <c r="Z723" s="349"/>
      <c r="AA723" s="349"/>
      <c r="AB723" s="349"/>
    </row>
    <row r="724">
      <c r="A724" s="349"/>
      <c r="B724" s="349"/>
      <c r="C724" s="353"/>
      <c r="D724" s="349"/>
      <c r="E724" s="349"/>
      <c r="F724" s="349"/>
      <c r="G724" s="349"/>
      <c r="H724" s="349"/>
      <c r="I724" s="349"/>
      <c r="J724" s="349"/>
      <c r="K724" s="349"/>
      <c r="L724" s="349"/>
      <c r="M724" s="349"/>
      <c r="N724" s="349"/>
      <c r="O724" s="349"/>
      <c r="P724" s="349"/>
      <c r="Q724" s="349"/>
      <c r="R724" s="349"/>
      <c r="S724" s="349"/>
      <c r="T724" s="349"/>
      <c r="U724" s="349"/>
      <c r="V724" s="349"/>
      <c r="W724" s="349"/>
      <c r="X724" s="349"/>
      <c r="Y724" s="349"/>
      <c r="Z724" s="349"/>
      <c r="AA724" s="349"/>
      <c r="AB724" s="349"/>
    </row>
    <row r="725">
      <c r="A725" s="349"/>
      <c r="B725" s="349"/>
      <c r="C725" s="353"/>
      <c r="D725" s="349"/>
      <c r="E725" s="349"/>
      <c r="F725" s="349"/>
      <c r="G725" s="349"/>
      <c r="H725" s="349"/>
      <c r="I725" s="349"/>
      <c r="J725" s="349"/>
      <c r="K725" s="349"/>
      <c r="L725" s="349"/>
      <c r="M725" s="349"/>
      <c r="N725" s="349"/>
      <c r="O725" s="349"/>
      <c r="P725" s="349"/>
      <c r="Q725" s="349"/>
      <c r="R725" s="349"/>
      <c r="S725" s="349"/>
      <c r="T725" s="349"/>
      <c r="U725" s="349"/>
      <c r="V725" s="349"/>
      <c r="W725" s="349"/>
      <c r="X725" s="349"/>
      <c r="Y725" s="349"/>
      <c r="Z725" s="349"/>
      <c r="AA725" s="349"/>
      <c r="AB725" s="349"/>
    </row>
    <row r="726">
      <c r="A726" s="349"/>
      <c r="B726" s="349"/>
      <c r="C726" s="353"/>
      <c r="D726" s="349"/>
      <c r="E726" s="349"/>
      <c r="F726" s="349"/>
      <c r="G726" s="349"/>
      <c r="H726" s="349"/>
      <c r="I726" s="349"/>
      <c r="J726" s="349"/>
      <c r="K726" s="349"/>
      <c r="L726" s="349"/>
      <c r="M726" s="349"/>
      <c r="N726" s="349"/>
      <c r="O726" s="349"/>
      <c r="P726" s="349"/>
      <c r="Q726" s="349"/>
      <c r="R726" s="349"/>
      <c r="S726" s="349"/>
      <c r="T726" s="349"/>
      <c r="U726" s="349"/>
      <c r="V726" s="349"/>
      <c r="W726" s="349"/>
      <c r="X726" s="349"/>
      <c r="Y726" s="349"/>
      <c r="Z726" s="349"/>
      <c r="AA726" s="349"/>
      <c r="AB726" s="349"/>
    </row>
    <row r="727">
      <c r="A727" s="349"/>
      <c r="B727" s="349"/>
      <c r="C727" s="353"/>
      <c r="D727" s="349"/>
      <c r="E727" s="349"/>
      <c r="F727" s="349"/>
      <c r="G727" s="349"/>
      <c r="H727" s="349"/>
      <c r="I727" s="349"/>
      <c r="J727" s="349"/>
      <c r="K727" s="349"/>
      <c r="L727" s="349"/>
      <c r="M727" s="349"/>
      <c r="N727" s="349"/>
      <c r="O727" s="349"/>
      <c r="P727" s="349"/>
      <c r="Q727" s="349"/>
      <c r="R727" s="349"/>
      <c r="S727" s="349"/>
      <c r="T727" s="349"/>
      <c r="U727" s="349"/>
      <c r="V727" s="349"/>
      <c r="W727" s="349"/>
      <c r="X727" s="349"/>
      <c r="Y727" s="349"/>
      <c r="Z727" s="349"/>
      <c r="AA727" s="349"/>
      <c r="AB727" s="349"/>
    </row>
    <row r="728">
      <c r="A728" s="349"/>
      <c r="B728" s="349"/>
      <c r="C728" s="353"/>
      <c r="D728" s="349"/>
      <c r="E728" s="349"/>
      <c r="F728" s="349"/>
      <c r="G728" s="349"/>
      <c r="H728" s="349"/>
      <c r="I728" s="349"/>
      <c r="J728" s="349"/>
      <c r="K728" s="349"/>
      <c r="L728" s="349"/>
      <c r="M728" s="349"/>
      <c r="N728" s="349"/>
      <c r="O728" s="349"/>
      <c r="P728" s="349"/>
      <c r="Q728" s="349"/>
      <c r="R728" s="349"/>
      <c r="S728" s="349"/>
      <c r="T728" s="349"/>
      <c r="U728" s="349"/>
      <c r="V728" s="349"/>
      <c r="W728" s="349"/>
      <c r="X728" s="349"/>
      <c r="Y728" s="349"/>
      <c r="Z728" s="349"/>
      <c r="AA728" s="349"/>
      <c r="AB728" s="349"/>
    </row>
    <row r="729">
      <c r="A729" s="349"/>
      <c r="B729" s="349"/>
      <c r="C729" s="353"/>
      <c r="D729" s="349"/>
      <c r="E729" s="349"/>
      <c r="F729" s="349"/>
      <c r="G729" s="349"/>
      <c r="H729" s="349"/>
      <c r="I729" s="349"/>
      <c r="J729" s="349"/>
      <c r="K729" s="349"/>
      <c r="L729" s="349"/>
      <c r="M729" s="349"/>
      <c r="N729" s="349"/>
      <c r="O729" s="349"/>
      <c r="P729" s="349"/>
      <c r="Q729" s="349"/>
      <c r="R729" s="349"/>
      <c r="S729" s="349"/>
      <c r="T729" s="349"/>
      <c r="U729" s="349"/>
      <c r="V729" s="349"/>
      <c r="W729" s="349"/>
      <c r="X729" s="349"/>
      <c r="Y729" s="349"/>
      <c r="Z729" s="349"/>
      <c r="AA729" s="349"/>
      <c r="AB729" s="349"/>
    </row>
    <row r="730">
      <c r="A730" s="349"/>
      <c r="B730" s="349"/>
      <c r="C730" s="353"/>
      <c r="D730" s="349"/>
      <c r="E730" s="349"/>
      <c r="F730" s="349"/>
      <c r="G730" s="349"/>
      <c r="H730" s="349"/>
      <c r="I730" s="349"/>
      <c r="J730" s="349"/>
      <c r="K730" s="349"/>
      <c r="L730" s="349"/>
      <c r="M730" s="349"/>
      <c r="N730" s="349"/>
      <c r="O730" s="349"/>
      <c r="P730" s="349"/>
      <c r="Q730" s="349"/>
      <c r="R730" s="349"/>
      <c r="S730" s="349"/>
      <c r="T730" s="349"/>
      <c r="U730" s="349"/>
      <c r="V730" s="349"/>
      <c r="W730" s="349"/>
      <c r="X730" s="349"/>
      <c r="Y730" s="349"/>
      <c r="Z730" s="349"/>
      <c r="AA730" s="349"/>
      <c r="AB730" s="349"/>
    </row>
    <row r="731">
      <c r="A731" s="349"/>
      <c r="B731" s="349"/>
      <c r="C731" s="353"/>
      <c r="D731" s="349"/>
      <c r="E731" s="349"/>
      <c r="F731" s="349"/>
      <c r="G731" s="349"/>
      <c r="H731" s="349"/>
      <c r="I731" s="349"/>
      <c r="J731" s="349"/>
      <c r="K731" s="349"/>
      <c r="L731" s="349"/>
      <c r="M731" s="349"/>
      <c r="N731" s="349"/>
      <c r="O731" s="349"/>
      <c r="P731" s="349"/>
      <c r="Q731" s="349"/>
      <c r="R731" s="349"/>
      <c r="S731" s="349"/>
      <c r="T731" s="349"/>
      <c r="U731" s="349"/>
      <c r="V731" s="349"/>
      <c r="W731" s="349"/>
      <c r="X731" s="349"/>
      <c r="Y731" s="349"/>
      <c r="Z731" s="349"/>
      <c r="AA731" s="349"/>
      <c r="AB731" s="349"/>
    </row>
    <row r="732">
      <c r="A732" s="349"/>
      <c r="B732" s="349"/>
      <c r="C732" s="353"/>
      <c r="D732" s="349"/>
      <c r="E732" s="349"/>
      <c r="F732" s="349"/>
      <c r="G732" s="349"/>
      <c r="H732" s="349"/>
      <c r="I732" s="349"/>
      <c r="J732" s="349"/>
      <c r="K732" s="349"/>
      <c r="L732" s="349"/>
      <c r="M732" s="349"/>
      <c r="N732" s="349"/>
      <c r="O732" s="349"/>
      <c r="P732" s="349"/>
      <c r="Q732" s="349"/>
      <c r="R732" s="349"/>
      <c r="S732" s="349"/>
      <c r="T732" s="349"/>
      <c r="U732" s="349"/>
      <c r="V732" s="349"/>
      <c r="W732" s="349"/>
      <c r="X732" s="349"/>
      <c r="Y732" s="349"/>
      <c r="Z732" s="349"/>
      <c r="AA732" s="349"/>
      <c r="AB732" s="349"/>
    </row>
    <row r="733">
      <c r="A733" s="349"/>
      <c r="B733" s="349"/>
      <c r="C733" s="353"/>
      <c r="D733" s="349"/>
      <c r="E733" s="349"/>
      <c r="F733" s="349"/>
      <c r="G733" s="349"/>
      <c r="H733" s="349"/>
      <c r="I733" s="349"/>
      <c r="J733" s="349"/>
      <c r="K733" s="349"/>
      <c r="L733" s="349"/>
      <c r="M733" s="349"/>
      <c r="N733" s="349"/>
      <c r="O733" s="349"/>
      <c r="P733" s="349"/>
      <c r="Q733" s="349"/>
      <c r="R733" s="349"/>
      <c r="S733" s="349"/>
      <c r="T733" s="349"/>
      <c r="U733" s="349"/>
      <c r="V733" s="349"/>
      <c r="W733" s="349"/>
      <c r="X733" s="349"/>
      <c r="Y733" s="349"/>
      <c r="Z733" s="349"/>
      <c r="AA733" s="349"/>
      <c r="AB733" s="349"/>
    </row>
    <row r="734">
      <c r="A734" s="349"/>
      <c r="B734" s="349"/>
      <c r="C734" s="353"/>
      <c r="D734" s="349"/>
      <c r="E734" s="349"/>
      <c r="F734" s="349"/>
      <c r="G734" s="349"/>
      <c r="H734" s="349"/>
      <c r="I734" s="349"/>
      <c r="J734" s="349"/>
      <c r="K734" s="349"/>
      <c r="L734" s="349"/>
      <c r="M734" s="349"/>
      <c r="N734" s="349"/>
      <c r="O734" s="349"/>
      <c r="P734" s="349"/>
      <c r="Q734" s="349"/>
      <c r="R734" s="349"/>
      <c r="S734" s="349"/>
      <c r="T734" s="349"/>
      <c r="U734" s="349"/>
      <c r="V734" s="349"/>
      <c r="W734" s="349"/>
      <c r="X734" s="349"/>
      <c r="Y734" s="349"/>
      <c r="Z734" s="349"/>
      <c r="AA734" s="349"/>
      <c r="AB734" s="349"/>
    </row>
    <row r="735">
      <c r="A735" s="349"/>
      <c r="B735" s="349"/>
      <c r="C735" s="353"/>
      <c r="D735" s="349"/>
      <c r="E735" s="349"/>
      <c r="F735" s="349"/>
      <c r="G735" s="349"/>
      <c r="H735" s="349"/>
      <c r="I735" s="349"/>
      <c r="J735" s="349"/>
      <c r="K735" s="349"/>
      <c r="L735" s="349"/>
      <c r="M735" s="349"/>
      <c r="N735" s="349"/>
      <c r="O735" s="349"/>
      <c r="P735" s="349"/>
      <c r="Q735" s="349"/>
      <c r="R735" s="349"/>
      <c r="S735" s="349"/>
      <c r="T735" s="349"/>
      <c r="U735" s="349"/>
      <c r="V735" s="349"/>
      <c r="W735" s="349"/>
      <c r="X735" s="349"/>
      <c r="Y735" s="349"/>
      <c r="Z735" s="349"/>
      <c r="AA735" s="349"/>
      <c r="AB735" s="349"/>
    </row>
    <row r="736">
      <c r="A736" s="349"/>
      <c r="B736" s="349"/>
      <c r="C736" s="353"/>
      <c r="D736" s="349"/>
      <c r="E736" s="349"/>
      <c r="F736" s="349"/>
      <c r="G736" s="349"/>
      <c r="H736" s="349"/>
      <c r="I736" s="349"/>
      <c r="J736" s="349"/>
      <c r="K736" s="349"/>
      <c r="L736" s="349"/>
      <c r="M736" s="349"/>
      <c r="N736" s="349"/>
      <c r="O736" s="349"/>
      <c r="P736" s="349"/>
      <c r="Q736" s="349"/>
      <c r="R736" s="349"/>
      <c r="S736" s="349"/>
      <c r="T736" s="349"/>
      <c r="U736" s="349"/>
      <c r="V736" s="349"/>
      <c r="W736" s="349"/>
      <c r="X736" s="349"/>
      <c r="Y736" s="349"/>
      <c r="Z736" s="349"/>
      <c r="AA736" s="349"/>
      <c r="AB736" s="349"/>
    </row>
    <row r="737">
      <c r="A737" s="349"/>
      <c r="B737" s="349"/>
      <c r="C737" s="353"/>
      <c r="D737" s="349"/>
      <c r="E737" s="349"/>
      <c r="F737" s="349"/>
      <c r="G737" s="349"/>
      <c r="H737" s="349"/>
      <c r="I737" s="349"/>
      <c r="J737" s="349"/>
      <c r="K737" s="349"/>
      <c r="L737" s="349"/>
      <c r="M737" s="349"/>
      <c r="N737" s="349"/>
      <c r="O737" s="349"/>
      <c r="P737" s="349"/>
      <c r="Q737" s="349"/>
      <c r="R737" s="349"/>
      <c r="S737" s="349"/>
      <c r="T737" s="349"/>
      <c r="U737" s="349"/>
      <c r="V737" s="349"/>
      <c r="W737" s="349"/>
      <c r="X737" s="349"/>
      <c r="Y737" s="349"/>
      <c r="Z737" s="349"/>
      <c r="AA737" s="349"/>
      <c r="AB737" s="349"/>
    </row>
    <row r="738">
      <c r="A738" s="349"/>
      <c r="B738" s="349"/>
      <c r="C738" s="353"/>
      <c r="D738" s="349"/>
      <c r="E738" s="349"/>
      <c r="F738" s="349"/>
      <c r="G738" s="349"/>
      <c r="H738" s="349"/>
      <c r="I738" s="349"/>
      <c r="J738" s="349"/>
      <c r="K738" s="349"/>
      <c r="L738" s="349"/>
      <c r="M738" s="349"/>
      <c r="N738" s="349"/>
      <c r="O738" s="349"/>
      <c r="P738" s="349"/>
      <c r="Q738" s="349"/>
      <c r="R738" s="349"/>
      <c r="S738" s="349"/>
      <c r="T738" s="349"/>
      <c r="U738" s="349"/>
      <c r="V738" s="349"/>
      <c r="W738" s="349"/>
      <c r="X738" s="349"/>
      <c r="Y738" s="349"/>
      <c r="Z738" s="349"/>
      <c r="AA738" s="349"/>
      <c r="AB738" s="349"/>
    </row>
    <row r="739">
      <c r="A739" s="349"/>
      <c r="B739" s="349"/>
      <c r="C739" s="353"/>
      <c r="D739" s="349"/>
      <c r="E739" s="349"/>
      <c r="F739" s="349"/>
      <c r="G739" s="349"/>
      <c r="H739" s="349"/>
      <c r="I739" s="349"/>
      <c r="J739" s="349"/>
      <c r="K739" s="349"/>
      <c r="L739" s="349"/>
      <c r="M739" s="349"/>
      <c r="N739" s="349"/>
      <c r="O739" s="349"/>
      <c r="P739" s="349"/>
      <c r="Q739" s="349"/>
      <c r="R739" s="349"/>
      <c r="S739" s="349"/>
      <c r="T739" s="349"/>
      <c r="U739" s="349"/>
      <c r="V739" s="349"/>
      <c r="W739" s="349"/>
      <c r="X739" s="349"/>
      <c r="Y739" s="349"/>
      <c r="Z739" s="349"/>
      <c r="AA739" s="349"/>
      <c r="AB739" s="349"/>
    </row>
    <row r="740">
      <c r="A740" s="349"/>
      <c r="B740" s="349"/>
      <c r="C740" s="353"/>
      <c r="D740" s="349"/>
      <c r="E740" s="349"/>
      <c r="F740" s="349"/>
      <c r="G740" s="349"/>
      <c r="H740" s="349"/>
      <c r="I740" s="349"/>
      <c r="J740" s="349"/>
      <c r="K740" s="349"/>
      <c r="L740" s="349"/>
      <c r="M740" s="349"/>
      <c r="N740" s="349"/>
      <c r="O740" s="349"/>
      <c r="P740" s="349"/>
      <c r="Q740" s="349"/>
      <c r="R740" s="349"/>
      <c r="S740" s="349"/>
      <c r="T740" s="349"/>
      <c r="U740" s="349"/>
      <c r="V740" s="349"/>
      <c r="W740" s="349"/>
      <c r="X740" s="349"/>
      <c r="Y740" s="349"/>
      <c r="Z740" s="349"/>
      <c r="AA740" s="349"/>
      <c r="AB740" s="349"/>
    </row>
    <row r="741">
      <c r="A741" s="349"/>
      <c r="B741" s="349"/>
      <c r="C741" s="353"/>
      <c r="D741" s="349"/>
      <c r="E741" s="349"/>
      <c r="F741" s="349"/>
      <c r="G741" s="349"/>
      <c r="H741" s="349"/>
      <c r="I741" s="349"/>
      <c r="J741" s="349"/>
      <c r="K741" s="349"/>
      <c r="L741" s="349"/>
      <c r="M741" s="349"/>
      <c r="N741" s="349"/>
      <c r="O741" s="349"/>
      <c r="P741" s="349"/>
      <c r="Q741" s="349"/>
      <c r="R741" s="349"/>
      <c r="S741" s="349"/>
      <c r="T741" s="349"/>
      <c r="U741" s="349"/>
      <c r="V741" s="349"/>
      <c r="W741" s="349"/>
      <c r="X741" s="349"/>
      <c r="Y741" s="349"/>
      <c r="Z741" s="349"/>
      <c r="AA741" s="349"/>
      <c r="AB741" s="349"/>
    </row>
    <row r="742">
      <c r="A742" s="349"/>
      <c r="B742" s="349"/>
      <c r="C742" s="353"/>
      <c r="D742" s="349"/>
      <c r="E742" s="349"/>
      <c r="F742" s="349"/>
      <c r="G742" s="349"/>
      <c r="H742" s="349"/>
      <c r="I742" s="349"/>
      <c r="J742" s="349"/>
      <c r="K742" s="349"/>
      <c r="L742" s="349"/>
      <c r="M742" s="349"/>
      <c r="N742" s="349"/>
      <c r="O742" s="349"/>
      <c r="P742" s="349"/>
      <c r="Q742" s="349"/>
      <c r="R742" s="349"/>
      <c r="S742" s="349"/>
      <c r="T742" s="349"/>
      <c r="U742" s="349"/>
      <c r="V742" s="349"/>
      <c r="W742" s="349"/>
      <c r="X742" s="349"/>
      <c r="Y742" s="349"/>
      <c r="Z742" s="349"/>
      <c r="AA742" s="349"/>
      <c r="AB742" s="349"/>
    </row>
    <row r="743">
      <c r="A743" s="349"/>
      <c r="B743" s="349"/>
      <c r="C743" s="353"/>
      <c r="D743" s="349"/>
      <c r="E743" s="349"/>
      <c r="F743" s="349"/>
      <c r="G743" s="349"/>
      <c r="H743" s="349"/>
      <c r="I743" s="349"/>
      <c r="J743" s="349"/>
      <c r="K743" s="349"/>
      <c r="L743" s="349"/>
      <c r="M743" s="349"/>
      <c r="N743" s="349"/>
      <c r="O743" s="349"/>
      <c r="P743" s="349"/>
      <c r="Q743" s="349"/>
      <c r="R743" s="349"/>
      <c r="S743" s="349"/>
      <c r="T743" s="349"/>
      <c r="U743" s="349"/>
      <c r="V743" s="349"/>
      <c r="W743" s="349"/>
      <c r="X743" s="349"/>
      <c r="Y743" s="349"/>
      <c r="Z743" s="349"/>
      <c r="AA743" s="349"/>
      <c r="AB743" s="349"/>
    </row>
    <row r="744">
      <c r="A744" s="349"/>
      <c r="B744" s="349"/>
      <c r="C744" s="353"/>
      <c r="D744" s="349"/>
      <c r="E744" s="349"/>
      <c r="F744" s="349"/>
      <c r="G744" s="349"/>
      <c r="H744" s="349"/>
      <c r="I744" s="349"/>
      <c r="J744" s="349"/>
      <c r="K744" s="349"/>
      <c r="L744" s="349"/>
      <c r="M744" s="349"/>
      <c r="N744" s="349"/>
      <c r="O744" s="349"/>
      <c r="P744" s="349"/>
      <c r="Q744" s="349"/>
      <c r="R744" s="349"/>
      <c r="S744" s="349"/>
      <c r="T744" s="349"/>
      <c r="U744" s="349"/>
      <c r="V744" s="349"/>
      <c r="W744" s="349"/>
      <c r="X744" s="349"/>
      <c r="Y744" s="349"/>
      <c r="Z744" s="349"/>
      <c r="AA744" s="349"/>
      <c r="AB744" s="349"/>
    </row>
    <row r="745">
      <c r="A745" s="349"/>
      <c r="B745" s="349"/>
      <c r="C745" s="353"/>
      <c r="D745" s="349"/>
      <c r="E745" s="349"/>
      <c r="F745" s="349"/>
      <c r="G745" s="349"/>
      <c r="H745" s="349"/>
      <c r="I745" s="349"/>
      <c r="J745" s="349"/>
      <c r="K745" s="349"/>
      <c r="L745" s="349"/>
      <c r="M745" s="349"/>
      <c r="N745" s="349"/>
      <c r="O745" s="349"/>
      <c r="P745" s="349"/>
      <c r="Q745" s="349"/>
      <c r="R745" s="349"/>
      <c r="S745" s="349"/>
      <c r="T745" s="349"/>
      <c r="U745" s="349"/>
      <c r="V745" s="349"/>
      <c r="W745" s="349"/>
      <c r="X745" s="349"/>
      <c r="Y745" s="349"/>
      <c r="Z745" s="349"/>
      <c r="AA745" s="349"/>
      <c r="AB745" s="349"/>
    </row>
    <row r="746">
      <c r="A746" s="349"/>
      <c r="B746" s="349"/>
      <c r="C746" s="353"/>
      <c r="D746" s="349"/>
      <c r="E746" s="349"/>
      <c r="F746" s="349"/>
      <c r="G746" s="349"/>
      <c r="H746" s="349"/>
      <c r="I746" s="349"/>
      <c r="J746" s="349"/>
      <c r="K746" s="349"/>
      <c r="L746" s="349"/>
      <c r="M746" s="349"/>
      <c r="N746" s="349"/>
      <c r="O746" s="349"/>
      <c r="P746" s="349"/>
      <c r="Q746" s="349"/>
      <c r="R746" s="349"/>
      <c r="S746" s="349"/>
      <c r="T746" s="349"/>
      <c r="U746" s="349"/>
      <c r="V746" s="349"/>
      <c r="W746" s="349"/>
      <c r="X746" s="349"/>
      <c r="Y746" s="349"/>
      <c r="Z746" s="349"/>
      <c r="AA746" s="349"/>
      <c r="AB746" s="349"/>
    </row>
    <row r="747">
      <c r="A747" s="349"/>
      <c r="B747" s="349"/>
      <c r="C747" s="353"/>
      <c r="D747" s="349"/>
      <c r="E747" s="349"/>
      <c r="F747" s="349"/>
      <c r="G747" s="349"/>
      <c r="H747" s="349"/>
      <c r="I747" s="349"/>
      <c r="J747" s="349"/>
      <c r="K747" s="349"/>
      <c r="L747" s="349"/>
      <c r="M747" s="349"/>
      <c r="N747" s="349"/>
      <c r="O747" s="349"/>
      <c r="P747" s="349"/>
      <c r="Q747" s="349"/>
      <c r="R747" s="349"/>
      <c r="S747" s="349"/>
      <c r="T747" s="349"/>
      <c r="U747" s="349"/>
      <c r="V747" s="349"/>
      <c r="W747" s="349"/>
      <c r="X747" s="349"/>
      <c r="Y747" s="349"/>
      <c r="Z747" s="349"/>
      <c r="AA747" s="349"/>
      <c r="AB747" s="349"/>
    </row>
    <row r="748">
      <c r="A748" s="349"/>
      <c r="B748" s="349"/>
      <c r="C748" s="353"/>
      <c r="D748" s="349"/>
      <c r="E748" s="349"/>
      <c r="F748" s="349"/>
      <c r="G748" s="349"/>
      <c r="H748" s="349"/>
      <c r="I748" s="349"/>
      <c r="J748" s="349"/>
      <c r="K748" s="349"/>
      <c r="L748" s="349"/>
      <c r="M748" s="349"/>
      <c r="N748" s="349"/>
      <c r="O748" s="349"/>
      <c r="P748" s="349"/>
      <c r="Q748" s="349"/>
      <c r="R748" s="349"/>
      <c r="S748" s="349"/>
      <c r="T748" s="349"/>
      <c r="U748" s="349"/>
      <c r="V748" s="349"/>
      <c r="W748" s="349"/>
      <c r="X748" s="349"/>
      <c r="Y748" s="349"/>
      <c r="Z748" s="349"/>
      <c r="AA748" s="349"/>
      <c r="AB748" s="349"/>
    </row>
    <row r="749">
      <c r="A749" s="349"/>
      <c r="B749" s="349"/>
      <c r="C749" s="353"/>
      <c r="D749" s="349"/>
      <c r="E749" s="349"/>
      <c r="F749" s="349"/>
      <c r="G749" s="349"/>
      <c r="H749" s="349"/>
      <c r="I749" s="349"/>
      <c r="J749" s="349"/>
      <c r="K749" s="349"/>
      <c r="L749" s="349"/>
      <c r="M749" s="349"/>
      <c r="N749" s="349"/>
      <c r="O749" s="349"/>
      <c r="P749" s="349"/>
      <c r="Q749" s="349"/>
      <c r="R749" s="349"/>
      <c r="S749" s="349"/>
      <c r="T749" s="349"/>
      <c r="U749" s="349"/>
      <c r="V749" s="349"/>
      <c r="W749" s="349"/>
      <c r="X749" s="349"/>
      <c r="Y749" s="349"/>
      <c r="Z749" s="349"/>
      <c r="AA749" s="349"/>
      <c r="AB749" s="349"/>
    </row>
    <row r="750">
      <c r="A750" s="349"/>
      <c r="B750" s="349"/>
      <c r="C750" s="353"/>
      <c r="D750" s="349"/>
      <c r="E750" s="349"/>
      <c r="F750" s="349"/>
      <c r="G750" s="349"/>
      <c r="H750" s="349"/>
      <c r="I750" s="349"/>
      <c r="J750" s="349"/>
      <c r="K750" s="349"/>
      <c r="L750" s="349"/>
      <c r="M750" s="349"/>
      <c r="N750" s="349"/>
      <c r="O750" s="349"/>
      <c r="P750" s="349"/>
      <c r="Q750" s="349"/>
      <c r="R750" s="349"/>
      <c r="S750" s="349"/>
      <c r="T750" s="349"/>
      <c r="U750" s="349"/>
      <c r="V750" s="349"/>
      <c r="W750" s="349"/>
      <c r="X750" s="349"/>
      <c r="Y750" s="349"/>
      <c r="Z750" s="349"/>
      <c r="AA750" s="349"/>
      <c r="AB750" s="349"/>
    </row>
    <row r="751">
      <c r="A751" s="349"/>
      <c r="B751" s="349"/>
      <c r="C751" s="353"/>
      <c r="D751" s="349"/>
      <c r="E751" s="349"/>
      <c r="F751" s="349"/>
      <c r="G751" s="349"/>
      <c r="H751" s="349"/>
      <c r="I751" s="349"/>
      <c r="J751" s="349"/>
      <c r="K751" s="349"/>
      <c r="L751" s="349"/>
      <c r="M751" s="349"/>
      <c r="N751" s="349"/>
      <c r="O751" s="349"/>
      <c r="P751" s="349"/>
      <c r="Q751" s="349"/>
      <c r="R751" s="349"/>
      <c r="S751" s="349"/>
      <c r="T751" s="349"/>
      <c r="U751" s="349"/>
      <c r="V751" s="349"/>
      <c r="W751" s="349"/>
      <c r="X751" s="349"/>
      <c r="Y751" s="349"/>
      <c r="Z751" s="349"/>
      <c r="AA751" s="349"/>
      <c r="AB751" s="349"/>
    </row>
    <row r="752">
      <c r="A752" s="349"/>
      <c r="B752" s="349"/>
      <c r="C752" s="353"/>
      <c r="D752" s="349"/>
      <c r="E752" s="349"/>
      <c r="F752" s="349"/>
      <c r="G752" s="349"/>
      <c r="H752" s="349"/>
      <c r="I752" s="349"/>
      <c r="J752" s="349"/>
      <c r="K752" s="349"/>
      <c r="L752" s="349"/>
      <c r="M752" s="349"/>
      <c r="N752" s="349"/>
      <c r="O752" s="349"/>
      <c r="P752" s="349"/>
      <c r="Q752" s="349"/>
      <c r="R752" s="349"/>
      <c r="S752" s="349"/>
      <c r="T752" s="349"/>
      <c r="U752" s="349"/>
      <c r="V752" s="349"/>
      <c r="W752" s="349"/>
      <c r="X752" s="349"/>
      <c r="Y752" s="349"/>
      <c r="Z752" s="349"/>
      <c r="AA752" s="349"/>
      <c r="AB752" s="349"/>
    </row>
    <row r="753">
      <c r="A753" s="349"/>
      <c r="B753" s="349"/>
      <c r="C753" s="353"/>
      <c r="D753" s="349"/>
      <c r="E753" s="349"/>
      <c r="F753" s="349"/>
      <c r="G753" s="349"/>
      <c r="H753" s="349"/>
      <c r="I753" s="349"/>
      <c r="J753" s="349"/>
      <c r="K753" s="349"/>
      <c r="L753" s="349"/>
      <c r="M753" s="349"/>
      <c r="N753" s="349"/>
      <c r="O753" s="349"/>
      <c r="P753" s="349"/>
      <c r="Q753" s="349"/>
      <c r="R753" s="349"/>
      <c r="S753" s="349"/>
      <c r="T753" s="349"/>
      <c r="U753" s="349"/>
      <c r="V753" s="349"/>
      <c r="W753" s="349"/>
      <c r="X753" s="349"/>
      <c r="Y753" s="349"/>
      <c r="Z753" s="349"/>
      <c r="AA753" s="349"/>
      <c r="AB753" s="349"/>
    </row>
    <row r="754">
      <c r="A754" s="349"/>
      <c r="B754" s="349"/>
      <c r="C754" s="353"/>
      <c r="D754" s="349"/>
      <c r="E754" s="349"/>
      <c r="F754" s="349"/>
      <c r="G754" s="349"/>
      <c r="H754" s="349"/>
      <c r="I754" s="349"/>
      <c r="J754" s="349"/>
      <c r="K754" s="349"/>
      <c r="L754" s="349"/>
      <c r="M754" s="349"/>
      <c r="N754" s="349"/>
      <c r="O754" s="349"/>
      <c r="P754" s="349"/>
      <c r="Q754" s="349"/>
      <c r="R754" s="349"/>
      <c r="S754" s="349"/>
      <c r="T754" s="349"/>
      <c r="U754" s="349"/>
      <c r="V754" s="349"/>
      <c r="W754" s="349"/>
      <c r="X754" s="349"/>
      <c r="Y754" s="349"/>
      <c r="Z754" s="349"/>
      <c r="AA754" s="349"/>
      <c r="AB754" s="349"/>
    </row>
    <row r="755">
      <c r="A755" s="349"/>
      <c r="B755" s="349"/>
      <c r="C755" s="353"/>
      <c r="D755" s="349"/>
      <c r="E755" s="349"/>
      <c r="F755" s="349"/>
      <c r="G755" s="349"/>
      <c r="H755" s="349"/>
      <c r="I755" s="349"/>
      <c r="J755" s="349"/>
      <c r="K755" s="349"/>
      <c r="L755" s="349"/>
      <c r="M755" s="349"/>
      <c r="N755" s="349"/>
      <c r="O755" s="349"/>
      <c r="P755" s="349"/>
      <c r="Q755" s="349"/>
      <c r="R755" s="349"/>
      <c r="S755" s="349"/>
      <c r="T755" s="349"/>
      <c r="U755" s="349"/>
      <c r="V755" s="349"/>
      <c r="W755" s="349"/>
      <c r="X755" s="349"/>
      <c r="Y755" s="349"/>
      <c r="Z755" s="349"/>
      <c r="AA755" s="349"/>
      <c r="AB755" s="349"/>
    </row>
    <row r="756">
      <c r="A756" s="349"/>
      <c r="B756" s="349"/>
      <c r="C756" s="353"/>
      <c r="D756" s="349"/>
      <c r="E756" s="349"/>
      <c r="F756" s="349"/>
      <c r="G756" s="349"/>
      <c r="H756" s="349"/>
      <c r="I756" s="349"/>
      <c r="J756" s="349"/>
      <c r="K756" s="349"/>
      <c r="L756" s="349"/>
      <c r="M756" s="349"/>
      <c r="N756" s="349"/>
      <c r="O756" s="349"/>
      <c r="P756" s="349"/>
      <c r="Q756" s="349"/>
      <c r="R756" s="349"/>
      <c r="S756" s="349"/>
      <c r="T756" s="349"/>
      <c r="U756" s="349"/>
      <c r="V756" s="349"/>
      <c r="W756" s="349"/>
      <c r="X756" s="349"/>
      <c r="Y756" s="349"/>
      <c r="Z756" s="349"/>
      <c r="AA756" s="349"/>
      <c r="AB756" s="349"/>
    </row>
    <row r="757">
      <c r="A757" s="349"/>
      <c r="B757" s="349"/>
      <c r="C757" s="353"/>
      <c r="D757" s="349"/>
      <c r="E757" s="349"/>
      <c r="F757" s="349"/>
      <c r="G757" s="349"/>
      <c r="H757" s="349"/>
      <c r="I757" s="349"/>
      <c r="J757" s="349"/>
      <c r="K757" s="349"/>
      <c r="L757" s="349"/>
      <c r="M757" s="349"/>
      <c r="N757" s="349"/>
      <c r="O757" s="349"/>
      <c r="P757" s="349"/>
      <c r="Q757" s="349"/>
      <c r="R757" s="349"/>
      <c r="S757" s="349"/>
      <c r="T757" s="349"/>
      <c r="U757" s="349"/>
      <c r="V757" s="349"/>
      <c r="W757" s="349"/>
      <c r="X757" s="349"/>
      <c r="Y757" s="349"/>
      <c r="Z757" s="349"/>
      <c r="AA757" s="349"/>
      <c r="AB757" s="349"/>
    </row>
    <row r="758">
      <c r="A758" s="349"/>
      <c r="B758" s="349"/>
      <c r="C758" s="353"/>
      <c r="D758" s="349"/>
      <c r="E758" s="349"/>
      <c r="F758" s="349"/>
      <c r="G758" s="349"/>
      <c r="H758" s="349"/>
      <c r="I758" s="349"/>
      <c r="J758" s="349"/>
      <c r="K758" s="349"/>
      <c r="L758" s="349"/>
      <c r="M758" s="349"/>
      <c r="N758" s="349"/>
      <c r="O758" s="349"/>
      <c r="P758" s="349"/>
      <c r="Q758" s="349"/>
      <c r="R758" s="349"/>
      <c r="S758" s="349"/>
      <c r="T758" s="349"/>
      <c r="U758" s="349"/>
      <c r="V758" s="349"/>
      <c r="W758" s="349"/>
      <c r="X758" s="349"/>
      <c r="Y758" s="349"/>
      <c r="Z758" s="349"/>
      <c r="AA758" s="349"/>
      <c r="AB758" s="349"/>
    </row>
    <row r="759">
      <c r="A759" s="349"/>
      <c r="B759" s="349"/>
      <c r="C759" s="353"/>
      <c r="D759" s="349"/>
      <c r="E759" s="349"/>
      <c r="F759" s="349"/>
      <c r="G759" s="349"/>
      <c r="H759" s="349"/>
      <c r="I759" s="349"/>
      <c r="J759" s="349"/>
      <c r="K759" s="349"/>
      <c r="L759" s="349"/>
      <c r="M759" s="349"/>
      <c r="N759" s="349"/>
      <c r="O759" s="349"/>
      <c r="P759" s="349"/>
      <c r="Q759" s="349"/>
      <c r="R759" s="349"/>
      <c r="S759" s="349"/>
      <c r="T759" s="349"/>
      <c r="U759" s="349"/>
      <c r="V759" s="349"/>
      <c r="W759" s="349"/>
      <c r="X759" s="349"/>
      <c r="Y759" s="349"/>
      <c r="Z759" s="349"/>
      <c r="AA759" s="349"/>
      <c r="AB759" s="349"/>
    </row>
    <row r="760">
      <c r="A760" s="349"/>
      <c r="B760" s="349"/>
      <c r="C760" s="353"/>
      <c r="D760" s="349"/>
      <c r="E760" s="349"/>
      <c r="F760" s="349"/>
      <c r="G760" s="349"/>
      <c r="H760" s="349"/>
      <c r="I760" s="349"/>
      <c r="J760" s="349"/>
      <c r="K760" s="349"/>
      <c r="L760" s="349"/>
      <c r="M760" s="349"/>
      <c r="N760" s="349"/>
      <c r="O760" s="349"/>
      <c r="P760" s="349"/>
      <c r="Q760" s="349"/>
      <c r="R760" s="349"/>
      <c r="S760" s="349"/>
      <c r="T760" s="349"/>
      <c r="U760" s="349"/>
      <c r="V760" s="349"/>
      <c r="W760" s="349"/>
      <c r="X760" s="349"/>
      <c r="Y760" s="349"/>
      <c r="Z760" s="349"/>
      <c r="AA760" s="349"/>
      <c r="AB760" s="349"/>
    </row>
    <row r="761">
      <c r="A761" s="349"/>
      <c r="B761" s="349"/>
      <c r="C761" s="353"/>
      <c r="D761" s="349"/>
      <c r="E761" s="349"/>
      <c r="F761" s="349"/>
      <c r="G761" s="349"/>
      <c r="H761" s="349"/>
      <c r="I761" s="349"/>
      <c r="J761" s="349"/>
      <c r="K761" s="349"/>
      <c r="L761" s="349"/>
      <c r="M761" s="349"/>
      <c r="N761" s="349"/>
      <c r="O761" s="349"/>
      <c r="P761" s="349"/>
      <c r="Q761" s="349"/>
      <c r="R761" s="349"/>
      <c r="S761" s="349"/>
      <c r="T761" s="349"/>
      <c r="U761" s="349"/>
      <c r="V761" s="349"/>
      <c r="W761" s="349"/>
      <c r="X761" s="349"/>
      <c r="Y761" s="349"/>
      <c r="Z761" s="349"/>
      <c r="AA761" s="349"/>
      <c r="AB761" s="349"/>
    </row>
    <row r="762">
      <c r="A762" s="349"/>
      <c r="B762" s="349"/>
      <c r="C762" s="353"/>
      <c r="D762" s="349"/>
      <c r="E762" s="349"/>
      <c r="F762" s="349"/>
      <c r="G762" s="349"/>
      <c r="H762" s="349"/>
      <c r="I762" s="349"/>
      <c r="J762" s="349"/>
      <c r="K762" s="349"/>
      <c r="L762" s="349"/>
      <c r="M762" s="349"/>
      <c r="N762" s="349"/>
      <c r="O762" s="349"/>
      <c r="P762" s="349"/>
      <c r="Q762" s="349"/>
      <c r="R762" s="349"/>
      <c r="S762" s="349"/>
      <c r="T762" s="349"/>
      <c r="U762" s="349"/>
      <c r="V762" s="349"/>
      <c r="W762" s="349"/>
      <c r="X762" s="349"/>
      <c r="Y762" s="349"/>
      <c r="Z762" s="349"/>
      <c r="AA762" s="349"/>
      <c r="AB762" s="349"/>
    </row>
    <row r="763">
      <c r="A763" s="349"/>
      <c r="B763" s="349"/>
      <c r="C763" s="353"/>
      <c r="D763" s="349"/>
      <c r="E763" s="349"/>
      <c r="F763" s="349"/>
      <c r="G763" s="349"/>
      <c r="H763" s="349"/>
      <c r="I763" s="349"/>
      <c r="J763" s="349"/>
      <c r="K763" s="349"/>
      <c r="L763" s="349"/>
      <c r="M763" s="349"/>
      <c r="N763" s="349"/>
      <c r="O763" s="349"/>
      <c r="P763" s="349"/>
      <c r="Q763" s="349"/>
      <c r="R763" s="349"/>
      <c r="S763" s="349"/>
      <c r="T763" s="349"/>
      <c r="U763" s="349"/>
      <c r="V763" s="349"/>
      <c r="W763" s="349"/>
      <c r="X763" s="349"/>
      <c r="Y763" s="349"/>
      <c r="Z763" s="349"/>
      <c r="AA763" s="349"/>
      <c r="AB763" s="349"/>
    </row>
    <row r="764">
      <c r="A764" s="349"/>
      <c r="B764" s="349"/>
      <c r="C764" s="353"/>
      <c r="D764" s="349"/>
      <c r="E764" s="349"/>
      <c r="F764" s="349"/>
      <c r="G764" s="349"/>
      <c r="H764" s="349"/>
      <c r="I764" s="349"/>
      <c r="J764" s="349"/>
      <c r="K764" s="349"/>
      <c r="L764" s="349"/>
      <c r="M764" s="349"/>
      <c r="N764" s="349"/>
      <c r="O764" s="349"/>
      <c r="P764" s="349"/>
      <c r="Q764" s="349"/>
      <c r="R764" s="349"/>
      <c r="S764" s="349"/>
      <c r="T764" s="349"/>
      <c r="U764" s="349"/>
      <c r="V764" s="349"/>
      <c r="W764" s="349"/>
      <c r="X764" s="349"/>
      <c r="Y764" s="349"/>
      <c r="Z764" s="349"/>
      <c r="AA764" s="349"/>
      <c r="AB764" s="349"/>
    </row>
    <row r="765">
      <c r="A765" s="349"/>
      <c r="B765" s="349"/>
      <c r="C765" s="353"/>
      <c r="D765" s="349"/>
      <c r="E765" s="349"/>
      <c r="F765" s="349"/>
      <c r="G765" s="349"/>
      <c r="H765" s="349"/>
      <c r="I765" s="349"/>
      <c r="J765" s="349"/>
      <c r="K765" s="349"/>
      <c r="L765" s="349"/>
      <c r="M765" s="349"/>
      <c r="N765" s="349"/>
      <c r="O765" s="349"/>
      <c r="P765" s="349"/>
      <c r="Q765" s="349"/>
      <c r="R765" s="349"/>
      <c r="S765" s="349"/>
      <c r="T765" s="349"/>
      <c r="U765" s="349"/>
      <c r="V765" s="349"/>
      <c r="W765" s="349"/>
      <c r="X765" s="349"/>
      <c r="Y765" s="349"/>
      <c r="Z765" s="349"/>
      <c r="AA765" s="349"/>
      <c r="AB765" s="349"/>
    </row>
    <row r="766">
      <c r="A766" s="349"/>
      <c r="B766" s="349"/>
      <c r="C766" s="353"/>
      <c r="D766" s="349"/>
      <c r="E766" s="349"/>
      <c r="F766" s="349"/>
      <c r="G766" s="349"/>
      <c r="H766" s="349"/>
      <c r="I766" s="349"/>
      <c r="J766" s="349"/>
      <c r="K766" s="349"/>
      <c r="L766" s="349"/>
      <c r="M766" s="349"/>
      <c r="N766" s="349"/>
      <c r="O766" s="349"/>
      <c r="P766" s="349"/>
      <c r="Q766" s="349"/>
      <c r="R766" s="349"/>
      <c r="S766" s="349"/>
      <c r="T766" s="349"/>
      <c r="U766" s="349"/>
      <c r="V766" s="349"/>
      <c r="W766" s="349"/>
      <c r="X766" s="349"/>
      <c r="Y766" s="349"/>
      <c r="Z766" s="349"/>
      <c r="AA766" s="349"/>
      <c r="AB766" s="349"/>
    </row>
    <row r="767">
      <c r="A767" s="349"/>
      <c r="B767" s="349"/>
      <c r="C767" s="353"/>
      <c r="D767" s="349"/>
      <c r="E767" s="349"/>
      <c r="F767" s="349"/>
      <c r="G767" s="349"/>
      <c r="H767" s="349"/>
      <c r="I767" s="349"/>
      <c r="J767" s="349"/>
      <c r="K767" s="349"/>
      <c r="L767" s="349"/>
      <c r="M767" s="349"/>
      <c r="N767" s="349"/>
      <c r="O767" s="349"/>
      <c r="P767" s="349"/>
      <c r="Q767" s="349"/>
      <c r="R767" s="349"/>
      <c r="S767" s="349"/>
      <c r="T767" s="349"/>
      <c r="U767" s="349"/>
      <c r="V767" s="349"/>
      <c r="W767" s="349"/>
      <c r="X767" s="349"/>
      <c r="Y767" s="349"/>
      <c r="Z767" s="349"/>
      <c r="AA767" s="349"/>
      <c r="AB767" s="349"/>
    </row>
    <row r="768">
      <c r="A768" s="349"/>
      <c r="B768" s="349"/>
      <c r="C768" s="353"/>
      <c r="D768" s="349"/>
      <c r="E768" s="349"/>
      <c r="F768" s="349"/>
      <c r="G768" s="349"/>
      <c r="H768" s="349"/>
      <c r="I768" s="349"/>
      <c r="J768" s="349"/>
      <c r="K768" s="349"/>
      <c r="L768" s="349"/>
      <c r="M768" s="349"/>
      <c r="N768" s="349"/>
      <c r="O768" s="349"/>
      <c r="P768" s="349"/>
      <c r="Q768" s="349"/>
      <c r="R768" s="349"/>
      <c r="S768" s="349"/>
      <c r="T768" s="349"/>
      <c r="U768" s="349"/>
      <c r="V768" s="349"/>
      <c r="W768" s="349"/>
      <c r="X768" s="349"/>
      <c r="Y768" s="349"/>
      <c r="Z768" s="349"/>
      <c r="AA768" s="349"/>
      <c r="AB768" s="349"/>
    </row>
    <row r="769">
      <c r="A769" s="349"/>
      <c r="B769" s="349"/>
      <c r="C769" s="353"/>
      <c r="D769" s="349"/>
      <c r="E769" s="349"/>
      <c r="F769" s="349"/>
      <c r="G769" s="349"/>
      <c r="H769" s="349"/>
      <c r="I769" s="349"/>
      <c r="J769" s="349"/>
      <c r="K769" s="349"/>
      <c r="L769" s="349"/>
      <c r="M769" s="349"/>
      <c r="N769" s="349"/>
      <c r="O769" s="349"/>
      <c r="P769" s="349"/>
      <c r="Q769" s="349"/>
      <c r="R769" s="349"/>
      <c r="S769" s="349"/>
      <c r="T769" s="349"/>
      <c r="U769" s="349"/>
      <c r="V769" s="349"/>
      <c r="W769" s="349"/>
      <c r="X769" s="349"/>
      <c r="Y769" s="349"/>
      <c r="Z769" s="349"/>
      <c r="AA769" s="349"/>
      <c r="AB769" s="349"/>
    </row>
    <row r="770">
      <c r="A770" s="349"/>
      <c r="B770" s="349"/>
      <c r="C770" s="353"/>
      <c r="D770" s="349"/>
      <c r="E770" s="349"/>
      <c r="F770" s="349"/>
      <c r="G770" s="349"/>
      <c r="H770" s="349"/>
      <c r="I770" s="349"/>
      <c r="J770" s="349"/>
      <c r="K770" s="349"/>
      <c r="L770" s="349"/>
      <c r="M770" s="349"/>
      <c r="N770" s="349"/>
      <c r="O770" s="349"/>
      <c r="P770" s="349"/>
      <c r="Q770" s="349"/>
      <c r="R770" s="349"/>
      <c r="S770" s="349"/>
      <c r="T770" s="349"/>
      <c r="U770" s="349"/>
      <c r="V770" s="349"/>
      <c r="W770" s="349"/>
      <c r="X770" s="349"/>
      <c r="Y770" s="349"/>
      <c r="Z770" s="349"/>
      <c r="AA770" s="349"/>
      <c r="AB770" s="349"/>
    </row>
    <row r="771">
      <c r="A771" s="349"/>
      <c r="B771" s="349"/>
      <c r="C771" s="353"/>
      <c r="D771" s="349"/>
      <c r="E771" s="349"/>
      <c r="F771" s="349"/>
      <c r="G771" s="349"/>
      <c r="H771" s="349"/>
      <c r="I771" s="349"/>
      <c r="J771" s="349"/>
      <c r="K771" s="349"/>
      <c r="L771" s="349"/>
      <c r="M771" s="349"/>
      <c r="N771" s="349"/>
      <c r="O771" s="349"/>
      <c r="P771" s="349"/>
      <c r="Q771" s="349"/>
      <c r="R771" s="349"/>
      <c r="S771" s="349"/>
      <c r="T771" s="349"/>
      <c r="U771" s="349"/>
      <c r="V771" s="349"/>
      <c r="W771" s="349"/>
      <c r="X771" s="349"/>
      <c r="Y771" s="349"/>
      <c r="Z771" s="349"/>
      <c r="AA771" s="349"/>
      <c r="AB771" s="349"/>
    </row>
    <row r="772">
      <c r="A772" s="349"/>
      <c r="B772" s="349"/>
      <c r="C772" s="353"/>
      <c r="D772" s="349"/>
      <c r="E772" s="349"/>
      <c r="F772" s="349"/>
      <c r="G772" s="349"/>
      <c r="H772" s="349"/>
      <c r="I772" s="349"/>
      <c r="J772" s="349"/>
      <c r="K772" s="349"/>
      <c r="L772" s="349"/>
      <c r="M772" s="349"/>
      <c r="N772" s="349"/>
      <c r="O772" s="349"/>
      <c r="P772" s="349"/>
      <c r="Q772" s="349"/>
      <c r="R772" s="349"/>
      <c r="S772" s="349"/>
      <c r="T772" s="349"/>
      <c r="U772" s="349"/>
      <c r="V772" s="349"/>
      <c r="W772" s="349"/>
      <c r="X772" s="349"/>
      <c r="Y772" s="349"/>
      <c r="Z772" s="349"/>
      <c r="AA772" s="349"/>
      <c r="AB772" s="349"/>
    </row>
    <row r="773">
      <c r="A773" s="349"/>
      <c r="B773" s="349"/>
      <c r="C773" s="353"/>
      <c r="D773" s="349"/>
      <c r="E773" s="349"/>
      <c r="F773" s="349"/>
      <c r="G773" s="349"/>
      <c r="H773" s="349"/>
      <c r="I773" s="349"/>
      <c r="J773" s="349"/>
      <c r="K773" s="349"/>
      <c r="L773" s="349"/>
      <c r="M773" s="349"/>
      <c r="N773" s="349"/>
      <c r="O773" s="349"/>
      <c r="P773" s="349"/>
      <c r="Q773" s="349"/>
      <c r="R773" s="349"/>
      <c r="S773" s="349"/>
      <c r="T773" s="349"/>
      <c r="U773" s="349"/>
      <c r="V773" s="349"/>
      <c r="W773" s="349"/>
      <c r="X773" s="349"/>
      <c r="Y773" s="349"/>
      <c r="Z773" s="349"/>
      <c r="AA773" s="349"/>
      <c r="AB773" s="349"/>
    </row>
    <row r="774">
      <c r="A774" s="349"/>
      <c r="B774" s="349"/>
      <c r="C774" s="353"/>
      <c r="D774" s="349"/>
      <c r="E774" s="349"/>
      <c r="F774" s="349"/>
      <c r="G774" s="349"/>
      <c r="H774" s="349"/>
      <c r="I774" s="349"/>
      <c r="J774" s="349"/>
      <c r="K774" s="349"/>
      <c r="L774" s="349"/>
      <c r="M774" s="349"/>
      <c r="N774" s="349"/>
      <c r="O774" s="349"/>
      <c r="P774" s="349"/>
      <c r="Q774" s="349"/>
      <c r="R774" s="349"/>
      <c r="S774" s="349"/>
      <c r="T774" s="349"/>
      <c r="U774" s="349"/>
      <c r="V774" s="349"/>
      <c r="W774" s="349"/>
      <c r="X774" s="349"/>
      <c r="Y774" s="349"/>
      <c r="Z774" s="349"/>
      <c r="AA774" s="349"/>
      <c r="AB774" s="349"/>
    </row>
    <row r="775">
      <c r="A775" s="349"/>
      <c r="B775" s="349"/>
      <c r="C775" s="353"/>
      <c r="D775" s="349"/>
      <c r="E775" s="349"/>
      <c r="F775" s="349"/>
      <c r="G775" s="349"/>
      <c r="H775" s="349"/>
      <c r="I775" s="349"/>
      <c r="J775" s="349"/>
      <c r="K775" s="349"/>
      <c r="L775" s="349"/>
      <c r="M775" s="349"/>
      <c r="N775" s="349"/>
      <c r="O775" s="349"/>
      <c r="P775" s="349"/>
      <c r="Q775" s="349"/>
      <c r="R775" s="349"/>
      <c r="S775" s="349"/>
      <c r="T775" s="349"/>
      <c r="U775" s="349"/>
      <c r="V775" s="349"/>
      <c r="W775" s="349"/>
      <c r="X775" s="349"/>
      <c r="Y775" s="349"/>
      <c r="Z775" s="349"/>
      <c r="AA775" s="349"/>
      <c r="AB775" s="349"/>
    </row>
    <row r="776">
      <c r="A776" s="349"/>
      <c r="B776" s="349"/>
      <c r="C776" s="353"/>
      <c r="D776" s="349"/>
      <c r="E776" s="349"/>
      <c r="F776" s="349"/>
      <c r="G776" s="349"/>
      <c r="H776" s="349"/>
      <c r="I776" s="349"/>
      <c r="J776" s="349"/>
      <c r="K776" s="349"/>
      <c r="L776" s="349"/>
      <c r="M776" s="349"/>
      <c r="N776" s="349"/>
      <c r="O776" s="349"/>
      <c r="P776" s="349"/>
      <c r="Q776" s="349"/>
      <c r="R776" s="349"/>
      <c r="S776" s="349"/>
      <c r="T776" s="349"/>
      <c r="U776" s="349"/>
      <c r="V776" s="349"/>
      <c r="W776" s="349"/>
      <c r="X776" s="349"/>
      <c r="Y776" s="349"/>
      <c r="Z776" s="349"/>
      <c r="AA776" s="349"/>
      <c r="AB776" s="349"/>
    </row>
    <row r="777">
      <c r="A777" s="349"/>
      <c r="B777" s="349"/>
      <c r="C777" s="353"/>
      <c r="D777" s="349"/>
      <c r="E777" s="349"/>
      <c r="F777" s="349"/>
      <c r="G777" s="349"/>
      <c r="H777" s="349"/>
      <c r="I777" s="349"/>
      <c r="J777" s="349"/>
      <c r="K777" s="349"/>
      <c r="L777" s="349"/>
      <c r="M777" s="349"/>
      <c r="N777" s="349"/>
      <c r="O777" s="349"/>
      <c r="P777" s="349"/>
      <c r="Q777" s="349"/>
      <c r="R777" s="349"/>
      <c r="S777" s="349"/>
      <c r="T777" s="349"/>
      <c r="U777" s="349"/>
      <c r="V777" s="349"/>
      <c r="W777" s="349"/>
      <c r="X777" s="349"/>
      <c r="Y777" s="349"/>
      <c r="Z777" s="349"/>
      <c r="AA777" s="349"/>
      <c r="AB777" s="349"/>
    </row>
    <row r="778">
      <c r="A778" s="349"/>
      <c r="B778" s="349"/>
      <c r="C778" s="353"/>
      <c r="D778" s="349"/>
      <c r="E778" s="349"/>
      <c r="F778" s="349"/>
      <c r="G778" s="349"/>
      <c r="H778" s="349"/>
      <c r="I778" s="349"/>
      <c r="J778" s="349"/>
      <c r="K778" s="349"/>
      <c r="L778" s="349"/>
      <c r="M778" s="349"/>
      <c r="N778" s="349"/>
      <c r="O778" s="349"/>
      <c r="P778" s="349"/>
      <c r="Q778" s="349"/>
      <c r="R778" s="349"/>
      <c r="S778" s="349"/>
      <c r="T778" s="349"/>
      <c r="U778" s="349"/>
      <c r="V778" s="349"/>
      <c r="W778" s="349"/>
      <c r="X778" s="349"/>
      <c r="Y778" s="349"/>
      <c r="Z778" s="349"/>
      <c r="AA778" s="349"/>
      <c r="AB778" s="349"/>
    </row>
    <row r="779">
      <c r="A779" s="349"/>
      <c r="B779" s="349"/>
      <c r="C779" s="353"/>
      <c r="D779" s="349"/>
      <c r="E779" s="349"/>
      <c r="F779" s="349"/>
      <c r="G779" s="349"/>
      <c r="H779" s="349"/>
      <c r="I779" s="349"/>
      <c r="J779" s="349"/>
      <c r="K779" s="349"/>
      <c r="L779" s="349"/>
      <c r="M779" s="349"/>
      <c r="N779" s="349"/>
      <c r="O779" s="349"/>
      <c r="P779" s="349"/>
      <c r="Q779" s="349"/>
      <c r="R779" s="349"/>
      <c r="S779" s="349"/>
      <c r="T779" s="349"/>
      <c r="U779" s="349"/>
      <c r="V779" s="349"/>
      <c r="W779" s="349"/>
      <c r="X779" s="349"/>
      <c r="Y779" s="349"/>
      <c r="Z779" s="349"/>
      <c r="AA779" s="349"/>
      <c r="AB779" s="349"/>
    </row>
    <row r="780">
      <c r="A780" s="349"/>
      <c r="B780" s="349"/>
      <c r="C780" s="353"/>
      <c r="D780" s="349"/>
      <c r="E780" s="349"/>
      <c r="F780" s="349"/>
      <c r="G780" s="349"/>
      <c r="H780" s="349"/>
      <c r="I780" s="349"/>
      <c r="J780" s="349"/>
      <c r="K780" s="349"/>
      <c r="L780" s="349"/>
      <c r="M780" s="349"/>
      <c r="N780" s="349"/>
      <c r="O780" s="349"/>
      <c r="P780" s="349"/>
      <c r="Q780" s="349"/>
      <c r="R780" s="349"/>
      <c r="S780" s="349"/>
      <c r="T780" s="349"/>
      <c r="U780" s="349"/>
      <c r="V780" s="349"/>
      <c r="W780" s="349"/>
      <c r="X780" s="349"/>
      <c r="Y780" s="349"/>
      <c r="Z780" s="349"/>
      <c r="AA780" s="349"/>
      <c r="AB780" s="349"/>
    </row>
    <row r="781">
      <c r="A781" s="349"/>
      <c r="B781" s="349"/>
      <c r="C781" s="353"/>
      <c r="D781" s="349"/>
      <c r="E781" s="349"/>
      <c r="F781" s="349"/>
      <c r="G781" s="349"/>
      <c r="H781" s="349"/>
      <c r="I781" s="349"/>
      <c r="J781" s="349"/>
      <c r="K781" s="349"/>
      <c r="L781" s="349"/>
      <c r="M781" s="349"/>
      <c r="N781" s="349"/>
      <c r="O781" s="349"/>
      <c r="P781" s="349"/>
      <c r="Q781" s="349"/>
      <c r="R781" s="349"/>
      <c r="S781" s="349"/>
      <c r="T781" s="349"/>
      <c r="U781" s="349"/>
      <c r="V781" s="349"/>
      <c r="W781" s="349"/>
      <c r="X781" s="349"/>
      <c r="Y781" s="349"/>
      <c r="Z781" s="349"/>
      <c r="AA781" s="349"/>
      <c r="AB781" s="349"/>
    </row>
    <row r="782">
      <c r="A782" s="349"/>
      <c r="B782" s="349"/>
      <c r="C782" s="353"/>
      <c r="D782" s="349"/>
      <c r="E782" s="349"/>
      <c r="F782" s="349"/>
      <c r="G782" s="349"/>
      <c r="H782" s="349"/>
      <c r="I782" s="349"/>
      <c r="J782" s="349"/>
      <c r="K782" s="349"/>
      <c r="L782" s="349"/>
      <c r="M782" s="349"/>
      <c r="N782" s="349"/>
      <c r="O782" s="349"/>
      <c r="P782" s="349"/>
      <c r="Q782" s="349"/>
      <c r="R782" s="349"/>
      <c r="S782" s="349"/>
      <c r="T782" s="349"/>
      <c r="U782" s="349"/>
      <c r="V782" s="349"/>
      <c r="W782" s="349"/>
      <c r="X782" s="349"/>
      <c r="Y782" s="349"/>
      <c r="Z782" s="349"/>
      <c r="AA782" s="349"/>
      <c r="AB782" s="349"/>
    </row>
    <row r="783">
      <c r="A783" s="349"/>
      <c r="B783" s="349"/>
      <c r="C783" s="353"/>
      <c r="D783" s="349"/>
      <c r="E783" s="349"/>
      <c r="F783" s="349"/>
      <c r="G783" s="349"/>
      <c r="H783" s="349"/>
      <c r="I783" s="349"/>
      <c r="J783" s="349"/>
      <c r="K783" s="349"/>
      <c r="L783" s="349"/>
      <c r="M783" s="349"/>
      <c r="N783" s="349"/>
      <c r="O783" s="349"/>
      <c r="P783" s="349"/>
      <c r="Q783" s="349"/>
      <c r="R783" s="349"/>
      <c r="S783" s="349"/>
      <c r="T783" s="349"/>
      <c r="U783" s="349"/>
      <c r="V783" s="349"/>
      <c r="W783" s="349"/>
      <c r="X783" s="349"/>
      <c r="Y783" s="349"/>
      <c r="Z783" s="349"/>
      <c r="AA783" s="349"/>
      <c r="AB783" s="349"/>
    </row>
    <row r="784">
      <c r="A784" s="349"/>
      <c r="B784" s="349"/>
      <c r="C784" s="353"/>
      <c r="D784" s="349"/>
      <c r="E784" s="349"/>
      <c r="F784" s="349"/>
      <c r="G784" s="349"/>
      <c r="H784" s="349"/>
      <c r="I784" s="349"/>
      <c r="J784" s="349"/>
      <c r="K784" s="349"/>
      <c r="L784" s="349"/>
      <c r="M784" s="349"/>
      <c r="N784" s="349"/>
      <c r="O784" s="349"/>
      <c r="P784" s="349"/>
      <c r="Q784" s="349"/>
      <c r="R784" s="349"/>
      <c r="S784" s="349"/>
      <c r="T784" s="349"/>
      <c r="U784" s="349"/>
      <c r="V784" s="349"/>
      <c r="W784" s="349"/>
      <c r="X784" s="349"/>
      <c r="Y784" s="349"/>
      <c r="Z784" s="349"/>
      <c r="AA784" s="349"/>
      <c r="AB784" s="349"/>
    </row>
    <row r="785">
      <c r="A785" s="349"/>
      <c r="B785" s="349"/>
      <c r="C785" s="353"/>
      <c r="D785" s="349"/>
      <c r="E785" s="349"/>
      <c r="F785" s="349"/>
      <c r="G785" s="349"/>
      <c r="H785" s="349"/>
      <c r="I785" s="349"/>
      <c r="J785" s="349"/>
      <c r="K785" s="349"/>
      <c r="L785" s="349"/>
      <c r="M785" s="349"/>
      <c r="N785" s="349"/>
      <c r="O785" s="349"/>
      <c r="P785" s="349"/>
      <c r="Q785" s="349"/>
      <c r="R785" s="349"/>
      <c r="S785" s="349"/>
      <c r="T785" s="349"/>
      <c r="U785" s="349"/>
      <c r="V785" s="349"/>
      <c r="W785" s="349"/>
      <c r="X785" s="349"/>
      <c r="Y785" s="349"/>
      <c r="Z785" s="349"/>
      <c r="AA785" s="349"/>
      <c r="AB785" s="349"/>
    </row>
    <row r="786">
      <c r="A786" s="349"/>
      <c r="B786" s="349"/>
      <c r="C786" s="353"/>
      <c r="D786" s="349"/>
      <c r="E786" s="349"/>
      <c r="F786" s="349"/>
      <c r="G786" s="349"/>
      <c r="H786" s="349"/>
      <c r="I786" s="349"/>
      <c r="J786" s="349"/>
      <c r="K786" s="349"/>
      <c r="L786" s="349"/>
      <c r="M786" s="349"/>
      <c r="N786" s="349"/>
      <c r="O786" s="349"/>
      <c r="P786" s="349"/>
      <c r="Q786" s="349"/>
      <c r="R786" s="349"/>
      <c r="S786" s="349"/>
      <c r="T786" s="349"/>
      <c r="U786" s="349"/>
      <c r="V786" s="349"/>
      <c r="W786" s="349"/>
      <c r="X786" s="349"/>
      <c r="Y786" s="349"/>
      <c r="Z786" s="349"/>
      <c r="AA786" s="349"/>
      <c r="AB786" s="349"/>
    </row>
    <row r="787">
      <c r="A787" s="349"/>
      <c r="B787" s="349"/>
      <c r="C787" s="353"/>
      <c r="D787" s="349"/>
      <c r="E787" s="349"/>
      <c r="F787" s="349"/>
      <c r="G787" s="349"/>
      <c r="H787" s="349"/>
      <c r="I787" s="349"/>
      <c r="J787" s="349"/>
      <c r="K787" s="349"/>
      <c r="L787" s="349"/>
      <c r="M787" s="349"/>
      <c r="N787" s="349"/>
      <c r="O787" s="349"/>
      <c r="P787" s="349"/>
      <c r="Q787" s="349"/>
      <c r="R787" s="349"/>
      <c r="S787" s="349"/>
      <c r="T787" s="349"/>
      <c r="U787" s="349"/>
      <c r="V787" s="349"/>
      <c r="W787" s="349"/>
      <c r="X787" s="349"/>
      <c r="Y787" s="349"/>
      <c r="Z787" s="349"/>
      <c r="AA787" s="349"/>
      <c r="AB787" s="349"/>
    </row>
    <row r="788">
      <c r="A788" s="349"/>
      <c r="B788" s="349"/>
      <c r="C788" s="353"/>
      <c r="D788" s="349"/>
      <c r="E788" s="349"/>
      <c r="F788" s="349"/>
      <c r="G788" s="349"/>
      <c r="H788" s="349"/>
      <c r="I788" s="349"/>
      <c r="J788" s="349"/>
      <c r="K788" s="349"/>
      <c r="L788" s="349"/>
      <c r="M788" s="349"/>
      <c r="N788" s="349"/>
      <c r="O788" s="349"/>
      <c r="P788" s="349"/>
      <c r="Q788" s="349"/>
      <c r="R788" s="349"/>
      <c r="S788" s="349"/>
      <c r="T788" s="349"/>
      <c r="U788" s="349"/>
      <c r="V788" s="349"/>
      <c r="W788" s="349"/>
      <c r="X788" s="349"/>
      <c r="Y788" s="349"/>
      <c r="Z788" s="349"/>
      <c r="AA788" s="349"/>
      <c r="AB788" s="349"/>
    </row>
    <row r="789">
      <c r="A789" s="349"/>
      <c r="B789" s="349"/>
      <c r="C789" s="353"/>
      <c r="D789" s="349"/>
      <c r="E789" s="349"/>
      <c r="F789" s="349"/>
      <c r="G789" s="349"/>
      <c r="H789" s="349"/>
      <c r="I789" s="349"/>
      <c r="J789" s="349"/>
      <c r="K789" s="349"/>
      <c r="L789" s="349"/>
      <c r="M789" s="349"/>
      <c r="N789" s="349"/>
      <c r="O789" s="349"/>
      <c r="P789" s="349"/>
      <c r="Q789" s="349"/>
      <c r="R789" s="349"/>
      <c r="S789" s="349"/>
      <c r="T789" s="349"/>
      <c r="U789" s="349"/>
      <c r="V789" s="349"/>
      <c r="W789" s="349"/>
      <c r="X789" s="349"/>
      <c r="Y789" s="349"/>
      <c r="Z789" s="349"/>
      <c r="AA789" s="349"/>
      <c r="AB789" s="349"/>
    </row>
    <row r="790">
      <c r="A790" s="349"/>
      <c r="B790" s="349"/>
      <c r="C790" s="353"/>
      <c r="D790" s="349"/>
      <c r="E790" s="349"/>
      <c r="F790" s="349"/>
      <c r="G790" s="349"/>
      <c r="H790" s="349"/>
      <c r="I790" s="349"/>
      <c r="J790" s="349"/>
      <c r="K790" s="349"/>
      <c r="L790" s="349"/>
      <c r="M790" s="349"/>
      <c r="N790" s="349"/>
      <c r="O790" s="349"/>
      <c r="P790" s="349"/>
      <c r="Q790" s="349"/>
      <c r="R790" s="349"/>
      <c r="S790" s="349"/>
      <c r="T790" s="349"/>
      <c r="U790" s="349"/>
      <c r="V790" s="349"/>
      <c r="W790" s="349"/>
      <c r="X790" s="349"/>
      <c r="Y790" s="349"/>
      <c r="Z790" s="349"/>
      <c r="AA790" s="349"/>
      <c r="AB790" s="349"/>
    </row>
    <row r="791">
      <c r="A791" s="349"/>
      <c r="B791" s="349"/>
      <c r="C791" s="353"/>
      <c r="D791" s="349"/>
      <c r="E791" s="349"/>
      <c r="F791" s="349"/>
      <c r="G791" s="349"/>
      <c r="H791" s="349"/>
      <c r="I791" s="349"/>
      <c r="J791" s="349"/>
      <c r="K791" s="349"/>
      <c r="L791" s="349"/>
      <c r="M791" s="349"/>
      <c r="N791" s="349"/>
      <c r="O791" s="349"/>
      <c r="P791" s="349"/>
      <c r="Q791" s="349"/>
      <c r="R791" s="349"/>
      <c r="S791" s="349"/>
      <c r="T791" s="349"/>
      <c r="U791" s="349"/>
      <c r="V791" s="349"/>
      <c r="W791" s="349"/>
      <c r="X791" s="349"/>
      <c r="Y791" s="349"/>
      <c r="Z791" s="349"/>
      <c r="AA791" s="349"/>
      <c r="AB791" s="349"/>
    </row>
    <row r="792">
      <c r="A792" s="349"/>
      <c r="B792" s="349"/>
      <c r="C792" s="353"/>
      <c r="D792" s="349"/>
      <c r="E792" s="349"/>
      <c r="F792" s="349"/>
      <c r="G792" s="349"/>
      <c r="H792" s="349"/>
      <c r="I792" s="349"/>
      <c r="J792" s="349"/>
      <c r="K792" s="349"/>
      <c r="L792" s="349"/>
      <c r="M792" s="349"/>
      <c r="N792" s="349"/>
      <c r="O792" s="349"/>
      <c r="P792" s="349"/>
      <c r="Q792" s="349"/>
      <c r="R792" s="349"/>
      <c r="S792" s="349"/>
      <c r="T792" s="349"/>
      <c r="U792" s="349"/>
      <c r="V792" s="349"/>
      <c r="W792" s="349"/>
      <c r="X792" s="349"/>
      <c r="Y792" s="349"/>
      <c r="Z792" s="349"/>
      <c r="AA792" s="349"/>
      <c r="AB792" s="349"/>
    </row>
    <row r="793">
      <c r="A793" s="349"/>
      <c r="B793" s="349"/>
      <c r="C793" s="353"/>
      <c r="D793" s="349"/>
      <c r="E793" s="349"/>
      <c r="F793" s="349"/>
      <c r="G793" s="349"/>
      <c r="H793" s="349"/>
      <c r="I793" s="349"/>
      <c r="J793" s="349"/>
      <c r="K793" s="349"/>
      <c r="L793" s="349"/>
      <c r="M793" s="349"/>
      <c r="N793" s="349"/>
      <c r="O793" s="349"/>
      <c r="P793" s="349"/>
      <c r="Q793" s="349"/>
      <c r="R793" s="349"/>
      <c r="S793" s="349"/>
      <c r="T793" s="349"/>
      <c r="U793" s="349"/>
      <c r="V793" s="349"/>
      <c r="W793" s="349"/>
      <c r="X793" s="349"/>
      <c r="Y793" s="349"/>
      <c r="Z793" s="349"/>
      <c r="AA793" s="349"/>
      <c r="AB793" s="349"/>
    </row>
    <row r="794">
      <c r="A794" s="349"/>
      <c r="B794" s="349"/>
      <c r="C794" s="353"/>
      <c r="D794" s="349"/>
      <c r="E794" s="349"/>
      <c r="F794" s="349"/>
      <c r="G794" s="349"/>
      <c r="H794" s="349"/>
      <c r="I794" s="349"/>
      <c r="J794" s="349"/>
      <c r="K794" s="349"/>
      <c r="L794" s="349"/>
      <c r="M794" s="349"/>
      <c r="N794" s="349"/>
      <c r="O794" s="349"/>
      <c r="P794" s="349"/>
      <c r="Q794" s="349"/>
      <c r="R794" s="349"/>
      <c r="S794" s="349"/>
      <c r="T794" s="349"/>
      <c r="U794" s="349"/>
      <c r="V794" s="349"/>
      <c r="W794" s="349"/>
      <c r="X794" s="349"/>
      <c r="Y794" s="349"/>
      <c r="Z794" s="349"/>
      <c r="AA794" s="349"/>
      <c r="AB794" s="349"/>
    </row>
    <row r="795">
      <c r="A795" s="349"/>
      <c r="B795" s="349"/>
      <c r="C795" s="353"/>
      <c r="D795" s="349"/>
      <c r="E795" s="349"/>
      <c r="F795" s="349"/>
      <c r="G795" s="349"/>
      <c r="H795" s="349"/>
      <c r="I795" s="349"/>
      <c r="J795" s="349"/>
      <c r="K795" s="349"/>
      <c r="L795" s="349"/>
      <c r="M795" s="349"/>
      <c r="N795" s="349"/>
      <c r="O795" s="349"/>
      <c r="P795" s="349"/>
      <c r="Q795" s="349"/>
      <c r="R795" s="349"/>
      <c r="S795" s="349"/>
      <c r="T795" s="349"/>
      <c r="U795" s="349"/>
      <c r="V795" s="349"/>
      <c r="W795" s="349"/>
      <c r="X795" s="349"/>
      <c r="Y795" s="349"/>
      <c r="Z795" s="349"/>
      <c r="AA795" s="349"/>
      <c r="AB795" s="349"/>
    </row>
    <row r="796">
      <c r="A796" s="349"/>
      <c r="B796" s="349"/>
      <c r="C796" s="353"/>
      <c r="D796" s="349"/>
      <c r="E796" s="349"/>
      <c r="F796" s="349"/>
      <c r="G796" s="349"/>
      <c r="H796" s="349"/>
      <c r="I796" s="349"/>
      <c r="J796" s="349"/>
      <c r="K796" s="349"/>
      <c r="L796" s="349"/>
      <c r="M796" s="349"/>
      <c r="N796" s="349"/>
      <c r="O796" s="349"/>
      <c r="P796" s="349"/>
      <c r="Q796" s="349"/>
      <c r="R796" s="349"/>
      <c r="S796" s="349"/>
      <c r="T796" s="349"/>
      <c r="U796" s="349"/>
      <c r="V796" s="349"/>
      <c r="W796" s="349"/>
      <c r="X796" s="349"/>
      <c r="Y796" s="349"/>
      <c r="Z796" s="349"/>
      <c r="AA796" s="349"/>
      <c r="AB796" s="349"/>
    </row>
    <row r="797">
      <c r="A797" s="349"/>
      <c r="B797" s="349"/>
      <c r="C797" s="353"/>
      <c r="D797" s="349"/>
      <c r="E797" s="349"/>
      <c r="F797" s="349"/>
      <c r="G797" s="349"/>
      <c r="H797" s="349"/>
      <c r="I797" s="349"/>
      <c r="J797" s="349"/>
      <c r="K797" s="349"/>
      <c r="L797" s="349"/>
      <c r="M797" s="349"/>
      <c r="N797" s="349"/>
      <c r="O797" s="349"/>
      <c r="P797" s="349"/>
      <c r="Q797" s="349"/>
      <c r="R797" s="349"/>
      <c r="S797" s="349"/>
      <c r="T797" s="349"/>
      <c r="U797" s="349"/>
      <c r="V797" s="349"/>
      <c r="W797" s="349"/>
      <c r="X797" s="349"/>
      <c r="Y797" s="349"/>
      <c r="Z797" s="349"/>
      <c r="AA797" s="349"/>
      <c r="AB797" s="349"/>
    </row>
    <row r="798">
      <c r="A798" s="349"/>
      <c r="B798" s="349"/>
      <c r="C798" s="353"/>
      <c r="D798" s="349"/>
      <c r="E798" s="349"/>
      <c r="F798" s="349"/>
      <c r="G798" s="349"/>
      <c r="H798" s="349"/>
      <c r="I798" s="349"/>
      <c r="J798" s="349"/>
      <c r="K798" s="349"/>
      <c r="L798" s="349"/>
      <c r="M798" s="349"/>
      <c r="N798" s="349"/>
      <c r="O798" s="349"/>
      <c r="P798" s="349"/>
      <c r="Q798" s="349"/>
      <c r="R798" s="349"/>
      <c r="S798" s="349"/>
      <c r="T798" s="349"/>
      <c r="U798" s="349"/>
      <c r="V798" s="349"/>
      <c r="W798" s="349"/>
      <c r="X798" s="349"/>
      <c r="Y798" s="349"/>
      <c r="Z798" s="349"/>
      <c r="AA798" s="349"/>
      <c r="AB798" s="349"/>
    </row>
    <row r="799">
      <c r="A799" s="349"/>
      <c r="B799" s="349"/>
      <c r="C799" s="353"/>
      <c r="D799" s="349"/>
      <c r="E799" s="349"/>
      <c r="F799" s="349"/>
      <c r="G799" s="349"/>
      <c r="H799" s="349"/>
      <c r="I799" s="349"/>
      <c r="J799" s="349"/>
      <c r="K799" s="349"/>
      <c r="L799" s="349"/>
      <c r="M799" s="349"/>
      <c r="N799" s="349"/>
      <c r="O799" s="349"/>
      <c r="P799" s="349"/>
      <c r="Q799" s="349"/>
      <c r="R799" s="349"/>
      <c r="S799" s="349"/>
      <c r="T799" s="349"/>
      <c r="U799" s="349"/>
      <c r="V799" s="349"/>
      <c r="W799" s="349"/>
      <c r="X799" s="349"/>
      <c r="Y799" s="349"/>
      <c r="Z799" s="349"/>
      <c r="AA799" s="349"/>
      <c r="AB799" s="349"/>
    </row>
    <row r="800">
      <c r="A800" s="349"/>
      <c r="B800" s="349"/>
      <c r="C800" s="353"/>
      <c r="D800" s="349"/>
      <c r="E800" s="349"/>
      <c r="F800" s="349"/>
      <c r="G800" s="349"/>
      <c r="H800" s="349"/>
      <c r="I800" s="349"/>
      <c r="J800" s="349"/>
      <c r="K800" s="349"/>
      <c r="L800" s="349"/>
      <c r="M800" s="349"/>
      <c r="N800" s="349"/>
      <c r="O800" s="349"/>
      <c r="P800" s="349"/>
      <c r="Q800" s="349"/>
      <c r="R800" s="349"/>
      <c r="S800" s="349"/>
      <c r="T800" s="349"/>
      <c r="U800" s="349"/>
      <c r="V800" s="349"/>
      <c r="W800" s="349"/>
      <c r="X800" s="349"/>
      <c r="Y800" s="349"/>
      <c r="Z800" s="349"/>
      <c r="AA800" s="349"/>
      <c r="AB800" s="349"/>
    </row>
    <row r="801">
      <c r="A801" s="349"/>
      <c r="B801" s="349"/>
      <c r="C801" s="353"/>
      <c r="D801" s="349"/>
      <c r="E801" s="349"/>
      <c r="F801" s="349"/>
      <c r="G801" s="349"/>
      <c r="H801" s="349"/>
      <c r="I801" s="349"/>
      <c r="J801" s="349"/>
      <c r="K801" s="349"/>
      <c r="L801" s="349"/>
      <c r="M801" s="349"/>
      <c r="N801" s="349"/>
      <c r="O801" s="349"/>
      <c r="P801" s="349"/>
      <c r="Q801" s="349"/>
      <c r="R801" s="349"/>
      <c r="S801" s="349"/>
      <c r="T801" s="349"/>
      <c r="U801" s="349"/>
      <c r="V801" s="349"/>
      <c r="W801" s="349"/>
      <c r="X801" s="349"/>
      <c r="Y801" s="349"/>
      <c r="Z801" s="349"/>
      <c r="AA801" s="349"/>
      <c r="AB801" s="349"/>
    </row>
    <row r="802">
      <c r="A802" s="349"/>
      <c r="B802" s="349"/>
      <c r="C802" s="353"/>
      <c r="D802" s="349"/>
      <c r="E802" s="349"/>
      <c r="F802" s="349"/>
      <c r="G802" s="349"/>
      <c r="H802" s="349"/>
      <c r="I802" s="349"/>
      <c r="J802" s="349"/>
      <c r="K802" s="349"/>
      <c r="L802" s="349"/>
      <c r="M802" s="349"/>
      <c r="N802" s="349"/>
      <c r="O802" s="349"/>
      <c r="P802" s="349"/>
      <c r="Q802" s="349"/>
      <c r="R802" s="349"/>
      <c r="S802" s="349"/>
      <c r="T802" s="349"/>
      <c r="U802" s="349"/>
      <c r="V802" s="349"/>
      <c r="W802" s="349"/>
      <c r="X802" s="349"/>
      <c r="Y802" s="349"/>
      <c r="Z802" s="349"/>
      <c r="AA802" s="349"/>
      <c r="AB802" s="349"/>
    </row>
    <row r="803">
      <c r="A803" s="349"/>
      <c r="B803" s="349"/>
      <c r="C803" s="353"/>
      <c r="D803" s="349"/>
      <c r="E803" s="349"/>
      <c r="F803" s="349"/>
      <c r="G803" s="349"/>
      <c r="H803" s="349"/>
      <c r="I803" s="349"/>
      <c r="J803" s="349"/>
      <c r="K803" s="349"/>
      <c r="L803" s="349"/>
      <c r="M803" s="349"/>
      <c r="N803" s="349"/>
      <c r="O803" s="349"/>
      <c r="P803" s="349"/>
      <c r="Q803" s="349"/>
      <c r="R803" s="349"/>
      <c r="S803" s="349"/>
      <c r="T803" s="349"/>
      <c r="U803" s="349"/>
      <c r="V803" s="349"/>
      <c r="W803" s="349"/>
      <c r="X803" s="349"/>
      <c r="Y803" s="349"/>
      <c r="Z803" s="349"/>
      <c r="AA803" s="349"/>
      <c r="AB803" s="349"/>
    </row>
    <row r="804">
      <c r="A804" s="349"/>
      <c r="B804" s="349"/>
      <c r="C804" s="353"/>
      <c r="D804" s="349"/>
      <c r="E804" s="349"/>
      <c r="F804" s="349"/>
      <c r="G804" s="349"/>
      <c r="H804" s="349"/>
      <c r="I804" s="349"/>
      <c r="J804" s="349"/>
      <c r="K804" s="349"/>
      <c r="L804" s="349"/>
      <c r="M804" s="349"/>
      <c r="N804" s="349"/>
      <c r="O804" s="349"/>
      <c r="P804" s="349"/>
      <c r="Q804" s="349"/>
      <c r="R804" s="349"/>
      <c r="S804" s="349"/>
      <c r="T804" s="349"/>
      <c r="U804" s="349"/>
      <c r="V804" s="349"/>
      <c r="W804" s="349"/>
      <c r="X804" s="349"/>
      <c r="Y804" s="349"/>
      <c r="Z804" s="349"/>
      <c r="AA804" s="349"/>
      <c r="AB804" s="349"/>
    </row>
    <row r="805">
      <c r="A805" s="349"/>
      <c r="B805" s="349"/>
      <c r="C805" s="353"/>
      <c r="D805" s="349"/>
      <c r="E805" s="349"/>
      <c r="F805" s="349"/>
      <c r="G805" s="349"/>
      <c r="H805" s="349"/>
      <c r="I805" s="349"/>
      <c r="J805" s="349"/>
      <c r="K805" s="349"/>
      <c r="L805" s="349"/>
      <c r="M805" s="349"/>
      <c r="N805" s="349"/>
      <c r="O805" s="349"/>
      <c r="P805" s="349"/>
      <c r="Q805" s="349"/>
      <c r="R805" s="349"/>
      <c r="S805" s="349"/>
      <c r="T805" s="349"/>
      <c r="U805" s="349"/>
      <c r="V805" s="349"/>
      <c r="W805" s="349"/>
      <c r="X805" s="349"/>
      <c r="Y805" s="349"/>
      <c r="Z805" s="349"/>
      <c r="AA805" s="349"/>
      <c r="AB805" s="349"/>
    </row>
    <row r="806">
      <c r="A806" s="349"/>
      <c r="B806" s="349"/>
      <c r="C806" s="353"/>
      <c r="D806" s="349"/>
      <c r="E806" s="349"/>
      <c r="F806" s="349"/>
      <c r="G806" s="349"/>
      <c r="H806" s="349"/>
      <c r="I806" s="349"/>
      <c r="J806" s="349"/>
      <c r="K806" s="349"/>
      <c r="L806" s="349"/>
      <c r="M806" s="349"/>
      <c r="N806" s="349"/>
      <c r="O806" s="349"/>
      <c r="P806" s="349"/>
      <c r="Q806" s="349"/>
      <c r="R806" s="349"/>
      <c r="S806" s="349"/>
      <c r="T806" s="349"/>
      <c r="U806" s="349"/>
      <c r="V806" s="349"/>
      <c r="W806" s="349"/>
      <c r="X806" s="349"/>
      <c r="Y806" s="349"/>
      <c r="Z806" s="349"/>
      <c r="AA806" s="349"/>
      <c r="AB806" s="349"/>
    </row>
    <row r="807">
      <c r="A807" s="349"/>
      <c r="B807" s="349"/>
      <c r="C807" s="353"/>
      <c r="D807" s="349"/>
      <c r="E807" s="349"/>
      <c r="F807" s="349"/>
      <c r="G807" s="349"/>
      <c r="H807" s="349"/>
      <c r="I807" s="349"/>
      <c r="J807" s="349"/>
      <c r="K807" s="349"/>
      <c r="L807" s="349"/>
      <c r="M807" s="349"/>
      <c r="N807" s="349"/>
      <c r="O807" s="349"/>
      <c r="P807" s="349"/>
      <c r="Q807" s="349"/>
      <c r="R807" s="349"/>
      <c r="S807" s="349"/>
      <c r="T807" s="349"/>
      <c r="U807" s="349"/>
      <c r="V807" s="349"/>
      <c r="W807" s="349"/>
      <c r="X807" s="349"/>
      <c r="Y807" s="349"/>
      <c r="Z807" s="349"/>
      <c r="AA807" s="349"/>
      <c r="AB807" s="349"/>
    </row>
    <row r="808">
      <c r="A808" s="349"/>
      <c r="B808" s="349"/>
      <c r="C808" s="353"/>
      <c r="D808" s="349"/>
      <c r="E808" s="349"/>
      <c r="F808" s="349"/>
      <c r="G808" s="349"/>
      <c r="H808" s="349"/>
      <c r="I808" s="349"/>
      <c r="J808" s="349"/>
      <c r="K808" s="349"/>
      <c r="L808" s="349"/>
      <c r="M808" s="349"/>
      <c r="N808" s="349"/>
      <c r="O808" s="349"/>
      <c r="P808" s="349"/>
      <c r="Q808" s="349"/>
      <c r="R808" s="349"/>
      <c r="S808" s="349"/>
      <c r="T808" s="349"/>
      <c r="U808" s="349"/>
      <c r="V808" s="349"/>
      <c r="W808" s="349"/>
      <c r="X808" s="349"/>
      <c r="Y808" s="349"/>
      <c r="Z808" s="349"/>
      <c r="AA808" s="349"/>
      <c r="AB808" s="349"/>
    </row>
    <row r="809">
      <c r="A809" s="349"/>
      <c r="B809" s="349"/>
      <c r="C809" s="353"/>
      <c r="D809" s="349"/>
      <c r="E809" s="349"/>
      <c r="F809" s="349"/>
      <c r="G809" s="349"/>
      <c r="H809" s="349"/>
      <c r="I809" s="349"/>
      <c r="J809" s="349"/>
      <c r="K809" s="349"/>
      <c r="L809" s="349"/>
      <c r="M809" s="349"/>
      <c r="N809" s="349"/>
      <c r="O809" s="349"/>
      <c r="P809" s="349"/>
      <c r="Q809" s="349"/>
      <c r="R809" s="349"/>
      <c r="S809" s="349"/>
      <c r="T809" s="349"/>
      <c r="U809" s="349"/>
      <c r="V809" s="349"/>
      <c r="W809" s="349"/>
      <c r="X809" s="349"/>
      <c r="Y809" s="349"/>
      <c r="Z809" s="349"/>
      <c r="AA809" s="349"/>
      <c r="AB809" s="349"/>
    </row>
    <row r="810">
      <c r="A810" s="349"/>
      <c r="B810" s="349"/>
      <c r="C810" s="353"/>
      <c r="D810" s="349"/>
      <c r="E810" s="349"/>
      <c r="F810" s="349"/>
      <c r="G810" s="349"/>
      <c r="H810" s="349"/>
      <c r="I810" s="349"/>
      <c r="J810" s="349"/>
      <c r="K810" s="349"/>
      <c r="L810" s="349"/>
      <c r="M810" s="349"/>
      <c r="N810" s="349"/>
      <c r="O810" s="349"/>
      <c r="P810" s="349"/>
      <c r="Q810" s="349"/>
      <c r="R810" s="349"/>
      <c r="S810" s="349"/>
      <c r="T810" s="349"/>
      <c r="U810" s="349"/>
      <c r="V810" s="349"/>
      <c r="W810" s="349"/>
      <c r="X810" s="349"/>
      <c r="Y810" s="349"/>
      <c r="Z810" s="349"/>
      <c r="AA810" s="349"/>
      <c r="AB810" s="349"/>
    </row>
    <row r="811">
      <c r="A811" s="349"/>
      <c r="B811" s="349"/>
      <c r="C811" s="353"/>
      <c r="D811" s="349"/>
      <c r="E811" s="349"/>
      <c r="F811" s="349"/>
      <c r="G811" s="349"/>
      <c r="H811" s="349"/>
      <c r="I811" s="349"/>
      <c r="J811" s="349"/>
      <c r="K811" s="349"/>
      <c r="L811" s="349"/>
      <c r="M811" s="349"/>
      <c r="N811" s="349"/>
      <c r="O811" s="349"/>
      <c r="P811" s="349"/>
      <c r="Q811" s="349"/>
      <c r="R811" s="349"/>
      <c r="S811" s="349"/>
      <c r="T811" s="349"/>
      <c r="U811" s="349"/>
      <c r="V811" s="349"/>
      <c r="W811" s="349"/>
      <c r="X811" s="349"/>
      <c r="Y811" s="349"/>
      <c r="Z811" s="349"/>
      <c r="AA811" s="349"/>
      <c r="AB811" s="349"/>
    </row>
    <row r="812">
      <c r="A812" s="349"/>
      <c r="B812" s="349"/>
      <c r="C812" s="353"/>
      <c r="D812" s="349"/>
      <c r="E812" s="349"/>
      <c r="F812" s="349"/>
      <c r="G812" s="349"/>
      <c r="H812" s="349"/>
      <c r="I812" s="349"/>
      <c r="J812" s="349"/>
      <c r="K812" s="349"/>
      <c r="L812" s="349"/>
      <c r="M812" s="349"/>
      <c r="N812" s="349"/>
      <c r="O812" s="349"/>
      <c r="P812" s="349"/>
      <c r="Q812" s="349"/>
      <c r="R812" s="349"/>
      <c r="S812" s="349"/>
      <c r="T812" s="349"/>
      <c r="U812" s="349"/>
      <c r="V812" s="349"/>
      <c r="W812" s="349"/>
      <c r="X812" s="349"/>
      <c r="Y812" s="349"/>
      <c r="Z812" s="349"/>
      <c r="AA812" s="349"/>
      <c r="AB812" s="349"/>
    </row>
    <row r="813">
      <c r="A813" s="349"/>
      <c r="B813" s="349"/>
      <c r="C813" s="353"/>
      <c r="D813" s="349"/>
      <c r="E813" s="349"/>
      <c r="F813" s="349"/>
      <c r="G813" s="349"/>
      <c r="H813" s="349"/>
      <c r="I813" s="349"/>
      <c r="J813" s="349"/>
      <c r="K813" s="349"/>
      <c r="L813" s="349"/>
      <c r="M813" s="349"/>
      <c r="N813" s="349"/>
      <c r="O813" s="349"/>
      <c r="P813" s="349"/>
      <c r="Q813" s="349"/>
      <c r="R813" s="349"/>
      <c r="S813" s="349"/>
      <c r="T813" s="349"/>
      <c r="U813" s="349"/>
      <c r="V813" s="349"/>
      <c r="W813" s="349"/>
      <c r="X813" s="349"/>
      <c r="Y813" s="349"/>
      <c r="Z813" s="349"/>
      <c r="AA813" s="349"/>
      <c r="AB813" s="349"/>
    </row>
    <row r="814">
      <c r="A814" s="349"/>
      <c r="B814" s="349"/>
      <c r="C814" s="353"/>
      <c r="D814" s="349"/>
      <c r="E814" s="349"/>
      <c r="F814" s="349"/>
      <c r="G814" s="349"/>
      <c r="H814" s="349"/>
      <c r="I814" s="349"/>
      <c r="J814" s="349"/>
      <c r="K814" s="349"/>
      <c r="L814" s="349"/>
      <c r="M814" s="349"/>
      <c r="N814" s="349"/>
      <c r="O814" s="349"/>
      <c r="P814" s="349"/>
      <c r="Q814" s="349"/>
      <c r="R814" s="349"/>
      <c r="S814" s="349"/>
      <c r="T814" s="349"/>
      <c r="U814" s="349"/>
      <c r="V814" s="349"/>
      <c r="W814" s="349"/>
      <c r="X814" s="349"/>
      <c r="Y814" s="349"/>
      <c r="Z814" s="349"/>
      <c r="AA814" s="349"/>
      <c r="AB814" s="349"/>
    </row>
    <row r="815">
      <c r="A815" s="349"/>
      <c r="B815" s="349"/>
      <c r="C815" s="353"/>
      <c r="D815" s="349"/>
      <c r="E815" s="349"/>
      <c r="F815" s="349"/>
      <c r="G815" s="349"/>
      <c r="H815" s="349"/>
      <c r="I815" s="349"/>
      <c r="J815" s="349"/>
      <c r="K815" s="349"/>
      <c r="L815" s="349"/>
      <c r="M815" s="349"/>
      <c r="N815" s="349"/>
      <c r="O815" s="349"/>
      <c r="P815" s="349"/>
      <c r="Q815" s="349"/>
      <c r="R815" s="349"/>
      <c r="S815" s="349"/>
      <c r="T815" s="349"/>
      <c r="U815" s="349"/>
      <c r="V815" s="349"/>
      <c r="W815" s="349"/>
      <c r="X815" s="349"/>
      <c r="Y815" s="349"/>
      <c r="Z815" s="349"/>
      <c r="AA815" s="349"/>
      <c r="AB815" s="349"/>
    </row>
    <row r="816">
      <c r="A816" s="349"/>
      <c r="B816" s="349"/>
      <c r="C816" s="353"/>
      <c r="D816" s="349"/>
      <c r="E816" s="349"/>
      <c r="F816" s="349"/>
      <c r="G816" s="349"/>
      <c r="H816" s="349"/>
      <c r="I816" s="349"/>
      <c r="J816" s="349"/>
      <c r="K816" s="349"/>
      <c r="L816" s="349"/>
      <c r="M816" s="349"/>
      <c r="N816" s="349"/>
      <c r="O816" s="349"/>
      <c r="P816" s="349"/>
      <c r="Q816" s="349"/>
      <c r="R816" s="349"/>
      <c r="S816" s="349"/>
      <c r="T816" s="349"/>
      <c r="U816" s="349"/>
      <c r="V816" s="349"/>
      <c r="W816" s="349"/>
      <c r="X816" s="349"/>
      <c r="Y816" s="349"/>
      <c r="Z816" s="349"/>
      <c r="AA816" s="349"/>
      <c r="AB816" s="349"/>
    </row>
    <row r="817">
      <c r="A817" s="349"/>
      <c r="B817" s="349"/>
      <c r="C817" s="353"/>
      <c r="D817" s="349"/>
      <c r="E817" s="349"/>
      <c r="F817" s="349"/>
      <c r="G817" s="349"/>
      <c r="H817" s="349"/>
      <c r="I817" s="349"/>
      <c r="J817" s="349"/>
      <c r="K817" s="349"/>
      <c r="L817" s="349"/>
      <c r="M817" s="349"/>
      <c r="N817" s="349"/>
      <c r="O817" s="349"/>
      <c r="P817" s="349"/>
      <c r="Q817" s="349"/>
      <c r="R817" s="349"/>
      <c r="S817" s="349"/>
      <c r="T817" s="349"/>
      <c r="U817" s="349"/>
      <c r="V817" s="349"/>
      <c r="W817" s="349"/>
      <c r="X817" s="349"/>
      <c r="Y817" s="349"/>
      <c r="Z817" s="349"/>
      <c r="AA817" s="349"/>
      <c r="AB817" s="349"/>
    </row>
    <row r="818">
      <c r="A818" s="349"/>
      <c r="B818" s="349"/>
      <c r="C818" s="353"/>
      <c r="D818" s="349"/>
      <c r="E818" s="349"/>
      <c r="F818" s="349"/>
      <c r="G818" s="349"/>
      <c r="H818" s="349"/>
      <c r="I818" s="349"/>
      <c r="J818" s="349"/>
      <c r="K818" s="349"/>
      <c r="L818" s="349"/>
      <c r="M818" s="349"/>
      <c r="N818" s="349"/>
      <c r="O818" s="349"/>
      <c r="P818" s="349"/>
      <c r="Q818" s="349"/>
      <c r="R818" s="349"/>
      <c r="S818" s="349"/>
      <c r="T818" s="349"/>
      <c r="U818" s="349"/>
      <c r="V818" s="349"/>
      <c r="W818" s="349"/>
      <c r="X818" s="349"/>
      <c r="Y818" s="349"/>
      <c r="Z818" s="349"/>
      <c r="AA818" s="349"/>
      <c r="AB818" s="349"/>
    </row>
    <row r="819">
      <c r="A819" s="349"/>
      <c r="B819" s="349"/>
      <c r="C819" s="353"/>
      <c r="D819" s="349"/>
      <c r="E819" s="349"/>
      <c r="F819" s="349"/>
      <c r="G819" s="349"/>
      <c r="H819" s="349"/>
      <c r="I819" s="349"/>
      <c r="J819" s="349"/>
      <c r="K819" s="349"/>
      <c r="L819" s="349"/>
      <c r="M819" s="349"/>
      <c r="N819" s="349"/>
      <c r="O819" s="349"/>
      <c r="P819" s="349"/>
      <c r="Q819" s="349"/>
      <c r="R819" s="349"/>
      <c r="S819" s="349"/>
      <c r="T819" s="349"/>
      <c r="U819" s="349"/>
      <c r="V819" s="349"/>
      <c r="W819" s="349"/>
      <c r="X819" s="349"/>
      <c r="Y819" s="349"/>
      <c r="Z819" s="349"/>
      <c r="AA819" s="349"/>
      <c r="AB819" s="349"/>
    </row>
    <row r="820">
      <c r="A820" s="349"/>
      <c r="B820" s="349"/>
      <c r="C820" s="353"/>
      <c r="D820" s="349"/>
      <c r="E820" s="349"/>
      <c r="F820" s="349"/>
      <c r="G820" s="349"/>
      <c r="H820" s="349"/>
      <c r="I820" s="349"/>
      <c r="J820" s="349"/>
      <c r="K820" s="349"/>
      <c r="L820" s="349"/>
      <c r="M820" s="349"/>
      <c r="N820" s="349"/>
      <c r="O820" s="349"/>
      <c r="P820" s="349"/>
      <c r="Q820" s="349"/>
      <c r="R820" s="349"/>
      <c r="S820" s="349"/>
      <c r="T820" s="349"/>
      <c r="U820" s="349"/>
      <c r="V820" s="349"/>
      <c r="W820" s="349"/>
      <c r="X820" s="349"/>
      <c r="Y820" s="349"/>
      <c r="Z820" s="349"/>
      <c r="AA820" s="349"/>
      <c r="AB820" s="349"/>
    </row>
    <row r="821">
      <c r="A821" s="349"/>
      <c r="B821" s="349"/>
      <c r="C821" s="353"/>
      <c r="D821" s="349"/>
      <c r="E821" s="349"/>
      <c r="F821" s="349"/>
      <c r="G821" s="349"/>
      <c r="H821" s="349"/>
      <c r="I821" s="349"/>
      <c r="J821" s="349"/>
      <c r="K821" s="349"/>
      <c r="L821" s="349"/>
      <c r="M821" s="349"/>
      <c r="N821" s="349"/>
      <c r="O821" s="349"/>
      <c r="P821" s="349"/>
      <c r="Q821" s="349"/>
      <c r="R821" s="349"/>
      <c r="S821" s="349"/>
      <c r="T821" s="349"/>
      <c r="U821" s="349"/>
      <c r="V821" s="349"/>
      <c r="W821" s="349"/>
      <c r="X821" s="349"/>
      <c r="Y821" s="349"/>
      <c r="Z821" s="349"/>
      <c r="AA821" s="349"/>
      <c r="AB821" s="349"/>
    </row>
    <row r="822">
      <c r="A822" s="349"/>
      <c r="B822" s="349"/>
      <c r="C822" s="353"/>
      <c r="D822" s="349"/>
      <c r="E822" s="349"/>
      <c r="F822" s="349"/>
      <c r="G822" s="349"/>
      <c r="H822" s="349"/>
      <c r="I822" s="349"/>
      <c r="J822" s="349"/>
      <c r="K822" s="349"/>
      <c r="L822" s="349"/>
      <c r="M822" s="349"/>
      <c r="N822" s="349"/>
      <c r="O822" s="349"/>
      <c r="P822" s="349"/>
      <c r="Q822" s="349"/>
      <c r="R822" s="349"/>
      <c r="S822" s="349"/>
      <c r="T822" s="349"/>
      <c r="U822" s="349"/>
      <c r="V822" s="349"/>
      <c r="W822" s="349"/>
      <c r="X822" s="349"/>
      <c r="Y822" s="349"/>
      <c r="Z822" s="349"/>
      <c r="AA822" s="349"/>
      <c r="AB822" s="349"/>
    </row>
    <row r="823">
      <c r="A823" s="349"/>
      <c r="B823" s="349"/>
      <c r="C823" s="353"/>
      <c r="D823" s="349"/>
      <c r="E823" s="349"/>
      <c r="F823" s="349"/>
      <c r="G823" s="349"/>
      <c r="H823" s="349"/>
      <c r="I823" s="349"/>
      <c r="J823" s="349"/>
      <c r="K823" s="349"/>
      <c r="L823" s="349"/>
      <c r="M823" s="349"/>
      <c r="N823" s="349"/>
      <c r="O823" s="349"/>
      <c r="P823" s="349"/>
      <c r="Q823" s="349"/>
      <c r="R823" s="349"/>
      <c r="S823" s="349"/>
      <c r="T823" s="349"/>
      <c r="U823" s="349"/>
      <c r="V823" s="349"/>
      <c r="W823" s="349"/>
      <c r="X823" s="349"/>
      <c r="Y823" s="349"/>
      <c r="Z823" s="349"/>
      <c r="AA823" s="349"/>
      <c r="AB823" s="349"/>
    </row>
    <row r="824">
      <c r="A824" s="349"/>
      <c r="B824" s="349"/>
      <c r="C824" s="353"/>
      <c r="D824" s="349"/>
      <c r="E824" s="349"/>
      <c r="F824" s="349"/>
      <c r="G824" s="349"/>
      <c r="H824" s="349"/>
      <c r="I824" s="349"/>
      <c r="J824" s="349"/>
      <c r="K824" s="349"/>
      <c r="L824" s="349"/>
      <c r="M824" s="349"/>
      <c r="N824" s="349"/>
      <c r="O824" s="349"/>
      <c r="P824" s="349"/>
      <c r="Q824" s="349"/>
      <c r="R824" s="349"/>
      <c r="S824" s="349"/>
      <c r="T824" s="349"/>
      <c r="U824" s="349"/>
      <c r="V824" s="349"/>
      <c r="W824" s="349"/>
      <c r="X824" s="349"/>
      <c r="Y824" s="349"/>
      <c r="Z824" s="349"/>
      <c r="AA824" s="349"/>
      <c r="AB824" s="349"/>
    </row>
    <row r="825">
      <c r="A825" s="349"/>
      <c r="B825" s="349"/>
      <c r="C825" s="353"/>
      <c r="D825" s="349"/>
      <c r="E825" s="349"/>
      <c r="F825" s="349"/>
      <c r="G825" s="349"/>
      <c r="H825" s="349"/>
      <c r="I825" s="349"/>
      <c r="J825" s="349"/>
      <c r="K825" s="349"/>
      <c r="L825" s="349"/>
      <c r="M825" s="349"/>
      <c r="N825" s="349"/>
      <c r="O825" s="349"/>
      <c r="P825" s="349"/>
      <c r="Q825" s="349"/>
      <c r="R825" s="349"/>
      <c r="S825" s="349"/>
      <c r="T825" s="349"/>
      <c r="U825" s="349"/>
      <c r="V825" s="349"/>
      <c r="W825" s="349"/>
      <c r="X825" s="349"/>
      <c r="Y825" s="349"/>
      <c r="Z825" s="349"/>
      <c r="AA825" s="349"/>
      <c r="AB825" s="349"/>
    </row>
    <row r="826">
      <c r="A826" s="349"/>
      <c r="B826" s="349"/>
      <c r="C826" s="353"/>
      <c r="D826" s="349"/>
      <c r="E826" s="349"/>
      <c r="F826" s="349"/>
      <c r="G826" s="349"/>
      <c r="H826" s="349"/>
      <c r="I826" s="349"/>
      <c r="J826" s="349"/>
      <c r="K826" s="349"/>
      <c r="L826" s="349"/>
      <c r="M826" s="349"/>
      <c r="N826" s="349"/>
      <c r="O826" s="349"/>
      <c r="P826" s="349"/>
      <c r="Q826" s="349"/>
      <c r="R826" s="349"/>
      <c r="S826" s="349"/>
      <c r="T826" s="349"/>
      <c r="U826" s="349"/>
      <c r="V826" s="349"/>
      <c r="W826" s="349"/>
      <c r="X826" s="349"/>
      <c r="Y826" s="349"/>
      <c r="Z826" s="349"/>
      <c r="AA826" s="349"/>
      <c r="AB826" s="349"/>
    </row>
    <row r="827">
      <c r="A827" s="349"/>
      <c r="B827" s="349"/>
      <c r="C827" s="353"/>
      <c r="D827" s="349"/>
      <c r="E827" s="349"/>
      <c r="F827" s="349"/>
      <c r="G827" s="349"/>
      <c r="H827" s="349"/>
      <c r="I827" s="349"/>
      <c r="J827" s="349"/>
      <c r="K827" s="349"/>
      <c r="L827" s="349"/>
      <c r="M827" s="349"/>
      <c r="N827" s="349"/>
      <c r="O827" s="349"/>
      <c r="P827" s="349"/>
      <c r="Q827" s="349"/>
      <c r="R827" s="349"/>
      <c r="S827" s="349"/>
      <c r="T827" s="349"/>
      <c r="U827" s="349"/>
      <c r="V827" s="349"/>
      <c r="W827" s="349"/>
      <c r="X827" s="349"/>
      <c r="Y827" s="349"/>
      <c r="Z827" s="349"/>
      <c r="AA827" s="349"/>
      <c r="AB827" s="349"/>
    </row>
    <row r="828">
      <c r="A828" s="349"/>
      <c r="B828" s="349"/>
      <c r="C828" s="353"/>
      <c r="D828" s="349"/>
      <c r="E828" s="349"/>
      <c r="F828" s="349"/>
      <c r="G828" s="349"/>
      <c r="H828" s="349"/>
      <c r="I828" s="349"/>
      <c r="J828" s="349"/>
      <c r="K828" s="349"/>
      <c r="L828" s="349"/>
      <c r="M828" s="349"/>
      <c r="N828" s="349"/>
      <c r="O828" s="349"/>
      <c r="P828" s="349"/>
      <c r="Q828" s="349"/>
      <c r="R828" s="349"/>
      <c r="S828" s="349"/>
      <c r="T828" s="349"/>
      <c r="U828" s="349"/>
      <c r="V828" s="349"/>
      <c r="W828" s="349"/>
      <c r="X828" s="349"/>
      <c r="Y828" s="349"/>
      <c r="Z828" s="349"/>
      <c r="AA828" s="349"/>
      <c r="AB828" s="349"/>
    </row>
    <row r="829">
      <c r="A829" s="349"/>
      <c r="B829" s="349"/>
      <c r="C829" s="353"/>
      <c r="D829" s="349"/>
      <c r="E829" s="349"/>
      <c r="F829" s="349"/>
      <c r="G829" s="349"/>
      <c r="H829" s="349"/>
      <c r="I829" s="349"/>
      <c r="J829" s="349"/>
      <c r="K829" s="349"/>
      <c r="L829" s="349"/>
      <c r="M829" s="349"/>
      <c r="N829" s="349"/>
      <c r="O829" s="349"/>
      <c r="P829" s="349"/>
      <c r="Q829" s="349"/>
      <c r="R829" s="349"/>
      <c r="S829" s="349"/>
      <c r="T829" s="349"/>
      <c r="U829" s="349"/>
      <c r="V829" s="349"/>
      <c r="W829" s="349"/>
      <c r="X829" s="349"/>
      <c r="Y829" s="349"/>
      <c r="Z829" s="349"/>
      <c r="AA829" s="349"/>
      <c r="AB829" s="349"/>
    </row>
    <row r="830">
      <c r="A830" s="349"/>
      <c r="B830" s="349"/>
      <c r="C830" s="353"/>
      <c r="D830" s="349"/>
      <c r="E830" s="349"/>
      <c r="F830" s="349"/>
      <c r="G830" s="349"/>
      <c r="H830" s="349"/>
      <c r="I830" s="349"/>
      <c r="J830" s="349"/>
      <c r="K830" s="349"/>
      <c r="L830" s="349"/>
      <c r="M830" s="349"/>
      <c r="N830" s="349"/>
      <c r="O830" s="349"/>
      <c r="P830" s="349"/>
      <c r="Q830" s="349"/>
      <c r="R830" s="349"/>
      <c r="S830" s="349"/>
      <c r="T830" s="349"/>
      <c r="U830" s="349"/>
      <c r="V830" s="349"/>
      <c r="W830" s="349"/>
      <c r="X830" s="349"/>
      <c r="Y830" s="349"/>
      <c r="Z830" s="349"/>
      <c r="AA830" s="349"/>
      <c r="AB830" s="349"/>
    </row>
    <row r="831">
      <c r="A831" s="349"/>
      <c r="B831" s="349"/>
      <c r="C831" s="353"/>
      <c r="D831" s="349"/>
      <c r="E831" s="349"/>
      <c r="F831" s="349"/>
      <c r="G831" s="349"/>
      <c r="H831" s="349"/>
      <c r="I831" s="349"/>
      <c r="J831" s="349"/>
      <c r="K831" s="349"/>
      <c r="L831" s="349"/>
      <c r="M831" s="349"/>
      <c r="N831" s="349"/>
      <c r="O831" s="349"/>
      <c r="P831" s="349"/>
      <c r="Q831" s="349"/>
      <c r="R831" s="349"/>
      <c r="S831" s="349"/>
      <c r="T831" s="349"/>
      <c r="U831" s="349"/>
      <c r="V831" s="349"/>
      <c r="W831" s="349"/>
      <c r="X831" s="349"/>
      <c r="Y831" s="349"/>
      <c r="Z831" s="349"/>
      <c r="AA831" s="349"/>
      <c r="AB831" s="349"/>
    </row>
    <row r="832">
      <c r="A832" s="349"/>
      <c r="B832" s="349"/>
      <c r="C832" s="353"/>
      <c r="D832" s="349"/>
      <c r="E832" s="349"/>
      <c r="F832" s="349"/>
      <c r="G832" s="349"/>
      <c r="H832" s="349"/>
      <c r="I832" s="349"/>
      <c r="J832" s="349"/>
      <c r="K832" s="349"/>
      <c r="L832" s="349"/>
      <c r="M832" s="349"/>
      <c r="N832" s="349"/>
      <c r="O832" s="349"/>
      <c r="P832" s="349"/>
      <c r="Q832" s="349"/>
      <c r="R832" s="349"/>
      <c r="S832" s="349"/>
      <c r="T832" s="349"/>
      <c r="U832" s="349"/>
      <c r="V832" s="349"/>
      <c r="W832" s="349"/>
      <c r="X832" s="349"/>
      <c r="Y832" s="349"/>
      <c r="Z832" s="349"/>
      <c r="AA832" s="349"/>
      <c r="AB832" s="349"/>
    </row>
    <row r="833">
      <c r="A833" s="349"/>
      <c r="B833" s="349"/>
      <c r="C833" s="353"/>
      <c r="D833" s="349"/>
      <c r="E833" s="349"/>
      <c r="F833" s="349"/>
      <c r="G833" s="349"/>
      <c r="H833" s="349"/>
      <c r="I833" s="349"/>
      <c r="J833" s="349"/>
      <c r="K833" s="349"/>
      <c r="L833" s="349"/>
      <c r="M833" s="349"/>
      <c r="N833" s="349"/>
      <c r="O833" s="349"/>
      <c r="P833" s="349"/>
      <c r="Q833" s="349"/>
      <c r="R833" s="349"/>
      <c r="S833" s="349"/>
      <c r="T833" s="349"/>
      <c r="U833" s="349"/>
      <c r="V833" s="349"/>
      <c r="W833" s="349"/>
      <c r="X833" s="349"/>
      <c r="Y833" s="349"/>
      <c r="Z833" s="349"/>
      <c r="AA833" s="349"/>
      <c r="AB833" s="349"/>
    </row>
    <row r="834">
      <c r="A834" s="349"/>
      <c r="B834" s="349"/>
      <c r="C834" s="353"/>
      <c r="D834" s="349"/>
      <c r="E834" s="349"/>
      <c r="F834" s="349"/>
      <c r="G834" s="349"/>
      <c r="H834" s="349"/>
      <c r="I834" s="349"/>
      <c r="J834" s="349"/>
      <c r="K834" s="349"/>
      <c r="L834" s="349"/>
      <c r="M834" s="349"/>
      <c r="N834" s="349"/>
      <c r="O834" s="349"/>
      <c r="P834" s="349"/>
      <c r="Q834" s="349"/>
      <c r="R834" s="349"/>
      <c r="S834" s="349"/>
      <c r="T834" s="349"/>
      <c r="U834" s="349"/>
      <c r="V834" s="349"/>
      <c r="W834" s="349"/>
      <c r="X834" s="349"/>
      <c r="Y834" s="349"/>
      <c r="Z834" s="349"/>
      <c r="AA834" s="349"/>
      <c r="AB834" s="349"/>
    </row>
    <row r="835">
      <c r="A835" s="349"/>
      <c r="B835" s="349"/>
      <c r="C835" s="353"/>
      <c r="D835" s="349"/>
      <c r="E835" s="349"/>
      <c r="F835" s="349"/>
      <c r="G835" s="349"/>
      <c r="H835" s="349"/>
      <c r="I835" s="349"/>
      <c r="J835" s="349"/>
      <c r="K835" s="349"/>
      <c r="L835" s="349"/>
      <c r="M835" s="349"/>
      <c r="N835" s="349"/>
      <c r="O835" s="349"/>
      <c r="P835" s="349"/>
      <c r="Q835" s="349"/>
      <c r="R835" s="349"/>
      <c r="S835" s="349"/>
      <c r="T835" s="349"/>
      <c r="U835" s="349"/>
      <c r="V835" s="349"/>
      <c r="W835" s="349"/>
      <c r="X835" s="349"/>
      <c r="Y835" s="349"/>
      <c r="Z835" s="349"/>
      <c r="AA835" s="349"/>
      <c r="AB835" s="349"/>
    </row>
    <row r="836">
      <c r="A836" s="349"/>
      <c r="B836" s="349"/>
      <c r="C836" s="353"/>
      <c r="D836" s="349"/>
      <c r="E836" s="349"/>
      <c r="F836" s="349"/>
      <c r="G836" s="349"/>
      <c r="H836" s="349"/>
      <c r="I836" s="349"/>
      <c r="J836" s="349"/>
      <c r="K836" s="349"/>
      <c r="L836" s="349"/>
      <c r="M836" s="349"/>
      <c r="N836" s="349"/>
      <c r="O836" s="349"/>
      <c r="P836" s="349"/>
      <c r="Q836" s="349"/>
      <c r="R836" s="349"/>
      <c r="S836" s="349"/>
      <c r="T836" s="349"/>
      <c r="U836" s="349"/>
      <c r="V836" s="349"/>
      <c r="W836" s="349"/>
      <c r="X836" s="349"/>
      <c r="Y836" s="349"/>
      <c r="Z836" s="349"/>
      <c r="AA836" s="349"/>
      <c r="AB836" s="349"/>
    </row>
    <row r="837">
      <c r="A837" s="349"/>
      <c r="B837" s="349"/>
      <c r="C837" s="353"/>
      <c r="D837" s="349"/>
      <c r="E837" s="349"/>
      <c r="F837" s="349"/>
      <c r="G837" s="349"/>
      <c r="H837" s="349"/>
      <c r="I837" s="349"/>
      <c r="J837" s="349"/>
      <c r="K837" s="349"/>
      <c r="L837" s="349"/>
      <c r="M837" s="349"/>
      <c r="N837" s="349"/>
      <c r="O837" s="349"/>
      <c r="P837" s="349"/>
      <c r="Q837" s="349"/>
      <c r="R837" s="349"/>
      <c r="S837" s="349"/>
      <c r="T837" s="349"/>
      <c r="U837" s="349"/>
      <c r="V837" s="349"/>
      <c r="W837" s="349"/>
      <c r="X837" s="349"/>
      <c r="Y837" s="349"/>
      <c r="Z837" s="349"/>
      <c r="AA837" s="349"/>
      <c r="AB837" s="349"/>
    </row>
    <row r="838">
      <c r="A838" s="349"/>
      <c r="B838" s="349"/>
      <c r="C838" s="353"/>
      <c r="D838" s="349"/>
      <c r="E838" s="349"/>
      <c r="F838" s="349"/>
      <c r="G838" s="349"/>
      <c r="H838" s="349"/>
      <c r="I838" s="349"/>
      <c r="J838" s="349"/>
      <c r="K838" s="349"/>
      <c r="L838" s="349"/>
      <c r="M838" s="349"/>
      <c r="N838" s="349"/>
      <c r="O838" s="349"/>
      <c r="P838" s="349"/>
      <c r="Q838" s="349"/>
      <c r="R838" s="349"/>
      <c r="S838" s="349"/>
      <c r="T838" s="349"/>
      <c r="U838" s="349"/>
      <c r="V838" s="349"/>
      <c r="W838" s="349"/>
      <c r="X838" s="349"/>
      <c r="Y838" s="349"/>
      <c r="Z838" s="349"/>
      <c r="AA838" s="349"/>
      <c r="AB838" s="349"/>
    </row>
    <row r="839">
      <c r="A839" s="349"/>
      <c r="B839" s="349"/>
      <c r="C839" s="353"/>
      <c r="D839" s="349"/>
      <c r="E839" s="349"/>
      <c r="F839" s="349"/>
      <c r="G839" s="349"/>
      <c r="H839" s="349"/>
      <c r="I839" s="349"/>
      <c r="J839" s="349"/>
      <c r="K839" s="349"/>
      <c r="L839" s="349"/>
      <c r="M839" s="349"/>
      <c r="N839" s="349"/>
      <c r="O839" s="349"/>
      <c r="P839" s="349"/>
      <c r="Q839" s="349"/>
      <c r="R839" s="349"/>
      <c r="S839" s="349"/>
      <c r="T839" s="349"/>
      <c r="U839" s="349"/>
      <c r="V839" s="349"/>
      <c r="W839" s="349"/>
      <c r="X839" s="349"/>
      <c r="Y839" s="349"/>
      <c r="Z839" s="349"/>
      <c r="AA839" s="349"/>
      <c r="AB839" s="349"/>
    </row>
    <row r="840">
      <c r="A840" s="349"/>
      <c r="B840" s="349"/>
      <c r="C840" s="353"/>
      <c r="D840" s="349"/>
      <c r="E840" s="349"/>
      <c r="F840" s="349"/>
      <c r="G840" s="349"/>
      <c r="H840" s="349"/>
      <c r="I840" s="349"/>
      <c r="J840" s="349"/>
      <c r="K840" s="349"/>
      <c r="L840" s="349"/>
      <c r="M840" s="349"/>
      <c r="N840" s="349"/>
      <c r="O840" s="349"/>
      <c r="P840" s="349"/>
      <c r="Q840" s="349"/>
      <c r="R840" s="349"/>
      <c r="S840" s="349"/>
      <c r="T840" s="349"/>
      <c r="U840" s="349"/>
      <c r="V840" s="349"/>
      <c r="W840" s="349"/>
      <c r="X840" s="349"/>
      <c r="Y840" s="349"/>
      <c r="Z840" s="349"/>
      <c r="AA840" s="349"/>
      <c r="AB840" s="349"/>
    </row>
    <row r="841">
      <c r="A841" s="349"/>
      <c r="B841" s="349"/>
      <c r="C841" s="353"/>
      <c r="D841" s="349"/>
      <c r="E841" s="349"/>
      <c r="F841" s="349"/>
      <c r="G841" s="349"/>
      <c r="H841" s="349"/>
      <c r="I841" s="349"/>
      <c r="J841" s="349"/>
      <c r="K841" s="349"/>
      <c r="L841" s="349"/>
      <c r="M841" s="349"/>
      <c r="N841" s="349"/>
      <c r="O841" s="349"/>
      <c r="P841" s="349"/>
      <c r="Q841" s="349"/>
      <c r="R841" s="349"/>
      <c r="S841" s="349"/>
      <c r="T841" s="349"/>
      <c r="U841" s="349"/>
      <c r="V841" s="349"/>
      <c r="W841" s="349"/>
      <c r="X841" s="349"/>
      <c r="Y841" s="349"/>
      <c r="Z841" s="349"/>
      <c r="AA841" s="349"/>
      <c r="AB841" s="349"/>
    </row>
    <row r="842">
      <c r="A842" s="349"/>
      <c r="B842" s="349"/>
      <c r="C842" s="353"/>
      <c r="D842" s="349"/>
      <c r="E842" s="349"/>
      <c r="F842" s="349"/>
      <c r="G842" s="349"/>
      <c r="H842" s="349"/>
      <c r="I842" s="349"/>
      <c r="J842" s="349"/>
      <c r="K842" s="349"/>
      <c r="L842" s="349"/>
      <c r="M842" s="349"/>
      <c r="N842" s="349"/>
      <c r="O842" s="349"/>
      <c r="P842" s="349"/>
      <c r="Q842" s="349"/>
      <c r="R842" s="349"/>
      <c r="S842" s="349"/>
      <c r="T842" s="349"/>
      <c r="U842" s="349"/>
      <c r="V842" s="349"/>
      <c r="W842" s="349"/>
      <c r="X842" s="349"/>
      <c r="Y842" s="349"/>
      <c r="Z842" s="349"/>
      <c r="AA842" s="349"/>
      <c r="AB842" s="349"/>
    </row>
    <row r="843">
      <c r="A843" s="349"/>
      <c r="B843" s="349"/>
      <c r="C843" s="353"/>
      <c r="D843" s="349"/>
      <c r="E843" s="349"/>
      <c r="F843" s="349"/>
      <c r="G843" s="349"/>
      <c r="H843" s="349"/>
      <c r="I843" s="349"/>
      <c r="J843" s="349"/>
      <c r="K843" s="349"/>
      <c r="L843" s="349"/>
      <c r="M843" s="349"/>
      <c r="N843" s="349"/>
      <c r="O843" s="349"/>
      <c r="P843" s="349"/>
      <c r="Q843" s="349"/>
      <c r="R843" s="349"/>
      <c r="S843" s="349"/>
      <c r="T843" s="349"/>
      <c r="U843" s="349"/>
      <c r="V843" s="349"/>
      <c r="W843" s="349"/>
      <c r="X843" s="349"/>
      <c r="Y843" s="349"/>
      <c r="Z843" s="349"/>
      <c r="AA843" s="349"/>
      <c r="AB843" s="349"/>
    </row>
    <row r="844">
      <c r="A844" s="349"/>
      <c r="B844" s="349"/>
      <c r="C844" s="353"/>
      <c r="D844" s="349"/>
      <c r="E844" s="349"/>
      <c r="F844" s="349"/>
      <c r="G844" s="349"/>
      <c r="H844" s="349"/>
      <c r="I844" s="349"/>
      <c r="J844" s="349"/>
      <c r="K844" s="349"/>
      <c r="L844" s="349"/>
      <c r="M844" s="349"/>
      <c r="N844" s="349"/>
      <c r="O844" s="349"/>
      <c r="P844" s="349"/>
      <c r="Q844" s="349"/>
      <c r="R844" s="349"/>
      <c r="S844" s="349"/>
      <c r="T844" s="349"/>
      <c r="U844" s="349"/>
      <c r="V844" s="349"/>
      <c r="W844" s="349"/>
      <c r="X844" s="349"/>
      <c r="Y844" s="349"/>
      <c r="Z844" s="349"/>
      <c r="AA844" s="349"/>
      <c r="AB844" s="349"/>
    </row>
    <row r="845">
      <c r="A845" s="349"/>
      <c r="B845" s="349"/>
      <c r="C845" s="353"/>
      <c r="D845" s="349"/>
      <c r="E845" s="349"/>
      <c r="F845" s="349"/>
      <c r="G845" s="349"/>
      <c r="H845" s="349"/>
      <c r="I845" s="349"/>
      <c r="J845" s="349"/>
      <c r="K845" s="349"/>
      <c r="L845" s="349"/>
      <c r="M845" s="349"/>
      <c r="N845" s="349"/>
      <c r="O845" s="349"/>
      <c r="P845" s="349"/>
      <c r="Q845" s="349"/>
      <c r="R845" s="349"/>
      <c r="S845" s="349"/>
      <c r="T845" s="349"/>
      <c r="U845" s="349"/>
      <c r="V845" s="349"/>
      <c r="W845" s="349"/>
      <c r="X845" s="349"/>
      <c r="Y845" s="349"/>
      <c r="Z845" s="349"/>
      <c r="AA845" s="349"/>
      <c r="AB845" s="349"/>
    </row>
    <row r="846">
      <c r="A846" s="349"/>
      <c r="B846" s="349"/>
      <c r="C846" s="353"/>
      <c r="D846" s="349"/>
      <c r="E846" s="349"/>
      <c r="F846" s="349"/>
      <c r="G846" s="349"/>
      <c r="H846" s="349"/>
      <c r="I846" s="349"/>
      <c r="J846" s="349"/>
      <c r="K846" s="349"/>
      <c r="L846" s="349"/>
      <c r="M846" s="349"/>
      <c r="N846" s="349"/>
      <c r="O846" s="349"/>
      <c r="P846" s="349"/>
      <c r="Q846" s="349"/>
      <c r="R846" s="349"/>
      <c r="S846" s="349"/>
      <c r="T846" s="349"/>
      <c r="U846" s="349"/>
      <c r="V846" s="349"/>
      <c r="W846" s="349"/>
      <c r="X846" s="349"/>
      <c r="Y846" s="349"/>
      <c r="Z846" s="349"/>
      <c r="AA846" s="349"/>
      <c r="AB846" s="349"/>
    </row>
    <row r="847">
      <c r="A847" s="349"/>
      <c r="B847" s="349"/>
      <c r="C847" s="353"/>
      <c r="D847" s="349"/>
      <c r="E847" s="349"/>
      <c r="F847" s="349"/>
      <c r="G847" s="349"/>
      <c r="H847" s="349"/>
      <c r="I847" s="349"/>
      <c r="J847" s="349"/>
      <c r="K847" s="349"/>
      <c r="L847" s="349"/>
      <c r="M847" s="349"/>
      <c r="N847" s="349"/>
      <c r="O847" s="349"/>
      <c r="P847" s="349"/>
      <c r="Q847" s="349"/>
      <c r="R847" s="349"/>
      <c r="S847" s="349"/>
      <c r="T847" s="349"/>
      <c r="U847" s="349"/>
      <c r="V847" s="349"/>
      <c r="W847" s="349"/>
      <c r="X847" s="349"/>
      <c r="Y847" s="349"/>
      <c r="Z847" s="349"/>
      <c r="AA847" s="349"/>
      <c r="AB847" s="349"/>
    </row>
    <row r="848">
      <c r="A848" s="349"/>
      <c r="B848" s="349"/>
      <c r="C848" s="353"/>
      <c r="D848" s="349"/>
      <c r="E848" s="349"/>
      <c r="F848" s="349"/>
      <c r="G848" s="349"/>
      <c r="H848" s="349"/>
      <c r="I848" s="349"/>
      <c r="J848" s="349"/>
      <c r="K848" s="349"/>
      <c r="L848" s="349"/>
      <c r="M848" s="349"/>
      <c r="N848" s="349"/>
      <c r="O848" s="349"/>
      <c r="P848" s="349"/>
      <c r="Q848" s="349"/>
      <c r="R848" s="349"/>
      <c r="S848" s="349"/>
      <c r="T848" s="349"/>
      <c r="U848" s="349"/>
      <c r="V848" s="349"/>
      <c r="W848" s="349"/>
      <c r="X848" s="349"/>
      <c r="Y848" s="349"/>
      <c r="Z848" s="349"/>
      <c r="AA848" s="349"/>
      <c r="AB848" s="349"/>
    </row>
    <row r="849">
      <c r="A849" s="349"/>
      <c r="B849" s="349"/>
      <c r="C849" s="353"/>
      <c r="D849" s="349"/>
      <c r="E849" s="349"/>
      <c r="F849" s="349"/>
      <c r="G849" s="349"/>
      <c r="H849" s="349"/>
      <c r="I849" s="349"/>
      <c r="J849" s="349"/>
      <c r="K849" s="349"/>
      <c r="L849" s="349"/>
      <c r="M849" s="349"/>
      <c r="N849" s="349"/>
      <c r="O849" s="349"/>
      <c r="P849" s="349"/>
      <c r="Q849" s="349"/>
      <c r="R849" s="349"/>
      <c r="S849" s="349"/>
      <c r="T849" s="349"/>
      <c r="U849" s="349"/>
      <c r="V849" s="349"/>
      <c r="W849" s="349"/>
      <c r="X849" s="349"/>
      <c r="Y849" s="349"/>
      <c r="Z849" s="349"/>
      <c r="AA849" s="349"/>
      <c r="AB849" s="349"/>
    </row>
    <row r="850">
      <c r="A850" s="349"/>
      <c r="B850" s="349"/>
      <c r="C850" s="353"/>
      <c r="D850" s="349"/>
      <c r="E850" s="349"/>
      <c r="F850" s="349"/>
      <c r="G850" s="349"/>
      <c r="H850" s="349"/>
      <c r="I850" s="349"/>
      <c r="J850" s="349"/>
      <c r="K850" s="349"/>
      <c r="L850" s="349"/>
      <c r="M850" s="349"/>
      <c r="N850" s="349"/>
      <c r="O850" s="349"/>
      <c r="P850" s="349"/>
      <c r="Q850" s="349"/>
      <c r="R850" s="349"/>
      <c r="S850" s="349"/>
      <c r="T850" s="349"/>
      <c r="U850" s="349"/>
      <c r="V850" s="349"/>
      <c r="W850" s="349"/>
      <c r="X850" s="349"/>
      <c r="Y850" s="349"/>
      <c r="Z850" s="349"/>
      <c r="AA850" s="349"/>
      <c r="AB850" s="349"/>
    </row>
    <row r="851">
      <c r="A851" s="349"/>
      <c r="B851" s="349"/>
      <c r="C851" s="353"/>
      <c r="D851" s="349"/>
      <c r="E851" s="349"/>
      <c r="F851" s="349"/>
      <c r="G851" s="349"/>
      <c r="H851" s="349"/>
      <c r="I851" s="349"/>
      <c r="J851" s="349"/>
      <c r="K851" s="349"/>
      <c r="L851" s="349"/>
      <c r="M851" s="349"/>
      <c r="N851" s="349"/>
      <c r="O851" s="349"/>
      <c r="P851" s="349"/>
      <c r="Q851" s="349"/>
      <c r="R851" s="349"/>
      <c r="S851" s="349"/>
      <c r="T851" s="349"/>
      <c r="U851" s="349"/>
      <c r="V851" s="349"/>
      <c r="W851" s="349"/>
      <c r="X851" s="349"/>
      <c r="Y851" s="349"/>
      <c r="Z851" s="349"/>
      <c r="AA851" s="349"/>
      <c r="AB851" s="349"/>
    </row>
    <row r="852">
      <c r="A852" s="349"/>
      <c r="B852" s="349"/>
      <c r="C852" s="353"/>
      <c r="D852" s="349"/>
      <c r="E852" s="349"/>
      <c r="F852" s="349"/>
      <c r="G852" s="349"/>
      <c r="H852" s="349"/>
      <c r="I852" s="349"/>
      <c r="J852" s="349"/>
      <c r="K852" s="349"/>
      <c r="L852" s="349"/>
      <c r="M852" s="349"/>
      <c r="N852" s="349"/>
      <c r="O852" s="349"/>
      <c r="P852" s="349"/>
      <c r="Q852" s="349"/>
      <c r="R852" s="349"/>
      <c r="S852" s="349"/>
      <c r="T852" s="349"/>
      <c r="U852" s="349"/>
      <c r="V852" s="349"/>
      <c r="W852" s="349"/>
      <c r="X852" s="349"/>
      <c r="Y852" s="349"/>
      <c r="Z852" s="349"/>
      <c r="AA852" s="349"/>
      <c r="AB852" s="349"/>
    </row>
    <row r="853">
      <c r="A853" s="349"/>
      <c r="B853" s="349"/>
      <c r="C853" s="353"/>
      <c r="D853" s="349"/>
      <c r="E853" s="349"/>
      <c r="F853" s="349"/>
      <c r="G853" s="349"/>
      <c r="H853" s="349"/>
      <c r="I853" s="349"/>
      <c r="J853" s="349"/>
      <c r="K853" s="349"/>
      <c r="L853" s="349"/>
      <c r="M853" s="349"/>
      <c r="N853" s="349"/>
      <c r="O853" s="349"/>
      <c r="P853" s="349"/>
      <c r="Q853" s="349"/>
      <c r="R853" s="349"/>
      <c r="S853" s="349"/>
      <c r="T853" s="349"/>
      <c r="U853" s="349"/>
      <c r="V853" s="349"/>
      <c r="W853" s="349"/>
      <c r="X853" s="349"/>
      <c r="Y853" s="349"/>
      <c r="Z853" s="349"/>
      <c r="AA853" s="349"/>
      <c r="AB853" s="349"/>
    </row>
    <row r="854">
      <c r="A854" s="349"/>
      <c r="B854" s="349"/>
      <c r="C854" s="353"/>
      <c r="D854" s="349"/>
      <c r="E854" s="349"/>
      <c r="F854" s="349"/>
      <c r="G854" s="349"/>
      <c r="H854" s="349"/>
      <c r="I854" s="349"/>
      <c r="J854" s="349"/>
      <c r="K854" s="349"/>
      <c r="L854" s="349"/>
      <c r="M854" s="349"/>
      <c r="N854" s="349"/>
      <c r="O854" s="349"/>
      <c r="P854" s="349"/>
      <c r="Q854" s="349"/>
      <c r="R854" s="349"/>
      <c r="S854" s="349"/>
      <c r="T854" s="349"/>
      <c r="U854" s="349"/>
      <c r="V854" s="349"/>
      <c r="W854" s="349"/>
      <c r="X854" s="349"/>
      <c r="Y854" s="349"/>
      <c r="Z854" s="349"/>
      <c r="AA854" s="349"/>
      <c r="AB854" s="349"/>
    </row>
    <row r="855">
      <c r="A855" s="349"/>
      <c r="B855" s="349"/>
      <c r="C855" s="353"/>
      <c r="D855" s="349"/>
      <c r="E855" s="349"/>
      <c r="F855" s="349"/>
      <c r="G855" s="349"/>
      <c r="H855" s="349"/>
      <c r="I855" s="349"/>
      <c r="J855" s="349"/>
      <c r="K855" s="349"/>
      <c r="L855" s="349"/>
      <c r="M855" s="349"/>
      <c r="N855" s="349"/>
      <c r="O855" s="349"/>
      <c r="P855" s="349"/>
      <c r="Q855" s="349"/>
      <c r="R855" s="349"/>
      <c r="S855" s="349"/>
      <c r="T855" s="349"/>
      <c r="U855" s="349"/>
      <c r="V855" s="349"/>
      <c r="W855" s="349"/>
      <c r="X855" s="349"/>
      <c r="Y855" s="349"/>
      <c r="Z855" s="349"/>
      <c r="AA855" s="349"/>
      <c r="AB855" s="349"/>
    </row>
    <row r="856">
      <c r="A856" s="349"/>
      <c r="B856" s="349"/>
      <c r="C856" s="353"/>
      <c r="D856" s="349"/>
      <c r="E856" s="349"/>
      <c r="F856" s="349"/>
      <c r="G856" s="349"/>
      <c r="H856" s="349"/>
      <c r="I856" s="349"/>
      <c r="J856" s="349"/>
      <c r="K856" s="349"/>
      <c r="L856" s="349"/>
      <c r="M856" s="349"/>
      <c r="N856" s="349"/>
      <c r="O856" s="349"/>
      <c r="P856" s="349"/>
      <c r="Q856" s="349"/>
      <c r="R856" s="349"/>
      <c r="S856" s="349"/>
      <c r="T856" s="349"/>
      <c r="U856" s="349"/>
      <c r="V856" s="349"/>
      <c r="W856" s="349"/>
      <c r="X856" s="349"/>
      <c r="Y856" s="349"/>
      <c r="Z856" s="349"/>
      <c r="AA856" s="349"/>
      <c r="AB856" s="349"/>
    </row>
    <row r="857">
      <c r="A857" s="349"/>
      <c r="B857" s="349"/>
      <c r="C857" s="353"/>
      <c r="D857" s="349"/>
      <c r="E857" s="349"/>
      <c r="F857" s="349"/>
      <c r="G857" s="349"/>
      <c r="H857" s="349"/>
      <c r="I857" s="349"/>
      <c r="J857" s="349"/>
      <c r="K857" s="349"/>
      <c r="L857" s="349"/>
      <c r="M857" s="349"/>
      <c r="N857" s="349"/>
      <c r="O857" s="349"/>
      <c r="P857" s="349"/>
      <c r="Q857" s="349"/>
      <c r="R857" s="349"/>
      <c r="S857" s="349"/>
      <c r="T857" s="349"/>
      <c r="U857" s="349"/>
      <c r="V857" s="349"/>
      <c r="W857" s="349"/>
      <c r="X857" s="349"/>
      <c r="Y857" s="349"/>
      <c r="Z857" s="349"/>
      <c r="AA857" s="349"/>
      <c r="AB857" s="349"/>
    </row>
    <row r="858">
      <c r="A858" s="349"/>
      <c r="B858" s="349"/>
      <c r="C858" s="353"/>
      <c r="D858" s="349"/>
      <c r="E858" s="349"/>
      <c r="F858" s="349"/>
      <c r="G858" s="349"/>
      <c r="H858" s="349"/>
      <c r="I858" s="349"/>
      <c r="J858" s="349"/>
      <c r="K858" s="349"/>
      <c r="L858" s="349"/>
      <c r="M858" s="349"/>
      <c r="N858" s="349"/>
      <c r="O858" s="349"/>
      <c r="P858" s="349"/>
      <c r="Q858" s="349"/>
      <c r="R858" s="349"/>
      <c r="S858" s="349"/>
      <c r="T858" s="349"/>
      <c r="U858" s="349"/>
      <c r="V858" s="349"/>
      <c r="W858" s="349"/>
      <c r="X858" s="349"/>
      <c r="Y858" s="349"/>
      <c r="Z858" s="349"/>
      <c r="AA858" s="349"/>
      <c r="AB858" s="349"/>
    </row>
    <row r="859">
      <c r="A859" s="349"/>
      <c r="B859" s="349"/>
      <c r="C859" s="353"/>
      <c r="D859" s="349"/>
      <c r="E859" s="349"/>
      <c r="F859" s="349"/>
      <c r="G859" s="349"/>
      <c r="H859" s="349"/>
      <c r="I859" s="349"/>
      <c r="J859" s="349"/>
      <c r="K859" s="349"/>
      <c r="L859" s="349"/>
      <c r="M859" s="349"/>
      <c r="N859" s="349"/>
      <c r="O859" s="349"/>
      <c r="P859" s="349"/>
      <c r="Q859" s="349"/>
      <c r="R859" s="349"/>
      <c r="S859" s="349"/>
      <c r="T859" s="349"/>
      <c r="U859" s="349"/>
      <c r="V859" s="349"/>
      <c r="W859" s="349"/>
      <c r="X859" s="349"/>
      <c r="Y859" s="349"/>
      <c r="Z859" s="349"/>
      <c r="AA859" s="349"/>
      <c r="AB859" s="349"/>
    </row>
    <row r="860">
      <c r="A860" s="349"/>
      <c r="B860" s="349"/>
      <c r="C860" s="353"/>
      <c r="D860" s="349"/>
      <c r="E860" s="349"/>
      <c r="F860" s="349"/>
      <c r="G860" s="349"/>
      <c r="H860" s="349"/>
      <c r="I860" s="349"/>
      <c r="J860" s="349"/>
      <c r="K860" s="349"/>
      <c r="L860" s="349"/>
      <c r="M860" s="349"/>
      <c r="N860" s="349"/>
      <c r="O860" s="349"/>
      <c r="P860" s="349"/>
      <c r="Q860" s="349"/>
      <c r="R860" s="349"/>
      <c r="S860" s="349"/>
      <c r="T860" s="349"/>
      <c r="U860" s="349"/>
      <c r="V860" s="349"/>
      <c r="W860" s="349"/>
      <c r="X860" s="349"/>
      <c r="Y860" s="349"/>
      <c r="Z860" s="349"/>
      <c r="AA860" s="349"/>
      <c r="AB860" s="349"/>
    </row>
    <row r="861">
      <c r="A861" s="349"/>
      <c r="B861" s="349"/>
      <c r="C861" s="353"/>
      <c r="D861" s="349"/>
      <c r="E861" s="349"/>
      <c r="F861" s="349"/>
      <c r="G861" s="349"/>
      <c r="H861" s="349"/>
      <c r="I861" s="349"/>
      <c r="J861" s="349"/>
      <c r="K861" s="349"/>
      <c r="L861" s="349"/>
      <c r="M861" s="349"/>
      <c r="N861" s="349"/>
      <c r="O861" s="349"/>
      <c r="P861" s="349"/>
      <c r="Q861" s="349"/>
      <c r="R861" s="349"/>
      <c r="S861" s="349"/>
      <c r="T861" s="349"/>
      <c r="U861" s="349"/>
      <c r="V861" s="349"/>
      <c r="W861" s="349"/>
      <c r="X861" s="349"/>
      <c r="Y861" s="349"/>
      <c r="Z861" s="349"/>
      <c r="AA861" s="349"/>
      <c r="AB861" s="349"/>
    </row>
    <row r="862">
      <c r="A862" s="349"/>
      <c r="B862" s="349"/>
      <c r="C862" s="353"/>
      <c r="D862" s="349"/>
      <c r="E862" s="349"/>
      <c r="F862" s="349"/>
      <c r="G862" s="349"/>
      <c r="H862" s="349"/>
      <c r="I862" s="349"/>
      <c r="J862" s="349"/>
      <c r="K862" s="349"/>
      <c r="L862" s="349"/>
      <c r="M862" s="349"/>
      <c r="N862" s="349"/>
      <c r="O862" s="349"/>
      <c r="P862" s="349"/>
      <c r="Q862" s="349"/>
      <c r="R862" s="349"/>
      <c r="S862" s="349"/>
      <c r="T862" s="349"/>
      <c r="U862" s="349"/>
      <c r="V862" s="349"/>
      <c r="W862" s="349"/>
      <c r="X862" s="349"/>
      <c r="Y862" s="349"/>
      <c r="Z862" s="349"/>
      <c r="AA862" s="349"/>
      <c r="AB862" s="349"/>
    </row>
    <row r="863">
      <c r="A863" s="349"/>
      <c r="B863" s="349"/>
      <c r="C863" s="353"/>
      <c r="D863" s="349"/>
      <c r="E863" s="349"/>
      <c r="F863" s="349"/>
      <c r="G863" s="349"/>
      <c r="H863" s="349"/>
      <c r="I863" s="349"/>
      <c r="J863" s="349"/>
      <c r="K863" s="349"/>
      <c r="L863" s="349"/>
      <c r="M863" s="349"/>
      <c r="N863" s="349"/>
      <c r="O863" s="349"/>
      <c r="P863" s="349"/>
      <c r="Q863" s="349"/>
      <c r="R863" s="349"/>
      <c r="S863" s="349"/>
      <c r="T863" s="349"/>
      <c r="U863" s="349"/>
      <c r="V863" s="349"/>
      <c r="W863" s="349"/>
      <c r="X863" s="349"/>
      <c r="Y863" s="349"/>
      <c r="Z863" s="349"/>
      <c r="AA863" s="349"/>
      <c r="AB863" s="349"/>
    </row>
    <row r="864">
      <c r="A864" s="349"/>
      <c r="B864" s="349"/>
      <c r="C864" s="353"/>
      <c r="D864" s="349"/>
      <c r="E864" s="349"/>
      <c r="F864" s="349"/>
      <c r="G864" s="349"/>
      <c r="H864" s="349"/>
      <c r="I864" s="349"/>
      <c r="J864" s="349"/>
      <c r="K864" s="349"/>
      <c r="L864" s="349"/>
      <c r="M864" s="349"/>
      <c r="N864" s="349"/>
      <c r="O864" s="349"/>
      <c r="P864" s="349"/>
      <c r="Q864" s="349"/>
      <c r="R864" s="349"/>
      <c r="S864" s="349"/>
      <c r="T864" s="349"/>
      <c r="U864" s="349"/>
      <c r="V864" s="349"/>
      <c r="W864" s="349"/>
      <c r="X864" s="349"/>
      <c r="Y864" s="349"/>
      <c r="Z864" s="349"/>
      <c r="AA864" s="349"/>
      <c r="AB864" s="349"/>
    </row>
    <row r="865">
      <c r="A865" s="349"/>
      <c r="B865" s="349"/>
      <c r="C865" s="353"/>
      <c r="D865" s="349"/>
      <c r="E865" s="349"/>
      <c r="F865" s="349"/>
      <c r="G865" s="349"/>
      <c r="H865" s="349"/>
      <c r="I865" s="349"/>
      <c r="J865" s="349"/>
      <c r="K865" s="349"/>
      <c r="L865" s="349"/>
      <c r="M865" s="349"/>
      <c r="N865" s="349"/>
      <c r="O865" s="349"/>
      <c r="P865" s="349"/>
      <c r="Q865" s="349"/>
      <c r="R865" s="349"/>
      <c r="S865" s="349"/>
      <c r="T865" s="349"/>
      <c r="U865" s="349"/>
      <c r="V865" s="349"/>
      <c r="W865" s="349"/>
      <c r="X865" s="349"/>
      <c r="Y865" s="349"/>
      <c r="Z865" s="349"/>
      <c r="AA865" s="349"/>
      <c r="AB865" s="349"/>
    </row>
    <row r="866">
      <c r="A866" s="349"/>
      <c r="B866" s="349"/>
      <c r="C866" s="353"/>
      <c r="D866" s="349"/>
      <c r="E866" s="349"/>
      <c r="F866" s="349"/>
      <c r="G866" s="349"/>
      <c r="H866" s="349"/>
      <c r="I866" s="349"/>
      <c r="J866" s="349"/>
      <c r="K866" s="349"/>
      <c r="L866" s="349"/>
      <c r="M866" s="349"/>
      <c r="N866" s="349"/>
      <c r="O866" s="349"/>
      <c r="P866" s="349"/>
      <c r="Q866" s="349"/>
      <c r="R866" s="349"/>
      <c r="S866" s="349"/>
      <c r="T866" s="349"/>
      <c r="U866" s="349"/>
      <c r="V866" s="349"/>
      <c r="W866" s="349"/>
      <c r="X866" s="349"/>
      <c r="Y866" s="349"/>
      <c r="Z866" s="349"/>
      <c r="AA866" s="349"/>
      <c r="AB866" s="349"/>
    </row>
    <row r="867">
      <c r="A867" s="349"/>
      <c r="B867" s="349"/>
      <c r="C867" s="353"/>
      <c r="D867" s="349"/>
      <c r="E867" s="349"/>
      <c r="F867" s="349"/>
      <c r="G867" s="349"/>
      <c r="H867" s="349"/>
      <c r="I867" s="349"/>
      <c r="J867" s="349"/>
      <c r="K867" s="349"/>
      <c r="L867" s="349"/>
      <c r="M867" s="349"/>
      <c r="N867" s="349"/>
      <c r="O867" s="349"/>
      <c r="P867" s="349"/>
      <c r="Q867" s="349"/>
      <c r="R867" s="349"/>
      <c r="S867" s="349"/>
      <c r="T867" s="349"/>
      <c r="U867" s="349"/>
      <c r="V867" s="349"/>
      <c r="W867" s="349"/>
      <c r="X867" s="349"/>
      <c r="Y867" s="349"/>
      <c r="Z867" s="349"/>
      <c r="AA867" s="349"/>
      <c r="AB867" s="349"/>
    </row>
    <row r="868">
      <c r="A868" s="349"/>
      <c r="B868" s="349"/>
      <c r="C868" s="353"/>
      <c r="D868" s="349"/>
      <c r="E868" s="349"/>
      <c r="F868" s="349"/>
      <c r="G868" s="349"/>
      <c r="H868" s="349"/>
      <c r="I868" s="349"/>
      <c r="J868" s="349"/>
      <c r="K868" s="349"/>
      <c r="L868" s="349"/>
      <c r="M868" s="349"/>
      <c r="N868" s="349"/>
      <c r="O868" s="349"/>
      <c r="P868" s="349"/>
      <c r="Q868" s="349"/>
      <c r="R868" s="349"/>
      <c r="S868" s="349"/>
      <c r="T868" s="349"/>
      <c r="U868" s="349"/>
      <c r="V868" s="349"/>
      <c r="W868" s="349"/>
      <c r="X868" s="349"/>
      <c r="Y868" s="349"/>
      <c r="Z868" s="349"/>
      <c r="AA868" s="349"/>
      <c r="AB868" s="349"/>
    </row>
    <row r="869">
      <c r="A869" s="349"/>
      <c r="B869" s="349"/>
      <c r="C869" s="353"/>
      <c r="D869" s="349"/>
      <c r="E869" s="349"/>
      <c r="F869" s="349"/>
      <c r="G869" s="349"/>
      <c r="H869" s="349"/>
      <c r="I869" s="349"/>
      <c r="J869" s="349"/>
      <c r="K869" s="349"/>
      <c r="L869" s="349"/>
      <c r="M869" s="349"/>
      <c r="N869" s="349"/>
      <c r="O869" s="349"/>
      <c r="P869" s="349"/>
      <c r="Q869" s="349"/>
      <c r="R869" s="349"/>
      <c r="S869" s="349"/>
      <c r="T869" s="349"/>
      <c r="U869" s="349"/>
      <c r="V869" s="349"/>
      <c r="W869" s="349"/>
      <c r="X869" s="349"/>
      <c r="Y869" s="349"/>
      <c r="Z869" s="349"/>
      <c r="AA869" s="349"/>
      <c r="AB869" s="349"/>
    </row>
    <row r="870">
      <c r="A870" s="349"/>
      <c r="B870" s="349"/>
      <c r="C870" s="353"/>
      <c r="D870" s="349"/>
      <c r="E870" s="349"/>
      <c r="F870" s="349"/>
      <c r="G870" s="349"/>
      <c r="H870" s="349"/>
      <c r="I870" s="349"/>
      <c r="J870" s="349"/>
      <c r="K870" s="349"/>
      <c r="L870" s="349"/>
      <c r="M870" s="349"/>
      <c r="N870" s="349"/>
      <c r="O870" s="349"/>
      <c r="P870" s="349"/>
      <c r="Q870" s="349"/>
      <c r="R870" s="349"/>
      <c r="S870" s="349"/>
      <c r="T870" s="349"/>
      <c r="U870" s="349"/>
      <c r="V870" s="349"/>
      <c r="W870" s="349"/>
      <c r="X870" s="349"/>
      <c r="Y870" s="349"/>
      <c r="Z870" s="349"/>
      <c r="AA870" s="349"/>
      <c r="AB870" s="349"/>
    </row>
    <row r="871">
      <c r="A871" s="349"/>
      <c r="B871" s="349"/>
      <c r="C871" s="353"/>
      <c r="D871" s="349"/>
      <c r="E871" s="349"/>
      <c r="F871" s="349"/>
      <c r="G871" s="349"/>
      <c r="H871" s="349"/>
      <c r="I871" s="349"/>
      <c r="J871" s="349"/>
      <c r="K871" s="349"/>
      <c r="L871" s="349"/>
      <c r="M871" s="349"/>
      <c r="N871" s="349"/>
      <c r="O871" s="349"/>
      <c r="P871" s="349"/>
      <c r="Q871" s="349"/>
      <c r="R871" s="349"/>
      <c r="S871" s="349"/>
      <c r="T871" s="349"/>
      <c r="U871" s="349"/>
      <c r="V871" s="349"/>
      <c r="W871" s="349"/>
      <c r="X871" s="349"/>
      <c r="Y871" s="349"/>
      <c r="Z871" s="349"/>
      <c r="AA871" s="349"/>
      <c r="AB871" s="349"/>
    </row>
    <row r="872">
      <c r="A872" s="349"/>
      <c r="B872" s="349"/>
      <c r="C872" s="353"/>
      <c r="D872" s="349"/>
      <c r="E872" s="349"/>
      <c r="F872" s="349"/>
      <c r="G872" s="349"/>
      <c r="H872" s="349"/>
      <c r="I872" s="349"/>
      <c r="J872" s="349"/>
      <c r="K872" s="349"/>
      <c r="L872" s="349"/>
      <c r="M872" s="349"/>
      <c r="N872" s="349"/>
      <c r="O872" s="349"/>
      <c r="P872" s="349"/>
      <c r="Q872" s="349"/>
      <c r="R872" s="349"/>
      <c r="S872" s="349"/>
      <c r="T872" s="349"/>
      <c r="U872" s="349"/>
      <c r="V872" s="349"/>
      <c r="W872" s="349"/>
      <c r="X872" s="349"/>
      <c r="Y872" s="349"/>
      <c r="Z872" s="349"/>
      <c r="AA872" s="349"/>
      <c r="AB872" s="349"/>
    </row>
    <row r="873">
      <c r="A873" s="349"/>
      <c r="B873" s="349"/>
      <c r="C873" s="353"/>
      <c r="D873" s="349"/>
      <c r="E873" s="349"/>
      <c r="F873" s="349"/>
      <c r="G873" s="349"/>
      <c r="H873" s="349"/>
      <c r="I873" s="349"/>
      <c r="J873" s="349"/>
      <c r="K873" s="349"/>
      <c r="L873" s="349"/>
      <c r="M873" s="349"/>
      <c r="N873" s="349"/>
      <c r="O873" s="349"/>
      <c r="P873" s="349"/>
      <c r="Q873" s="349"/>
      <c r="R873" s="349"/>
      <c r="S873" s="349"/>
      <c r="T873" s="349"/>
      <c r="U873" s="349"/>
      <c r="V873" s="349"/>
      <c r="W873" s="349"/>
      <c r="X873" s="349"/>
      <c r="Y873" s="349"/>
      <c r="Z873" s="349"/>
      <c r="AA873" s="349"/>
      <c r="AB873" s="349"/>
    </row>
    <row r="874">
      <c r="A874" s="349"/>
      <c r="B874" s="349"/>
      <c r="C874" s="353"/>
      <c r="D874" s="349"/>
      <c r="E874" s="349"/>
      <c r="F874" s="349"/>
      <c r="G874" s="349"/>
      <c r="H874" s="349"/>
      <c r="I874" s="349"/>
      <c r="J874" s="349"/>
      <c r="K874" s="349"/>
      <c r="L874" s="349"/>
      <c r="M874" s="349"/>
      <c r="N874" s="349"/>
      <c r="O874" s="349"/>
      <c r="P874" s="349"/>
      <c r="Q874" s="349"/>
      <c r="R874" s="349"/>
      <c r="S874" s="349"/>
      <c r="T874" s="349"/>
      <c r="U874" s="349"/>
      <c r="V874" s="349"/>
      <c r="W874" s="349"/>
      <c r="X874" s="349"/>
      <c r="Y874" s="349"/>
      <c r="Z874" s="349"/>
      <c r="AA874" s="349"/>
      <c r="AB874" s="349"/>
    </row>
    <row r="875">
      <c r="A875" s="349"/>
      <c r="B875" s="349"/>
      <c r="C875" s="353"/>
      <c r="D875" s="349"/>
      <c r="E875" s="349"/>
      <c r="F875" s="349"/>
      <c r="G875" s="349"/>
      <c r="H875" s="349"/>
      <c r="I875" s="349"/>
      <c r="J875" s="349"/>
      <c r="K875" s="349"/>
      <c r="L875" s="349"/>
      <c r="M875" s="349"/>
      <c r="N875" s="349"/>
      <c r="O875" s="349"/>
      <c r="P875" s="349"/>
      <c r="Q875" s="349"/>
      <c r="R875" s="349"/>
      <c r="S875" s="349"/>
      <c r="T875" s="349"/>
      <c r="U875" s="349"/>
      <c r="V875" s="349"/>
      <c r="W875" s="349"/>
      <c r="X875" s="349"/>
      <c r="Y875" s="349"/>
      <c r="Z875" s="349"/>
      <c r="AA875" s="349"/>
      <c r="AB875" s="349"/>
    </row>
    <row r="876">
      <c r="A876" s="349"/>
      <c r="B876" s="349"/>
      <c r="C876" s="353"/>
      <c r="D876" s="349"/>
      <c r="E876" s="349"/>
      <c r="F876" s="349"/>
      <c r="G876" s="349"/>
      <c r="H876" s="349"/>
      <c r="I876" s="349"/>
      <c r="J876" s="349"/>
      <c r="K876" s="349"/>
      <c r="L876" s="349"/>
      <c r="M876" s="349"/>
      <c r="N876" s="349"/>
      <c r="O876" s="349"/>
      <c r="P876" s="349"/>
      <c r="Q876" s="349"/>
      <c r="R876" s="349"/>
      <c r="S876" s="349"/>
      <c r="T876" s="349"/>
      <c r="U876" s="349"/>
      <c r="V876" s="349"/>
      <c r="W876" s="349"/>
      <c r="X876" s="349"/>
      <c r="Y876" s="349"/>
      <c r="Z876" s="349"/>
      <c r="AA876" s="349"/>
      <c r="AB876" s="349"/>
    </row>
    <row r="877">
      <c r="A877" s="349"/>
      <c r="B877" s="349"/>
      <c r="C877" s="353"/>
      <c r="D877" s="349"/>
      <c r="E877" s="349"/>
      <c r="F877" s="349"/>
      <c r="G877" s="349"/>
      <c r="H877" s="349"/>
      <c r="I877" s="349"/>
      <c r="J877" s="349"/>
      <c r="K877" s="349"/>
      <c r="L877" s="349"/>
      <c r="M877" s="349"/>
      <c r="N877" s="349"/>
      <c r="O877" s="349"/>
      <c r="P877" s="349"/>
      <c r="Q877" s="349"/>
      <c r="R877" s="349"/>
      <c r="S877" s="349"/>
      <c r="T877" s="349"/>
      <c r="U877" s="349"/>
      <c r="V877" s="349"/>
      <c r="W877" s="349"/>
      <c r="X877" s="349"/>
      <c r="Y877" s="349"/>
      <c r="Z877" s="349"/>
      <c r="AA877" s="349"/>
      <c r="AB877" s="349"/>
    </row>
    <row r="878">
      <c r="A878" s="349"/>
      <c r="B878" s="349"/>
      <c r="C878" s="353"/>
      <c r="D878" s="349"/>
      <c r="E878" s="349"/>
      <c r="F878" s="349"/>
      <c r="G878" s="349"/>
      <c r="H878" s="349"/>
      <c r="I878" s="349"/>
      <c r="J878" s="349"/>
      <c r="K878" s="349"/>
      <c r="L878" s="349"/>
      <c r="M878" s="349"/>
      <c r="N878" s="349"/>
      <c r="O878" s="349"/>
      <c r="P878" s="349"/>
      <c r="Q878" s="349"/>
      <c r="R878" s="349"/>
      <c r="S878" s="349"/>
      <c r="T878" s="349"/>
      <c r="U878" s="349"/>
      <c r="V878" s="349"/>
      <c r="W878" s="349"/>
      <c r="X878" s="349"/>
      <c r="Y878" s="349"/>
      <c r="Z878" s="349"/>
      <c r="AA878" s="349"/>
      <c r="AB878" s="349"/>
    </row>
    <row r="879">
      <c r="A879" s="349"/>
      <c r="B879" s="349"/>
      <c r="C879" s="353"/>
      <c r="D879" s="349"/>
      <c r="E879" s="349"/>
      <c r="F879" s="349"/>
      <c r="G879" s="349"/>
      <c r="H879" s="349"/>
      <c r="I879" s="349"/>
      <c r="J879" s="349"/>
      <c r="K879" s="349"/>
      <c r="L879" s="349"/>
      <c r="M879" s="349"/>
      <c r="N879" s="349"/>
      <c r="O879" s="349"/>
      <c r="P879" s="349"/>
      <c r="Q879" s="349"/>
      <c r="R879" s="349"/>
      <c r="S879" s="349"/>
      <c r="T879" s="349"/>
      <c r="U879" s="349"/>
      <c r="V879" s="349"/>
      <c r="W879" s="349"/>
      <c r="X879" s="349"/>
      <c r="Y879" s="349"/>
      <c r="Z879" s="349"/>
      <c r="AA879" s="349"/>
      <c r="AB879" s="349"/>
    </row>
    <row r="880">
      <c r="A880" s="349"/>
      <c r="B880" s="349"/>
      <c r="C880" s="353"/>
      <c r="D880" s="349"/>
      <c r="E880" s="349"/>
      <c r="F880" s="349"/>
      <c r="G880" s="349"/>
      <c r="H880" s="349"/>
      <c r="I880" s="349"/>
      <c r="J880" s="349"/>
      <c r="K880" s="349"/>
      <c r="L880" s="349"/>
      <c r="M880" s="349"/>
      <c r="N880" s="349"/>
      <c r="O880" s="349"/>
      <c r="P880" s="349"/>
      <c r="Q880" s="349"/>
      <c r="R880" s="349"/>
      <c r="S880" s="349"/>
      <c r="T880" s="349"/>
      <c r="U880" s="349"/>
      <c r="V880" s="349"/>
      <c r="W880" s="349"/>
      <c r="X880" s="349"/>
      <c r="Y880" s="349"/>
      <c r="Z880" s="349"/>
      <c r="AA880" s="349"/>
      <c r="AB880" s="349"/>
    </row>
    <row r="881">
      <c r="A881" s="349"/>
      <c r="B881" s="349"/>
      <c r="C881" s="353"/>
      <c r="D881" s="349"/>
      <c r="E881" s="349"/>
      <c r="F881" s="349"/>
      <c r="G881" s="349"/>
      <c r="H881" s="349"/>
      <c r="I881" s="349"/>
      <c r="J881" s="349"/>
      <c r="K881" s="349"/>
      <c r="L881" s="349"/>
      <c r="M881" s="349"/>
      <c r="N881" s="349"/>
      <c r="O881" s="349"/>
      <c r="P881" s="349"/>
      <c r="Q881" s="349"/>
      <c r="R881" s="349"/>
      <c r="S881" s="349"/>
      <c r="T881" s="349"/>
      <c r="U881" s="349"/>
      <c r="V881" s="349"/>
      <c r="W881" s="349"/>
      <c r="X881" s="349"/>
      <c r="Y881" s="349"/>
      <c r="Z881" s="349"/>
      <c r="AA881" s="349"/>
      <c r="AB881" s="349"/>
    </row>
    <row r="882">
      <c r="A882" s="349"/>
      <c r="B882" s="349"/>
      <c r="C882" s="353"/>
      <c r="D882" s="349"/>
      <c r="E882" s="349"/>
      <c r="F882" s="349"/>
      <c r="G882" s="349"/>
      <c r="H882" s="349"/>
      <c r="I882" s="349"/>
      <c r="J882" s="349"/>
      <c r="K882" s="349"/>
      <c r="L882" s="349"/>
      <c r="M882" s="349"/>
      <c r="N882" s="349"/>
      <c r="O882" s="349"/>
      <c r="P882" s="349"/>
      <c r="Q882" s="349"/>
      <c r="R882" s="349"/>
      <c r="S882" s="349"/>
      <c r="T882" s="349"/>
      <c r="U882" s="349"/>
      <c r="V882" s="349"/>
      <c r="W882" s="349"/>
      <c r="X882" s="349"/>
      <c r="Y882" s="349"/>
      <c r="Z882" s="349"/>
      <c r="AA882" s="349"/>
      <c r="AB882" s="349"/>
    </row>
    <row r="883">
      <c r="A883" s="349"/>
      <c r="B883" s="349"/>
      <c r="C883" s="353"/>
      <c r="D883" s="349"/>
      <c r="E883" s="349"/>
      <c r="F883" s="349"/>
      <c r="G883" s="349"/>
      <c r="H883" s="349"/>
      <c r="I883" s="349"/>
      <c r="J883" s="349"/>
      <c r="K883" s="349"/>
      <c r="L883" s="349"/>
      <c r="M883" s="349"/>
      <c r="N883" s="349"/>
      <c r="O883" s="349"/>
      <c r="P883" s="349"/>
      <c r="Q883" s="349"/>
      <c r="R883" s="349"/>
      <c r="S883" s="349"/>
      <c r="T883" s="349"/>
      <c r="U883" s="349"/>
      <c r="V883" s="349"/>
      <c r="W883" s="349"/>
      <c r="X883" s="349"/>
      <c r="Y883" s="349"/>
      <c r="Z883" s="349"/>
      <c r="AA883" s="349"/>
      <c r="AB883" s="349"/>
    </row>
    <row r="884">
      <c r="A884" s="349"/>
      <c r="B884" s="349"/>
      <c r="C884" s="353"/>
      <c r="D884" s="349"/>
      <c r="E884" s="349"/>
      <c r="F884" s="349"/>
      <c r="G884" s="349"/>
      <c r="H884" s="349"/>
      <c r="I884" s="349"/>
      <c r="J884" s="349"/>
      <c r="K884" s="349"/>
      <c r="L884" s="349"/>
      <c r="M884" s="349"/>
      <c r="N884" s="349"/>
      <c r="O884" s="349"/>
      <c r="P884" s="349"/>
      <c r="Q884" s="349"/>
      <c r="R884" s="349"/>
      <c r="S884" s="349"/>
      <c r="T884" s="349"/>
      <c r="U884" s="349"/>
      <c r="V884" s="349"/>
      <c r="W884" s="349"/>
      <c r="X884" s="349"/>
      <c r="Y884" s="349"/>
      <c r="Z884" s="349"/>
      <c r="AA884" s="349"/>
      <c r="AB884" s="349"/>
    </row>
    <row r="885">
      <c r="A885" s="349"/>
      <c r="B885" s="349"/>
      <c r="C885" s="353"/>
      <c r="D885" s="349"/>
      <c r="E885" s="349"/>
      <c r="F885" s="349"/>
      <c r="G885" s="349"/>
      <c r="H885" s="349"/>
      <c r="I885" s="349"/>
      <c r="J885" s="349"/>
      <c r="K885" s="349"/>
      <c r="L885" s="349"/>
      <c r="M885" s="349"/>
      <c r="N885" s="349"/>
      <c r="O885" s="349"/>
      <c r="P885" s="349"/>
      <c r="Q885" s="349"/>
      <c r="R885" s="349"/>
      <c r="S885" s="349"/>
      <c r="T885" s="349"/>
      <c r="U885" s="349"/>
      <c r="V885" s="349"/>
      <c r="W885" s="349"/>
      <c r="X885" s="349"/>
      <c r="Y885" s="349"/>
      <c r="Z885" s="349"/>
      <c r="AA885" s="349"/>
      <c r="AB885" s="349"/>
    </row>
    <row r="886">
      <c r="A886" s="349"/>
      <c r="B886" s="349"/>
      <c r="C886" s="353"/>
      <c r="D886" s="349"/>
      <c r="E886" s="349"/>
      <c r="F886" s="349"/>
      <c r="G886" s="349"/>
      <c r="H886" s="349"/>
      <c r="I886" s="349"/>
      <c r="J886" s="349"/>
      <c r="K886" s="349"/>
      <c r="L886" s="349"/>
      <c r="M886" s="349"/>
      <c r="N886" s="349"/>
      <c r="O886" s="349"/>
      <c r="P886" s="349"/>
      <c r="Q886" s="349"/>
      <c r="R886" s="349"/>
      <c r="S886" s="349"/>
      <c r="T886" s="349"/>
      <c r="U886" s="349"/>
      <c r="V886" s="349"/>
      <c r="W886" s="349"/>
      <c r="X886" s="349"/>
      <c r="Y886" s="349"/>
      <c r="Z886" s="349"/>
      <c r="AA886" s="349"/>
      <c r="AB886" s="349"/>
    </row>
    <row r="887">
      <c r="A887" s="349"/>
      <c r="B887" s="349"/>
      <c r="C887" s="353"/>
      <c r="D887" s="349"/>
      <c r="E887" s="349"/>
      <c r="F887" s="349"/>
      <c r="G887" s="349"/>
      <c r="H887" s="349"/>
      <c r="I887" s="349"/>
      <c r="J887" s="349"/>
      <c r="K887" s="349"/>
      <c r="L887" s="349"/>
      <c r="M887" s="349"/>
      <c r="N887" s="349"/>
      <c r="O887" s="349"/>
      <c r="P887" s="349"/>
      <c r="Q887" s="349"/>
      <c r="R887" s="349"/>
      <c r="S887" s="349"/>
      <c r="T887" s="349"/>
      <c r="U887" s="349"/>
      <c r="V887" s="349"/>
      <c r="W887" s="349"/>
      <c r="X887" s="349"/>
      <c r="Y887" s="349"/>
      <c r="Z887" s="349"/>
      <c r="AA887" s="349"/>
      <c r="AB887" s="349"/>
    </row>
    <row r="888">
      <c r="A888" s="349"/>
      <c r="B888" s="349"/>
      <c r="C888" s="353"/>
      <c r="D888" s="349"/>
      <c r="E888" s="349"/>
      <c r="F888" s="349"/>
      <c r="G888" s="349"/>
      <c r="H888" s="349"/>
      <c r="I888" s="349"/>
      <c r="J888" s="349"/>
      <c r="K888" s="349"/>
      <c r="L888" s="349"/>
      <c r="M888" s="349"/>
      <c r="N888" s="349"/>
      <c r="O888" s="349"/>
      <c r="P888" s="349"/>
      <c r="Q888" s="349"/>
      <c r="R888" s="349"/>
      <c r="S888" s="349"/>
      <c r="T888" s="349"/>
      <c r="U888" s="349"/>
      <c r="V888" s="349"/>
      <c r="W888" s="349"/>
      <c r="X888" s="349"/>
      <c r="Y888" s="349"/>
      <c r="Z888" s="349"/>
      <c r="AA888" s="349"/>
      <c r="AB888" s="349"/>
    </row>
    <row r="889">
      <c r="A889" s="349"/>
      <c r="B889" s="349"/>
      <c r="C889" s="353"/>
      <c r="D889" s="349"/>
      <c r="E889" s="349"/>
      <c r="F889" s="349"/>
      <c r="G889" s="349"/>
      <c r="H889" s="349"/>
      <c r="I889" s="349"/>
      <c r="J889" s="349"/>
      <c r="K889" s="349"/>
      <c r="L889" s="349"/>
      <c r="M889" s="349"/>
      <c r="N889" s="349"/>
      <c r="O889" s="349"/>
      <c r="P889" s="349"/>
      <c r="Q889" s="349"/>
      <c r="R889" s="349"/>
      <c r="S889" s="349"/>
      <c r="T889" s="349"/>
      <c r="U889" s="349"/>
      <c r="V889" s="349"/>
      <c r="W889" s="349"/>
      <c r="X889" s="349"/>
      <c r="Y889" s="349"/>
      <c r="Z889" s="349"/>
      <c r="AA889" s="349"/>
      <c r="AB889" s="349"/>
    </row>
    <row r="890">
      <c r="A890" s="349"/>
      <c r="B890" s="349"/>
      <c r="C890" s="353"/>
      <c r="D890" s="349"/>
      <c r="E890" s="349"/>
      <c r="F890" s="349"/>
      <c r="G890" s="349"/>
      <c r="H890" s="349"/>
      <c r="I890" s="349"/>
      <c r="J890" s="349"/>
      <c r="K890" s="349"/>
      <c r="L890" s="349"/>
      <c r="M890" s="349"/>
      <c r="N890" s="349"/>
      <c r="O890" s="349"/>
      <c r="P890" s="349"/>
      <c r="Q890" s="349"/>
      <c r="R890" s="349"/>
      <c r="S890" s="349"/>
      <c r="T890" s="349"/>
      <c r="U890" s="349"/>
      <c r="V890" s="349"/>
      <c r="W890" s="349"/>
      <c r="X890" s="349"/>
      <c r="Y890" s="349"/>
      <c r="Z890" s="349"/>
      <c r="AA890" s="349"/>
      <c r="AB890" s="349"/>
    </row>
    <row r="891">
      <c r="A891" s="349"/>
      <c r="B891" s="349"/>
      <c r="C891" s="353"/>
      <c r="D891" s="349"/>
      <c r="E891" s="349"/>
      <c r="F891" s="349"/>
      <c r="G891" s="349"/>
      <c r="H891" s="349"/>
      <c r="I891" s="349"/>
      <c r="J891" s="349"/>
      <c r="K891" s="349"/>
      <c r="L891" s="349"/>
      <c r="M891" s="349"/>
      <c r="N891" s="349"/>
      <c r="O891" s="349"/>
      <c r="P891" s="349"/>
      <c r="Q891" s="349"/>
      <c r="R891" s="349"/>
      <c r="S891" s="349"/>
      <c r="T891" s="349"/>
      <c r="U891" s="349"/>
      <c r="V891" s="349"/>
      <c r="W891" s="349"/>
      <c r="X891" s="349"/>
      <c r="Y891" s="349"/>
      <c r="Z891" s="349"/>
      <c r="AA891" s="349"/>
      <c r="AB891" s="349"/>
    </row>
    <row r="892">
      <c r="A892" s="349"/>
      <c r="B892" s="349"/>
      <c r="C892" s="353"/>
      <c r="D892" s="349"/>
      <c r="E892" s="349"/>
      <c r="F892" s="349"/>
      <c r="G892" s="349"/>
      <c r="H892" s="349"/>
      <c r="I892" s="349"/>
      <c r="J892" s="349"/>
      <c r="K892" s="349"/>
      <c r="L892" s="349"/>
      <c r="M892" s="349"/>
      <c r="N892" s="349"/>
      <c r="O892" s="349"/>
      <c r="P892" s="349"/>
      <c r="Q892" s="349"/>
      <c r="R892" s="349"/>
      <c r="S892" s="349"/>
      <c r="T892" s="349"/>
      <c r="U892" s="349"/>
      <c r="V892" s="349"/>
      <c r="W892" s="349"/>
      <c r="X892" s="349"/>
      <c r="Y892" s="349"/>
      <c r="Z892" s="349"/>
      <c r="AA892" s="349"/>
      <c r="AB892" s="349"/>
    </row>
    <row r="893">
      <c r="A893" s="349"/>
      <c r="B893" s="349"/>
      <c r="C893" s="353"/>
      <c r="D893" s="349"/>
      <c r="E893" s="349"/>
      <c r="F893" s="349"/>
      <c r="G893" s="349"/>
      <c r="H893" s="349"/>
      <c r="I893" s="349"/>
      <c r="J893" s="349"/>
      <c r="K893" s="349"/>
      <c r="L893" s="349"/>
      <c r="M893" s="349"/>
      <c r="N893" s="349"/>
      <c r="O893" s="349"/>
      <c r="P893" s="349"/>
      <c r="Q893" s="349"/>
      <c r="R893" s="349"/>
      <c r="S893" s="349"/>
      <c r="T893" s="349"/>
      <c r="U893" s="349"/>
      <c r="V893" s="349"/>
      <c r="W893" s="349"/>
      <c r="X893" s="349"/>
      <c r="Y893" s="349"/>
      <c r="Z893" s="349"/>
      <c r="AA893" s="349"/>
      <c r="AB893" s="349"/>
    </row>
    <row r="894">
      <c r="A894" s="349"/>
      <c r="B894" s="349"/>
      <c r="C894" s="353"/>
      <c r="D894" s="349"/>
      <c r="E894" s="349"/>
      <c r="F894" s="349"/>
      <c r="G894" s="349"/>
      <c r="H894" s="349"/>
      <c r="I894" s="349"/>
      <c r="J894" s="349"/>
      <c r="K894" s="349"/>
      <c r="L894" s="349"/>
      <c r="M894" s="349"/>
      <c r="N894" s="349"/>
      <c r="O894" s="349"/>
      <c r="P894" s="349"/>
      <c r="Q894" s="349"/>
      <c r="R894" s="349"/>
      <c r="S894" s="349"/>
      <c r="T894" s="349"/>
      <c r="U894" s="349"/>
      <c r="V894" s="349"/>
      <c r="W894" s="349"/>
      <c r="X894" s="349"/>
      <c r="Y894" s="349"/>
      <c r="Z894" s="349"/>
      <c r="AA894" s="349"/>
      <c r="AB894" s="349"/>
    </row>
    <row r="895">
      <c r="A895" s="349"/>
      <c r="B895" s="349"/>
      <c r="C895" s="353"/>
      <c r="D895" s="349"/>
      <c r="E895" s="349"/>
      <c r="F895" s="349"/>
      <c r="G895" s="349"/>
      <c r="H895" s="349"/>
      <c r="I895" s="349"/>
      <c r="J895" s="349"/>
      <c r="K895" s="349"/>
      <c r="L895" s="349"/>
      <c r="M895" s="349"/>
      <c r="N895" s="349"/>
      <c r="O895" s="349"/>
      <c r="P895" s="349"/>
      <c r="Q895" s="349"/>
      <c r="R895" s="349"/>
      <c r="S895" s="349"/>
      <c r="T895" s="349"/>
      <c r="U895" s="349"/>
      <c r="V895" s="349"/>
      <c r="W895" s="349"/>
      <c r="X895" s="349"/>
      <c r="Y895" s="349"/>
      <c r="Z895" s="349"/>
      <c r="AA895" s="349"/>
      <c r="AB895" s="349"/>
    </row>
    <row r="896">
      <c r="A896" s="349"/>
      <c r="B896" s="349"/>
      <c r="C896" s="353"/>
      <c r="D896" s="349"/>
      <c r="E896" s="349"/>
      <c r="F896" s="349"/>
      <c r="G896" s="349"/>
      <c r="H896" s="349"/>
      <c r="I896" s="349"/>
      <c r="J896" s="349"/>
      <c r="K896" s="349"/>
      <c r="L896" s="349"/>
      <c r="M896" s="349"/>
      <c r="N896" s="349"/>
      <c r="O896" s="349"/>
      <c r="P896" s="349"/>
      <c r="Q896" s="349"/>
      <c r="R896" s="349"/>
      <c r="S896" s="349"/>
      <c r="T896" s="349"/>
      <c r="U896" s="349"/>
      <c r="V896" s="349"/>
      <c r="W896" s="349"/>
      <c r="X896" s="349"/>
      <c r="Y896" s="349"/>
      <c r="Z896" s="349"/>
      <c r="AA896" s="349"/>
      <c r="AB896" s="349"/>
    </row>
    <row r="897">
      <c r="A897" s="349"/>
      <c r="B897" s="349"/>
      <c r="C897" s="353"/>
      <c r="D897" s="349"/>
      <c r="E897" s="349"/>
      <c r="F897" s="349"/>
      <c r="G897" s="349"/>
      <c r="H897" s="349"/>
      <c r="I897" s="349"/>
      <c r="J897" s="349"/>
      <c r="K897" s="349"/>
      <c r="L897" s="349"/>
      <c r="M897" s="349"/>
      <c r="N897" s="349"/>
      <c r="O897" s="349"/>
      <c r="P897" s="349"/>
      <c r="Q897" s="349"/>
      <c r="R897" s="349"/>
      <c r="S897" s="349"/>
      <c r="T897" s="349"/>
      <c r="U897" s="349"/>
      <c r="V897" s="349"/>
      <c r="W897" s="349"/>
      <c r="X897" s="349"/>
      <c r="Y897" s="349"/>
      <c r="Z897" s="349"/>
      <c r="AA897" s="349"/>
      <c r="AB897" s="349"/>
    </row>
    <row r="898">
      <c r="A898" s="349"/>
      <c r="B898" s="349"/>
      <c r="C898" s="353"/>
      <c r="D898" s="349"/>
      <c r="E898" s="349"/>
      <c r="F898" s="349"/>
      <c r="G898" s="349"/>
      <c r="H898" s="349"/>
      <c r="I898" s="349"/>
      <c r="J898" s="349"/>
      <c r="K898" s="349"/>
      <c r="L898" s="349"/>
      <c r="M898" s="349"/>
      <c r="N898" s="349"/>
      <c r="O898" s="349"/>
      <c r="P898" s="349"/>
      <c r="Q898" s="349"/>
      <c r="R898" s="349"/>
      <c r="S898" s="349"/>
      <c r="T898" s="349"/>
      <c r="U898" s="349"/>
      <c r="V898" s="349"/>
      <c r="W898" s="349"/>
      <c r="X898" s="349"/>
      <c r="Y898" s="349"/>
      <c r="Z898" s="349"/>
      <c r="AA898" s="349"/>
      <c r="AB898" s="349"/>
    </row>
    <row r="899">
      <c r="A899" s="349"/>
      <c r="B899" s="349"/>
      <c r="C899" s="353"/>
      <c r="D899" s="349"/>
      <c r="E899" s="349"/>
      <c r="F899" s="349"/>
      <c r="G899" s="349"/>
      <c r="H899" s="349"/>
      <c r="I899" s="349"/>
      <c r="J899" s="349"/>
      <c r="K899" s="349"/>
      <c r="L899" s="349"/>
      <c r="M899" s="349"/>
      <c r="N899" s="349"/>
      <c r="O899" s="349"/>
      <c r="P899" s="349"/>
      <c r="Q899" s="349"/>
      <c r="R899" s="349"/>
      <c r="S899" s="349"/>
      <c r="T899" s="349"/>
      <c r="U899" s="349"/>
      <c r="V899" s="349"/>
      <c r="W899" s="349"/>
      <c r="X899" s="349"/>
      <c r="Y899" s="349"/>
      <c r="Z899" s="349"/>
      <c r="AA899" s="349"/>
      <c r="AB899" s="349"/>
    </row>
    <row r="900">
      <c r="A900" s="349"/>
      <c r="B900" s="349"/>
      <c r="C900" s="353"/>
      <c r="D900" s="349"/>
      <c r="E900" s="349"/>
      <c r="F900" s="349"/>
      <c r="G900" s="349"/>
      <c r="H900" s="349"/>
      <c r="I900" s="349"/>
      <c r="J900" s="349"/>
      <c r="K900" s="349"/>
      <c r="L900" s="349"/>
      <c r="M900" s="349"/>
      <c r="N900" s="349"/>
      <c r="O900" s="349"/>
      <c r="P900" s="349"/>
      <c r="Q900" s="349"/>
      <c r="R900" s="349"/>
      <c r="S900" s="349"/>
      <c r="T900" s="349"/>
      <c r="U900" s="349"/>
      <c r="V900" s="349"/>
      <c r="W900" s="349"/>
      <c r="X900" s="349"/>
      <c r="Y900" s="349"/>
      <c r="Z900" s="349"/>
      <c r="AA900" s="349"/>
      <c r="AB900" s="349"/>
    </row>
    <row r="901">
      <c r="A901" s="349"/>
      <c r="B901" s="349"/>
      <c r="C901" s="353"/>
      <c r="D901" s="349"/>
      <c r="E901" s="349"/>
      <c r="F901" s="349"/>
      <c r="G901" s="349"/>
      <c r="H901" s="349"/>
      <c r="I901" s="349"/>
      <c r="J901" s="349"/>
      <c r="K901" s="349"/>
      <c r="L901" s="349"/>
      <c r="M901" s="349"/>
      <c r="N901" s="349"/>
      <c r="O901" s="349"/>
      <c r="P901" s="349"/>
      <c r="Q901" s="349"/>
      <c r="R901" s="349"/>
      <c r="S901" s="349"/>
      <c r="T901" s="349"/>
      <c r="U901" s="349"/>
      <c r="V901" s="349"/>
      <c r="W901" s="349"/>
      <c r="X901" s="349"/>
      <c r="Y901" s="349"/>
      <c r="Z901" s="349"/>
      <c r="AA901" s="349"/>
      <c r="AB901" s="349"/>
    </row>
    <row r="902">
      <c r="A902" s="349"/>
      <c r="B902" s="349"/>
      <c r="C902" s="353"/>
      <c r="D902" s="349"/>
      <c r="E902" s="349"/>
      <c r="F902" s="349"/>
      <c r="G902" s="349"/>
      <c r="H902" s="349"/>
      <c r="I902" s="349"/>
      <c r="J902" s="349"/>
      <c r="K902" s="349"/>
      <c r="L902" s="349"/>
      <c r="M902" s="349"/>
      <c r="N902" s="349"/>
      <c r="O902" s="349"/>
      <c r="P902" s="349"/>
      <c r="Q902" s="349"/>
      <c r="R902" s="349"/>
      <c r="S902" s="349"/>
      <c r="T902" s="349"/>
      <c r="U902" s="349"/>
      <c r="V902" s="349"/>
      <c r="W902" s="349"/>
      <c r="X902" s="349"/>
      <c r="Y902" s="349"/>
      <c r="Z902" s="349"/>
      <c r="AA902" s="349"/>
      <c r="AB902" s="349"/>
    </row>
    <row r="903">
      <c r="A903" s="349"/>
      <c r="B903" s="349"/>
      <c r="C903" s="353"/>
      <c r="D903" s="349"/>
      <c r="E903" s="349"/>
      <c r="F903" s="349"/>
      <c r="G903" s="349"/>
      <c r="H903" s="349"/>
      <c r="I903" s="349"/>
      <c r="J903" s="349"/>
      <c r="K903" s="349"/>
      <c r="L903" s="349"/>
      <c r="M903" s="349"/>
      <c r="N903" s="349"/>
      <c r="O903" s="349"/>
      <c r="P903" s="349"/>
      <c r="Q903" s="349"/>
      <c r="R903" s="349"/>
      <c r="S903" s="349"/>
      <c r="T903" s="349"/>
      <c r="U903" s="349"/>
      <c r="V903" s="349"/>
      <c r="W903" s="349"/>
      <c r="X903" s="349"/>
      <c r="Y903" s="349"/>
      <c r="Z903" s="349"/>
      <c r="AA903" s="349"/>
      <c r="AB903" s="349"/>
    </row>
    <row r="904">
      <c r="A904" s="349"/>
      <c r="B904" s="349"/>
      <c r="C904" s="353"/>
      <c r="D904" s="349"/>
      <c r="E904" s="349"/>
      <c r="F904" s="349"/>
      <c r="G904" s="349"/>
      <c r="H904" s="349"/>
      <c r="I904" s="349"/>
      <c r="J904" s="349"/>
      <c r="K904" s="349"/>
      <c r="L904" s="349"/>
      <c r="M904" s="349"/>
      <c r="N904" s="349"/>
      <c r="O904" s="349"/>
      <c r="P904" s="349"/>
      <c r="Q904" s="349"/>
      <c r="R904" s="349"/>
      <c r="S904" s="349"/>
      <c r="T904" s="349"/>
      <c r="U904" s="349"/>
      <c r="V904" s="349"/>
      <c r="W904" s="349"/>
      <c r="X904" s="349"/>
      <c r="Y904" s="349"/>
      <c r="Z904" s="349"/>
      <c r="AA904" s="349"/>
      <c r="AB904" s="349"/>
    </row>
    <row r="905">
      <c r="A905" s="349"/>
      <c r="B905" s="349"/>
      <c r="C905" s="353"/>
      <c r="D905" s="349"/>
      <c r="E905" s="349"/>
      <c r="F905" s="349"/>
      <c r="G905" s="349"/>
      <c r="H905" s="349"/>
      <c r="I905" s="349"/>
      <c r="J905" s="349"/>
      <c r="K905" s="349"/>
      <c r="L905" s="349"/>
      <c r="M905" s="349"/>
      <c r="N905" s="349"/>
      <c r="O905" s="349"/>
      <c r="P905" s="349"/>
      <c r="Q905" s="349"/>
      <c r="R905" s="349"/>
      <c r="S905" s="349"/>
      <c r="T905" s="349"/>
      <c r="U905" s="349"/>
      <c r="V905" s="349"/>
      <c r="W905" s="349"/>
      <c r="X905" s="349"/>
      <c r="Y905" s="349"/>
      <c r="Z905" s="349"/>
      <c r="AA905" s="349"/>
      <c r="AB905" s="349"/>
    </row>
    <row r="906">
      <c r="A906" s="349"/>
      <c r="B906" s="349"/>
      <c r="C906" s="353"/>
      <c r="D906" s="349"/>
      <c r="E906" s="349"/>
      <c r="F906" s="349"/>
      <c r="G906" s="349"/>
      <c r="H906" s="349"/>
      <c r="I906" s="349"/>
      <c r="J906" s="349"/>
      <c r="K906" s="349"/>
      <c r="L906" s="349"/>
      <c r="M906" s="349"/>
      <c r="N906" s="349"/>
      <c r="O906" s="349"/>
      <c r="P906" s="349"/>
      <c r="Q906" s="349"/>
      <c r="R906" s="349"/>
      <c r="S906" s="349"/>
      <c r="T906" s="349"/>
      <c r="U906" s="349"/>
      <c r="V906" s="349"/>
      <c r="W906" s="349"/>
      <c r="X906" s="349"/>
      <c r="Y906" s="349"/>
      <c r="Z906" s="349"/>
      <c r="AA906" s="349"/>
      <c r="AB906" s="349"/>
    </row>
    <row r="907">
      <c r="A907" s="349"/>
      <c r="B907" s="349"/>
      <c r="C907" s="353"/>
      <c r="D907" s="349"/>
      <c r="E907" s="349"/>
      <c r="F907" s="349"/>
      <c r="G907" s="349"/>
      <c r="H907" s="349"/>
      <c r="I907" s="349"/>
      <c r="J907" s="349"/>
      <c r="K907" s="349"/>
      <c r="L907" s="349"/>
      <c r="M907" s="349"/>
      <c r="N907" s="349"/>
      <c r="O907" s="349"/>
      <c r="P907" s="349"/>
      <c r="Q907" s="349"/>
      <c r="R907" s="349"/>
      <c r="S907" s="349"/>
      <c r="T907" s="349"/>
      <c r="U907" s="349"/>
      <c r="V907" s="349"/>
      <c r="W907" s="349"/>
      <c r="X907" s="349"/>
      <c r="Y907" s="349"/>
      <c r="Z907" s="349"/>
      <c r="AA907" s="349"/>
      <c r="AB907" s="349"/>
    </row>
    <row r="908">
      <c r="A908" s="349"/>
      <c r="B908" s="349"/>
      <c r="C908" s="353"/>
      <c r="D908" s="349"/>
      <c r="E908" s="349"/>
      <c r="F908" s="349"/>
      <c r="G908" s="349"/>
      <c r="H908" s="349"/>
      <c r="I908" s="349"/>
      <c r="J908" s="349"/>
      <c r="K908" s="349"/>
      <c r="L908" s="349"/>
      <c r="M908" s="349"/>
      <c r="N908" s="349"/>
      <c r="O908" s="349"/>
      <c r="P908" s="349"/>
      <c r="Q908" s="349"/>
      <c r="R908" s="349"/>
      <c r="S908" s="349"/>
      <c r="T908" s="349"/>
      <c r="U908" s="349"/>
      <c r="V908" s="349"/>
      <c r="W908" s="349"/>
      <c r="X908" s="349"/>
      <c r="Y908" s="349"/>
      <c r="Z908" s="349"/>
      <c r="AA908" s="349"/>
      <c r="AB908" s="349"/>
    </row>
    <row r="909">
      <c r="A909" s="349"/>
      <c r="B909" s="349"/>
      <c r="C909" s="353"/>
      <c r="D909" s="349"/>
      <c r="E909" s="349"/>
      <c r="F909" s="349"/>
      <c r="G909" s="349"/>
      <c r="H909" s="349"/>
      <c r="I909" s="349"/>
      <c r="J909" s="349"/>
      <c r="K909" s="349"/>
      <c r="L909" s="349"/>
      <c r="M909" s="349"/>
      <c r="N909" s="349"/>
      <c r="O909" s="349"/>
      <c r="P909" s="349"/>
      <c r="Q909" s="349"/>
      <c r="R909" s="349"/>
      <c r="S909" s="349"/>
      <c r="T909" s="349"/>
      <c r="U909" s="349"/>
      <c r="V909" s="349"/>
      <c r="W909" s="349"/>
      <c r="X909" s="349"/>
      <c r="Y909" s="349"/>
      <c r="Z909" s="349"/>
      <c r="AA909" s="349"/>
      <c r="AB909" s="349"/>
    </row>
    <row r="910">
      <c r="A910" s="349"/>
      <c r="B910" s="349"/>
      <c r="C910" s="353"/>
      <c r="D910" s="349"/>
      <c r="E910" s="349"/>
      <c r="F910" s="349"/>
      <c r="G910" s="349"/>
      <c r="H910" s="349"/>
      <c r="I910" s="349"/>
      <c r="J910" s="349"/>
      <c r="K910" s="349"/>
      <c r="L910" s="349"/>
      <c r="M910" s="349"/>
      <c r="N910" s="349"/>
      <c r="O910" s="349"/>
      <c r="P910" s="349"/>
      <c r="Q910" s="349"/>
      <c r="R910" s="349"/>
      <c r="S910" s="349"/>
      <c r="T910" s="349"/>
      <c r="U910" s="349"/>
      <c r="V910" s="349"/>
      <c r="W910" s="349"/>
      <c r="X910" s="349"/>
      <c r="Y910" s="349"/>
      <c r="Z910" s="349"/>
      <c r="AA910" s="349"/>
      <c r="AB910" s="349"/>
    </row>
    <row r="911">
      <c r="A911" s="349"/>
      <c r="B911" s="349"/>
      <c r="C911" s="353"/>
      <c r="D911" s="349"/>
      <c r="E911" s="349"/>
      <c r="F911" s="349"/>
      <c r="G911" s="349"/>
      <c r="H911" s="349"/>
      <c r="I911" s="349"/>
      <c r="J911" s="349"/>
      <c r="K911" s="349"/>
      <c r="L911" s="349"/>
      <c r="M911" s="349"/>
      <c r="N911" s="349"/>
      <c r="O911" s="349"/>
      <c r="P911" s="349"/>
      <c r="Q911" s="349"/>
      <c r="R911" s="349"/>
      <c r="S911" s="349"/>
      <c r="T911" s="349"/>
      <c r="U911" s="349"/>
      <c r="V911" s="349"/>
      <c r="W911" s="349"/>
      <c r="X911" s="349"/>
      <c r="Y911" s="349"/>
      <c r="Z911" s="349"/>
      <c r="AA911" s="349"/>
      <c r="AB911" s="349"/>
    </row>
    <row r="912">
      <c r="A912" s="349"/>
      <c r="B912" s="349"/>
      <c r="C912" s="353"/>
      <c r="D912" s="349"/>
      <c r="E912" s="349"/>
      <c r="F912" s="349"/>
      <c r="G912" s="349"/>
      <c r="H912" s="349"/>
      <c r="I912" s="349"/>
      <c r="J912" s="349"/>
      <c r="K912" s="349"/>
      <c r="L912" s="349"/>
      <c r="M912" s="349"/>
      <c r="N912" s="349"/>
      <c r="O912" s="349"/>
      <c r="P912" s="349"/>
      <c r="Q912" s="349"/>
      <c r="R912" s="349"/>
      <c r="S912" s="349"/>
      <c r="T912" s="349"/>
      <c r="U912" s="349"/>
      <c r="V912" s="349"/>
      <c r="W912" s="349"/>
      <c r="X912" s="349"/>
      <c r="Y912" s="349"/>
      <c r="Z912" s="349"/>
      <c r="AA912" s="349"/>
      <c r="AB912" s="349"/>
    </row>
    <row r="913">
      <c r="A913" s="349"/>
      <c r="B913" s="349"/>
      <c r="C913" s="353"/>
      <c r="D913" s="349"/>
      <c r="E913" s="349"/>
      <c r="F913" s="349"/>
      <c r="G913" s="349"/>
      <c r="H913" s="349"/>
      <c r="I913" s="349"/>
      <c r="J913" s="349"/>
      <c r="K913" s="349"/>
      <c r="L913" s="349"/>
      <c r="M913" s="349"/>
      <c r="N913" s="349"/>
      <c r="O913" s="349"/>
      <c r="P913" s="349"/>
      <c r="Q913" s="349"/>
      <c r="R913" s="349"/>
      <c r="S913" s="349"/>
      <c r="T913" s="349"/>
      <c r="U913" s="349"/>
      <c r="V913" s="349"/>
      <c r="W913" s="349"/>
      <c r="X913" s="349"/>
      <c r="Y913" s="349"/>
      <c r="Z913" s="349"/>
      <c r="AA913" s="349"/>
      <c r="AB913" s="349"/>
    </row>
    <row r="914">
      <c r="A914" s="349"/>
      <c r="B914" s="349"/>
      <c r="C914" s="353"/>
      <c r="D914" s="349"/>
      <c r="E914" s="349"/>
      <c r="F914" s="349"/>
      <c r="G914" s="349"/>
      <c r="H914" s="349"/>
      <c r="I914" s="349"/>
      <c r="J914" s="349"/>
      <c r="K914" s="349"/>
      <c r="L914" s="349"/>
      <c r="M914" s="349"/>
      <c r="N914" s="349"/>
      <c r="O914" s="349"/>
      <c r="P914" s="349"/>
      <c r="Q914" s="349"/>
      <c r="R914" s="349"/>
      <c r="S914" s="349"/>
      <c r="T914" s="349"/>
      <c r="U914" s="349"/>
      <c r="V914" s="349"/>
      <c r="W914" s="349"/>
      <c r="X914" s="349"/>
      <c r="Y914" s="349"/>
      <c r="Z914" s="349"/>
      <c r="AA914" s="349"/>
      <c r="AB914" s="349"/>
    </row>
    <row r="915">
      <c r="A915" s="349"/>
      <c r="B915" s="349"/>
      <c r="C915" s="353"/>
      <c r="D915" s="349"/>
      <c r="E915" s="349"/>
      <c r="F915" s="349"/>
      <c r="G915" s="349"/>
      <c r="H915" s="349"/>
      <c r="I915" s="349"/>
      <c r="J915" s="349"/>
      <c r="K915" s="349"/>
      <c r="L915" s="349"/>
      <c r="M915" s="349"/>
      <c r="N915" s="349"/>
      <c r="O915" s="349"/>
      <c r="P915" s="349"/>
      <c r="Q915" s="349"/>
      <c r="R915" s="349"/>
      <c r="S915" s="349"/>
      <c r="T915" s="349"/>
      <c r="U915" s="349"/>
      <c r="V915" s="349"/>
      <c r="W915" s="349"/>
      <c r="X915" s="349"/>
      <c r="Y915" s="349"/>
      <c r="Z915" s="349"/>
      <c r="AA915" s="349"/>
      <c r="AB915" s="349"/>
    </row>
    <row r="916">
      <c r="A916" s="349"/>
      <c r="B916" s="349"/>
      <c r="C916" s="353"/>
      <c r="D916" s="349"/>
      <c r="E916" s="349"/>
      <c r="F916" s="349"/>
      <c r="G916" s="349"/>
      <c r="H916" s="349"/>
      <c r="I916" s="349"/>
      <c r="J916" s="349"/>
      <c r="K916" s="349"/>
      <c r="L916" s="349"/>
      <c r="M916" s="349"/>
      <c r="N916" s="349"/>
      <c r="O916" s="349"/>
      <c r="P916" s="349"/>
      <c r="Q916" s="349"/>
      <c r="R916" s="349"/>
      <c r="S916" s="349"/>
      <c r="T916" s="349"/>
      <c r="U916" s="349"/>
      <c r="V916" s="349"/>
      <c r="W916" s="349"/>
      <c r="X916" s="349"/>
      <c r="Y916" s="349"/>
      <c r="Z916" s="349"/>
      <c r="AA916" s="349"/>
      <c r="AB916" s="349"/>
    </row>
    <row r="917">
      <c r="A917" s="349"/>
      <c r="B917" s="349"/>
      <c r="C917" s="353"/>
      <c r="D917" s="349"/>
      <c r="E917" s="349"/>
      <c r="F917" s="349"/>
      <c r="G917" s="349"/>
      <c r="H917" s="349"/>
      <c r="I917" s="349"/>
      <c r="J917" s="349"/>
      <c r="K917" s="349"/>
      <c r="L917" s="349"/>
      <c r="M917" s="349"/>
      <c r="N917" s="349"/>
      <c r="O917" s="349"/>
      <c r="P917" s="349"/>
      <c r="Q917" s="349"/>
      <c r="R917" s="349"/>
      <c r="S917" s="349"/>
      <c r="T917" s="349"/>
      <c r="U917" s="349"/>
      <c r="V917" s="349"/>
      <c r="W917" s="349"/>
      <c r="X917" s="349"/>
      <c r="Y917" s="349"/>
      <c r="Z917" s="349"/>
      <c r="AA917" s="349"/>
      <c r="AB917" s="349"/>
    </row>
    <row r="918">
      <c r="A918" s="349"/>
      <c r="B918" s="349"/>
      <c r="C918" s="353"/>
      <c r="D918" s="349"/>
      <c r="E918" s="349"/>
      <c r="F918" s="349"/>
      <c r="G918" s="349"/>
      <c r="H918" s="349"/>
      <c r="I918" s="349"/>
      <c r="J918" s="349"/>
      <c r="K918" s="349"/>
      <c r="L918" s="349"/>
      <c r="M918" s="349"/>
      <c r="N918" s="349"/>
      <c r="O918" s="349"/>
      <c r="P918" s="349"/>
      <c r="Q918" s="349"/>
      <c r="R918" s="349"/>
      <c r="S918" s="349"/>
      <c r="T918" s="349"/>
      <c r="U918" s="349"/>
      <c r="V918" s="349"/>
      <c r="W918" s="349"/>
      <c r="X918" s="349"/>
      <c r="Y918" s="349"/>
      <c r="Z918" s="349"/>
      <c r="AA918" s="349"/>
      <c r="AB918" s="349"/>
    </row>
    <row r="919">
      <c r="A919" s="349"/>
      <c r="B919" s="349"/>
      <c r="C919" s="353"/>
      <c r="D919" s="349"/>
      <c r="E919" s="349"/>
      <c r="F919" s="349"/>
      <c r="G919" s="349"/>
      <c r="H919" s="349"/>
      <c r="I919" s="349"/>
      <c r="J919" s="349"/>
      <c r="K919" s="349"/>
      <c r="L919" s="349"/>
      <c r="M919" s="349"/>
      <c r="N919" s="349"/>
      <c r="O919" s="349"/>
      <c r="P919" s="349"/>
      <c r="Q919" s="349"/>
      <c r="R919" s="349"/>
      <c r="S919" s="349"/>
      <c r="T919" s="349"/>
      <c r="U919" s="349"/>
      <c r="V919" s="349"/>
      <c r="W919" s="349"/>
      <c r="X919" s="349"/>
      <c r="Y919" s="349"/>
      <c r="Z919" s="349"/>
      <c r="AA919" s="349"/>
      <c r="AB919" s="349"/>
    </row>
    <row r="920">
      <c r="A920" s="349"/>
      <c r="B920" s="349"/>
      <c r="C920" s="353"/>
      <c r="D920" s="349"/>
      <c r="E920" s="349"/>
      <c r="F920" s="349"/>
      <c r="G920" s="349"/>
      <c r="H920" s="349"/>
      <c r="I920" s="349"/>
      <c r="J920" s="349"/>
      <c r="K920" s="349"/>
      <c r="L920" s="349"/>
      <c r="M920" s="349"/>
      <c r="N920" s="349"/>
      <c r="O920" s="349"/>
      <c r="P920" s="349"/>
      <c r="Q920" s="349"/>
      <c r="R920" s="349"/>
      <c r="S920" s="349"/>
      <c r="T920" s="349"/>
      <c r="U920" s="349"/>
      <c r="V920" s="349"/>
      <c r="W920" s="349"/>
      <c r="X920" s="349"/>
      <c r="Y920" s="349"/>
      <c r="Z920" s="349"/>
      <c r="AA920" s="349"/>
      <c r="AB920" s="349"/>
    </row>
    <row r="921">
      <c r="A921" s="349"/>
      <c r="B921" s="349"/>
      <c r="C921" s="353"/>
      <c r="D921" s="349"/>
      <c r="E921" s="349"/>
      <c r="F921" s="349"/>
      <c r="G921" s="349"/>
      <c r="H921" s="349"/>
      <c r="I921" s="349"/>
      <c r="J921" s="349"/>
      <c r="K921" s="349"/>
      <c r="L921" s="349"/>
      <c r="M921" s="349"/>
      <c r="N921" s="349"/>
      <c r="O921" s="349"/>
      <c r="P921" s="349"/>
      <c r="Q921" s="349"/>
      <c r="R921" s="349"/>
      <c r="S921" s="349"/>
      <c r="T921" s="349"/>
      <c r="U921" s="349"/>
      <c r="V921" s="349"/>
      <c r="W921" s="349"/>
      <c r="X921" s="349"/>
      <c r="Y921" s="349"/>
      <c r="Z921" s="349"/>
      <c r="AA921" s="349"/>
      <c r="AB921" s="349"/>
    </row>
    <row r="922">
      <c r="A922" s="349"/>
      <c r="B922" s="349"/>
      <c r="C922" s="353"/>
      <c r="D922" s="349"/>
      <c r="E922" s="349"/>
      <c r="F922" s="349"/>
      <c r="G922" s="349"/>
      <c r="H922" s="349"/>
      <c r="I922" s="349"/>
      <c r="J922" s="349"/>
      <c r="K922" s="349"/>
      <c r="L922" s="349"/>
      <c r="M922" s="349"/>
      <c r="N922" s="349"/>
      <c r="O922" s="349"/>
      <c r="P922" s="349"/>
      <c r="Q922" s="349"/>
      <c r="R922" s="349"/>
      <c r="S922" s="349"/>
      <c r="T922" s="349"/>
      <c r="U922" s="349"/>
      <c r="V922" s="349"/>
      <c r="W922" s="349"/>
      <c r="X922" s="349"/>
      <c r="Y922" s="349"/>
      <c r="Z922" s="349"/>
      <c r="AA922" s="349"/>
      <c r="AB922" s="349"/>
    </row>
    <row r="923">
      <c r="A923" s="349"/>
      <c r="B923" s="349"/>
      <c r="C923" s="353"/>
      <c r="D923" s="349"/>
      <c r="E923" s="349"/>
      <c r="F923" s="349"/>
      <c r="G923" s="349"/>
      <c r="H923" s="349"/>
      <c r="I923" s="349"/>
      <c r="J923" s="349"/>
      <c r="K923" s="349"/>
      <c r="L923" s="349"/>
      <c r="M923" s="349"/>
      <c r="N923" s="349"/>
      <c r="O923" s="349"/>
      <c r="P923" s="349"/>
      <c r="Q923" s="349"/>
      <c r="R923" s="349"/>
      <c r="S923" s="349"/>
      <c r="T923" s="349"/>
      <c r="U923" s="349"/>
      <c r="V923" s="349"/>
      <c r="W923" s="349"/>
      <c r="X923" s="349"/>
      <c r="Y923" s="349"/>
      <c r="Z923" s="349"/>
      <c r="AA923" s="349"/>
      <c r="AB923" s="349"/>
    </row>
    <row r="924">
      <c r="A924" s="349"/>
      <c r="B924" s="349"/>
      <c r="C924" s="353"/>
      <c r="D924" s="349"/>
      <c r="E924" s="349"/>
      <c r="F924" s="349"/>
      <c r="G924" s="349"/>
      <c r="H924" s="349"/>
      <c r="I924" s="349"/>
      <c r="J924" s="349"/>
      <c r="K924" s="349"/>
      <c r="L924" s="349"/>
      <c r="M924" s="349"/>
      <c r="N924" s="349"/>
      <c r="O924" s="349"/>
      <c r="P924" s="349"/>
      <c r="Q924" s="349"/>
      <c r="R924" s="349"/>
      <c r="S924" s="349"/>
      <c r="T924" s="349"/>
      <c r="U924" s="349"/>
      <c r="V924" s="349"/>
      <c r="W924" s="349"/>
      <c r="X924" s="349"/>
      <c r="Y924" s="349"/>
      <c r="Z924" s="349"/>
      <c r="AA924" s="349"/>
      <c r="AB924" s="349"/>
    </row>
    <row r="925">
      <c r="A925" s="349"/>
      <c r="B925" s="349"/>
      <c r="C925" s="353"/>
      <c r="D925" s="349"/>
      <c r="E925" s="349"/>
      <c r="F925" s="349"/>
      <c r="G925" s="349"/>
      <c r="H925" s="349"/>
      <c r="I925" s="349"/>
      <c r="J925" s="349"/>
      <c r="K925" s="349"/>
      <c r="L925" s="349"/>
      <c r="M925" s="349"/>
      <c r="N925" s="349"/>
      <c r="O925" s="349"/>
      <c r="P925" s="349"/>
      <c r="Q925" s="349"/>
      <c r="R925" s="349"/>
      <c r="S925" s="349"/>
      <c r="T925" s="349"/>
      <c r="U925" s="349"/>
      <c r="V925" s="349"/>
      <c r="W925" s="349"/>
      <c r="X925" s="349"/>
      <c r="Y925" s="349"/>
      <c r="Z925" s="349"/>
      <c r="AA925" s="349"/>
      <c r="AB925" s="349"/>
    </row>
    <row r="926">
      <c r="A926" s="349"/>
      <c r="B926" s="349"/>
      <c r="C926" s="353"/>
      <c r="D926" s="349"/>
      <c r="E926" s="349"/>
      <c r="F926" s="349"/>
      <c r="G926" s="349"/>
      <c r="H926" s="349"/>
      <c r="I926" s="349"/>
      <c r="J926" s="349"/>
      <c r="K926" s="349"/>
      <c r="L926" s="349"/>
      <c r="M926" s="349"/>
      <c r="N926" s="349"/>
      <c r="O926" s="349"/>
      <c r="P926" s="349"/>
      <c r="Q926" s="349"/>
      <c r="R926" s="349"/>
      <c r="S926" s="349"/>
      <c r="T926" s="349"/>
      <c r="U926" s="349"/>
      <c r="V926" s="349"/>
      <c r="W926" s="349"/>
      <c r="X926" s="349"/>
      <c r="Y926" s="349"/>
      <c r="Z926" s="349"/>
      <c r="AA926" s="349"/>
      <c r="AB926" s="349"/>
    </row>
    <row r="927">
      <c r="A927" s="349"/>
      <c r="B927" s="349"/>
      <c r="C927" s="353"/>
      <c r="D927" s="349"/>
      <c r="E927" s="349"/>
      <c r="F927" s="349"/>
      <c r="G927" s="349"/>
      <c r="H927" s="349"/>
      <c r="I927" s="349"/>
      <c r="J927" s="349"/>
      <c r="K927" s="349"/>
      <c r="L927" s="349"/>
      <c r="M927" s="349"/>
      <c r="N927" s="349"/>
      <c r="O927" s="349"/>
      <c r="P927" s="349"/>
      <c r="Q927" s="349"/>
      <c r="R927" s="349"/>
      <c r="S927" s="349"/>
      <c r="T927" s="349"/>
      <c r="U927" s="349"/>
      <c r="V927" s="349"/>
      <c r="W927" s="349"/>
      <c r="X927" s="349"/>
      <c r="Y927" s="349"/>
      <c r="Z927" s="349"/>
      <c r="AA927" s="349"/>
      <c r="AB927" s="349"/>
    </row>
    <row r="928">
      <c r="A928" s="349"/>
      <c r="B928" s="349"/>
      <c r="C928" s="353"/>
      <c r="D928" s="349"/>
      <c r="E928" s="349"/>
      <c r="F928" s="349"/>
      <c r="G928" s="349"/>
      <c r="H928" s="349"/>
      <c r="I928" s="349"/>
      <c r="J928" s="349"/>
      <c r="K928" s="349"/>
      <c r="L928" s="349"/>
      <c r="M928" s="349"/>
      <c r="N928" s="349"/>
      <c r="O928" s="349"/>
      <c r="P928" s="349"/>
      <c r="Q928" s="349"/>
      <c r="R928" s="349"/>
      <c r="S928" s="349"/>
      <c r="T928" s="349"/>
      <c r="U928" s="349"/>
      <c r="V928" s="349"/>
      <c r="W928" s="349"/>
      <c r="X928" s="349"/>
      <c r="Y928" s="349"/>
      <c r="Z928" s="349"/>
      <c r="AA928" s="349"/>
      <c r="AB928" s="349"/>
    </row>
    <row r="929">
      <c r="A929" s="349"/>
      <c r="B929" s="349"/>
      <c r="C929" s="353"/>
      <c r="D929" s="349"/>
      <c r="E929" s="349"/>
      <c r="F929" s="349"/>
      <c r="G929" s="349"/>
      <c r="H929" s="349"/>
      <c r="I929" s="349"/>
      <c r="J929" s="349"/>
      <c r="K929" s="349"/>
      <c r="L929" s="349"/>
      <c r="M929" s="349"/>
      <c r="N929" s="349"/>
      <c r="O929" s="349"/>
      <c r="P929" s="349"/>
      <c r="Q929" s="349"/>
      <c r="R929" s="349"/>
      <c r="S929" s="349"/>
      <c r="T929" s="349"/>
      <c r="U929" s="349"/>
      <c r="V929" s="349"/>
      <c r="W929" s="349"/>
      <c r="X929" s="349"/>
      <c r="Y929" s="349"/>
      <c r="Z929" s="349"/>
      <c r="AA929" s="349"/>
      <c r="AB929" s="349"/>
    </row>
    <row r="930">
      <c r="A930" s="349"/>
      <c r="B930" s="349"/>
      <c r="C930" s="353"/>
      <c r="D930" s="349"/>
      <c r="E930" s="349"/>
      <c r="F930" s="349"/>
      <c r="G930" s="349"/>
      <c r="H930" s="349"/>
      <c r="I930" s="349"/>
      <c r="J930" s="349"/>
      <c r="K930" s="349"/>
      <c r="L930" s="349"/>
      <c r="M930" s="349"/>
      <c r="N930" s="349"/>
      <c r="O930" s="349"/>
      <c r="P930" s="349"/>
      <c r="Q930" s="349"/>
      <c r="R930" s="349"/>
      <c r="S930" s="349"/>
      <c r="T930" s="349"/>
      <c r="U930" s="349"/>
      <c r="V930" s="349"/>
      <c r="W930" s="349"/>
      <c r="X930" s="349"/>
      <c r="Y930" s="349"/>
      <c r="Z930" s="349"/>
      <c r="AA930" s="349"/>
      <c r="AB930" s="349"/>
    </row>
    <row r="931">
      <c r="A931" s="349"/>
      <c r="B931" s="349"/>
      <c r="C931" s="353"/>
      <c r="D931" s="349"/>
      <c r="E931" s="349"/>
      <c r="F931" s="349"/>
      <c r="G931" s="349"/>
      <c r="H931" s="349"/>
      <c r="I931" s="349"/>
      <c r="J931" s="349"/>
      <c r="K931" s="349"/>
      <c r="L931" s="349"/>
      <c r="M931" s="349"/>
      <c r="N931" s="349"/>
      <c r="O931" s="349"/>
      <c r="P931" s="349"/>
      <c r="Q931" s="349"/>
      <c r="R931" s="349"/>
      <c r="S931" s="349"/>
      <c r="T931" s="349"/>
      <c r="U931" s="349"/>
      <c r="V931" s="349"/>
      <c r="W931" s="349"/>
      <c r="X931" s="349"/>
      <c r="Y931" s="349"/>
      <c r="Z931" s="349"/>
      <c r="AA931" s="349"/>
      <c r="AB931" s="349"/>
    </row>
    <row r="932">
      <c r="A932" s="349"/>
      <c r="B932" s="349"/>
      <c r="C932" s="353"/>
      <c r="D932" s="349"/>
      <c r="E932" s="349"/>
      <c r="F932" s="349"/>
      <c r="G932" s="349"/>
      <c r="H932" s="349"/>
      <c r="I932" s="349"/>
      <c r="J932" s="349"/>
      <c r="K932" s="349"/>
      <c r="L932" s="349"/>
      <c r="M932" s="349"/>
      <c r="N932" s="349"/>
      <c r="O932" s="349"/>
      <c r="P932" s="349"/>
      <c r="Q932" s="349"/>
      <c r="R932" s="349"/>
      <c r="S932" s="349"/>
      <c r="T932" s="349"/>
      <c r="U932" s="349"/>
      <c r="V932" s="349"/>
      <c r="W932" s="349"/>
      <c r="X932" s="349"/>
      <c r="Y932" s="349"/>
      <c r="Z932" s="349"/>
      <c r="AA932" s="349"/>
      <c r="AB932" s="349"/>
    </row>
    <row r="933">
      <c r="A933" s="349"/>
      <c r="B933" s="349"/>
      <c r="C933" s="353"/>
      <c r="D933" s="349"/>
      <c r="E933" s="349"/>
      <c r="F933" s="349"/>
      <c r="G933" s="349"/>
      <c r="H933" s="349"/>
      <c r="I933" s="349"/>
      <c r="J933" s="349"/>
      <c r="K933" s="349"/>
      <c r="L933" s="349"/>
      <c r="M933" s="349"/>
      <c r="N933" s="349"/>
      <c r="O933" s="349"/>
      <c r="P933" s="349"/>
      <c r="Q933" s="349"/>
      <c r="R933" s="349"/>
      <c r="S933" s="349"/>
      <c r="T933" s="349"/>
      <c r="U933" s="349"/>
      <c r="V933" s="349"/>
      <c r="W933" s="349"/>
      <c r="X933" s="349"/>
      <c r="Y933" s="349"/>
      <c r="Z933" s="349"/>
      <c r="AA933" s="349"/>
      <c r="AB933" s="349"/>
    </row>
    <row r="934">
      <c r="A934" s="349"/>
      <c r="B934" s="349"/>
      <c r="C934" s="353"/>
      <c r="D934" s="349"/>
      <c r="E934" s="349"/>
      <c r="F934" s="349"/>
      <c r="G934" s="349"/>
      <c r="H934" s="349"/>
      <c r="I934" s="349"/>
      <c r="J934" s="349"/>
      <c r="K934" s="349"/>
      <c r="L934" s="349"/>
      <c r="M934" s="349"/>
      <c r="N934" s="349"/>
      <c r="O934" s="349"/>
      <c r="P934" s="349"/>
      <c r="Q934" s="349"/>
      <c r="R934" s="349"/>
      <c r="S934" s="349"/>
      <c r="T934" s="349"/>
      <c r="U934" s="349"/>
      <c r="V934" s="349"/>
      <c r="W934" s="349"/>
      <c r="X934" s="349"/>
      <c r="Y934" s="349"/>
      <c r="Z934" s="349"/>
      <c r="AA934" s="349"/>
      <c r="AB934" s="349"/>
    </row>
    <row r="935">
      <c r="A935" s="349"/>
      <c r="B935" s="349"/>
      <c r="C935" s="353"/>
      <c r="D935" s="349"/>
      <c r="E935" s="349"/>
      <c r="F935" s="349"/>
      <c r="G935" s="349"/>
      <c r="H935" s="349"/>
      <c r="I935" s="349"/>
      <c r="J935" s="349"/>
      <c r="K935" s="349"/>
      <c r="L935" s="349"/>
      <c r="M935" s="349"/>
      <c r="N935" s="349"/>
      <c r="O935" s="349"/>
      <c r="P935" s="349"/>
      <c r="Q935" s="349"/>
      <c r="R935" s="349"/>
      <c r="S935" s="349"/>
      <c r="T935" s="349"/>
      <c r="U935" s="349"/>
      <c r="V935" s="349"/>
      <c r="W935" s="349"/>
      <c r="X935" s="349"/>
      <c r="Y935" s="349"/>
      <c r="Z935" s="349"/>
      <c r="AA935" s="349"/>
      <c r="AB935" s="349"/>
    </row>
    <row r="936">
      <c r="A936" s="349"/>
      <c r="B936" s="349"/>
      <c r="C936" s="353"/>
      <c r="D936" s="349"/>
      <c r="E936" s="349"/>
      <c r="F936" s="349"/>
      <c r="G936" s="349"/>
      <c r="H936" s="349"/>
      <c r="I936" s="349"/>
      <c r="J936" s="349"/>
      <c r="K936" s="349"/>
      <c r="L936" s="349"/>
      <c r="M936" s="349"/>
      <c r="N936" s="349"/>
      <c r="O936" s="349"/>
      <c r="P936" s="349"/>
      <c r="Q936" s="349"/>
      <c r="R936" s="349"/>
      <c r="S936" s="349"/>
      <c r="T936" s="349"/>
      <c r="U936" s="349"/>
      <c r="V936" s="349"/>
      <c r="W936" s="349"/>
      <c r="X936" s="349"/>
      <c r="Y936" s="349"/>
      <c r="Z936" s="349"/>
      <c r="AA936" s="349"/>
      <c r="AB936" s="349"/>
    </row>
    <row r="937">
      <c r="A937" s="349"/>
      <c r="B937" s="349"/>
      <c r="C937" s="353"/>
      <c r="D937" s="349"/>
      <c r="E937" s="349"/>
      <c r="F937" s="349"/>
      <c r="G937" s="349"/>
      <c r="H937" s="349"/>
      <c r="I937" s="349"/>
      <c r="J937" s="349"/>
      <c r="K937" s="349"/>
      <c r="L937" s="349"/>
      <c r="M937" s="349"/>
      <c r="N937" s="349"/>
      <c r="O937" s="349"/>
      <c r="P937" s="349"/>
      <c r="Q937" s="349"/>
      <c r="R937" s="349"/>
      <c r="S937" s="349"/>
      <c r="T937" s="349"/>
      <c r="U937" s="349"/>
      <c r="V937" s="349"/>
      <c r="W937" s="349"/>
      <c r="X937" s="349"/>
      <c r="Y937" s="349"/>
      <c r="Z937" s="349"/>
      <c r="AA937" s="349"/>
      <c r="AB937" s="349"/>
    </row>
    <row r="938">
      <c r="A938" s="349"/>
      <c r="B938" s="349"/>
      <c r="C938" s="353"/>
      <c r="D938" s="349"/>
      <c r="E938" s="349"/>
      <c r="F938" s="349"/>
      <c r="G938" s="349"/>
      <c r="H938" s="349"/>
      <c r="I938" s="349"/>
      <c r="J938" s="349"/>
      <c r="K938" s="349"/>
      <c r="L938" s="349"/>
      <c r="M938" s="349"/>
      <c r="N938" s="349"/>
      <c r="O938" s="349"/>
      <c r="P938" s="349"/>
      <c r="Q938" s="349"/>
      <c r="R938" s="349"/>
      <c r="S938" s="349"/>
      <c r="T938" s="349"/>
      <c r="U938" s="349"/>
      <c r="V938" s="349"/>
      <c r="W938" s="349"/>
      <c r="X938" s="349"/>
      <c r="Y938" s="349"/>
      <c r="Z938" s="349"/>
      <c r="AA938" s="349"/>
      <c r="AB938" s="349"/>
    </row>
    <row r="939">
      <c r="A939" s="349"/>
      <c r="B939" s="349"/>
      <c r="C939" s="353"/>
      <c r="D939" s="349"/>
      <c r="E939" s="349"/>
      <c r="F939" s="349"/>
      <c r="G939" s="349"/>
      <c r="H939" s="349"/>
      <c r="I939" s="349"/>
      <c r="J939" s="349"/>
      <c r="K939" s="349"/>
      <c r="L939" s="349"/>
      <c r="M939" s="349"/>
      <c r="N939" s="349"/>
      <c r="O939" s="349"/>
      <c r="P939" s="349"/>
      <c r="Q939" s="349"/>
      <c r="R939" s="349"/>
      <c r="S939" s="349"/>
      <c r="T939" s="349"/>
      <c r="U939" s="349"/>
      <c r="V939" s="349"/>
      <c r="W939" s="349"/>
      <c r="X939" s="349"/>
      <c r="Y939" s="349"/>
      <c r="Z939" s="349"/>
      <c r="AA939" s="349"/>
      <c r="AB939" s="349"/>
    </row>
    <row r="940">
      <c r="A940" s="349"/>
      <c r="B940" s="349"/>
      <c r="C940" s="353"/>
      <c r="D940" s="349"/>
      <c r="E940" s="349"/>
      <c r="F940" s="349"/>
      <c r="G940" s="349"/>
      <c r="H940" s="349"/>
      <c r="I940" s="349"/>
      <c r="J940" s="349"/>
      <c r="K940" s="349"/>
      <c r="L940" s="349"/>
      <c r="M940" s="349"/>
      <c r="N940" s="349"/>
      <c r="O940" s="349"/>
      <c r="P940" s="349"/>
      <c r="Q940" s="349"/>
      <c r="R940" s="349"/>
      <c r="S940" s="349"/>
      <c r="T940" s="349"/>
      <c r="U940" s="349"/>
      <c r="V940" s="349"/>
      <c r="W940" s="349"/>
      <c r="X940" s="349"/>
      <c r="Y940" s="349"/>
      <c r="Z940" s="349"/>
      <c r="AA940" s="349"/>
      <c r="AB940" s="349"/>
    </row>
    <row r="941">
      <c r="A941" s="349"/>
      <c r="B941" s="349"/>
      <c r="C941" s="353"/>
      <c r="D941" s="349"/>
      <c r="E941" s="349"/>
      <c r="F941" s="349"/>
      <c r="G941" s="349"/>
      <c r="H941" s="349"/>
      <c r="I941" s="349"/>
      <c r="J941" s="349"/>
      <c r="K941" s="349"/>
      <c r="L941" s="349"/>
      <c r="M941" s="349"/>
      <c r="N941" s="349"/>
      <c r="O941" s="349"/>
      <c r="P941" s="349"/>
      <c r="Q941" s="349"/>
      <c r="R941" s="349"/>
      <c r="S941" s="349"/>
      <c r="T941" s="349"/>
      <c r="U941" s="349"/>
      <c r="V941" s="349"/>
      <c r="W941" s="349"/>
      <c r="X941" s="349"/>
      <c r="Y941" s="349"/>
      <c r="Z941" s="349"/>
      <c r="AA941" s="349"/>
      <c r="AB941" s="349"/>
    </row>
    <row r="942">
      <c r="A942" s="349"/>
      <c r="B942" s="349"/>
      <c r="C942" s="353"/>
      <c r="D942" s="349"/>
      <c r="E942" s="349"/>
      <c r="F942" s="349"/>
      <c r="G942" s="349"/>
      <c r="H942" s="349"/>
      <c r="I942" s="349"/>
      <c r="J942" s="349"/>
      <c r="K942" s="349"/>
      <c r="L942" s="349"/>
      <c r="M942" s="349"/>
      <c r="N942" s="349"/>
      <c r="O942" s="349"/>
      <c r="P942" s="349"/>
      <c r="Q942" s="349"/>
      <c r="R942" s="349"/>
      <c r="S942" s="349"/>
      <c r="T942" s="349"/>
      <c r="U942" s="349"/>
      <c r="V942" s="349"/>
      <c r="W942" s="349"/>
      <c r="X942" s="349"/>
      <c r="Y942" s="349"/>
      <c r="Z942" s="349"/>
      <c r="AA942" s="349"/>
      <c r="AB942" s="349"/>
    </row>
    <row r="943">
      <c r="A943" s="349"/>
      <c r="B943" s="349"/>
      <c r="C943" s="353"/>
      <c r="D943" s="349"/>
      <c r="E943" s="349"/>
      <c r="F943" s="349"/>
      <c r="G943" s="349"/>
      <c r="H943" s="349"/>
      <c r="I943" s="349"/>
      <c r="J943" s="349"/>
      <c r="K943" s="349"/>
      <c r="L943" s="349"/>
      <c r="M943" s="349"/>
      <c r="N943" s="349"/>
      <c r="O943" s="349"/>
      <c r="P943" s="349"/>
      <c r="Q943" s="349"/>
      <c r="R943" s="349"/>
      <c r="S943" s="349"/>
      <c r="T943" s="349"/>
      <c r="U943" s="349"/>
      <c r="V943" s="349"/>
      <c r="W943" s="349"/>
      <c r="X943" s="349"/>
      <c r="Y943" s="349"/>
      <c r="Z943" s="349"/>
      <c r="AA943" s="349"/>
      <c r="AB943" s="349"/>
    </row>
    <row r="944">
      <c r="A944" s="349"/>
      <c r="B944" s="349"/>
      <c r="C944" s="353"/>
      <c r="D944" s="349"/>
      <c r="E944" s="349"/>
      <c r="F944" s="349"/>
      <c r="G944" s="349"/>
      <c r="H944" s="349"/>
      <c r="I944" s="349"/>
      <c r="J944" s="349"/>
      <c r="K944" s="349"/>
      <c r="L944" s="349"/>
      <c r="M944" s="349"/>
      <c r="N944" s="349"/>
      <c r="O944" s="349"/>
      <c r="P944" s="349"/>
      <c r="Q944" s="349"/>
      <c r="R944" s="349"/>
      <c r="S944" s="349"/>
      <c r="T944" s="349"/>
      <c r="U944" s="349"/>
      <c r="V944" s="349"/>
      <c r="W944" s="349"/>
      <c r="X944" s="349"/>
      <c r="Y944" s="349"/>
      <c r="Z944" s="349"/>
      <c r="AA944" s="349"/>
      <c r="AB944" s="349"/>
    </row>
    <row r="945">
      <c r="A945" s="349"/>
      <c r="B945" s="349"/>
      <c r="C945" s="353"/>
      <c r="D945" s="349"/>
      <c r="E945" s="349"/>
      <c r="F945" s="349"/>
      <c r="G945" s="349"/>
      <c r="H945" s="349"/>
      <c r="I945" s="349"/>
      <c r="J945" s="349"/>
      <c r="K945" s="349"/>
      <c r="L945" s="349"/>
      <c r="M945" s="349"/>
      <c r="N945" s="349"/>
      <c r="O945" s="349"/>
      <c r="P945" s="349"/>
      <c r="Q945" s="349"/>
      <c r="R945" s="349"/>
      <c r="S945" s="349"/>
      <c r="T945" s="349"/>
      <c r="U945" s="349"/>
      <c r="V945" s="349"/>
      <c r="W945" s="349"/>
      <c r="X945" s="349"/>
      <c r="Y945" s="349"/>
      <c r="Z945" s="349"/>
      <c r="AA945" s="349"/>
      <c r="AB945" s="349"/>
    </row>
    <row r="946">
      <c r="A946" s="349"/>
      <c r="B946" s="349"/>
      <c r="C946" s="353"/>
      <c r="D946" s="349"/>
      <c r="E946" s="349"/>
      <c r="F946" s="349"/>
      <c r="G946" s="349"/>
      <c r="H946" s="349"/>
      <c r="I946" s="349"/>
      <c r="J946" s="349"/>
      <c r="K946" s="349"/>
      <c r="L946" s="349"/>
      <c r="M946" s="349"/>
      <c r="N946" s="349"/>
      <c r="O946" s="349"/>
      <c r="P946" s="349"/>
      <c r="Q946" s="349"/>
      <c r="R946" s="349"/>
      <c r="S946" s="349"/>
      <c r="T946" s="349"/>
      <c r="U946" s="349"/>
      <c r="V946" s="349"/>
      <c r="W946" s="349"/>
      <c r="X946" s="349"/>
      <c r="Y946" s="349"/>
      <c r="Z946" s="349"/>
      <c r="AA946" s="349"/>
      <c r="AB946" s="349"/>
    </row>
    <row r="947">
      <c r="A947" s="349"/>
      <c r="B947" s="349"/>
      <c r="C947" s="353"/>
      <c r="D947" s="349"/>
      <c r="E947" s="349"/>
      <c r="F947" s="349"/>
      <c r="G947" s="349"/>
      <c r="H947" s="349"/>
      <c r="I947" s="349"/>
      <c r="J947" s="349"/>
      <c r="K947" s="349"/>
      <c r="L947" s="349"/>
      <c r="M947" s="349"/>
      <c r="N947" s="349"/>
      <c r="O947" s="349"/>
      <c r="P947" s="349"/>
      <c r="Q947" s="349"/>
      <c r="R947" s="349"/>
      <c r="S947" s="349"/>
      <c r="T947" s="349"/>
      <c r="U947" s="349"/>
      <c r="V947" s="349"/>
      <c r="W947" s="349"/>
      <c r="X947" s="349"/>
      <c r="Y947" s="349"/>
      <c r="Z947" s="349"/>
      <c r="AA947" s="349"/>
      <c r="AB947" s="349"/>
    </row>
    <row r="948">
      <c r="A948" s="349"/>
      <c r="B948" s="349"/>
      <c r="C948" s="353"/>
      <c r="D948" s="349"/>
      <c r="E948" s="349"/>
      <c r="F948" s="349"/>
      <c r="G948" s="349"/>
      <c r="H948" s="349"/>
      <c r="I948" s="349"/>
      <c r="J948" s="349"/>
      <c r="K948" s="349"/>
      <c r="L948" s="349"/>
      <c r="M948" s="349"/>
      <c r="N948" s="349"/>
      <c r="O948" s="349"/>
      <c r="P948" s="349"/>
      <c r="Q948" s="349"/>
      <c r="R948" s="349"/>
      <c r="S948" s="349"/>
      <c r="T948" s="349"/>
      <c r="U948" s="349"/>
      <c r="V948" s="349"/>
      <c r="W948" s="349"/>
      <c r="X948" s="349"/>
      <c r="Y948" s="349"/>
      <c r="Z948" s="349"/>
      <c r="AA948" s="349"/>
      <c r="AB948" s="349"/>
    </row>
    <row r="949">
      <c r="A949" s="349"/>
      <c r="B949" s="349"/>
      <c r="C949" s="353"/>
      <c r="D949" s="349"/>
      <c r="E949" s="349"/>
      <c r="F949" s="349"/>
      <c r="G949" s="349"/>
      <c r="H949" s="349"/>
      <c r="I949" s="349"/>
      <c r="J949" s="349"/>
      <c r="K949" s="349"/>
      <c r="L949" s="349"/>
      <c r="M949" s="349"/>
      <c r="N949" s="349"/>
      <c r="O949" s="349"/>
      <c r="P949" s="349"/>
      <c r="Q949" s="349"/>
      <c r="R949" s="349"/>
      <c r="S949" s="349"/>
      <c r="T949" s="349"/>
      <c r="U949" s="349"/>
      <c r="V949" s="349"/>
      <c r="W949" s="349"/>
      <c r="X949" s="349"/>
      <c r="Y949" s="349"/>
      <c r="Z949" s="349"/>
      <c r="AA949" s="349"/>
      <c r="AB949" s="349"/>
    </row>
    <row r="950">
      <c r="A950" s="349"/>
      <c r="B950" s="349"/>
      <c r="C950" s="353"/>
      <c r="D950" s="349"/>
      <c r="E950" s="349"/>
      <c r="F950" s="349"/>
      <c r="G950" s="349"/>
      <c r="H950" s="349"/>
      <c r="I950" s="349"/>
      <c r="J950" s="349"/>
      <c r="K950" s="349"/>
      <c r="L950" s="349"/>
      <c r="M950" s="349"/>
      <c r="N950" s="349"/>
      <c r="O950" s="349"/>
      <c r="P950" s="349"/>
      <c r="Q950" s="349"/>
      <c r="R950" s="349"/>
      <c r="S950" s="349"/>
      <c r="T950" s="349"/>
      <c r="U950" s="349"/>
      <c r="V950" s="349"/>
      <c r="W950" s="349"/>
      <c r="X950" s="349"/>
      <c r="Y950" s="349"/>
      <c r="Z950" s="349"/>
      <c r="AA950" s="349"/>
      <c r="AB950" s="349"/>
    </row>
    <row r="951">
      <c r="A951" s="349"/>
      <c r="B951" s="349"/>
      <c r="C951" s="353"/>
      <c r="D951" s="349"/>
      <c r="E951" s="349"/>
      <c r="F951" s="349"/>
      <c r="G951" s="349"/>
      <c r="H951" s="349"/>
      <c r="I951" s="349"/>
      <c r="J951" s="349"/>
      <c r="K951" s="349"/>
      <c r="L951" s="349"/>
      <c r="M951" s="349"/>
      <c r="N951" s="349"/>
      <c r="O951" s="349"/>
      <c r="P951" s="349"/>
      <c r="Q951" s="349"/>
      <c r="R951" s="349"/>
      <c r="S951" s="349"/>
      <c r="T951" s="349"/>
      <c r="U951" s="349"/>
      <c r="V951" s="349"/>
      <c r="W951" s="349"/>
      <c r="X951" s="349"/>
      <c r="Y951" s="349"/>
      <c r="Z951" s="349"/>
      <c r="AA951" s="349"/>
      <c r="AB951" s="349"/>
    </row>
    <row r="952">
      <c r="A952" s="349"/>
      <c r="B952" s="349"/>
      <c r="C952" s="353"/>
      <c r="D952" s="349"/>
      <c r="E952" s="349"/>
      <c r="F952" s="349"/>
      <c r="G952" s="349"/>
      <c r="H952" s="349"/>
      <c r="I952" s="349"/>
      <c r="J952" s="349"/>
      <c r="K952" s="349"/>
      <c r="L952" s="349"/>
      <c r="M952" s="349"/>
      <c r="N952" s="349"/>
      <c r="O952" s="349"/>
      <c r="P952" s="349"/>
      <c r="Q952" s="349"/>
      <c r="R952" s="349"/>
      <c r="S952" s="349"/>
      <c r="T952" s="349"/>
      <c r="U952" s="349"/>
      <c r="V952" s="349"/>
      <c r="W952" s="349"/>
      <c r="X952" s="349"/>
      <c r="Y952" s="349"/>
      <c r="Z952" s="349"/>
      <c r="AA952" s="349"/>
      <c r="AB952" s="349"/>
    </row>
    <row r="953">
      <c r="A953" s="349"/>
      <c r="B953" s="349"/>
      <c r="C953" s="353"/>
      <c r="D953" s="349"/>
      <c r="E953" s="349"/>
      <c r="F953" s="349"/>
      <c r="G953" s="349"/>
      <c r="H953" s="349"/>
      <c r="I953" s="349"/>
      <c r="J953" s="349"/>
      <c r="K953" s="349"/>
      <c r="L953" s="349"/>
      <c r="M953" s="349"/>
      <c r="N953" s="349"/>
      <c r="O953" s="349"/>
      <c r="P953" s="349"/>
      <c r="Q953" s="349"/>
      <c r="R953" s="349"/>
      <c r="S953" s="349"/>
      <c r="T953" s="349"/>
      <c r="U953" s="349"/>
      <c r="V953" s="349"/>
      <c r="W953" s="349"/>
      <c r="X953" s="349"/>
      <c r="Y953" s="349"/>
      <c r="Z953" s="349"/>
      <c r="AA953" s="349"/>
      <c r="AB953" s="349"/>
    </row>
    <row r="954">
      <c r="A954" s="349"/>
      <c r="B954" s="349"/>
      <c r="C954" s="353"/>
      <c r="D954" s="349"/>
      <c r="E954" s="349"/>
      <c r="F954" s="349"/>
      <c r="G954" s="349"/>
      <c r="H954" s="349"/>
      <c r="I954" s="349"/>
      <c r="J954" s="349"/>
      <c r="K954" s="349"/>
      <c r="L954" s="349"/>
      <c r="M954" s="349"/>
      <c r="N954" s="349"/>
      <c r="O954" s="349"/>
      <c r="P954" s="349"/>
      <c r="Q954" s="349"/>
      <c r="R954" s="349"/>
      <c r="S954" s="349"/>
      <c r="T954" s="349"/>
      <c r="U954" s="349"/>
      <c r="V954" s="349"/>
      <c r="W954" s="349"/>
      <c r="X954" s="349"/>
      <c r="Y954" s="349"/>
      <c r="Z954" s="349"/>
      <c r="AA954" s="349"/>
      <c r="AB954" s="349"/>
    </row>
    <row r="955">
      <c r="A955" s="349"/>
      <c r="B955" s="349"/>
      <c r="C955" s="353"/>
      <c r="D955" s="349"/>
      <c r="E955" s="349"/>
      <c r="F955" s="349"/>
      <c r="G955" s="349"/>
      <c r="H955" s="349"/>
      <c r="I955" s="349"/>
      <c r="J955" s="349"/>
      <c r="K955" s="349"/>
      <c r="L955" s="349"/>
      <c r="M955" s="349"/>
      <c r="N955" s="349"/>
      <c r="O955" s="349"/>
      <c r="P955" s="349"/>
      <c r="Q955" s="349"/>
      <c r="R955" s="349"/>
      <c r="S955" s="349"/>
      <c r="T955" s="349"/>
      <c r="U955" s="349"/>
      <c r="V955" s="349"/>
      <c r="W955" s="349"/>
      <c r="X955" s="349"/>
      <c r="Y955" s="349"/>
      <c r="Z955" s="349"/>
      <c r="AA955" s="349"/>
      <c r="AB955" s="349"/>
    </row>
    <row r="956">
      <c r="A956" s="349"/>
      <c r="B956" s="349"/>
      <c r="C956" s="353"/>
      <c r="D956" s="349"/>
      <c r="E956" s="349"/>
      <c r="F956" s="349"/>
      <c r="G956" s="349"/>
      <c r="H956" s="349"/>
      <c r="I956" s="349"/>
      <c r="J956" s="349"/>
      <c r="K956" s="349"/>
      <c r="L956" s="349"/>
      <c r="M956" s="349"/>
      <c r="N956" s="349"/>
      <c r="O956" s="349"/>
      <c r="P956" s="349"/>
      <c r="Q956" s="349"/>
      <c r="R956" s="349"/>
      <c r="S956" s="349"/>
      <c r="T956" s="349"/>
      <c r="U956" s="349"/>
      <c r="V956" s="349"/>
      <c r="W956" s="349"/>
      <c r="X956" s="349"/>
      <c r="Y956" s="349"/>
      <c r="Z956" s="349"/>
      <c r="AA956" s="349"/>
      <c r="AB956" s="349"/>
    </row>
    <row r="957">
      <c r="A957" s="349"/>
      <c r="B957" s="349"/>
      <c r="C957" s="353"/>
      <c r="D957" s="349"/>
      <c r="E957" s="349"/>
      <c r="F957" s="349"/>
      <c r="G957" s="349"/>
      <c r="H957" s="349"/>
      <c r="I957" s="349"/>
      <c r="J957" s="349"/>
      <c r="K957" s="349"/>
      <c r="L957" s="349"/>
      <c r="M957" s="349"/>
      <c r="N957" s="349"/>
      <c r="O957" s="349"/>
      <c r="P957" s="349"/>
      <c r="Q957" s="349"/>
      <c r="R957" s="349"/>
      <c r="S957" s="349"/>
      <c r="T957" s="349"/>
      <c r="U957" s="349"/>
      <c r="V957" s="349"/>
      <c r="W957" s="349"/>
      <c r="X957" s="349"/>
      <c r="Y957" s="349"/>
      <c r="Z957" s="349"/>
      <c r="AA957" s="349"/>
      <c r="AB957" s="349"/>
    </row>
    <row r="958">
      <c r="A958" s="349"/>
      <c r="B958" s="349"/>
      <c r="C958" s="353"/>
      <c r="D958" s="349"/>
      <c r="E958" s="349"/>
      <c r="F958" s="349"/>
      <c r="G958" s="349"/>
      <c r="H958" s="349"/>
      <c r="I958" s="349"/>
      <c r="J958" s="349"/>
      <c r="K958" s="349"/>
      <c r="L958" s="349"/>
      <c r="M958" s="349"/>
      <c r="N958" s="349"/>
      <c r="O958" s="349"/>
      <c r="P958" s="349"/>
      <c r="Q958" s="349"/>
      <c r="R958" s="349"/>
      <c r="S958" s="349"/>
      <c r="T958" s="349"/>
      <c r="U958" s="349"/>
      <c r="V958" s="349"/>
      <c r="W958" s="349"/>
      <c r="X958" s="349"/>
      <c r="Y958" s="349"/>
      <c r="Z958" s="349"/>
      <c r="AA958" s="349"/>
      <c r="AB958" s="349"/>
    </row>
    <row r="959">
      <c r="A959" s="349"/>
      <c r="B959" s="349"/>
      <c r="C959" s="353"/>
      <c r="D959" s="349"/>
      <c r="E959" s="349"/>
      <c r="F959" s="349"/>
      <c r="G959" s="349"/>
      <c r="H959" s="349"/>
      <c r="I959" s="349"/>
      <c r="J959" s="349"/>
      <c r="K959" s="349"/>
      <c r="L959" s="349"/>
      <c r="M959" s="349"/>
      <c r="N959" s="349"/>
      <c r="O959" s="349"/>
      <c r="P959" s="349"/>
      <c r="Q959" s="349"/>
      <c r="R959" s="349"/>
      <c r="S959" s="349"/>
      <c r="T959" s="349"/>
      <c r="U959" s="349"/>
      <c r="V959" s="349"/>
      <c r="W959" s="349"/>
      <c r="X959" s="349"/>
      <c r="Y959" s="349"/>
      <c r="Z959" s="349"/>
      <c r="AA959" s="349"/>
      <c r="AB959" s="349"/>
    </row>
    <row r="960">
      <c r="A960" s="349"/>
      <c r="B960" s="349"/>
      <c r="C960" s="353"/>
      <c r="D960" s="349"/>
      <c r="E960" s="349"/>
      <c r="F960" s="349"/>
      <c r="G960" s="349"/>
      <c r="H960" s="349"/>
      <c r="I960" s="349"/>
      <c r="J960" s="349"/>
      <c r="K960" s="349"/>
      <c r="L960" s="349"/>
      <c r="M960" s="349"/>
      <c r="N960" s="349"/>
      <c r="O960" s="349"/>
      <c r="P960" s="349"/>
      <c r="Q960" s="349"/>
      <c r="R960" s="349"/>
      <c r="S960" s="349"/>
      <c r="T960" s="349"/>
      <c r="U960" s="349"/>
      <c r="V960" s="349"/>
      <c r="W960" s="349"/>
      <c r="X960" s="349"/>
      <c r="Y960" s="349"/>
      <c r="Z960" s="349"/>
      <c r="AA960" s="349"/>
      <c r="AB960" s="349"/>
    </row>
    <row r="961">
      <c r="A961" s="349"/>
      <c r="B961" s="349"/>
      <c r="C961" s="353"/>
      <c r="D961" s="349"/>
      <c r="E961" s="349"/>
      <c r="F961" s="349"/>
      <c r="G961" s="349"/>
      <c r="H961" s="349"/>
      <c r="I961" s="349"/>
      <c r="J961" s="349"/>
      <c r="K961" s="349"/>
      <c r="L961" s="349"/>
      <c r="M961" s="349"/>
      <c r="N961" s="349"/>
      <c r="O961" s="349"/>
      <c r="P961" s="349"/>
      <c r="Q961" s="349"/>
      <c r="R961" s="349"/>
      <c r="S961" s="349"/>
      <c r="T961" s="349"/>
      <c r="U961" s="349"/>
      <c r="V961" s="349"/>
      <c r="W961" s="349"/>
      <c r="X961" s="349"/>
      <c r="Y961" s="349"/>
      <c r="Z961" s="349"/>
      <c r="AA961" s="349"/>
      <c r="AB961" s="349"/>
    </row>
    <row r="962">
      <c r="A962" s="349"/>
      <c r="B962" s="349"/>
      <c r="C962" s="353"/>
      <c r="D962" s="349"/>
      <c r="E962" s="349"/>
      <c r="F962" s="349"/>
      <c r="G962" s="349"/>
      <c r="H962" s="349"/>
      <c r="I962" s="349"/>
      <c r="J962" s="349"/>
      <c r="K962" s="349"/>
      <c r="L962" s="349"/>
      <c r="M962" s="349"/>
      <c r="N962" s="349"/>
      <c r="O962" s="349"/>
      <c r="P962" s="349"/>
      <c r="Q962" s="349"/>
      <c r="R962" s="349"/>
      <c r="S962" s="349"/>
      <c r="T962" s="349"/>
      <c r="U962" s="349"/>
      <c r="V962" s="349"/>
      <c r="W962" s="349"/>
      <c r="X962" s="349"/>
      <c r="Y962" s="349"/>
      <c r="Z962" s="349"/>
      <c r="AA962" s="349"/>
      <c r="AB962" s="349"/>
    </row>
    <row r="963">
      <c r="A963" s="349"/>
      <c r="B963" s="349"/>
      <c r="C963" s="353"/>
      <c r="D963" s="349"/>
      <c r="E963" s="349"/>
      <c r="F963" s="349"/>
      <c r="G963" s="349"/>
      <c r="H963" s="349"/>
      <c r="I963" s="349"/>
      <c r="J963" s="349"/>
      <c r="K963" s="349"/>
      <c r="L963" s="349"/>
      <c r="M963" s="349"/>
      <c r="N963" s="349"/>
      <c r="O963" s="349"/>
      <c r="P963" s="349"/>
      <c r="Q963" s="349"/>
      <c r="R963" s="349"/>
      <c r="S963" s="349"/>
      <c r="T963" s="349"/>
      <c r="U963" s="349"/>
      <c r="V963" s="349"/>
      <c r="W963" s="349"/>
      <c r="X963" s="349"/>
      <c r="Y963" s="349"/>
      <c r="Z963" s="349"/>
      <c r="AA963" s="349"/>
      <c r="AB963" s="349"/>
    </row>
    <row r="964">
      <c r="A964" s="349"/>
      <c r="B964" s="349"/>
      <c r="C964" s="353"/>
      <c r="D964" s="349"/>
      <c r="E964" s="349"/>
      <c r="F964" s="349"/>
      <c r="G964" s="349"/>
      <c r="H964" s="349"/>
      <c r="I964" s="349"/>
      <c r="J964" s="349"/>
      <c r="K964" s="349"/>
      <c r="L964" s="349"/>
      <c r="M964" s="349"/>
      <c r="N964" s="349"/>
      <c r="O964" s="349"/>
      <c r="P964" s="349"/>
      <c r="Q964" s="349"/>
      <c r="R964" s="349"/>
      <c r="S964" s="349"/>
      <c r="T964" s="349"/>
      <c r="U964" s="349"/>
      <c r="V964" s="349"/>
      <c r="W964" s="349"/>
      <c r="X964" s="349"/>
      <c r="Y964" s="349"/>
      <c r="Z964" s="349"/>
      <c r="AA964" s="349"/>
      <c r="AB964" s="349"/>
    </row>
    <row r="965">
      <c r="A965" s="349"/>
      <c r="B965" s="349"/>
      <c r="C965" s="353"/>
      <c r="D965" s="349"/>
      <c r="E965" s="349"/>
      <c r="F965" s="349"/>
      <c r="G965" s="349"/>
      <c r="H965" s="349"/>
      <c r="I965" s="349"/>
      <c r="J965" s="349"/>
      <c r="K965" s="349"/>
      <c r="L965" s="349"/>
      <c r="M965" s="349"/>
      <c r="N965" s="349"/>
      <c r="O965" s="349"/>
      <c r="P965" s="349"/>
      <c r="Q965" s="349"/>
      <c r="R965" s="349"/>
      <c r="S965" s="349"/>
      <c r="T965" s="349"/>
      <c r="U965" s="349"/>
      <c r="V965" s="349"/>
      <c r="W965" s="349"/>
      <c r="X965" s="349"/>
      <c r="Y965" s="349"/>
      <c r="Z965" s="349"/>
      <c r="AA965" s="349"/>
      <c r="AB965" s="349"/>
    </row>
    <row r="966">
      <c r="A966" s="349"/>
      <c r="B966" s="349"/>
      <c r="C966" s="353"/>
      <c r="D966" s="349"/>
      <c r="E966" s="349"/>
      <c r="F966" s="349"/>
      <c r="G966" s="349"/>
      <c r="H966" s="349"/>
      <c r="I966" s="349"/>
      <c r="J966" s="349"/>
      <c r="K966" s="349"/>
      <c r="L966" s="349"/>
      <c r="M966" s="349"/>
      <c r="N966" s="349"/>
      <c r="O966" s="349"/>
      <c r="P966" s="349"/>
      <c r="Q966" s="349"/>
      <c r="R966" s="349"/>
      <c r="S966" s="349"/>
      <c r="T966" s="349"/>
      <c r="U966" s="349"/>
      <c r="V966" s="349"/>
      <c r="W966" s="349"/>
      <c r="X966" s="349"/>
      <c r="Y966" s="349"/>
      <c r="Z966" s="349"/>
      <c r="AA966" s="349"/>
      <c r="AB966" s="349"/>
    </row>
    <row r="967">
      <c r="A967" s="349"/>
      <c r="B967" s="349"/>
      <c r="C967" s="353"/>
      <c r="D967" s="349"/>
      <c r="E967" s="349"/>
      <c r="F967" s="349"/>
      <c r="G967" s="349"/>
      <c r="H967" s="349"/>
      <c r="I967" s="349"/>
      <c r="J967" s="349"/>
      <c r="K967" s="349"/>
      <c r="L967" s="349"/>
      <c r="M967" s="349"/>
      <c r="N967" s="349"/>
      <c r="O967" s="349"/>
      <c r="P967" s="349"/>
      <c r="Q967" s="349"/>
      <c r="R967" s="349"/>
      <c r="S967" s="349"/>
      <c r="T967" s="349"/>
      <c r="U967" s="349"/>
      <c r="V967" s="349"/>
      <c r="W967" s="349"/>
      <c r="X967" s="349"/>
      <c r="Y967" s="349"/>
      <c r="Z967" s="349"/>
      <c r="AA967" s="349"/>
      <c r="AB967" s="349"/>
    </row>
    <row r="968">
      <c r="A968" s="349"/>
      <c r="B968" s="349"/>
      <c r="C968" s="353"/>
      <c r="D968" s="349"/>
      <c r="E968" s="349"/>
      <c r="F968" s="349"/>
      <c r="G968" s="349"/>
      <c r="H968" s="349"/>
      <c r="I968" s="349"/>
      <c r="J968" s="349"/>
      <c r="K968" s="349"/>
      <c r="L968" s="349"/>
      <c r="M968" s="349"/>
      <c r="N968" s="349"/>
      <c r="O968" s="349"/>
      <c r="P968" s="349"/>
      <c r="Q968" s="349"/>
      <c r="R968" s="349"/>
      <c r="S968" s="349"/>
      <c r="T968" s="349"/>
      <c r="U968" s="349"/>
      <c r="V968" s="349"/>
      <c r="W968" s="349"/>
      <c r="X968" s="349"/>
      <c r="Y968" s="349"/>
      <c r="Z968" s="349"/>
      <c r="AA968" s="349"/>
      <c r="AB968" s="349"/>
    </row>
    <row r="969">
      <c r="A969" s="349"/>
      <c r="B969" s="349"/>
      <c r="C969" s="353"/>
      <c r="D969" s="349"/>
      <c r="E969" s="349"/>
      <c r="F969" s="349"/>
      <c r="G969" s="349"/>
      <c r="H969" s="349"/>
      <c r="I969" s="349"/>
      <c r="J969" s="349"/>
      <c r="K969" s="349"/>
      <c r="L969" s="349"/>
      <c r="M969" s="349"/>
      <c r="N969" s="349"/>
      <c r="O969" s="349"/>
      <c r="P969" s="349"/>
      <c r="Q969" s="349"/>
      <c r="R969" s="349"/>
      <c r="S969" s="349"/>
      <c r="T969" s="349"/>
      <c r="U969" s="349"/>
      <c r="V969" s="349"/>
      <c r="W969" s="349"/>
      <c r="X969" s="349"/>
      <c r="Y969" s="349"/>
      <c r="Z969" s="349"/>
      <c r="AA969" s="349"/>
      <c r="AB969" s="349"/>
    </row>
    <row r="970">
      <c r="A970" s="349"/>
      <c r="B970" s="349"/>
      <c r="C970" s="353"/>
      <c r="D970" s="349"/>
      <c r="E970" s="349"/>
      <c r="F970" s="349"/>
      <c r="G970" s="349"/>
      <c r="H970" s="349"/>
      <c r="I970" s="349"/>
      <c r="J970" s="349"/>
      <c r="K970" s="349"/>
      <c r="L970" s="349"/>
      <c r="M970" s="349"/>
      <c r="N970" s="349"/>
      <c r="O970" s="349"/>
      <c r="P970" s="349"/>
      <c r="Q970" s="349"/>
      <c r="R970" s="349"/>
      <c r="S970" s="349"/>
      <c r="T970" s="349"/>
      <c r="U970" s="349"/>
      <c r="V970" s="349"/>
      <c r="W970" s="349"/>
      <c r="X970" s="349"/>
      <c r="Y970" s="349"/>
      <c r="Z970" s="349"/>
      <c r="AA970" s="349"/>
      <c r="AB970" s="349"/>
    </row>
    <row r="971">
      <c r="A971" s="349"/>
      <c r="B971" s="349"/>
      <c r="C971" s="353"/>
      <c r="D971" s="349"/>
      <c r="E971" s="349"/>
      <c r="F971" s="349"/>
      <c r="G971" s="349"/>
      <c r="H971" s="349"/>
      <c r="I971" s="349"/>
      <c r="J971" s="349"/>
      <c r="K971" s="349"/>
      <c r="L971" s="349"/>
      <c r="M971" s="349"/>
      <c r="N971" s="349"/>
      <c r="O971" s="349"/>
      <c r="P971" s="349"/>
      <c r="Q971" s="349"/>
      <c r="R971" s="349"/>
      <c r="S971" s="349"/>
      <c r="T971" s="349"/>
      <c r="U971" s="349"/>
      <c r="V971" s="349"/>
      <c r="W971" s="349"/>
      <c r="X971" s="349"/>
      <c r="Y971" s="349"/>
      <c r="Z971" s="349"/>
      <c r="AA971" s="349"/>
      <c r="AB971" s="349"/>
    </row>
    <row r="972">
      <c r="A972" s="349"/>
      <c r="B972" s="349"/>
      <c r="C972" s="353"/>
      <c r="D972" s="349"/>
      <c r="E972" s="349"/>
      <c r="F972" s="349"/>
      <c r="G972" s="349"/>
      <c r="H972" s="349"/>
      <c r="I972" s="349"/>
      <c r="J972" s="349"/>
      <c r="K972" s="349"/>
      <c r="L972" s="349"/>
      <c r="M972" s="349"/>
      <c r="N972" s="349"/>
      <c r="O972" s="349"/>
      <c r="P972" s="349"/>
      <c r="Q972" s="349"/>
      <c r="R972" s="349"/>
      <c r="S972" s="349"/>
      <c r="T972" s="349"/>
      <c r="U972" s="349"/>
      <c r="V972" s="349"/>
      <c r="W972" s="349"/>
      <c r="X972" s="349"/>
      <c r="Y972" s="349"/>
      <c r="Z972" s="349"/>
      <c r="AA972" s="349"/>
      <c r="AB972" s="349"/>
    </row>
    <row r="973">
      <c r="A973" s="349"/>
      <c r="B973" s="349"/>
      <c r="C973" s="353"/>
      <c r="D973" s="349"/>
      <c r="E973" s="349"/>
      <c r="F973" s="349"/>
      <c r="G973" s="349"/>
      <c r="H973" s="349"/>
      <c r="I973" s="349"/>
      <c r="J973" s="349"/>
      <c r="K973" s="349"/>
      <c r="L973" s="349"/>
      <c r="M973" s="349"/>
      <c r="N973" s="349"/>
      <c r="O973" s="349"/>
      <c r="P973" s="349"/>
      <c r="Q973" s="349"/>
      <c r="R973" s="349"/>
      <c r="S973" s="349"/>
      <c r="T973" s="349"/>
      <c r="U973" s="349"/>
      <c r="V973" s="349"/>
      <c r="W973" s="349"/>
      <c r="X973" s="349"/>
      <c r="Y973" s="349"/>
      <c r="Z973" s="349"/>
      <c r="AA973" s="349"/>
      <c r="AB973" s="349"/>
    </row>
    <row r="974">
      <c r="A974" s="349"/>
      <c r="B974" s="349"/>
      <c r="C974" s="353"/>
      <c r="D974" s="349"/>
      <c r="E974" s="349"/>
      <c r="F974" s="349"/>
      <c r="G974" s="349"/>
      <c r="H974" s="349"/>
      <c r="I974" s="349"/>
      <c r="J974" s="349"/>
      <c r="K974" s="349"/>
      <c r="L974" s="349"/>
      <c r="M974" s="349"/>
      <c r="N974" s="349"/>
      <c r="O974" s="349"/>
      <c r="P974" s="349"/>
      <c r="Q974" s="349"/>
      <c r="R974" s="349"/>
      <c r="S974" s="349"/>
      <c r="T974" s="349"/>
      <c r="U974" s="349"/>
      <c r="V974" s="349"/>
      <c r="W974" s="349"/>
      <c r="X974" s="349"/>
      <c r="Y974" s="349"/>
      <c r="Z974" s="349"/>
      <c r="AA974" s="349"/>
      <c r="AB974" s="349"/>
    </row>
    <row r="975">
      <c r="A975" s="349"/>
      <c r="B975" s="349"/>
      <c r="C975" s="353"/>
      <c r="D975" s="349"/>
      <c r="E975" s="349"/>
      <c r="F975" s="349"/>
      <c r="G975" s="349"/>
      <c r="H975" s="349"/>
      <c r="I975" s="349"/>
      <c r="J975" s="349"/>
      <c r="K975" s="349"/>
      <c r="L975" s="349"/>
      <c r="M975" s="349"/>
      <c r="N975" s="349"/>
      <c r="O975" s="349"/>
      <c r="P975" s="349"/>
      <c r="Q975" s="349"/>
      <c r="R975" s="349"/>
      <c r="S975" s="349"/>
      <c r="T975" s="349"/>
      <c r="U975" s="349"/>
      <c r="V975" s="349"/>
      <c r="W975" s="349"/>
      <c r="X975" s="349"/>
      <c r="Y975" s="349"/>
      <c r="Z975" s="349"/>
      <c r="AA975" s="349"/>
      <c r="AB975" s="349"/>
    </row>
    <row r="976">
      <c r="A976" s="349"/>
      <c r="B976" s="349"/>
      <c r="C976" s="353"/>
      <c r="D976" s="349"/>
      <c r="E976" s="349"/>
      <c r="F976" s="349"/>
      <c r="G976" s="349"/>
      <c r="H976" s="349"/>
      <c r="I976" s="349"/>
      <c r="J976" s="349"/>
      <c r="K976" s="349"/>
      <c r="L976" s="349"/>
      <c r="M976" s="349"/>
      <c r="N976" s="349"/>
      <c r="O976" s="349"/>
      <c r="P976" s="349"/>
      <c r="Q976" s="349"/>
      <c r="R976" s="349"/>
      <c r="S976" s="349"/>
      <c r="T976" s="349"/>
      <c r="U976" s="349"/>
      <c r="V976" s="349"/>
      <c r="W976" s="349"/>
      <c r="X976" s="349"/>
      <c r="Y976" s="349"/>
      <c r="Z976" s="349"/>
      <c r="AA976" s="349"/>
      <c r="AB976" s="349"/>
    </row>
    <row r="977">
      <c r="A977" s="349"/>
      <c r="B977" s="349"/>
      <c r="C977" s="353"/>
      <c r="D977" s="349"/>
      <c r="E977" s="349"/>
      <c r="F977" s="349"/>
      <c r="G977" s="349"/>
      <c r="H977" s="349"/>
      <c r="I977" s="349"/>
      <c r="J977" s="349"/>
      <c r="K977" s="349"/>
      <c r="L977" s="349"/>
      <c r="M977" s="349"/>
      <c r="N977" s="349"/>
      <c r="O977" s="349"/>
      <c r="P977" s="349"/>
      <c r="Q977" s="349"/>
      <c r="R977" s="349"/>
      <c r="S977" s="349"/>
      <c r="T977" s="349"/>
      <c r="U977" s="349"/>
      <c r="V977" s="349"/>
      <c r="W977" s="349"/>
      <c r="X977" s="349"/>
      <c r="Y977" s="349"/>
      <c r="Z977" s="349"/>
      <c r="AA977" s="349"/>
      <c r="AB977" s="349"/>
    </row>
    <row r="978">
      <c r="A978" s="349"/>
      <c r="B978" s="349"/>
      <c r="C978" s="353"/>
      <c r="D978" s="349"/>
      <c r="E978" s="349"/>
      <c r="F978" s="349"/>
      <c r="G978" s="349"/>
      <c r="H978" s="349"/>
      <c r="I978" s="349"/>
      <c r="J978" s="349"/>
      <c r="K978" s="349"/>
      <c r="L978" s="349"/>
      <c r="M978" s="349"/>
      <c r="N978" s="349"/>
      <c r="O978" s="349"/>
      <c r="P978" s="349"/>
      <c r="Q978" s="349"/>
      <c r="R978" s="349"/>
      <c r="S978" s="349"/>
      <c r="T978" s="349"/>
      <c r="U978" s="349"/>
      <c r="V978" s="349"/>
      <c r="W978" s="349"/>
      <c r="X978" s="349"/>
      <c r="Y978" s="349"/>
      <c r="Z978" s="349"/>
      <c r="AA978" s="349"/>
      <c r="AB978" s="349"/>
    </row>
    <row r="979">
      <c r="A979" s="349"/>
      <c r="B979" s="349"/>
      <c r="C979" s="353"/>
      <c r="D979" s="349"/>
      <c r="E979" s="349"/>
      <c r="F979" s="349"/>
      <c r="G979" s="349"/>
      <c r="H979" s="349"/>
      <c r="I979" s="349"/>
      <c r="J979" s="349"/>
      <c r="K979" s="349"/>
      <c r="L979" s="349"/>
      <c r="M979" s="349"/>
      <c r="N979" s="349"/>
      <c r="O979" s="349"/>
      <c r="P979" s="349"/>
      <c r="Q979" s="349"/>
      <c r="R979" s="349"/>
      <c r="S979" s="349"/>
      <c r="T979" s="349"/>
      <c r="U979" s="349"/>
      <c r="V979" s="349"/>
      <c r="W979" s="349"/>
      <c r="X979" s="349"/>
      <c r="Y979" s="349"/>
      <c r="Z979" s="349"/>
      <c r="AA979" s="349"/>
      <c r="AB979" s="349"/>
    </row>
    <row r="980">
      <c r="A980" s="349"/>
      <c r="B980" s="349"/>
      <c r="C980" s="353"/>
      <c r="D980" s="349"/>
      <c r="E980" s="349"/>
      <c r="F980" s="349"/>
      <c r="G980" s="349"/>
      <c r="H980" s="349"/>
      <c r="I980" s="349"/>
      <c r="J980" s="349"/>
      <c r="K980" s="349"/>
      <c r="L980" s="349"/>
      <c r="M980" s="349"/>
      <c r="N980" s="349"/>
      <c r="O980" s="349"/>
      <c r="P980" s="349"/>
      <c r="Q980" s="349"/>
      <c r="R980" s="349"/>
      <c r="S980" s="349"/>
      <c r="T980" s="349"/>
      <c r="U980" s="349"/>
      <c r="V980" s="349"/>
      <c r="W980" s="349"/>
      <c r="X980" s="349"/>
      <c r="Y980" s="349"/>
      <c r="Z980" s="349"/>
      <c r="AA980" s="349"/>
      <c r="AB980" s="349"/>
    </row>
    <row r="981">
      <c r="A981" s="349"/>
      <c r="B981" s="349"/>
      <c r="C981" s="353"/>
      <c r="D981" s="349"/>
      <c r="E981" s="349"/>
      <c r="F981" s="349"/>
      <c r="G981" s="349"/>
      <c r="H981" s="349"/>
      <c r="I981" s="349"/>
      <c r="J981" s="349"/>
      <c r="K981" s="349"/>
      <c r="L981" s="349"/>
      <c r="M981" s="349"/>
      <c r="N981" s="349"/>
      <c r="O981" s="349"/>
      <c r="P981" s="349"/>
      <c r="Q981" s="349"/>
      <c r="R981" s="349"/>
      <c r="S981" s="349"/>
      <c r="T981" s="349"/>
      <c r="U981" s="349"/>
      <c r="V981" s="349"/>
      <c r="W981" s="349"/>
      <c r="X981" s="349"/>
      <c r="Y981" s="349"/>
      <c r="Z981" s="349"/>
      <c r="AA981" s="349"/>
      <c r="AB981" s="349"/>
    </row>
    <row r="982">
      <c r="A982" s="349"/>
      <c r="B982" s="349"/>
      <c r="C982" s="353"/>
      <c r="D982" s="349"/>
      <c r="E982" s="349"/>
      <c r="F982" s="349"/>
      <c r="G982" s="349"/>
      <c r="H982" s="349"/>
      <c r="I982" s="349"/>
      <c r="J982" s="349"/>
      <c r="K982" s="349"/>
      <c r="L982" s="349"/>
      <c r="M982" s="349"/>
      <c r="N982" s="349"/>
      <c r="O982" s="349"/>
      <c r="P982" s="349"/>
      <c r="Q982" s="349"/>
      <c r="R982" s="349"/>
      <c r="S982" s="349"/>
      <c r="T982" s="349"/>
      <c r="U982" s="349"/>
      <c r="V982" s="349"/>
      <c r="W982" s="349"/>
      <c r="X982" s="349"/>
      <c r="Y982" s="349"/>
      <c r="Z982" s="349"/>
      <c r="AA982" s="349"/>
      <c r="AB982" s="349"/>
    </row>
    <row r="983">
      <c r="A983" s="349"/>
      <c r="B983" s="349"/>
      <c r="C983" s="353"/>
      <c r="D983" s="349"/>
      <c r="E983" s="349"/>
      <c r="F983" s="349"/>
      <c r="G983" s="349"/>
      <c r="H983" s="349"/>
      <c r="I983" s="349"/>
      <c r="J983" s="349"/>
      <c r="K983" s="349"/>
      <c r="L983" s="349"/>
      <c r="M983" s="349"/>
      <c r="N983" s="349"/>
      <c r="O983" s="349"/>
      <c r="P983" s="349"/>
      <c r="Q983" s="349"/>
      <c r="R983" s="349"/>
      <c r="S983" s="349"/>
      <c r="T983" s="349"/>
      <c r="U983" s="349"/>
      <c r="V983" s="349"/>
      <c r="W983" s="349"/>
      <c r="X983" s="349"/>
      <c r="Y983" s="349"/>
      <c r="Z983" s="349"/>
      <c r="AA983" s="349"/>
      <c r="AB983" s="349"/>
    </row>
    <row r="984">
      <c r="A984" s="349"/>
      <c r="B984" s="349"/>
      <c r="C984" s="353"/>
      <c r="D984" s="349"/>
      <c r="E984" s="349"/>
      <c r="F984" s="349"/>
      <c r="G984" s="349"/>
      <c r="H984" s="349"/>
      <c r="I984" s="349"/>
      <c r="J984" s="349"/>
      <c r="K984" s="349"/>
      <c r="L984" s="349"/>
      <c r="M984" s="349"/>
      <c r="N984" s="349"/>
      <c r="O984" s="349"/>
      <c r="P984" s="349"/>
      <c r="Q984" s="349"/>
      <c r="R984" s="349"/>
      <c r="S984" s="349"/>
      <c r="T984" s="349"/>
      <c r="U984" s="349"/>
      <c r="V984" s="349"/>
      <c r="W984" s="349"/>
      <c r="X984" s="349"/>
      <c r="Y984" s="349"/>
      <c r="Z984" s="349"/>
      <c r="AA984" s="349"/>
      <c r="AB984" s="349"/>
    </row>
    <row r="985">
      <c r="A985" s="349"/>
      <c r="B985" s="349"/>
      <c r="C985" s="353"/>
      <c r="D985" s="349"/>
      <c r="E985" s="349"/>
      <c r="F985" s="349"/>
      <c r="G985" s="349"/>
      <c r="H985" s="349"/>
      <c r="I985" s="349"/>
      <c r="J985" s="349"/>
      <c r="K985" s="349"/>
      <c r="L985" s="349"/>
      <c r="M985" s="349"/>
      <c r="N985" s="349"/>
      <c r="O985" s="349"/>
      <c r="P985" s="349"/>
      <c r="Q985" s="349"/>
      <c r="R985" s="349"/>
      <c r="S985" s="349"/>
      <c r="T985" s="349"/>
      <c r="U985" s="349"/>
      <c r="V985" s="349"/>
      <c r="W985" s="349"/>
      <c r="X985" s="349"/>
      <c r="Y985" s="349"/>
      <c r="Z985" s="349"/>
      <c r="AA985" s="349"/>
      <c r="AB985" s="349"/>
    </row>
    <row r="986">
      <c r="A986" s="349"/>
      <c r="B986" s="349"/>
      <c r="C986" s="353"/>
      <c r="D986" s="349"/>
      <c r="E986" s="349"/>
      <c r="F986" s="349"/>
      <c r="G986" s="349"/>
      <c r="H986" s="349"/>
      <c r="I986" s="349"/>
      <c r="J986" s="349"/>
      <c r="K986" s="349"/>
      <c r="L986" s="349"/>
      <c r="M986" s="349"/>
      <c r="N986" s="349"/>
      <c r="O986" s="349"/>
      <c r="P986" s="349"/>
      <c r="Q986" s="349"/>
      <c r="R986" s="349"/>
      <c r="S986" s="349"/>
      <c r="T986" s="349"/>
      <c r="U986" s="349"/>
      <c r="V986" s="349"/>
      <c r="W986" s="349"/>
      <c r="X986" s="349"/>
      <c r="Y986" s="349"/>
      <c r="Z986" s="349"/>
      <c r="AA986" s="349"/>
      <c r="AB986" s="349"/>
    </row>
    <row r="987">
      <c r="A987" s="349"/>
      <c r="B987" s="349"/>
      <c r="C987" s="353"/>
      <c r="D987" s="349"/>
      <c r="E987" s="349"/>
      <c r="F987" s="349"/>
      <c r="G987" s="349"/>
      <c r="H987" s="349"/>
      <c r="I987" s="349"/>
      <c r="J987" s="349"/>
      <c r="K987" s="349"/>
      <c r="L987" s="349"/>
      <c r="M987" s="349"/>
      <c r="N987" s="349"/>
      <c r="O987" s="349"/>
      <c r="P987" s="349"/>
      <c r="Q987" s="349"/>
      <c r="R987" s="349"/>
      <c r="S987" s="349"/>
      <c r="T987" s="349"/>
      <c r="U987" s="349"/>
      <c r="V987" s="349"/>
      <c r="W987" s="349"/>
      <c r="X987" s="349"/>
      <c r="Y987" s="349"/>
      <c r="Z987" s="349"/>
      <c r="AA987" s="349"/>
      <c r="AB987" s="349"/>
    </row>
    <row r="988">
      <c r="A988" s="349"/>
      <c r="B988" s="349"/>
      <c r="C988" s="353"/>
      <c r="D988" s="349"/>
      <c r="E988" s="349"/>
      <c r="F988" s="349"/>
      <c r="G988" s="349"/>
      <c r="H988" s="349"/>
      <c r="I988" s="349"/>
      <c r="J988" s="349"/>
      <c r="K988" s="349"/>
      <c r="L988" s="349"/>
      <c r="M988" s="349"/>
      <c r="N988" s="349"/>
      <c r="O988" s="349"/>
      <c r="P988" s="349"/>
      <c r="Q988" s="349"/>
      <c r="R988" s="349"/>
      <c r="S988" s="349"/>
      <c r="T988" s="349"/>
      <c r="U988" s="349"/>
      <c r="V988" s="349"/>
      <c r="W988" s="349"/>
      <c r="X988" s="349"/>
      <c r="Y988" s="349"/>
      <c r="Z988" s="349"/>
      <c r="AA988" s="349"/>
      <c r="AB988" s="349"/>
    </row>
    <row r="989">
      <c r="A989" s="349"/>
      <c r="B989" s="349"/>
      <c r="C989" s="353"/>
      <c r="D989" s="349"/>
      <c r="E989" s="349"/>
      <c r="F989" s="349"/>
      <c r="G989" s="349"/>
      <c r="H989" s="349"/>
      <c r="I989" s="349"/>
      <c r="J989" s="349"/>
      <c r="K989" s="349"/>
      <c r="L989" s="349"/>
      <c r="M989" s="349"/>
      <c r="N989" s="349"/>
      <c r="O989" s="349"/>
      <c r="P989" s="349"/>
      <c r="Q989" s="349"/>
      <c r="R989" s="349"/>
      <c r="S989" s="349"/>
      <c r="T989" s="349"/>
      <c r="U989" s="349"/>
      <c r="V989" s="349"/>
      <c r="W989" s="349"/>
      <c r="X989" s="349"/>
      <c r="Y989" s="349"/>
      <c r="Z989" s="349"/>
      <c r="AA989" s="349"/>
      <c r="AB989" s="349"/>
    </row>
    <row r="990">
      <c r="A990" s="349"/>
      <c r="B990" s="349"/>
      <c r="C990" s="353"/>
      <c r="D990" s="349"/>
      <c r="E990" s="349"/>
      <c r="F990" s="349"/>
      <c r="G990" s="349"/>
      <c r="H990" s="349"/>
      <c r="I990" s="349"/>
      <c r="J990" s="349"/>
      <c r="K990" s="349"/>
      <c r="L990" s="349"/>
      <c r="M990" s="349"/>
      <c r="N990" s="349"/>
      <c r="O990" s="349"/>
      <c r="P990" s="349"/>
      <c r="Q990" s="349"/>
      <c r="R990" s="349"/>
      <c r="S990" s="349"/>
      <c r="T990" s="349"/>
      <c r="U990" s="349"/>
      <c r="V990" s="349"/>
      <c r="W990" s="349"/>
      <c r="X990" s="349"/>
      <c r="Y990" s="349"/>
      <c r="Z990" s="349"/>
      <c r="AA990" s="349"/>
      <c r="AB990" s="349"/>
    </row>
    <row r="991">
      <c r="A991" s="349"/>
      <c r="B991" s="349"/>
      <c r="C991" s="353"/>
      <c r="D991" s="349"/>
      <c r="E991" s="349"/>
      <c r="F991" s="349"/>
      <c r="G991" s="349"/>
      <c r="H991" s="349"/>
      <c r="I991" s="349"/>
      <c r="J991" s="349"/>
      <c r="K991" s="349"/>
      <c r="L991" s="349"/>
      <c r="M991" s="349"/>
      <c r="N991" s="349"/>
      <c r="O991" s="349"/>
      <c r="P991" s="349"/>
      <c r="Q991" s="349"/>
      <c r="R991" s="349"/>
      <c r="S991" s="349"/>
      <c r="T991" s="349"/>
      <c r="U991" s="349"/>
      <c r="V991" s="349"/>
      <c r="W991" s="349"/>
      <c r="X991" s="349"/>
      <c r="Y991" s="349"/>
      <c r="Z991" s="349"/>
      <c r="AA991" s="349"/>
      <c r="AB991" s="349"/>
    </row>
    <row r="992">
      <c r="A992" s="349"/>
      <c r="B992" s="349"/>
      <c r="C992" s="353"/>
      <c r="D992" s="349"/>
      <c r="E992" s="349"/>
      <c r="F992" s="349"/>
      <c r="G992" s="349"/>
      <c r="H992" s="349"/>
      <c r="I992" s="349"/>
      <c r="J992" s="349"/>
      <c r="K992" s="349"/>
      <c r="L992" s="349"/>
      <c r="M992" s="349"/>
      <c r="N992" s="349"/>
      <c r="O992" s="349"/>
      <c r="P992" s="349"/>
      <c r="Q992" s="349"/>
      <c r="R992" s="349"/>
      <c r="S992" s="349"/>
      <c r="T992" s="349"/>
      <c r="U992" s="349"/>
      <c r="V992" s="349"/>
      <c r="W992" s="349"/>
      <c r="X992" s="349"/>
      <c r="Y992" s="349"/>
      <c r="Z992" s="349"/>
      <c r="AA992" s="349"/>
      <c r="AB992" s="349"/>
    </row>
    <row r="993">
      <c r="A993" s="349"/>
      <c r="B993" s="349"/>
      <c r="C993" s="353"/>
      <c r="D993" s="349"/>
      <c r="E993" s="349"/>
      <c r="F993" s="349"/>
      <c r="G993" s="349"/>
      <c r="H993" s="349"/>
      <c r="I993" s="349"/>
      <c r="J993" s="349"/>
      <c r="K993" s="349"/>
      <c r="L993" s="349"/>
      <c r="M993" s="349"/>
      <c r="N993" s="349"/>
      <c r="O993" s="349"/>
      <c r="P993" s="349"/>
      <c r="Q993" s="349"/>
      <c r="R993" s="349"/>
      <c r="S993" s="349"/>
      <c r="T993" s="349"/>
      <c r="U993" s="349"/>
      <c r="V993" s="349"/>
      <c r="W993" s="349"/>
      <c r="X993" s="349"/>
      <c r="Y993" s="349"/>
      <c r="Z993" s="349"/>
      <c r="AA993" s="349"/>
      <c r="AB993" s="349"/>
    </row>
    <row r="994">
      <c r="A994" s="349"/>
      <c r="B994" s="349"/>
      <c r="C994" s="353"/>
      <c r="D994" s="349"/>
      <c r="E994" s="349"/>
      <c r="F994" s="349"/>
      <c r="G994" s="349"/>
      <c r="H994" s="349"/>
      <c r="I994" s="349"/>
      <c r="J994" s="349"/>
      <c r="K994" s="349"/>
      <c r="L994" s="349"/>
      <c r="M994" s="349"/>
      <c r="N994" s="349"/>
      <c r="O994" s="349"/>
      <c r="P994" s="349"/>
      <c r="Q994" s="349"/>
      <c r="R994" s="349"/>
      <c r="S994" s="349"/>
      <c r="T994" s="349"/>
      <c r="U994" s="349"/>
      <c r="V994" s="349"/>
      <c r="W994" s="349"/>
      <c r="X994" s="349"/>
      <c r="Y994" s="349"/>
      <c r="Z994" s="349"/>
      <c r="AA994" s="349"/>
      <c r="AB994" s="349"/>
    </row>
    <row r="995">
      <c r="A995" s="349"/>
      <c r="B995" s="349"/>
      <c r="C995" s="353"/>
      <c r="D995" s="349"/>
      <c r="E995" s="349"/>
      <c r="F995" s="349"/>
      <c r="G995" s="349"/>
      <c r="H995" s="349"/>
      <c r="I995" s="349"/>
      <c r="J995" s="349"/>
      <c r="K995" s="349"/>
      <c r="L995" s="349"/>
      <c r="M995" s="349"/>
      <c r="N995" s="349"/>
      <c r="O995" s="349"/>
      <c r="P995" s="349"/>
      <c r="Q995" s="349"/>
      <c r="R995" s="349"/>
      <c r="S995" s="349"/>
      <c r="T995" s="349"/>
      <c r="U995" s="349"/>
      <c r="V995" s="349"/>
      <c r="W995" s="349"/>
      <c r="X995" s="349"/>
      <c r="Y995" s="349"/>
      <c r="Z995" s="349"/>
      <c r="AA995" s="349"/>
      <c r="AB995" s="349"/>
    </row>
    <row r="996">
      <c r="A996" s="349"/>
      <c r="B996" s="349"/>
      <c r="C996" s="353"/>
      <c r="D996" s="349"/>
      <c r="E996" s="349"/>
      <c r="F996" s="349"/>
      <c r="G996" s="349"/>
      <c r="H996" s="349"/>
      <c r="I996" s="349"/>
      <c r="J996" s="349"/>
      <c r="K996" s="349"/>
      <c r="L996" s="349"/>
      <c r="M996" s="349"/>
      <c r="N996" s="349"/>
      <c r="O996" s="349"/>
      <c r="P996" s="349"/>
      <c r="Q996" s="349"/>
      <c r="R996" s="349"/>
      <c r="S996" s="349"/>
      <c r="T996" s="349"/>
      <c r="U996" s="349"/>
      <c r="V996" s="349"/>
      <c r="W996" s="349"/>
      <c r="X996" s="349"/>
      <c r="Y996" s="349"/>
      <c r="Z996" s="349"/>
      <c r="AA996" s="349"/>
      <c r="AB996" s="349"/>
    </row>
    <row r="997">
      <c r="A997" s="349"/>
      <c r="B997" s="349"/>
      <c r="C997" s="353"/>
      <c r="D997" s="349"/>
      <c r="E997" s="349"/>
      <c r="F997" s="349"/>
      <c r="G997" s="349"/>
      <c r="H997" s="349"/>
      <c r="I997" s="349"/>
      <c r="J997" s="349"/>
      <c r="K997" s="349"/>
      <c r="L997" s="349"/>
      <c r="M997" s="349"/>
      <c r="N997" s="349"/>
      <c r="O997" s="349"/>
      <c r="P997" s="349"/>
      <c r="Q997" s="349"/>
      <c r="R997" s="349"/>
      <c r="S997" s="349"/>
      <c r="T997" s="349"/>
      <c r="U997" s="349"/>
      <c r="V997" s="349"/>
      <c r="W997" s="349"/>
      <c r="X997" s="349"/>
      <c r="Y997" s="349"/>
      <c r="Z997" s="349"/>
      <c r="AA997" s="349"/>
      <c r="AB997" s="349"/>
    </row>
    <row r="998">
      <c r="A998" s="349"/>
      <c r="B998" s="349"/>
      <c r="C998" s="353"/>
      <c r="D998" s="349"/>
      <c r="E998" s="349"/>
      <c r="F998" s="349"/>
      <c r="G998" s="349"/>
      <c r="H998" s="349"/>
      <c r="I998" s="349"/>
      <c r="J998" s="349"/>
      <c r="K998" s="349"/>
      <c r="L998" s="349"/>
      <c r="M998" s="349"/>
      <c r="N998" s="349"/>
      <c r="O998" s="349"/>
      <c r="P998" s="349"/>
      <c r="Q998" s="349"/>
      <c r="R998" s="349"/>
      <c r="S998" s="349"/>
      <c r="T998" s="349"/>
      <c r="U998" s="349"/>
      <c r="V998" s="349"/>
      <c r="W998" s="349"/>
      <c r="X998" s="349"/>
      <c r="Y998" s="349"/>
      <c r="Z998" s="349"/>
      <c r="AA998" s="349"/>
      <c r="AB998" s="349"/>
    </row>
    <row r="999">
      <c r="A999" s="349"/>
      <c r="B999" s="349"/>
      <c r="C999" s="353"/>
      <c r="D999" s="349"/>
      <c r="E999" s="349"/>
      <c r="F999" s="349"/>
      <c r="G999" s="349"/>
      <c r="H999" s="349"/>
      <c r="I999" s="349"/>
      <c r="J999" s="349"/>
      <c r="K999" s="349"/>
      <c r="L999" s="349"/>
      <c r="M999" s="349"/>
      <c r="N999" s="349"/>
      <c r="O999" s="349"/>
      <c r="P999" s="349"/>
      <c r="Q999" s="349"/>
      <c r="R999" s="349"/>
      <c r="S999" s="349"/>
      <c r="T999" s="349"/>
      <c r="U999" s="349"/>
      <c r="V999" s="349"/>
      <c r="W999" s="349"/>
      <c r="X999" s="349"/>
      <c r="Y999" s="349"/>
      <c r="Z999" s="349"/>
      <c r="AA999" s="349"/>
      <c r="AB999" s="349"/>
    </row>
    <row r="1000">
      <c r="A1000" s="349"/>
      <c r="B1000" s="349"/>
      <c r="C1000" s="353"/>
      <c r="D1000" s="349"/>
      <c r="E1000" s="349"/>
      <c r="F1000" s="349"/>
      <c r="G1000" s="349"/>
      <c r="H1000" s="349"/>
      <c r="I1000" s="349"/>
      <c r="J1000" s="349"/>
      <c r="K1000" s="349"/>
      <c r="L1000" s="349"/>
      <c r="M1000" s="349"/>
      <c r="N1000" s="349"/>
      <c r="O1000" s="349"/>
      <c r="P1000" s="349"/>
      <c r="Q1000" s="349"/>
      <c r="R1000" s="349"/>
      <c r="S1000" s="349"/>
      <c r="T1000" s="349"/>
      <c r="U1000" s="349"/>
      <c r="V1000" s="349"/>
      <c r="W1000" s="349"/>
      <c r="X1000" s="349"/>
      <c r="Y1000" s="349"/>
      <c r="Z1000" s="349"/>
      <c r="AA1000" s="349"/>
      <c r="AB1000" s="349"/>
    </row>
  </sheetData>
  <dataValidations>
    <dataValidation type="list" allowBlank="1" showErrorMessage="1" sqref="G2:G1000">
      <formula1>"To Do,Inproress,Done,Sent to Customer"</formula1>
    </dataValidation>
    <dataValidation type="custom" allowBlank="1" showDropDown="1" sqref="I1:I1000">
      <formula1>OR(NOT(ISERROR(DATEVALUE(I1))), AND(ISNUMBER(I1), LEFT(CELL("format", I1))="D"))</formula1>
    </dataValidation>
    <dataValidation type="list" allowBlank="1" sqref="H2:H63">
      <formula1>"Shahzaib,Inshirah,Ahmed,Dawood,Sales,Saeed"</formula1>
    </dataValidation>
  </dataValidations>
  <drawing r:id="rId4"/>
  <legacyDrawing r:id="rId5"/>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2" max="2" width="9.0"/>
    <col customWidth="1" min="3" max="3" width="12.5"/>
    <col customWidth="1" min="4" max="4" width="7.88"/>
    <col customWidth="1" min="5" max="5" width="18.5"/>
    <col customWidth="1" min="6" max="6" width="4.63"/>
    <col customWidth="1" min="7" max="7" width="10.75"/>
    <col customWidth="1" min="8" max="8" width="9.0"/>
    <col customWidth="1" min="9" max="9" width="7.38"/>
    <col customWidth="1" min="10" max="10" width="7.88"/>
    <col customWidth="1" min="11" max="11" width="11.5"/>
  </cols>
  <sheetData>
    <row r="1" ht="22.5" customHeight="1">
      <c r="A1" s="378" t="s">
        <v>2029</v>
      </c>
      <c r="B1" s="378" t="s">
        <v>2030</v>
      </c>
      <c r="C1" s="378" t="s">
        <v>2031</v>
      </c>
      <c r="D1" s="378" t="s">
        <v>2032</v>
      </c>
      <c r="E1" s="379" t="s">
        <v>2033</v>
      </c>
      <c r="F1" s="380"/>
      <c r="G1" s="378" t="s">
        <v>2029</v>
      </c>
      <c r="H1" s="378" t="s">
        <v>2030</v>
      </c>
      <c r="I1" s="378" t="s">
        <v>2031</v>
      </c>
      <c r="J1" s="378" t="s">
        <v>2032</v>
      </c>
      <c r="K1" s="381" t="s">
        <v>2034</v>
      </c>
      <c r="L1" s="380"/>
      <c r="M1" s="380"/>
      <c r="N1" s="380"/>
      <c r="O1" s="380"/>
      <c r="P1" s="380"/>
      <c r="Q1" s="380"/>
      <c r="R1" s="380"/>
      <c r="S1" s="380"/>
      <c r="T1" s="380"/>
      <c r="U1" s="380"/>
    </row>
    <row r="2" ht="22.5" customHeight="1">
      <c r="A2" s="382" t="s">
        <v>2035</v>
      </c>
      <c r="B2" s="383">
        <f>COUNTIFS('Main sheet'!$D:$D,"&gt;="&amp;DATE(2025,1,1),'Main sheet'!$D:$D,"&lt;"&amp;DATE(2025,1,11))</f>
        <v>12</v>
      </c>
      <c r="C2" s="383">
        <f>COUNTIFS('Main sheet'!$D:$D,"&gt;="&amp;DATE(2025,1,11),'Main sheet'!$D:$D,"&lt;"&amp;DATE(2025,1,21))</f>
        <v>29</v>
      </c>
      <c r="D2" s="383">
        <f>COUNTIFS('Main sheet'!$D:$D,"&gt;="&amp;DATE(2025,1,21),'Main sheet'!$D:$D,"&lt;"&amp;DATE(2025,2,1))</f>
        <v>19</v>
      </c>
      <c r="E2" s="384">
        <f t="shared" ref="E2:E35" si="1">D2+C2+B2</f>
        <v>60</v>
      </c>
      <c r="F2" s="385"/>
      <c r="G2" s="382" t="s">
        <v>2035</v>
      </c>
      <c r="H2" s="386">
        <f>COUNTIFS('Main sheet'!$D:$D,"&gt;="&amp;DATE(2025,1,1),
          'Main sheet'!$D:$D,"&lt;"&amp;DATE(2025,1,11),
          'Main sheet'!$C:$C,"Qualified")
+
 COUNTIFS('Main sheet'!$D:$D,"&gt;="&amp;DATE(2025,1,1),
          'Main sheet'!$D:$D,"&lt;"&amp;DATE(2025,1,11),
          'Main sheet'!$C:$C,"Ready")</f>
        <v>2</v>
      </c>
      <c r="I2" s="386">
        <f>COUNTIFS('Main sheet'!$D:$D,"&gt;="&amp;DATE(2025,1,11),
          'Main sheet'!$D:$D,"&lt;"&amp;DATE(2025,1,21),
          'Main sheet'!$C:$C,"Qualified")
+
 COUNTIFS('Main sheet'!$D:$D,"&gt;="&amp;DATE(2025,1,11),
          'Main sheet'!$D:$D,"&lt;"&amp;DATE(2025,1,21),
          'Main sheet'!$C:$C,"Ready")</f>
        <v>6</v>
      </c>
      <c r="J2" s="386">
        <f>COUNTIFS('Main sheet'!$D:$D,"&gt;="&amp;DATE(2025,1,21),'Main sheet'!$D:$D,"&lt;"&amp;DATE(2025,1,30),'Main sheet'!$C:$C,"Qualified")</f>
        <v>3</v>
      </c>
      <c r="K2" s="387">
        <f t="shared" ref="K2:K35" si="2">J2+I2+H2</f>
        <v>11</v>
      </c>
      <c r="L2" s="385"/>
      <c r="M2" s="385"/>
      <c r="N2" s="385"/>
      <c r="O2" s="385"/>
      <c r="P2" s="385"/>
      <c r="Q2" s="385"/>
      <c r="R2" s="385"/>
      <c r="S2" s="385"/>
      <c r="T2" s="385"/>
      <c r="U2" s="385"/>
    </row>
    <row r="3" ht="22.5" customHeight="1">
      <c r="A3" s="382" t="s">
        <v>2037</v>
      </c>
      <c r="B3" s="383">
        <f>COUNTIFS('Main sheet'!$D:$D,"&gt;="&amp;DATE(2025,2,1),'Main sheet'!$D:$D,"&lt;"&amp;DATE(2025,2,11))</f>
        <v>10</v>
      </c>
      <c r="C3" s="383">
        <f>COUNTIFS('Main sheet'!$D:$D,"&gt;="&amp;DATE(2025,2,11),'Main sheet'!$D:$D,"&lt;"&amp;DATE(2025,2,21))</f>
        <v>3</v>
      </c>
      <c r="D3" s="383">
        <f>COUNTIFS('Main sheet'!$D:$D,"&gt;="&amp;DATE(2025,2,21),'Main sheet'!$D:$D,"&lt;"&amp;DATE(2025,3,1))</f>
        <v>8</v>
      </c>
      <c r="E3" s="384">
        <f t="shared" si="1"/>
        <v>21</v>
      </c>
      <c r="F3" s="385"/>
      <c r="G3" s="382" t="s">
        <v>2037</v>
      </c>
      <c r="H3" s="386">
        <f>COUNTIFS('Main sheet'!$D:$D,"&gt;="&amp;DATE(2025,2,1),'Main sheet'!$D:$D,"&lt;"&amp;DATE(2025,2,11),'Main sheet'!$C:$C,"Qualified")</f>
        <v>3</v>
      </c>
      <c r="I3" s="386">
        <f>COUNTIFS('Main sheet'!$D:$D,"&gt;="&amp;DATE(2025,2,11),'Main sheet'!$D:$D,"&lt;"&amp;DATE(2025,2,21),'Main sheet'!$C:$C,"Qualified")</f>
        <v>3</v>
      </c>
      <c r="J3" s="386">
        <f>COUNTIFS('Main sheet'!$D:$D,"&gt;="&amp;DATE(2025,2,21),'Main sheet'!$D:$D,"&lt;"&amp;DATE(2025,3,1),'Main sheet'!$C:$C,"Qualified")</f>
        <v>2</v>
      </c>
      <c r="K3" s="387">
        <f t="shared" si="2"/>
        <v>8</v>
      </c>
      <c r="L3" s="385"/>
      <c r="M3" s="385"/>
      <c r="N3" s="385"/>
      <c r="O3" s="385"/>
      <c r="P3" s="385"/>
      <c r="Q3" s="385"/>
      <c r="R3" s="385"/>
      <c r="S3" s="385"/>
      <c r="T3" s="385"/>
      <c r="U3" s="385"/>
    </row>
    <row r="4" ht="22.5" customHeight="1">
      <c r="A4" s="388" t="s">
        <v>2038</v>
      </c>
      <c r="B4" s="383">
        <f>COUNTIFS('Main sheet'!$D:$D,"&gt;="&amp;DATE(2025,3,1),'Main sheet'!$D:$D,"&lt;"&amp;DATE(2025,3,11))</f>
        <v>0</v>
      </c>
      <c r="C4" s="383">
        <f>COUNTIFS('Main sheet'!$D:$D,"&gt;="&amp;DATE(2025,3,11),'Main sheet'!$D:$D,"&lt;"&amp;DATE(2025,3,21))</f>
        <v>10</v>
      </c>
      <c r="D4" s="383">
        <f>COUNTIFS('Main sheet'!$D:$D,"&gt;="&amp;DATE(2025,3,21),'Main sheet'!$D:$D,"&lt;"&amp;DATE(2025,4,1))</f>
        <v>2</v>
      </c>
      <c r="E4" s="384">
        <f t="shared" si="1"/>
        <v>12</v>
      </c>
      <c r="F4" s="385"/>
      <c r="G4" s="388" t="s">
        <v>2038</v>
      </c>
      <c r="H4" s="386">
        <f>COUNTIFS('Main sheet'!$D:$D,"&gt;="&amp;DATE(2025,3,1),'Main sheet'!$D:$D,"&lt;"&amp;DATE(2025,3,11),'Main sheet'!$C:$C,"Qualified")</f>
        <v>0</v>
      </c>
      <c r="I4" s="386">
        <f>COUNTIFS('Main sheet'!$D:$D,"&gt;="&amp;DATE(2025,3,11),'Main sheet'!$D:$D,"&lt;"&amp;DATE(2025,3,21),'Main sheet'!$C:$C,"Qualified")</f>
        <v>3</v>
      </c>
      <c r="J4" s="386">
        <f>COUNTIFS('Main sheet'!$D:$D,"&gt;="&amp;DATE(2025,3,21),'Main sheet'!$D:$D,"&lt;"&amp;DATE(2025,4,1),'Main sheet'!$C:$C,"Qualified")</f>
        <v>0</v>
      </c>
      <c r="K4" s="387">
        <f t="shared" si="2"/>
        <v>3</v>
      </c>
      <c r="L4" s="385"/>
      <c r="M4" s="385"/>
      <c r="N4" s="385"/>
      <c r="O4" s="385"/>
      <c r="P4" s="385"/>
      <c r="Q4" s="385"/>
      <c r="R4" s="385"/>
      <c r="S4" s="385"/>
      <c r="T4" s="385"/>
      <c r="U4" s="385"/>
    </row>
    <row r="5" ht="22.5" customHeight="1">
      <c r="A5" s="382" t="s">
        <v>2040</v>
      </c>
      <c r="B5" s="383">
        <f>COUNTIFS('Main sheet'!$D:$D,"&gt;="&amp;DATE(2025,4,1),'Main sheet'!$D:$D,"&lt;"&amp;DATE(2025,4,11))</f>
        <v>8</v>
      </c>
      <c r="C5" s="383">
        <f>COUNTIFS('Main sheet'!$D:$D,"&gt;="&amp;DATE(2025,4,11),'Main sheet'!$D:$D,"&lt;"&amp;DATE(2025,4,21))</f>
        <v>40</v>
      </c>
      <c r="D5" s="383">
        <f>COUNTIFS('Main sheet'!$D:$D,"&gt;="&amp;DATE(2025,4,21),'Main sheet'!$D:$D,"&lt;"&amp;DATE(2025,5,1))</f>
        <v>4</v>
      </c>
      <c r="E5" s="384">
        <f t="shared" si="1"/>
        <v>52</v>
      </c>
      <c r="F5" s="385"/>
      <c r="G5" s="382" t="s">
        <v>2040</v>
      </c>
      <c r="H5" s="386">
        <f>COUNTIFS('Main sheet'!$D:$D,"&gt;="&amp;DATE(2025,4,1),'Main sheet'!$D:$D,"&lt;"&amp;DATE(2025,4,11),'Main sheet'!$C:$C,"Qualified")</f>
        <v>5</v>
      </c>
      <c r="I5" s="386">
        <f>COUNTIFS('Main sheet'!$D:$D,"&gt;="&amp;DATE(2025,4,11),'Main sheet'!$D:$D,"&lt;"&amp;DATE(2025,4,21),'Main sheet'!$C:$C,"Qualified")</f>
        <v>20</v>
      </c>
      <c r="J5" s="386">
        <f>COUNTIFS('Main sheet'!$D:$D,"&gt;="&amp;DATE(2025,4,21),'Main sheet'!$D:$D,"&lt;"&amp;DATE(2025,5,1),'Main sheet'!$C:$C,"Qualified")</f>
        <v>4</v>
      </c>
      <c r="K5" s="387">
        <f t="shared" si="2"/>
        <v>29</v>
      </c>
      <c r="L5" s="385"/>
      <c r="M5" s="385"/>
      <c r="N5" s="385"/>
      <c r="O5" s="385"/>
      <c r="P5" s="385"/>
      <c r="Q5" s="385"/>
      <c r="R5" s="385"/>
      <c r="S5" s="385"/>
      <c r="T5" s="385"/>
      <c r="U5" s="385"/>
    </row>
    <row r="6" ht="22.5" customHeight="1">
      <c r="A6" s="382" t="s">
        <v>2041</v>
      </c>
      <c r="B6" s="383">
        <f>COUNTIFS('Main sheet'!$D:$D,"&gt;="&amp;DATE(2025,5,1),'Main sheet'!$D:$D,"&lt;"&amp;DATE(2025,5,11))</f>
        <v>0</v>
      </c>
      <c r="C6" s="383">
        <f>COUNTIFS('Main sheet'!$D:$D,"&gt;="&amp;DATE(2025,5,11),'Main sheet'!$D:$D,"&lt;"&amp;DATE(2025,5,21))</f>
        <v>2</v>
      </c>
      <c r="D6" s="383">
        <f>COUNTIFS('Main sheet'!$D:$D,"&gt;="&amp;DATE(2025,5,21),'Main sheet'!$D:$D,"&lt;"&amp;DATE(2025,6,1))</f>
        <v>1</v>
      </c>
      <c r="E6" s="384">
        <f t="shared" si="1"/>
        <v>3</v>
      </c>
      <c r="F6" s="385"/>
      <c r="G6" s="382" t="s">
        <v>2041</v>
      </c>
      <c r="H6" s="386">
        <f>COUNTIFS('Main sheet'!$D:$D,"&gt;="&amp;DATE(2025,5,1),'Main sheet'!$D:$D,"&lt;"&amp;DATE(2025,5,11),'Main sheet'!$C:$C,"Qualified")</f>
        <v>0</v>
      </c>
      <c r="I6" s="386">
        <f>COUNTIFS('Main sheet'!$D:$D,"&gt;="&amp;DATE(2025,5,11),'Main sheet'!$D:$D,"&lt;"&amp;DATE(2025,5,21),'Main sheet'!$C:$C,"Qualified")</f>
        <v>2</v>
      </c>
      <c r="J6" s="386">
        <f>COUNTIFS('Main sheet'!$D:$D,"&gt;="&amp;DATE(2025,5,21),'Main sheet'!$D:$D,"&lt;"&amp;DATE(2025,6,1),'Main sheet'!$C:$C,"Qualified")</f>
        <v>1</v>
      </c>
      <c r="K6" s="387">
        <f t="shared" si="2"/>
        <v>3</v>
      </c>
      <c r="L6" s="385"/>
      <c r="M6" s="385"/>
      <c r="N6" s="385"/>
      <c r="O6" s="385"/>
      <c r="P6" s="385"/>
      <c r="Q6" s="385"/>
      <c r="R6" s="385"/>
      <c r="S6" s="385"/>
      <c r="T6" s="385"/>
      <c r="U6" s="385"/>
    </row>
    <row r="7" ht="22.5" customHeight="1">
      <c r="A7" s="382" t="s">
        <v>2043</v>
      </c>
      <c r="B7" s="383">
        <f>COUNTIFS('Main sheet'!$D:$D,"&gt;="&amp;DATE(2025,6,1),'Main sheet'!$D:$D,"&lt;"&amp;DATE(2025,6,11))</f>
        <v>0</v>
      </c>
      <c r="C7" s="383">
        <f>COUNTIFS('Main sheet'!$D:$D,"&gt;="&amp;DATE(2025,6,11),'Main sheet'!$D:$D,"&lt;"&amp;DATE(2025,6,21))</f>
        <v>0</v>
      </c>
      <c r="D7" s="383">
        <f>COUNTIFS('Main sheet'!$D:$D,"&gt;="&amp;DATE(2025,6,21),'Main sheet'!$D:$D,"&lt;"&amp;DATE(2025,7,1))</f>
        <v>0</v>
      </c>
      <c r="E7" s="384">
        <f t="shared" si="1"/>
        <v>0</v>
      </c>
      <c r="F7" s="385"/>
      <c r="G7" s="382" t="s">
        <v>2043</v>
      </c>
      <c r="H7" s="386">
        <f>COUNTIFS('Main sheet'!$D:$D,"&gt;="&amp;DATE(2025,6,1),'Main sheet'!$D:$D,"&lt;"&amp;DATE(2025,6,11),'Main sheet'!$C:$C,"Qualified")</f>
        <v>0</v>
      </c>
      <c r="I7" s="386">
        <f>COUNTIFS('Main sheet'!$D:$D,"&gt;="&amp;DATE(2025,6,11),'Main sheet'!$D:$D,"&lt;"&amp;DATE(2025,6,21),'Main sheet'!$C:$C,"Qualified")</f>
        <v>0</v>
      </c>
      <c r="J7" s="386">
        <f>COUNTIFS('Main sheet'!$D:$D,"&gt;="&amp;DATE(2025,6,21),'Main sheet'!$D:$D,"&lt;"&amp;DATE(2025,7,1),'Main sheet'!$C:$C,"Qualified")</f>
        <v>0</v>
      </c>
      <c r="K7" s="387">
        <f t="shared" si="2"/>
        <v>0</v>
      </c>
      <c r="L7" s="385"/>
      <c r="M7" s="385"/>
      <c r="N7" s="385"/>
      <c r="O7" s="385"/>
      <c r="P7" s="385"/>
      <c r="Q7" s="385"/>
      <c r="R7" s="385"/>
      <c r="S7" s="385"/>
      <c r="T7" s="385"/>
      <c r="U7" s="385"/>
    </row>
    <row r="8" ht="22.5" customHeight="1">
      <c r="A8" s="389" t="s">
        <v>2046</v>
      </c>
      <c r="B8" s="383">
        <f>COUNTIFS('Main sheet'!$D:$D,"&gt;="&amp;DATE(2025,7,1),'Main sheet'!$D:$D,"&lt;"&amp;DATE(2025,7,11))</f>
        <v>0</v>
      </c>
      <c r="C8" s="383">
        <f>COUNTIFS('Main sheet'!$D:$D,"&gt;="&amp;DATE(2025,7,11),'Main sheet'!$D:$D,"&lt;"&amp;DATE(2025,7,21))</f>
        <v>5</v>
      </c>
      <c r="D8" s="383">
        <f>COUNTIFS('Main sheet'!$D:$D,"&gt;="&amp;DATE(2025,7,21),'Main sheet'!$D:$D,"&lt;"&amp;DATE(2025,8,1))</f>
        <v>67</v>
      </c>
      <c r="E8" s="384">
        <f t="shared" si="1"/>
        <v>72</v>
      </c>
      <c r="F8" s="385"/>
      <c r="G8" s="389" t="s">
        <v>2046</v>
      </c>
      <c r="H8" s="386">
        <f>COUNTIFS('Main sheet'!$D:$D,"&gt;="&amp;DATE(2025,7,1),'Main sheet'!$D:$D,"&lt;"&amp;DATE(2025,7,11),'Main sheet'!$C:$C,"Qualified")</f>
        <v>0</v>
      </c>
      <c r="I8" s="386">
        <f>COUNTIFS('Main sheet'!$D:$D,"&gt;="&amp;DATE(2025,7,11),'Main sheet'!$D:$D,"&lt;"&amp;DATE(2025,7,21),'Main sheet'!$C:$C,"Qualified")</f>
        <v>5</v>
      </c>
      <c r="J8" s="386">
        <f>COUNTIFS('Main sheet'!$D:$D,"&gt;="&amp;DATE(2025,7,21),'Main sheet'!$D:$D,"&lt;"&amp;DATE(2025,8,1),'Main sheet'!$C:$C,"Qualified")</f>
        <v>37</v>
      </c>
      <c r="K8" s="387">
        <f t="shared" si="2"/>
        <v>42</v>
      </c>
      <c r="L8" s="385"/>
      <c r="M8" s="385"/>
      <c r="N8" s="385"/>
      <c r="O8" s="385"/>
      <c r="P8" s="385"/>
      <c r="Q8" s="385"/>
      <c r="R8" s="385"/>
      <c r="S8" s="385"/>
      <c r="T8" s="385"/>
      <c r="U8" s="385"/>
    </row>
    <row r="9" ht="22.5" customHeight="1">
      <c r="A9" s="389" t="s">
        <v>2047</v>
      </c>
      <c r="B9" s="383">
        <f>COUNTIFS('Main sheet'!$D:$D,"&gt;="&amp;DATE(2025,8,1),'Main sheet'!$D:$D,"&lt;"&amp;DATE(2025,8,11))</f>
        <v>2</v>
      </c>
      <c r="C9" s="383">
        <f>COUNTIFS('Main sheet'!$D:$D,"&gt;="&amp;DATE(2025,8,11),'Main sheet'!$D:$D,"&lt;"&amp;DATE(2025,8,21))</f>
        <v>0</v>
      </c>
      <c r="D9" s="383">
        <f>COUNTIFS('Main sheet'!$D:$D,"&gt;="&amp;DATE(2025,8,21),'Main sheet'!$D:$D,"&lt;"&amp;DATE(2025,9,1))</f>
        <v>0</v>
      </c>
      <c r="E9" s="384">
        <f t="shared" si="1"/>
        <v>2</v>
      </c>
      <c r="F9" s="385"/>
      <c r="G9" s="389" t="s">
        <v>2047</v>
      </c>
      <c r="H9" s="386">
        <f>COUNTIFS('Main sheet'!$D:$D,"&gt;="&amp;DATE(2025,8,1),'Main sheet'!$D:$D,"&lt;"&amp;DATE(2025,8,11),'Main sheet'!$C:$C,"Qualified")</f>
        <v>1</v>
      </c>
      <c r="I9" s="386">
        <f>COUNTIFS('Main sheet'!$D:$D,"&gt;="&amp;DATE(2025,8,11),'Main sheet'!$D:$D,"&lt;"&amp;DATE(2025,8,21),'Main sheet'!$C:$C,"Qualified")</f>
        <v>0</v>
      </c>
      <c r="J9" s="386">
        <f>COUNTIFS('Main sheet'!$D:$D,"&gt;="&amp;DATE(2025,8,21),'Main sheet'!$D:$D,"&lt;"&amp;DATE(2025,9,1),'Main sheet'!$C:$C,"Qualified")</f>
        <v>0</v>
      </c>
      <c r="K9" s="387">
        <f t="shared" si="2"/>
        <v>1</v>
      </c>
      <c r="L9" s="385"/>
      <c r="M9" s="385"/>
      <c r="N9" s="385"/>
      <c r="O9" s="385"/>
      <c r="P9" s="385"/>
      <c r="Q9" s="385"/>
      <c r="R9" s="385"/>
      <c r="S9" s="385"/>
      <c r="T9" s="385"/>
      <c r="U9" s="385"/>
    </row>
    <row r="10" ht="22.5" customHeight="1">
      <c r="A10" s="389" t="s">
        <v>2049</v>
      </c>
      <c r="B10" s="383">
        <f>COUNTIFS('Main sheet'!$D:$D,"&gt;="&amp;DATE(2025,9,1),'Main sheet'!$D:$D,"&lt;"&amp;DATE(2025,9,11))</f>
        <v>7</v>
      </c>
      <c r="C10" s="383">
        <f>COUNTIFS('Main sheet'!$D:$D,"&gt;="&amp;DATE(2025,9,11),'Main sheet'!$D:$D,"&lt;"&amp;DATE(2025,9,21))</f>
        <v>2</v>
      </c>
      <c r="D10" s="383">
        <f>COUNTIFS('Main sheet'!$D:$D,"&gt;="&amp;DATE(2025,9,21),'Main sheet'!$D:$D,"&lt;"&amp;DATE(2025,10,1))</f>
        <v>15</v>
      </c>
      <c r="E10" s="384">
        <f t="shared" si="1"/>
        <v>24</v>
      </c>
      <c r="F10" s="385"/>
      <c r="G10" s="389" t="s">
        <v>2049</v>
      </c>
      <c r="H10" s="386">
        <f>COUNTIFS('Main sheet'!$D:$D,"&gt;="&amp;DATE(2025,9,1),'Main sheet'!$D:$D,"&lt;"&amp;DATE(2025,9,11),'Main sheet'!$C:$C,"Qualified")</f>
        <v>4</v>
      </c>
      <c r="I10" s="386">
        <f>COUNTIFS('Main sheet'!$D:$D,"&gt;="&amp;DATE(2025,9,11),'Main sheet'!$D:$D,"&lt;"&amp;DATE(2025,9,21),'Main sheet'!$C:$C,"Qualified")</f>
        <v>1</v>
      </c>
      <c r="J10" s="386">
        <f>COUNTIFS('Main sheet'!$D:$D,"&gt;="&amp;DATE(2025,9,21),'Main sheet'!$D:$D,"&lt;"&amp;DATE(2025,10,1),'Main sheet'!$C:$C,"Qualified")</f>
        <v>11</v>
      </c>
      <c r="K10" s="387">
        <f t="shared" si="2"/>
        <v>16</v>
      </c>
      <c r="L10" s="385"/>
      <c r="M10" s="385"/>
      <c r="N10" s="385"/>
      <c r="O10" s="385"/>
      <c r="P10" s="385"/>
      <c r="Q10" s="385"/>
      <c r="R10" s="385"/>
      <c r="S10" s="385"/>
      <c r="T10" s="385"/>
      <c r="U10" s="385"/>
    </row>
    <row r="11" ht="22.5" customHeight="1">
      <c r="A11" s="389" t="s">
        <v>2051</v>
      </c>
      <c r="B11" s="383">
        <f>COUNTIFS('Main sheet'!$D:$D,"&gt;="&amp;DATE(2025,10,1),'Main sheet'!$D:$D,"&lt;"&amp;DATE(2025,10,11))</f>
        <v>111</v>
      </c>
      <c r="C11" s="383">
        <f>COUNTIFS('Main sheet'!$D:$D,"&gt;="&amp;DATE(2025,10,11),'Main sheet'!$D:$D,"&lt;"&amp;DATE(2025,10,21))</f>
        <v>83</v>
      </c>
      <c r="D11" s="383">
        <f>COUNTIFS('Main sheet'!$D:$D,"&gt;="&amp;DATE(2025,10,21),'Main sheet'!$D:$D,"&lt;"&amp;DATE(2025,11,1))</f>
        <v>87</v>
      </c>
      <c r="E11" s="384">
        <f t="shared" si="1"/>
        <v>281</v>
      </c>
      <c r="F11" s="385"/>
      <c r="G11" s="389" t="s">
        <v>2051</v>
      </c>
      <c r="H11" s="386">
        <f>COUNTIFS('Main sheet'!$D:$D,"&gt;="&amp;DATE(2025,10,1),'Main sheet'!$D:$D,"&lt;"&amp;DATE(2025,10,11),'Main sheet'!$C:$C,"Qualified")</f>
        <v>12</v>
      </c>
      <c r="I11" s="386">
        <f>COUNTIFS('Main sheet'!$D:$D,"&gt;="&amp;DATE(2025,10,11),'Main sheet'!$D:$D,"&lt;"&amp;DATE(2025,10,21),'Main sheet'!$C:$C,"Qualified")</f>
        <v>23</v>
      </c>
      <c r="J11" s="386">
        <f>COUNTIFS('Main sheet'!$D:$D,"&gt;="&amp;DATE(2025,10,21),'Main sheet'!$D:$D,"&lt;"&amp;DATE(2025,11,1),'Main sheet'!$C:$C,"Qualified")</f>
        <v>31</v>
      </c>
      <c r="K11" s="387">
        <f t="shared" si="2"/>
        <v>66</v>
      </c>
      <c r="L11" s="385"/>
      <c r="M11" s="385"/>
      <c r="N11" s="385"/>
      <c r="O11" s="385"/>
      <c r="P11" s="385"/>
      <c r="Q11" s="385"/>
      <c r="R11" s="385"/>
      <c r="S11" s="385"/>
      <c r="T11" s="385"/>
      <c r="U11" s="385"/>
    </row>
    <row r="12" ht="22.5" customHeight="1">
      <c r="A12" s="389" t="s">
        <v>2054</v>
      </c>
      <c r="B12" s="383">
        <f>COUNTIFS('Main sheet'!$D:$D,"&gt;="&amp;DATE(2025,11,1),'Main sheet'!$D:$D,"&lt;"&amp;DATE(2025,11,11))</f>
        <v>10</v>
      </c>
      <c r="C12" s="383">
        <f>COUNTIFS('Main sheet'!$D:$D,"&gt;="&amp;DATE(2025,11,11),'Main sheet'!$D:$D,"&lt;"&amp;DATE(2025,11,21))</f>
        <v>16</v>
      </c>
      <c r="D12" s="383">
        <f>COUNTIFS('Main sheet'!$D:$D,"&gt;="&amp;DATE(2025,11,21),'Main sheet'!$D:$D,"&lt;"&amp;DATE(2025,12,1))</f>
        <v>5</v>
      </c>
      <c r="E12" s="384">
        <f t="shared" si="1"/>
        <v>31</v>
      </c>
      <c r="F12" s="385"/>
      <c r="G12" s="389" t="s">
        <v>2054</v>
      </c>
      <c r="H12" s="386">
        <f>COUNTIFS('Main sheet'!$D:$D,"&gt;="&amp;DATE(2025,11,1),'Main sheet'!$D:$D,"&lt;"&amp;DATE(2025,11,11),'Main sheet'!$C:$C,"Qualified")</f>
        <v>3</v>
      </c>
      <c r="I12" s="386">
        <f>COUNTIFS('Main sheet'!$D:$D,"&gt;="&amp;DATE(2025,11,11),'Main sheet'!$D:$D,"&lt;"&amp;DATE(2025,11,21),'Main sheet'!$C:$C,"Qualified")</f>
        <v>5</v>
      </c>
      <c r="J12" s="386">
        <f>COUNTIFS('Main sheet'!$D:$D,"&gt;="&amp;DATE(2025,11,21),'Main sheet'!$D:$D,"&lt;"&amp;DATE(2025,12,1),'Main sheet'!$C:$C,"Qualified")</f>
        <v>3</v>
      </c>
      <c r="K12" s="387">
        <f t="shared" si="2"/>
        <v>11</v>
      </c>
      <c r="L12" s="385"/>
      <c r="M12" s="385"/>
      <c r="N12" s="385"/>
      <c r="O12" s="385"/>
      <c r="P12" s="385"/>
      <c r="Q12" s="385"/>
      <c r="R12" s="385"/>
      <c r="S12" s="385"/>
      <c r="T12" s="385"/>
      <c r="U12" s="385"/>
    </row>
    <row r="13" ht="22.5" customHeight="1">
      <c r="A13" s="389" t="s">
        <v>2056</v>
      </c>
      <c r="B13" s="383">
        <f>COUNTIFS('Main sheet'!$D:$D,"&gt;="&amp;DATE(2025,12,1),'Main sheet'!$D:$D,"&lt;"&amp;DATE(2025,12,11))</f>
        <v>54</v>
      </c>
      <c r="C13" s="383">
        <f>COUNTIFS('Main sheet'!$D:$D,"&gt;="&amp;DATE(2025,12,11),'Main sheet'!$D:$D,"&lt;"&amp;DATE(2025,12,21))</f>
        <v>2</v>
      </c>
      <c r="D13" s="383">
        <f>COUNTIFS('Main sheet'!$D:$D,"&gt;="&amp;DATE(2025,12,21),'Main sheet'!$D:$D,"&lt;"&amp;DATE(2026,1,1))</f>
        <v>39</v>
      </c>
      <c r="E13" s="384">
        <f t="shared" si="1"/>
        <v>95</v>
      </c>
      <c r="F13" s="385"/>
      <c r="G13" s="389" t="s">
        <v>2056</v>
      </c>
      <c r="H13" s="386">
        <f>COUNTIFS('Main sheet'!$D:$D,"&gt;="&amp;DATE(2025,12,1),'Main sheet'!$D:$D,"&lt;"&amp;DATE(2025,12,11),'Main sheet'!$C:$C,"Qualified")</f>
        <v>35</v>
      </c>
      <c r="I13" s="386">
        <f>COUNTIFS('Main sheet'!$D:$D,"&gt;="&amp;DATE(2025,12,11),'Main sheet'!$D:$D,"&lt;"&amp;DATE(2025,12,21),'Main sheet'!$C:$C,"Qualified")</f>
        <v>2</v>
      </c>
      <c r="J13" s="386">
        <f>COUNTIFS('Main sheet'!$D:$D,"&gt;="&amp;DATE(2025,12,21),'Main sheet'!$D:$D,"&lt;"&amp;DATE(2026,1,1),'Main sheet'!$C:$C,"Qualified")</f>
        <v>15</v>
      </c>
      <c r="K13" s="387">
        <f t="shared" si="2"/>
        <v>52</v>
      </c>
      <c r="L13" s="385"/>
      <c r="M13" s="385"/>
      <c r="N13" s="385"/>
      <c r="O13" s="385"/>
      <c r="P13" s="385"/>
      <c r="Q13" s="385"/>
      <c r="R13" s="385"/>
      <c r="S13" s="385"/>
      <c r="T13" s="385"/>
      <c r="U13" s="385"/>
    </row>
    <row r="14" ht="22.5" customHeight="1">
      <c r="A14" s="389" t="s">
        <v>2060</v>
      </c>
      <c r="B14" s="383">
        <f>COUNTIFS('Main sheet'!$D:$D,"&gt;="&amp;DATE(2026,1,1),'Main sheet'!$D:$D,"&lt;"&amp;DATE(2026,1,11))</f>
        <v>44</v>
      </c>
      <c r="C14" s="383">
        <f>COUNTIFS('Main sheet'!$D:$D,"&gt;="&amp;DATE(2026,1,11),'Main sheet'!$D:$D,"&lt;"&amp;DATE(2026,1,21))</f>
        <v>2</v>
      </c>
      <c r="D14" s="383">
        <f>COUNTIFS('Main sheet'!$D:$D,"&gt;="&amp;DATE(2026,1,21),'Main sheet'!$D:$D,"&lt;"&amp;DATE(2026,2,1))</f>
        <v>6</v>
      </c>
      <c r="E14" s="384">
        <f t="shared" si="1"/>
        <v>52</v>
      </c>
      <c r="F14" s="385"/>
      <c r="G14" s="389" t="s">
        <v>2060</v>
      </c>
      <c r="H14" s="391">
        <f>COUNTIFS('Main sheet'!$D:$D,"&gt;="&amp;DATE(2026,1,1),'Main sheet'!$D:$D,"&lt;"&amp;DATE(2026,1,11),'Main sheet'!$C:$C,"Qualified")</f>
        <v>13</v>
      </c>
      <c r="I14" s="391">
        <f>COUNTIFS('Main sheet'!$D:$D,"&gt;="&amp;DATE(2026,1,11),'Main sheet'!$D:$D,"&lt;"&amp;DATE(2026,1,21),'Main sheet'!$C:$C,"Qualified")</f>
        <v>2</v>
      </c>
      <c r="J14" s="391">
        <f>COUNTIFS('Main sheet'!$D:$D,"&gt;="&amp;DATE(2026,1,21),'Main sheet'!$D:$D,"&lt;"&amp;DATE(2026,2,1),'Main sheet'!$C:$C,"Qualified")</f>
        <v>3</v>
      </c>
      <c r="K14" s="392">
        <f t="shared" si="2"/>
        <v>18</v>
      </c>
      <c r="L14" s="385"/>
      <c r="M14" s="385"/>
      <c r="N14" s="385"/>
      <c r="O14" s="385"/>
      <c r="P14" s="385"/>
      <c r="Q14" s="385"/>
      <c r="R14" s="385"/>
      <c r="S14" s="385"/>
      <c r="T14" s="385"/>
      <c r="U14" s="385"/>
    </row>
    <row r="15" ht="22.5" customHeight="1">
      <c r="A15" s="389" t="s">
        <v>2061</v>
      </c>
      <c r="B15" s="383">
        <f>COUNTIFS('Main sheet'!$D:$D,"&gt;="&amp;DATE(2026,2,1),'Main sheet'!$D:$D,"&lt;"&amp;DATE(2026,2,11))</f>
        <v>2</v>
      </c>
      <c r="C15" s="383">
        <f>COUNTIFS('Main sheet'!$D:$D,"&gt;="&amp;DATE(2026,2,11),'Main sheet'!$D:$D,"&lt;"&amp;DATE(2026,2,21))</f>
        <v>13</v>
      </c>
      <c r="D15" s="383">
        <f>COUNTIFS('Main sheet'!$D:$D,"&gt;="&amp;DATE(2026,2,21),'Main sheet'!$D:$D,"&lt;"&amp;DATE(2026,3,1))</f>
        <v>2</v>
      </c>
      <c r="E15" s="384">
        <f t="shared" si="1"/>
        <v>17</v>
      </c>
      <c r="F15" s="385"/>
      <c r="G15" s="389" t="s">
        <v>2061</v>
      </c>
      <c r="H15" s="391">
        <f>COUNTIFS('Main sheet'!$D:$D,"&gt;="&amp;DATE(2026,2,1),'Main sheet'!$D:$D,"&lt;"&amp;DATE(2026,2,11),'Main sheet'!$C:$C,"Qualified")</f>
        <v>0</v>
      </c>
      <c r="I15" s="391">
        <f>COUNTIFS('Main sheet'!$D:$D,"&gt;="&amp;DATE(2026,2,11),'Main sheet'!$D:$D,"&lt;"&amp;DATE(2026,2,21),'Main sheet'!$C:$C,"Qualified")</f>
        <v>7</v>
      </c>
      <c r="J15" s="391">
        <f>COUNTIFS('Main sheet'!$D:$D,"&gt;="&amp;DATE(2026,2,21),'Main sheet'!$D:$D,"&lt;"&amp;DATE(2026,3,1),'Main sheet'!$C:$C,"Qualified")</f>
        <v>2</v>
      </c>
      <c r="K15" s="392">
        <f t="shared" si="2"/>
        <v>9</v>
      </c>
      <c r="L15" s="385"/>
      <c r="M15" s="385"/>
      <c r="N15" s="385"/>
      <c r="O15" s="385"/>
      <c r="P15" s="385"/>
      <c r="Q15" s="385"/>
      <c r="R15" s="385"/>
      <c r="S15" s="385"/>
      <c r="T15" s="385"/>
      <c r="U15" s="385"/>
    </row>
    <row r="16" ht="22.5" customHeight="1">
      <c r="A16" s="389" t="s">
        <v>2062</v>
      </c>
      <c r="B16" s="383">
        <f>COUNTIFS('Main sheet'!$D:$D,"&gt;="&amp;DATE(2026,3,1),'Main sheet'!$D:$D,"&lt;"&amp;DATE(2026,3,11))</f>
        <v>3</v>
      </c>
      <c r="C16" s="383">
        <f>COUNTIFS('Main sheet'!$D:$D,"&gt;="&amp;DATE(2026,3,11),'Main sheet'!$D:$D,"&lt;"&amp;DATE(2026,3,21))</f>
        <v>2</v>
      </c>
      <c r="D16" s="383">
        <f>COUNTIFS('Main sheet'!$D:$D,"&gt;="&amp;DATE(2026,3,21),'Main sheet'!$D:$D,"&lt;"&amp;DATE(2026,4,1))</f>
        <v>4</v>
      </c>
      <c r="E16" s="384">
        <f t="shared" si="1"/>
        <v>9</v>
      </c>
      <c r="F16" s="380"/>
      <c r="G16" s="393" t="s">
        <v>2062</v>
      </c>
      <c r="H16" s="391">
        <f>COUNTIFS('Main sheet'!$D:$D,"&gt;="&amp;DATE(2026,3,1),'Main sheet'!$D:$D,"&lt;"&amp;DATE(2026,3,11),'Main sheet'!$C:$C,"Qualified")</f>
        <v>3</v>
      </c>
      <c r="I16" s="391">
        <f>COUNTIFS('Main sheet'!$D:$D,"&gt;="&amp;DATE(2026,3,11),'Main sheet'!$D:$D,"&lt;"&amp;DATE(2026,3,21),'Main sheet'!$C:$C,"Qualified")</f>
        <v>2</v>
      </c>
      <c r="J16" s="391">
        <f>COUNTIFS('Main sheet'!$D:$D,"&gt;="&amp;DATE(2026,3,21),'Main sheet'!$D:$D,"&lt;"&amp;DATE(2026,4,1),'Main sheet'!$C:$C,"Qualified")</f>
        <v>2</v>
      </c>
      <c r="K16" s="392">
        <f t="shared" si="2"/>
        <v>7</v>
      </c>
      <c r="L16" s="380"/>
      <c r="M16" s="380"/>
      <c r="N16" s="380"/>
      <c r="O16" s="380"/>
      <c r="P16" s="380"/>
      <c r="Q16" s="380"/>
      <c r="R16" s="380"/>
      <c r="S16" s="380"/>
      <c r="T16" s="380"/>
      <c r="U16" s="380"/>
    </row>
    <row r="17" ht="22.5" customHeight="1">
      <c r="A17" s="389" t="s">
        <v>2064</v>
      </c>
      <c r="B17" s="383">
        <f>COUNTIFS('Main sheet'!$D:$D,"&gt;="&amp;DATE(2026,4,1),'Main sheet'!$D:$D,"&lt;"&amp;DATE(2026,4,11))</f>
        <v>1</v>
      </c>
      <c r="C17" s="383">
        <f>COUNTIFS('Main sheet'!$D:$D,"&gt;="&amp;DATE(2026,4,11),'Main sheet'!$D:$D,"&lt;"&amp;DATE(2026,4,21))</f>
        <v>1</v>
      </c>
      <c r="D17" s="383">
        <f>COUNTIFS('Main sheet'!$D:$D,"&gt;="&amp;DATE(2026,4,21),'Main sheet'!$D:$D,"&lt;"&amp;DATE(2026,5,1))</f>
        <v>1</v>
      </c>
      <c r="E17" s="384">
        <f t="shared" si="1"/>
        <v>3</v>
      </c>
      <c r="F17" s="380"/>
      <c r="G17" s="393" t="s">
        <v>2064</v>
      </c>
      <c r="H17" s="391">
        <f>COUNTIFS('Main sheet'!$D:$D,"&gt;="&amp;DATE(2026,4,1),'Main sheet'!$D:$D,"&lt;"&amp;DATE(2026,4,11),'Main sheet'!$C:$C,"Qualified")</f>
        <v>1</v>
      </c>
      <c r="I17" s="391">
        <f>COUNTIFS('Main sheet'!$D:$D,"&gt;="&amp;DATE(2026,4,11),'Main sheet'!$D:$D,"&lt;"&amp;DATE(2026,4,21),'Main sheet'!$C:$C,"Qualified")</f>
        <v>1</v>
      </c>
      <c r="J17" s="391">
        <f>COUNTIFS('Main sheet'!$D:$D,"&gt;="&amp;DATE(2026,4,21),'Main sheet'!$D:$D,"&lt;"&amp;DATE(2026,5,1),'Main sheet'!$C:$C,"Qualified")</f>
        <v>1</v>
      </c>
      <c r="K17" s="392">
        <f t="shared" si="2"/>
        <v>3</v>
      </c>
      <c r="L17" s="380"/>
      <c r="M17" s="380"/>
      <c r="N17" s="380"/>
      <c r="O17" s="380"/>
      <c r="P17" s="380"/>
      <c r="Q17" s="380"/>
      <c r="R17" s="380"/>
      <c r="S17" s="380"/>
      <c r="T17" s="380"/>
      <c r="U17" s="380"/>
    </row>
    <row r="18" ht="22.5" customHeight="1">
      <c r="A18" s="389" t="s">
        <v>2067</v>
      </c>
      <c r="B18" s="383">
        <f>COUNTIFS('Main sheet'!$D:$D,"&gt;="&amp;DATE(2026,5,1),'Main sheet'!$D:$D,"&lt;"&amp;DATE(2026,5,11))</f>
        <v>0</v>
      </c>
      <c r="C18" s="383">
        <f>COUNTIFS('Main sheet'!$D:$D,"&gt;="&amp;DATE(2026,5,11),'Main sheet'!$D:$D,"&lt;"&amp;DATE(2026,5,21))</f>
        <v>0</v>
      </c>
      <c r="D18" s="383">
        <f>COUNTIFS('Main sheet'!$D:$D,"&gt;="&amp;DATE(2026,5,21),'Main sheet'!$D:$D,"&lt;"&amp;DATE(2026,6,1))</f>
        <v>0</v>
      </c>
      <c r="E18" s="384">
        <f t="shared" si="1"/>
        <v>0</v>
      </c>
      <c r="F18" s="380"/>
      <c r="G18" s="393" t="s">
        <v>2067</v>
      </c>
      <c r="H18" s="391">
        <f>COUNTIFS('Main sheet'!$D:$D,"&gt;="&amp;DATE(2026,5,1),'Main sheet'!$D:$D,"&lt;"&amp;DATE(2026,5,11),'Main sheet'!$C:$C,"Qualified")</f>
        <v>0</v>
      </c>
      <c r="I18" s="391">
        <f>COUNTIFS('Main sheet'!$D:$D,"&gt;="&amp;DATE(2026,5,11),'Main sheet'!$D:$D,"&lt;"&amp;DATE(2026,5,21),'Main sheet'!$C:$C,"Qualified")</f>
        <v>0</v>
      </c>
      <c r="J18" s="391">
        <f>COUNTIFS('Main sheet'!$D:$D,"&gt;="&amp;DATE(2026,5,21),'Main sheet'!$D:$D,"&lt;"&amp;DATE(2026,6,1),'Main sheet'!$C:$C,"Qualified")</f>
        <v>0</v>
      </c>
      <c r="K18" s="392">
        <f t="shared" si="2"/>
        <v>0</v>
      </c>
      <c r="L18" s="380"/>
      <c r="M18" s="380"/>
      <c r="N18" s="380"/>
      <c r="O18" s="380"/>
      <c r="P18" s="380"/>
      <c r="Q18" s="380"/>
      <c r="R18" s="380"/>
      <c r="S18" s="380"/>
      <c r="T18" s="380"/>
      <c r="U18" s="380"/>
    </row>
    <row r="19" ht="22.5" customHeight="1">
      <c r="A19" s="389" t="s">
        <v>2069</v>
      </c>
      <c r="B19" s="383">
        <f>COUNTIFS('Main sheet'!$D:$D,"&gt;="&amp;DATE(2026,6,1),'Main sheet'!$D:$D,"&lt;"&amp;DATE(2026,6,11))</f>
        <v>0</v>
      </c>
      <c r="C19" s="383">
        <f>COUNTIFS('Main sheet'!$D:$D,"&gt;="&amp;DATE(2026,6,11),'Main sheet'!$D:$D,"&lt;"&amp;DATE(2026,6,21))</f>
        <v>1</v>
      </c>
      <c r="D19" s="383">
        <f>COUNTIFS('Main sheet'!$D:$D,"&gt;="&amp;DATE(2026,6,21),'Main sheet'!$D:$D,"&lt;"&amp;DATE(2026,7,1))</f>
        <v>0</v>
      </c>
      <c r="E19" s="384">
        <f t="shared" si="1"/>
        <v>1</v>
      </c>
      <c r="F19" s="380"/>
      <c r="G19" s="393" t="s">
        <v>2069</v>
      </c>
      <c r="H19" s="391">
        <f>COUNTIFS('Main sheet'!$D:$D,"&gt;="&amp;DATE(2026,6,1),'Main sheet'!$D:$D,"&lt;"&amp;DATE(2026,6,11),'Main sheet'!$C:$C,"Qualified")</f>
        <v>0</v>
      </c>
      <c r="I19" s="391">
        <f>COUNTIFS('Main sheet'!$D:$D,"&gt;="&amp;DATE(2026,6,11),'Main sheet'!$D:$D,"&lt;"&amp;DATE(2026,6,21),'Main sheet'!$C:$C,"Qualified")</f>
        <v>1</v>
      </c>
      <c r="J19" s="391">
        <f>COUNTIFS('Main sheet'!$D:$D,"&gt;="&amp;DATE(2026,6,21),'Main sheet'!$D:$D,"&lt;"&amp;DATE(2026,7,1),'Main sheet'!$C:$C,"Qualified")</f>
        <v>0</v>
      </c>
      <c r="K19" s="392">
        <f t="shared" si="2"/>
        <v>1</v>
      </c>
      <c r="L19" s="380"/>
      <c r="M19" s="380"/>
      <c r="N19" s="380"/>
      <c r="O19" s="380"/>
      <c r="P19" s="380"/>
      <c r="Q19" s="380"/>
      <c r="R19" s="380"/>
      <c r="S19" s="380"/>
      <c r="T19" s="380"/>
      <c r="U19" s="380"/>
    </row>
    <row r="20" ht="22.5" customHeight="1">
      <c r="A20" s="393"/>
      <c r="B20" s="394"/>
      <c r="C20" s="394"/>
      <c r="D20" s="394"/>
      <c r="E20" s="384">
        <f t="shared" si="1"/>
        <v>0</v>
      </c>
      <c r="F20" s="380"/>
      <c r="G20" s="393"/>
      <c r="H20" s="394"/>
      <c r="I20" s="394"/>
      <c r="J20" s="394"/>
      <c r="K20" s="392">
        <f t="shared" si="2"/>
        <v>0</v>
      </c>
      <c r="L20" s="380"/>
      <c r="M20" s="380"/>
      <c r="N20" s="380"/>
      <c r="O20" s="380"/>
      <c r="P20" s="380"/>
      <c r="Q20" s="380"/>
      <c r="R20" s="380"/>
      <c r="S20" s="380"/>
      <c r="T20" s="380"/>
      <c r="U20" s="380"/>
    </row>
    <row r="21" ht="22.5" customHeight="1">
      <c r="A21" s="393"/>
      <c r="B21" s="394"/>
      <c r="C21" s="394"/>
      <c r="D21" s="394"/>
      <c r="E21" s="384">
        <f t="shared" si="1"/>
        <v>0</v>
      </c>
      <c r="F21" s="380"/>
      <c r="G21" s="393"/>
      <c r="H21" s="394"/>
      <c r="I21" s="394"/>
      <c r="J21" s="394"/>
      <c r="K21" s="392">
        <f t="shared" si="2"/>
        <v>0</v>
      </c>
      <c r="L21" s="380"/>
      <c r="M21" s="380"/>
      <c r="N21" s="380"/>
      <c r="O21" s="380"/>
      <c r="P21" s="380"/>
      <c r="Q21" s="380"/>
      <c r="R21" s="380"/>
      <c r="S21" s="380"/>
      <c r="T21" s="380"/>
      <c r="U21" s="380"/>
    </row>
    <row r="22" ht="22.5" customHeight="1">
      <c r="A22" s="393"/>
      <c r="B22" s="394"/>
      <c r="C22" s="394"/>
      <c r="D22" s="394"/>
      <c r="E22" s="384">
        <f t="shared" si="1"/>
        <v>0</v>
      </c>
      <c r="F22" s="380"/>
      <c r="G22" s="393"/>
      <c r="H22" s="394"/>
      <c r="I22" s="394"/>
      <c r="J22" s="394"/>
      <c r="K22" s="392">
        <f t="shared" si="2"/>
        <v>0</v>
      </c>
      <c r="L22" s="380"/>
      <c r="M22" s="380"/>
      <c r="N22" s="380"/>
      <c r="O22" s="380"/>
      <c r="P22" s="380"/>
      <c r="Q22" s="380"/>
      <c r="R22" s="380"/>
      <c r="S22" s="380"/>
      <c r="T22" s="380"/>
      <c r="U22" s="380"/>
    </row>
    <row r="23" ht="22.5" customHeight="1">
      <c r="A23" s="393"/>
      <c r="B23" s="394"/>
      <c r="C23" s="394"/>
      <c r="D23" s="394"/>
      <c r="E23" s="384">
        <f t="shared" si="1"/>
        <v>0</v>
      </c>
      <c r="F23" s="380"/>
      <c r="G23" s="393"/>
      <c r="H23" s="394"/>
      <c r="I23" s="394"/>
      <c r="J23" s="394"/>
      <c r="K23" s="392">
        <f t="shared" si="2"/>
        <v>0</v>
      </c>
      <c r="L23" s="380"/>
      <c r="M23" s="380"/>
      <c r="N23" s="380"/>
      <c r="O23" s="380"/>
      <c r="P23" s="380"/>
      <c r="Q23" s="380"/>
      <c r="R23" s="380"/>
      <c r="S23" s="380"/>
      <c r="T23" s="380"/>
      <c r="U23" s="380"/>
    </row>
    <row r="24" ht="22.5" customHeight="1">
      <c r="A24" s="393"/>
      <c r="B24" s="394"/>
      <c r="C24" s="394"/>
      <c r="D24" s="394"/>
      <c r="E24" s="384">
        <f t="shared" si="1"/>
        <v>0</v>
      </c>
      <c r="F24" s="380"/>
      <c r="G24" s="393"/>
      <c r="H24" s="394"/>
      <c r="I24" s="394"/>
      <c r="J24" s="394"/>
      <c r="K24" s="392">
        <f t="shared" si="2"/>
        <v>0</v>
      </c>
      <c r="L24" s="380"/>
      <c r="M24" s="380"/>
      <c r="N24" s="380"/>
      <c r="O24" s="380"/>
      <c r="P24" s="380"/>
      <c r="Q24" s="380"/>
      <c r="R24" s="380"/>
      <c r="S24" s="380"/>
      <c r="T24" s="380"/>
      <c r="U24" s="380"/>
    </row>
    <row r="25" ht="22.5" customHeight="1">
      <c r="A25" s="393"/>
      <c r="B25" s="394"/>
      <c r="C25" s="394"/>
      <c r="D25" s="394"/>
      <c r="E25" s="384">
        <f t="shared" si="1"/>
        <v>0</v>
      </c>
      <c r="F25" s="380"/>
      <c r="G25" s="393"/>
      <c r="H25" s="394"/>
      <c r="I25" s="394"/>
      <c r="J25" s="394"/>
      <c r="K25" s="392">
        <f t="shared" si="2"/>
        <v>0</v>
      </c>
      <c r="L25" s="380"/>
      <c r="M25" s="380"/>
      <c r="N25" s="380"/>
      <c r="O25" s="380"/>
      <c r="P25" s="380"/>
      <c r="Q25" s="380"/>
      <c r="R25" s="380"/>
      <c r="S25" s="380"/>
      <c r="T25" s="380"/>
      <c r="U25" s="380"/>
    </row>
    <row r="26" ht="22.5" customHeight="1">
      <c r="A26" s="393"/>
      <c r="B26" s="394"/>
      <c r="C26" s="394"/>
      <c r="D26" s="394"/>
      <c r="E26" s="384">
        <f t="shared" si="1"/>
        <v>0</v>
      </c>
      <c r="F26" s="380"/>
      <c r="G26" s="393"/>
      <c r="H26" s="394"/>
      <c r="I26" s="394"/>
      <c r="J26" s="394"/>
      <c r="K26" s="392">
        <f t="shared" si="2"/>
        <v>0</v>
      </c>
      <c r="L26" s="380"/>
      <c r="M26" s="380"/>
      <c r="N26" s="380"/>
      <c r="O26" s="380"/>
      <c r="P26" s="380"/>
      <c r="Q26" s="380"/>
      <c r="R26" s="380"/>
      <c r="S26" s="380"/>
      <c r="T26" s="380"/>
      <c r="U26" s="380"/>
    </row>
    <row r="27" ht="22.5" customHeight="1">
      <c r="A27" s="393"/>
      <c r="B27" s="394"/>
      <c r="C27" s="394"/>
      <c r="D27" s="394"/>
      <c r="E27" s="384">
        <f t="shared" si="1"/>
        <v>0</v>
      </c>
      <c r="F27" s="380"/>
      <c r="G27" s="393"/>
      <c r="H27" s="394"/>
      <c r="I27" s="394"/>
      <c r="J27" s="394"/>
      <c r="K27" s="392">
        <f t="shared" si="2"/>
        <v>0</v>
      </c>
      <c r="L27" s="380"/>
      <c r="M27" s="380"/>
      <c r="N27" s="380"/>
      <c r="O27" s="380"/>
      <c r="P27" s="380"/>
      <c r="Q27" s="380"/>
      <c r="R27" s="380"/>
      <c r="S27" s="380"/>
      <c r="T27" s="380"/>
      <c r="U27" s="380"/>
    </row>
    <row r="28" ht="22.5" customHeight="1">
      <c r="A28" s="393"/>
      <c r="B28" s="394"/>
      <c r="C28" s="394"/>
      <c r="D28" s="394"/>
      <c r="E28" s="384">
        <f t="shared" si="1"/>
        <v>0</v>
      </c>
      <c r="F28" s="380"/>
      <c r="G28" s="393"/>
      <c r="H28" s="394"/>
      <c r="I28" s="394"/>
      <c r="J28" s="394"/>
      <c r="K28" s="392">
        <f t="shared" si="2"/>
        <v>0</v>
      </c>
      <c r="L28" s="380"/>
      <c r="M28" s="380"/>
      <c r="N28" s="380"/>
      <c r="O28" s="380"/>
      <c r="P28" s="380"/>
      <c r="Q28" s="380"/>
      <c r="R28" s="380"/>
      <c r="S28" s="380"/>
      <c r="T28" s="380"/>
      <c r="U28" s="380"/>
    </row>
    <row r="29" ht="22.5" customHeight="1">
      <c r="A29" s="393"/>
      <c r="B29" s="394"/>
      <c r="C29" s="394"/>
      <c r="D29" s="394"/>
      <c r="E29" s="384">
        <f t="shared" si="1"/>
        <v>0</v>
      </c>
      <c r="F29" s="380"/>
      <c r="G29" s="393"/>
      <c r="H29" s="394"/>
      <c r="I29" s="394"/>
      <c r="J29" s="394"/>
      <c r="K29" s="392">
        <f t="shared" si="2"/>
        <v>0</v>
      </c>
      <c r="L29" s="380"/>
      <c r="M29" s="380"/>
      <c r="N29" s="380"/>
      <c r="O29" s="380"/>
      <c r="P29" s="380"/>
      <c r="Q29" s="380"/>
      <c r="R29" s="380"/>
      <c r="S29" s="380"/>
      <c r="T29" s="380"/>
      <c r="U29" s="380"/>
    </row>
    <row r="30" ht="22.5" customHeight="1">
      <c r="A30" s="393"/>
      <c r="B30" s="394"/>
      <c r="C30" s="394"/>
      <c r="D30" s="394"/>
      <c r="E30" s="384">
        <f t="shared" si="1"/>
        <v>0</v>
      </c>
      <c r="F30" s="380"/>
      <c r="G30" s="393"/>
      <c r="H30" s="394"/>
      <c r="I30" s="394"/>
      <c r="J30" s="394"/>
      <c r="K30" s="392">
        <f t="shared" si="2"/>
        <v>0</v>
      </c>
      <c r="L30" s="380"/>
      <c r="M30" s="380"/>
      <c r="N30" s="380"/>
      <c r="O30" s="380"/>
      <c r="P30" s="380"/>
      <c r="Q30" s="380"/>
      <c r="R30" s="380"/>
      <c r="S30" s="380"/>
      <c r="T30" s="380"/>
      <c r="U30" s="380"/>
    </row>
    <row r="31" ht="22.5" customHeight="1">
      <c r="A31" s="393"/>
      <c r="B31" s="394"/>
      <c r="C31" s="394"/>
      <c r="D31" s="394"/>
      <c r="E31" s="384">
        <f t="shared" si="1"/>
        <v>0</v>
      </c>
      <c r="F31" s="380"/>
      <c r="G31" s="393"/>
      <c r="H31" s="394"/>
      <c r="I31" s="394"/>
      <c r="J31" s="394"/>
      <c r="K31" s="392">
        <f t="shared" si="2"/>
        <v>0</v>
      </c>
      <c r="L31" s="380"/>
      <c r="M31" s="380"/>
      <c r="N31" s="380"/>
      <c r="O31" s="380"/>
      <c r="P31" s="380"/>
      <c r="Q31" s="380"/>
      <c r="R31" s="380"/>
      <c r="S31" s="380"/>
      <c r="T31" s="380"/>
      <c r="U31" s="380"/>
    </row>
    <row r="32" ht="22.5" customHeight="1">
      <c r="A32" s="393"/>
      <c r="B32" s="394"/>
      <c r="C32" s="394"/>
      <c r="D32" s="394"/>
      <c r="E32" s="384">
        <f t="shared" si="1"/>
        <v>0</v>
      </c>
      <c r="F32" s="380"/>
      <c r="G32" s="393"/>
      <c r="H32" s="394"/>
      <c r="I32" s="394"/>
      <c r="J32" s="394"/>
      <c r="K32" s="392">
        <f t="shared" si="2"/>
        <v>0</v>
      </c>
      <c r="L32" s="380"/>
      <c r="M32" s="380"/>
      <c r="N32" s="380"/>
      <c r="O32" s="380"/>
      <c r="P32" s="380"/>
      <c r="Q32" s="380"/>
      <c r="R32" s="380"/>
      <c r="S32" s="380"/>
      <c r="T32" s="380"/>
      <c r="U32" s="380"/>
    </row>
    <row r="33" ht="22.5" customHeight="1">
      <c r="A33" s="393"/>
      <c r="B33" s="394"/>
      <c r="C33" s="394"/>
      <c r="D33" s="394"/>
      <c r="E33" s="384">
        <f t="shared" si="1"/>
        <v>0</v>
      </c>
      <c r="F33" s="380"/>
      <c r="G33" s="393"/>
      <c r="H33" s="394"/>
      <c r="I33" s="394"/>
      <c r="J33" s="394"/>
      <c r="K33" s="392">
        <f t="shared" si="2"/>
        <v>0</v>
      </c>
      <c r="L33" s="380"/>
      <c r="M33" s="380"/>
      <c r="N33" s="380"/>
      <c r="O33" s="380"/>
      <c r="P33" s="380"/>
      <c r="Q33" s="380"/>
      <c r="R33" s="380"/>
      <c r="S33" s="380"/>
      <c r="T33" s="380"/>
      <c r="U33" s="380"/>
    </row>
    <row r="34" ht="22.5" customHeight="1">
      <c r="A34" s="393"/>
      <c r="B34" s="394"/>
      <c r="C34" s="394"/>
      <c r="D34" s="394"/>
      <c r="E34" s="384">
        <f t="shared" si="1"/>
        <v>0</v>
      </c>
      <c r="F34" s="380"/>
      <c r="G34" s="393"/>
      <c r="H34" s="394"/>
      <c r="I34" s="394"/>
      <c r="J34" s="394"/>
      <c r="K34" s="392">
        <f t="shared" si="2"/>
        <v>0</v>
      </c>
      <c r="L34" s="380"/>
      <c r="M34" s="380"/>
      <c r="N34" s="380"/>
      <c r="O34" s="380"/>
      <c r="P34" s="380"/>
      <c r="Q34" s="380"/>
      <c r="R34" s="380"/>
      <c r="S34" s="380"/>
      <c r="T34" s="380"/>
      <c r="U34" s="380"/>
    </row>
    <row r="35" ht="22.5" customHeight="1">
      <c r="A35" s="393"/>
      <c r="B35" s="394"/>
      <c r="C35" s="394"/>
      <c r="D35" s="394"/>
      <c r="E35" s="384">
        <f t="shared" si="1"/>
        <v>0</v>
      </c>
      <c r="F35" s="380"/>
      <c r="G35" s="393"/>
      <c r="H35" s="394"/>
      <c r="I35" s="394"/>
      <c r="J35" s="394"/>
      <c r="K35" s="392">
        <f t="shared" si="2"/>
        <v>0</v>
      </c>
      <c r="L35" s="380"/>
      <c r="M35" s="380"/>
      <c r="N35" s="380"/>
      <c r="O35" s="380"/>
      <c r="P35" s="380"/>
      <c r="Q35" s="380"/>
      <c r="R35" s="380"/>
      <c r="S35" s="380"/>
      <c r="T35" s="380"/>
      <c r="U35" s="380"/>
    </row>
    <row r="36">
      <c r="A36" s="380"/>
      <c r="B36" s="380"/>
      <c r="C36" s="380"/>
      <c r="D36" s="380"/>
      <c r="E36" s="406"/>
      <c r="F36" s="380"/>
      <c r="G36" s="380"/>
      <c r="H36" s="380"/>
      <c r="I36" s="380"/>
      <c r="J36" s="380"/>
      <c r="K36" s="407"/>
      <c r="L36" s="380"/>
      <c r="M36" s="380"/>
      <c r="N36" s="380"/>
      <c r="O36" s="380"/>
      <c r="P36" s="380"/>
      <c r="Q36" s="380"/>
      <c r="R36" s="380"/>
      <c r="S36" s="380"/>
      <c r="T36" s="380"/>
      <c r="U36" s="380"/>
    </row>
    <row r="37">
      <c r="A37" s="380"/>
      <c r="B37" s="380"/>
      <c r="C37" s="380"/>
      <c r="D37" s="380"/>
      <c r="E37" s="406"/>
      <c r="F37" s="380"/>
      <c r="G37" s="380"/>
      <c r="H37" s="380"/>
      <c r="I37" s="380"/>
      <c r="J37" s="380"/>
      <c r="K37" s="407"/>
      <c r="L37" s="380"/>
      <c r="M37" s="380"/>
      <c r="N37" s="380"/>
      <c r="O37" s="380"/>
      <c r="P37" s="380"/>
      <c r="Q37" s="380"/>
      <c r="R37" s="380"/>
      <c r="S37" s="380"/>
      <c r="T37" s="380"/>
      <c r="U37" s="380"/>
    </row>
    <row r="38">
      <c r="A38" s="380"/>
      <c r="B38" s="380"/>
      <c r="C38" s="380"/>
      <c r="D38" s="380"/>
      <c r="E38" s="406"/>
      <c r="F38" s="380"/>
      <c r="G38" s="380"/>
      <c r="H38" s="380"/>
      <c r="I38" s="380"/>
      <c r="J38" s="380"/>
      <c r="K38" s="407"/>
      <c r="L38" s="380"/>
      <c r="M38" s="380"/>
      <c r="N38" s="380"/>
      <c r="O38" s="380"/>
      <c r="P38" s="380"/>
      <c r="Q38" s="380"/>
      <c r="R38" s="380"/>
      <c r="S38" s="380"/>
      <c r="T38" s="380"/>
      <c r="U38" s="380"/>
    </row>
    <row r="39">
      <c r="A39" s="380"/>
      <c r="B39" s="380"/>
      <c r="C39" s="380"/>
      <c r="D39" s="380"/>
      <c r="E39" s="406"/>
      <c r="F39" s="380"/>
      <c r="G39" s="380"/>
      <c r="H39" s="380"/>
      <c r="I39" s="380"/>
      <c r="J39" s="380"/>
      <c r="K39" s="407"/>
      <c r="L39" s="380"/>
      <c r="M39" s="380"/>
      <c r="N39" s="380"/>
      <c r="O39" s="380"/>
      <c r="P39" s="380"/>
      <c r="Q39" s="380"/>
      <c r="R39" s="380"/>
      <c r="S39" s="380"/>
      <c r="T39" s="380"/>
      <c r="U39" s="380"/>
    </row>
    <row r="40">
      <c r="A40" s="380"/>
      <c r="B40" s="380"/>
      <c r="C40" s="380"/>
      <c r="D40" s="380"/>
      <c r="E40" s="406"/>
      <c r="F40" s="380"/>
      <c r="G40" s="380"/>
      <c r="H40" s="380"/>
      <c r="I40" s="380"/>
      <c r="J40" s="380"/>
      <c r="K40" s="407"/>
      <c r="L40" s="380"/>
      <c r="M40" s="380"/>
      <c r="N40" s="380"/>
      <c r="O40" s="380"/>
      <c r="P40" s="380"/>
      <c r="Q40" s="380"/>
      <c r="R40" s="380"/>
      <c r="S40" s="380"/>
      <c r="T40" s="380"/>
      <c r="U40" s="380"/>
    </row>
    <row r="41">
      <c r="A41" s="380"/>
      <c r="B41" s="380"/>
      <c r="C41" s="380"/>
      <c r="D41" s="380"/>
      <c r="E41" s="406"/>
      <c r="F41" s="380"/>
      <c r="G41" s="380"/>
      <c r="H41" s="380"/>
      <c r="I41" s="380"/>
      <c r="J41" s="380"/>
      <c r="K41" s="407"/>
      <c r="L41" s="380"/>
      <c r="M41" s="380"/>
      <c r="N41" s="380"/>
      <c r="O41" s="380"/>
      <c r="P41" s="380"/>
      <c r="Q41" s="380"/>
      <c r="R41" s="380"/>
      <c r="S41" s="380"/>
      <c r="T41" s="380"/>
      <c r="U41" s="380"/>
    </row>
    <row r="42">
      <c r="A42" s="380"/>
      <c r="B42" s="380"/>
      <c r="C42" s="380"/>
      <c r="D42" s="380"/>
      <c r="E42" s="406"/>
      <c r="F42" s="380"/>
      <c r="G42" s="380"/>
      <c r="H42" s="380"/>
      <c r="I42" s="380"/>
      <c r="J42" s="380"/>
      <c r="K42" s="407"/>
      <c r="L42" s="380"/>
      <c r="M42" s="380"/>
      <c r="N42" s="380"/>
      <c r="O42" s="380"/>
      <c r="P42" s="380"/>
      <c r="Q42" s="380"/>
      <c r="R42" s="380"/>
      <c r="S42" s="380"/>
      <c r="T42" s="380"/>
      <c r="U42" s="380"/>
    </row>
    <row r="43">
      <c r="A43" s="380"/>
      <c r="B43" s="380"/>
      <c r="C43" s="380"/>
      <c r="D43" s="380"/>
      <c r="E43" s="406"/>
      <c r="F43" s="380"/>
      <c r="G43" s="380"/>
      <c r="H43" s="380"/>
      <c r="I43" s="380"/>
      <c r="J43" s="380"/>
      <c r="K43" s="407"/>
      <c r="L43" s="380"/>
      <c r="M43" s="380"/>
      <c r="N43" s="380"/>
      <c r="O43" s="380"/>
      <c r="P43" s="380"/>
      <c r="Q43" s="380"/>
      <c r="R43" s="380"/>
      <c r="S43" s="380"/>
      <c r="T43" s="380"/>
      <c r="U43" s="380"/>
    </row>
    <row r="44">
      <c r="A44" s="380"/>
      <c r="B44" s="380"/>
      <c r="C44" s="380"/>
      <c r="D44" s="380"/>
      <c r="E44" s="406"/>
      <c r="F44" s="380"/>
      <c r="G44" s="380"/>
      <c r="H44" s="380"/>
      <c r="I44" s="380"/>
      <c r="J44" s="380"/>
      <c r="K44" s="407"/>
      <c r="L44" s="380"/>
      <c r="M44" s="380"/>
      <c r="N44" s="380"/>
      <c r="O44" s="380"/>
      <c r="P44" s="380"/>
      <c r="Q44" s="380"/>
      <c r="R44" s="380"/>
      <c r="S44" s="380"/>
      <c r="T44" s="380"/>
      <c r="U44" s="380"/>
    </row>
    <row r="45">
      <c r="A45" s="380"/>
      <c r="B45" s="380"/>
      <c r="C45" s="380"/>
      <c r="D45" s="380"/>
      <c r="E45" s="406"/>
      <c r="F45" s="380"/>
      <c r="G45" s="380"/>
      <c r="H45" s="380"/>
      <c r="I45" s="380"/>
      <c r="J45" s="380"/>
      <c r="K45" s="407"/>
      <c r="L45" s="380"/>
      <c r="M45" s="380"/>
      <c r="N45" s="380"/>
      <c r="O45" s="380"/>
      <c r="P45" s="380"/>
      <c r="Q45" s="380"/>
      <c r="R45" s="380"/>
      <c r="S45" s="380"/>
      <c r="T45" s="380"/>
      <c r="U45" s="380"/>
    </row>
    <row r="46">
      <c r="A46" s="380"/>
      <c r="B46" s="380"/>
      <c r="C46" s="380"/>
      <c r="D46" s="380"/>
      <c r="E46" s="406"/>
      <c r="F46" s="380"/>
      <c r="G46" s="380"/>
      <c r="H46" s="380"/>
      <c r="I46" s="380"/>
      <c r="J46" s="380"/>
      <c r="K46" s="407"/>
      <c r="L46" s="380"/>
      <c r="M46" s="380"/>
      <c r="N46" s="380"/>
      <c r="O46" s="380"/>
      <c r="P46" s="380"/>
      <c r="Q46" s="380"/>
      <c r="R46" s="380"/>
      <c r="S46" s="380"/>
      <c r="T46" s="380"/>
      <c r="U46" s="380"/>
    </row>
    <row r="47">
      <c r="A47" s="380"/>
      <c r="B47" s="380"/>
      <c r="C47" s="380"/>
      <c r="D47" s="380"/>
      <c r="E47" s="406"/>
      <c r="F47" s="380"/>
      <c r="G47" s="380"/>
      <c r="H47" s="380"/>
      <c r="I47" s="380"/>
      <c r="J47" s="380"/>
      <c r="K47" s="407"/>
      <c r="L47" s="380"/>
      <c r="M47" s="380"/>
      <c r="N47" s="380"/>
      <c r="O47" s="380"/>
      <c r="P47" s="380"/>
      <c r="Q47" s="380"/>
      <c r="R47" s="380"/>
      <c r="S47" s="380"/>
      <c r="T47" s="380"/>
      <c r="U47" s="380"/>
    </row>
    <row r="48">
      <c r="A48" s="380"/>
      <c r="B48" s="380"/>
      <c r="C48" s="380"/>
      <c r="D48" s="380"/>
      <c r="E48" s="406"/>
      <c r="F48" s="380"/>
      <c r="G48" s="380"/>
      <c r="H48" s="380"/>
      <c r="I48" s="380"/>
      <c r="J48" s="380"/>
      <c r="K48" s="407"/>
      <c r="L48" s="380"/>
      <c r="M48" s="380"/>
      <c r="N48" s="380"/>
      <c r="O48" s="380"/>
      <c r="P48" s="380"/>
      <c r="Q48" s="380"/>
      <c r="R48" s="380"/>
      <c r="S48" s="380"/>
      <c r="T48" s="380"/>
      <c r="U48" s="380"/>
    </row>
    <row r="49">
      <c r="A49" s="380"/>
      <c r="B49" s="380"/>
      <c r="C49" s="380"/>
      <c r="D49" s="380"/>
      <c r="E49" s="406"/>
      <c r="F49" s="380"/>
      <c r="G49" s="380"/>
      <c r="H49" s="380"/>
      <c r="I49" s="380"/>
      <c r="J49" s="380"/>
      <c r="K49" s="407"/>
      <c r="L49" s="380"/>
      <c r="M49" s="380"/>
      <c r="N49" s="380"/>
      <c r="O49" s="380"/>
      <c r="P49" s="380"/>
      <c r="Q49" s="380"/>
      <c r="R49" s="380"/>
      <c r="S49" s="380"/>
      <c r="T49" s="380"/>
      <c r="U49" s="380"/>
    </row>
    <row r="50">
      <c r="A50" s="380"/>
      <c r="B50" s="380"/>
      <c r="C50" s="380"/>
      <c r="D50" s="380"/>
      <c r="E50" s="406"/>
      <c r="F50" s="380"/>
      <c r="G50" s="380"/>
      <c r="H50" s="380"/>
      <c r="I50" s="380"/>
      <c r="J50" s="380"/>
      <c r="K50" s="407"/>
      <c r="L50" s="380"/>
      <c r="M50" s="380"/>
      <c r="N50" s="380"/>
      <c r="O50" s="380"/>
      <c r="P50" s="380"/>
      <c r="Q50" s="380"/>
      <c r="R50" s="380"/>
      <c r="S50" s="380"/>
      <c r="T50" s="380"/>
      <c r="U50" s="380"/>
    </row>
    <row r="51">
      <c r="A51" s="380"/>
      <c r="B51" s="380"/>
      <c r="C51" s="380"/>
      <c r="D51" s="380"/>
      <c r="E51" s="406"/>
      <c r="F51" s="380"/>
      <c r="G51" s="380"/>
      <c r="H51" s="380"/>
      <c r="I51" s="380"/>
      <c r="J51" s="380"/>
      <c r="K51" s="407"/>
      <c r="L51" s="380"/>
      <c r="M51" s="380"/>
      <c r="N51" s="380"/>
      <c r="O51" s="380"/>
      <c r="P51" s="380"/>
      <c r="Q51" s="380"/>
      <c r="R51" s="380"/>
      <c r="S51" s="380"/>
      <c r="T51" s="380"/>
      <c r="U51" s="380"/>
    </row>
    <row r="52">
      <c r="A52" s="380"/>
      <c r="B52" s="380"/>
      <c r="C52" s="380"/>
      <c r="D52" s="380"/>
      <c r="E52" s="406"/>
      <c r="F52" s="380"/>
      <c r="G52" s="380"/>
      <c r="H52" s="380"/>
      <c r="I52" s="380"/>
      <c r="J52" s="380"/>
      <c r="K52" s="407"/>
      <c r="L52" s="380"/>
      <c r="M52" s="380"/>
      <c r="N52" s="380"/>
      <c r="O52" s="380"/>
      <c r="P52" s="380"/>
      <c r="Q52" s="380"/>
      <c r="R52" s="380"/>
      <c r="S52" s="380"/>
      <c r="T52" s="380"/>
      <c r="U52" s="380"/>
    </row>
    <row r="53">
      <c r="A53" s="380"/>
      <c r="B53" s="380"/>
      <c r="C53" s="380"/>
      <c r="D53" s="380"/>
      <c r="E53" s="406"/>
      <c r="F53" s="380"/>
      <c r="G53" s="380"/>
      <c r="H53" s="380"/>
      <c r="I53" s="380"/>
      <c r="J53" s="380"/>
      <c r="K53" s="407"/>
      <c r="L53" s="380"/>
      <c r="M53" s="380"/>
      <c r="N53" s="380"/>
      <c r="O53" s="380"/>
      <c r="P53" s="380"/>
      <c r="Q53" s="380"/>
      <c r="R53" s="380"/>
      <c r="S53" s="380"/>
      <c r="T53" s="380"/>
      <c r="U53" s="380"/>
    </row>
    <row r="54">
      <c r="A54" s="380"/>
      <c r="B54" s="380"/>
      <c r="C54" s="380"/>
      <c r="D54" s="380"/>
      <c r="E54" s="406"/>
      <c r="F54" s="380"/>
      <c r="G54" s="380"/>
      <c r="H54" s="380"/>
      <c r="I54" s="380"/>
      <c r="J54" s="380"/>
      <c r="K54" s="407"/>
      <c r="L54" s="380"/>
      <c r="M54" s="380"/>
      <c r="N54" s="380"/>
      <c r="O54" s="380"/>
      <c r="P54" s="380"/>
      <c r="Q54" s="380"/>
      <c r="R54" s="380"/>
      <c r="S54" s="380"/>
      <c r="T54" s="380"/>
      <c r="U54" s="380"/>
    </row>
    <row r="55">
      <c r="A55" s="380"/>
      <c r="B55" s="380"/>
      <c r="C55" s="380"/>
      <c r="D55" s="380"/>
      <c r="E55" s="406"/>
      <c r="F55" s="380"/>
      <c r="G55" s="380"/>
      <c r="H55" s="380"/>
      <c r="I55" s="380"/>
      <c r="J55" s="380"/>
      <c r="K55" s="407"/>
      <c r="L55" s="380"/>
      <c r="M55" s="380"/>
      <c r="N55" s="380"/>
      <c r="O55" s="380"/>
      <c r="P55" s="380"/>
      <c r="Q55" s="380"/>
      <c r="R55" s="380"/>
      <c r="S55" s="380"/>
      <c r="T55" s="380"/>
      <c r="U55" s="380"/>
    </row>
    <row r="56">
      <c r="A56" s="380"/>
      <c r="B56" s="380"/>
      <c r="C56" s="380"/>
      <c r="D56" s="380"/>
      <c r="E56" s="406"/>
      <c r="F56" s="380"/>
      <c r="G56" s="380"/>
      <c r="H56" s="380"/>
      <c r="I56" s="380"/>
      <c r="J56" s="380"/>
      <c r="K56" s="407"/>
      <c r="L56" s="380"/>
      <c r="M56" s="380"/>
      <c r="N56" s="380"/>
      <c r="O56" s="380"/>
      <c r="P56" s="380"/>
      <c r="Q56" s="380"/>
      <c r="R56" s="380"/>
      <c r="S56" s="380"/>
      <c r="T56" s="380"/>
      <c r="U56" s="380"/>
    </row>
    <row r="57">
      <c r="A57" s="380"/>
      <c r="B57" s="380"/>
      <c r="C57" s="380"/>
      <c r="D57" s="380"/>
      <c r="E57" s="406"/>
      <c r="F57" s="380"/>
      <c r="G57" s="380"/>
      <c r="H57" s="380"/>
      <c r="I57" s="380"/>
      <c r="J57" s="380"/>
      <c r="K57" s="407"/>
      <c r="L57" s="380"/>
      <c r="M57" s="380"/>
      <c r="N57" s="380"/>
      <c r="O57" s="380"/>
      <c r="P57" s="380"/>
      <c r="Q57" s="380"/>
      <c r="R57" s="380"/>
      <c r="S57" s="380"/>
      <c r="T57" s="380"/>
      <c r="U57" s="380"/>
    </row>
    <row r="58">
      <c r="A58" s="380"/>
      <c r="B58" s="380"/>
      <c r="C58" s="380"/>
      <c r="D58" s="380"/>
      <c r="E58" s="406"/>
      <c r="F58" s="380"/>
      <c r="G58" s="380"/>
      <c r="H58" s="380"/>
      <c r="I58" s="380"/>
      <c r="J58" s="380"/>
      <c r="K58" s="407"/>
      <c r="L58" s="380"/>
      <c r="M58" s="380"/>
      <c r="N58" s="380"/>
      <c r="O58" s="380"/>
      <c r="P58" s="380"/>
      <c r="Q58" s="380"/>
      <c r="R58" s="380"/>
      <c r="S58" s="380"/>
      <c r="T58" s="380"/>
      <c r="U58" s="380"/>
    </row>
    <row r="59">
      <c r="A59" s="380"/>
      <c r="B59" s="380"/>
      <c r="C59" s="380"/>
      <c r="D59" s="380"/>
      <c r="E59" s="406"/>
      <c r="F59" s="380"/>
      <c r="G59" s="380"/>
      <c r="H59" s="380"/>
      <c r="I59" s="380"/>
      <c r="J59" s="380"/>
      <c r="K59" s="407"/>
      <c r="L59" s="380"/>
      <c r="M59" s="380"/>
      <c r="N59" s="380"/>
      <c r="O59" s="380"/>
      <c r="P59" s="380"/>
      <c r="Q59" s="380"/>
      <c r="R59" s="380"/>
      <c r="S59" s="380"/>
      <c r="T59" s="380"/>
      <c r="U59" s="380"/>
    </row>
    <row r="60">
      <c r="A60" s="380"/>
      <c r="B60" s="380"/>
      <c r="C60" s="380"/>
      <c r="D60" s="380"/>
      <c r="E60" s="406"/>
      <c r="F60" s="380"/>
      <c r="G60" s="380"/>
      <c r="H60" s="380"/>
      <c r="I60" s="380"/>
      <c r="J60" s="380"/>
      <c r="K60" s="407"/>
      <c r="L60" s="380"/>
      <c r="M60" s="380"/>
      <c r="N60" s="380"/>
      <c r="O60" s="380"/>
      <c r="P60" s="380"/>
      <c r="Q60" s="380"/>
      <c r="R60" s="380"/>
      <c r="S60" s="380"/>
      <c r="T60" s="380"/>
      <c r="U60" s="380"/>
    </row>
    <row r="61">
      <c r="A61" s="380"/>
      <c r="B61" s="380"/>
      <c r="C61" s="380"/>
      <c r="D61" s="380"/>
      <c r="E61" s="406"/>
      <c r="F61" s="380"/>
      <c r="G61" s="380"/>
      <c r="H61" s="380"/>
      <c r="I61" s="380"/>
      <c r="J61" s="380"/>
      <c r="K61" s="407"/>
      <c r="L61" s="380"/>
      <c r="M61" s="380"/>
      <c r="N61" s="380"/>
      <c r="O61" s="380"/>
      <c r="P61" s="380"/>
      <c r="Q61" s="380"/>
      <c r="R61" s="380"/>
      <c r="S61" s="380"/>
      <c r="T61" s="380"/>
      <c r="U61" s="380"/>
    </row>
    <row r="62">
      <c r="A62" s="380"/>
      <c r="B62" s="380"/>
      <c r="C62" s="380"/>
      <c r="D62" s="380"/>
      <c r="E62" s="406"/>
      <c r="F62" s="380"/>
      <c r="G62" s="380"/>
      <c r="H62" s="380"/>
      <c r="I62" s="380"/>
      <c r="J62" s="380"/>
      <c r="K62" s="407"/>
      <c r="L62" s="380"/>
      <c r="M62" s="380"/>
      <c r="N62" s="380"/>
      <c r="O62" s="380"/>
      <c r="P62" s="380"/>
      <c r="Q62" s="380"/>
      <c r="R62" s="380"/>
      <c r="S62" s="380"/>
      <c r="T62" s="380"/>
      <c r="U62" s="380"/>
    </row>
    <row r="63">
      <c r="A63" s="380"/>
      <c r="B63" s="380"/>
      <c r="C63" s="380"/>
      <c r="D63" s="380"/>
      <c r="E63" s="406"/>
      <c r="F63" s="380"/>
      <c r="G63" s="380"/>
      <c r="H63" s="380"/>
      <c r="I63" s="380"/>
      <c r="J63" s="380"/>
      <c r="K63" s="407"/>
      <c r="L63" s="380"/>
      <c r="M63" s="380"/>
      <c r="N63" s="380"/>
      <c r="O63" s="380"/>
      <c r="P63" s="380"/>
      <c r="Q63" s="380"/>
      <c r="R63" s="380"/>
      <c r="S63" s="380"/>
      <c r="T63" s="380"/>
      <c r="U63" s="380"/>
    </row>
    <row r="64">
      <c r="A64" s="380"/>
      <c r="B64" s="380"/>
      <c r="C64" s="380"/>
      <c r="D64" s="380"/>
      <c r="E64" s="406"/>
      <c r="F64" s="380"/>
      <c r="G64" s="380"/>
      <c r="H64" s="380"/>
      <c r="I64" s="380"/>
      <c r="J64" s="380"/>
      <c r="K64" s="407"/>
      <c r="L64" s="380"/>
      <c r="M64" s="380"/>
      <c r="N64" s="380"/>
      <c r="O64" s="380"/>
      <c r="P64" s="380"/>
      <c r="Q64" s="380"/>
      <c r="R64" s="380"/>
      <c r="S64" s="380"/>
      <c r="T64" s="380"/>
      <c r="U64" s="380"/>
    </row>
    <row r="65">
      <c r="A65" s="380"/>
      <c r="B65" s="380"/>
      <c r="C65" s="380"/>
      <c r="D65" s="380"/>
      <c r="E65" s="406"/>
      <c r="F65" s="380"/>
      <c r="G65" s="380"/>
      <c r="H65" s="380"/>
      <c r="I65" s="380"/>
      <c r="J65" s="380"/>
      <c r="K65" s="407"/>
      <c r="L65" s="380"/>
      <c r="M65" s="380"/>
      <c r="N65" s="380"/>
      <c r="O65" s="380"/>
      <c r="P65" s="380"/>
      <c r="Q65" s="380"/>
      <c r="R65" s="380"/>
      <c r="S65" s="380"/>
      <c r="T65" s="380"/>
      <c r="U65" s="380"/>
    </row>
    <row r="66">
      <c r="A66" s="380"/>
      <c r="B66" s="380"/>
      <c r="C66" s="380"/>
      <c r="D66" s="380"/>
      <c r="E66" s="406"/>
      <c r="F66" s="380"/>
      <c r="G66" s="380"/>
      <c r="H66" s="380"/>
      <c r="I66" s="380"/>
      <c r="J66" s="380"/>
      <c r="K66" s="407"/>
      <c r="L66" s="380"/>
      <c r="M66" s="380"/>
      <c r="N66" s="380"/>
      <c r="O66" s="380"/>
      <c r="P66" s="380"/>
      <c r="Q66" s="380"/>
      <c r="R66" s="380"/>
      <c r="S66" s="380"/>
      <c r="T66" s="380"/>
      <c r="U66" s="380"/>
    </row>
    <row r="67">
      <c r="A67" s="380"/>
      <c r="B67" s="380"/>
      <c r="C67" s="380"/>
      <c r="D67" s="380"/>
      <c r="E67" s="406"/>
      <c r="F67" s="380"/>
      <c r="G67" s="380"/>
      <c r="H67" s="380"/>
      <c r="I67" s="380"/>
      <c r="J67" s="380"/>
      <c r="K67" s="407"/>
      <c r="L67" s="380"/>
      <c r="M67" s="380"/>
      <c r="N67" s="380"/>
      <c r="O67" s="380"/>
      <c r="P67" s="380"/>
      <c r="Q67" s="380"/>
      <c r="R67" s="380"/>
      <c r="S67" s="380"/>
      <c r="T67" s="380"/>
      <c r="U67" s="380"/>
    </row>
    <row r="68">
      <c r="A68" s="380"/>
      <c r="B68" s="380"/>
      <c r="C68" s="380"/>
      <c r="D68" s="380"/>
      <c r="E68" s="406"/>
      <c r="F68" s="380"/>
      <c r="G68" s="380"/>
      <c r="H68" s="380"/>
      <c r="I68" s="380"/>
      <c r="J68" s="380"/>
      <c r="K68" s="407"/>
      <c r="L68" s="380"/>
      <c r="M68" s="380"/>
      <c r="N68" s="380"/>
      <c r="O68" s="380"/>
      <c r="P68" s="380"/>
      <c r="Q68" s="380"/>
      <c r="R68" s="380"/>
      <c r="S68" s="380"/>
      <c r="T68" s="380"/>
      <c r="U68" s="380"/>
    </row>
    <row r="69">
      <c r="A69" s="380"/>
      <c r="B69" s="380"/>
      <c r="C69" s="380"/>
      <c r="D69" s="380"/>
      <c r="E69" s="406"/>
      <c r="F69" s="380"/>
      <c r="G69" s="380"/>
      <c r="H69" s="380"/>
      <c r="I69" s="380"/>
      <c r="J69" s="380"/>
      <c r="K69" s="407"/>
      <c r="L69" s="380"/>
      <c r="M69" s="380"/>
      <c r="N69" s="380"/>
      <c r="O69" s="380"/>
      <c r="P69" s="380"/>
      <c r="Q69" s="380"/>
      <c r="R69" s="380"/>
      <c r="S69" s="380"/>
      <c r="T69" s="380"/>
      <c r="U69" s="380"/>
    </row>
    <row r="70">
      <c r="A70" s="380"/>
      <c r="B70" s="380"/>
      <c r="C70" s="380"/>
      <c r="D70" s="380"/>
      <c r="E70" s="406"/>
      <c r="F70" s="380"/>
      <c r="G70" s="380"/>
      <c r="H70" s="380"/>
      <c r="I70" s="380"/>
      <c r="J70" s="380"/>
      <c r="K70" s="407"/>
      <c r="L70" s="380"/>
      <c r="M70" s="380"/>
      <c r="N70" s="380"/>
      <c r="O70" s="380"/>
      <c r="P70" s="380"/>
      <c r="Q70" s="380"/>
      <c r="R70" s="380"/>
      <c r="S70" s="380"/>
      <c r="T70" s="380"/>
      <c r="U70" s="380"/>
    </row>
    <row r="71">
      <c r="A71" s="380"/>
      <c r="B71" s="380"/>
      <c r="C71" s="380"/>
      <c r="D71" s="380"/>
      <c r="E71" s="406"/>
      <c r="F71" s="380"/>
      <c r="G71" s="380"/>
      <c r="H71" s="380"/>
      <c r="I71" s="380"/>
      <c r="J71" s="380"/>
      <c r="K71" s="407"/>
      <c r="L71" s="380"/>
      <c r="M71" s="380"/>
      <c r="N71" s="380"/>
      <c r="O71" s="380"/>
      <c r="P71" s="380"/>
      <c r="Q71" s="380"/>
      <c r="R71" s="380"/>
      <c r="S71" s="380"/>
      <c r="T71" s="380"/>
      <c r="U71" s="380"/>
    </row>
    <row r="72">
      <c r="A72" s="380"/>
      <c r="B72" s="380"/>
      <c r="C72" s="380"/>
      <c r="D72" s="380"/>
      <c r="E72" s="406"/>
      <c r="F72" s="380"/>
      <c r="G72" s="380"/>
      <c r="H72" s="380"/>
      <c r="I72" s="380"/>
      <c r="J72" s="380"/>
      <c r="K72" s="407"/>
      <c r="L72" s="380"/>
      <c r="M72" s="380"/>
      <c r="N72" s="380"/>
      <c r="O72" s="380"/>
      <c r="P72" s="380"/>
      <c r="Q72" s="380"/>
      <c r="R72" s="380"/>
      <c r="S72" s="380"/>
      <c r="T72" s="380"/>
      <c r="U72" s="380"/>
    </row>
    <row r="73">
      <c r="A73" s="380"/>
      <c r="B73" s="380"/>
      <c r="C73" s="380"/>
      <c r="D73" s="380"/>
      <c r="E73" s="406"/>
      <c r="F73" s="380"/>
      <c r="G73" s="380"/>
      <c r="H73" s="380"/>
      <c r="I73" s="380"/>
      <c r="J73" s="380"/>
      <c r="K73" s="407"/>
      <c r="L73" s="380"/>
      <c r="M73" s="380"/>
      <c r="N73" s="380"/>
      <c r="O73" s="380"/>
      <c r="P73" s="380"/>
      <c r="Q73" s="380"/>
      <c r="R73" s="380"/>
      <c r="S73" s="380"/>
      <c r="T73" s="380"/>
      <c r="U73" s="380"/>
    </row>
    <row r="74">
      <c r="A74" s="380"/>
      <c r="B74" s="380"/>
      <c r="C74" s="380"/>
      <c r="D74" s="380"/>
      <c r="E74" s="406"/>
      <c r="F74" s="380"/>
      <c r="G74" s="380"/>
      <c r="H74" s="380"/>
      <c r="I74" s="380"/>
      <c r="J74" s="380"/>
      <c r="K74" s="407"/>
      <c r="L74" s="380"/>
      <c r="M74" s="380"/>
      <c r="N74" s="380"/>
      <c r="O74" s="380"/>
      <c r="P74" s="380"/>
      <c r="Q74" s="380"/>
      <c r="R74" s="380"/>
      <c r="S74" s="380"/>
      <c r="T74" s="380"/>
      <c r="U74" s="380"/>
    </row>
    <row r="75">
      <c r="A75" s="380"/>
      <c r="B75" s="380"/>
      <c r="C75" s="380"/>
      <c r="D75" s="380"/>
      <c r="E75" s="406"/>
      <c r="F75" s="380"/>
      <c r="G75" s="380"/>
      <c r="H75" s="380"/>
      <c r="I75" s="380"/>
      <c r="J75" s="380"/>
      <c r="K75" s="407"/>
      <c r="L75" s="380"/>
      <c r="M75" s="380"/>
      <c r="N75" s="380"/>
      <c r="O75" s="380"/>
      <c r="P75" s="380"/>
      <c r="Q75" s="380"/>
      <c r="R75" s="380"/>
      <c r="S75" s="380"/>
      <c r="T75" s="380"/>
      <c r="U75" s="380"/>
    </row>
    <row r="76">
      <c r="A76" s="380"/>
      <c r="B76" s="380"/>
      <c r="C76" s="380"/>
      <c r="D76" s="380"/>
      <c r="E76" s="406"/>
      <c r="F76" s="380"/>
      <c r="G76" s="380"/>
      <c r="H76" s="380"/>
      <c r="I76" s="380"/>
      <c r="J76" s="380"/>
      <c r="K76" s="407"/>
      <c r="L76" s="380"/>
      <c r="M76" s="380"/>
      <c r="N76" s="380"/>
      <c r="O76" s="380"/>
      <c r="P76" s="380"/>
      <c r="Q76" s="380"/>
      <c r="R76" s="380"/>
      <c r="S76" s="380"/>
      <c r="T76" s="380"/>
      <c r="U76" s="380"/>
    </row>
    <row r="77">
      <c r="A77" s="380"/>
      <c r="B77" s="380"/>
      <c r="C77" s="380"/>
      <c r="D77" s="380"/>
      <c r="E77" s="406"/>
      <c r="F77" s="380"/>
      <c r="G77" s="380"/>
      <c r="H77" s="380"/>
      <c r="I77" s="380"/>
      <c r="J77" s="380"/>
      <c r="K77" s="407"/>
      <c r="L77" s="380"/>
      <c r="M77" s="380"/>
      <c r="N77" s="380"/>
      <c r="O77" s="380"/>
      <c r="P77" s="380"/>
      <c r="Q77" s="380"/>
      <c r="R77" s="380"/>
      <c r="S77" s="380"/>
      <c r="T77" s="380"/>
      <c r="U77" s="380"/>
    </row>
    <row r="78">
      <c r="A78" s="380"/>
      <c r="B78" s="380"/>
      <c r="C78" s="380"/>
      <c r="D78" s="380"/>
      <c r="E78" s="406"/>
      <c r="F78" s="380"/>
      <c r="G78" s="380"/>
      <c r="H78" s="380"/>
      <c r="I78" s="380"/>
      <c r="J78" s="380"/>
      <c r="K78" s="407"/>
      <c r="L78" s="380"/>
      <c r="M78" s="380"/>
      <c r="N78" s="380"/>
      <c r="O78" s="380"/>
      <c r="P78" s="380"/>
      <c r="Q78" s="380"/>
      <c r="R78" s="380"/>
      <c r="S78" s="380"/>
      <c r="T78" s="380"/>
      <c r="U78" s="380"/>
    </row>
    <row r="79">
      <c r="A79" s="380"/>
      <c r="B79" s="380"/>
      <c r="C79" s="380"/>
      <c r="D79" s="380"/>
      <c r="E79" s="406"/>
      <c r="F79" s="380"/>
      <c r="G79" s="380"/>
      <c r="H79" s="380"/>
      <c r="I79" s="380"/>
      <c r="J79" s="380"/>
      <c r="K79" s="407"/>
      <c r="L79" s="380"/>
      <c r="M79" s="380"/>
      <c r="N79" s="380"/>
      <c r="O79" s="380"/>
      <c r="P79" s="380"/>
      <c r="Q79" s="380"/>
      <c r="R79" s="380"/>
      <c r="S79" s="380"/>
      <c r="T79" s="380"/>
      <c r="U79" s="380"/>
    </row>
    <row r="80">
      <c r="A80" s="380"/>
      <c r="B80" s="380"/>
      <c r="C80" s="380"/>
      <c r="D80" s="380"/>
      <c r="E80" s="406"/>
      <c r="F80" s="380"/>
      <c r="G80" s="380"/>
      <c r="H80" s="380"/>
      <c r="I80" s="380"/>
      <c r="J80" s="380"/>
      <c r="K80" s="407"/>
      <c r="L80" s="380"/>
      <c r="M80" s="380"/>
      <c r="N80" s="380"/>
      <c r="O80" s="380"/>
      <c r="P80" s="380"/>
      <c r="Q80" s="380"/>
      <c r="R80" s="380"/>
      <c r="S80" s="380"/>
      <c r="T80" s="380"/>
      <c r="U80" s="380"/>
    </row>
    <row r="81">
      <c r="A81" s="380"/>
      <c r="B81" s="380"/>
      <c r="C81" s="380"/>
      <c r="D81" s="380"/>
      <c r="E81" s="406"/>
      <c r="F81" s="380"/>
      <c r="G81" s="380"/>
      <c r="H81" s="380"/>
      <c r="I81" s="380"/>
      <c r="J81" s="380"/>
      <c r="K81" s="407"/>
      <c r="L81" s="380"/>
      <c r="M81" s="380"/>
      <c r="N81" s="380"/>
      <c r="O81" s="380"/>
      <c r="P81" s="380"/>
      <c r="Q81" s="380"/>
      <c r="R81" s="380"/>
      <c r="S81" s="380"/>
      <c r="T81" s="380"/>
      <c r="U81" s="380"/>
    </row>
    <row r="82">
      <c r="A82" s="380"/>
      <c r="B82" s="380"/>
      <c r="C82" s="380"/>
      <c r="D82" s="380"/>
      <c r="E82" s="406"/>
      <c r="F82" s="380"/>
      <c r="G82" s="380"/>
      <c r="H82" s="380"/>
      <c r="I82" s="380"/>
      <c r="J82" s="380"/>
      <c r="K82" s="407"/>
      <c r="L82" s="380"/>
      <c r="M82" s="380"/>
      <c r="N82" s="380"/>
      <c r="O82" s="380"/>
      <c r="P82" s="380"/>
      <c r="Q82" s="380"/>
      <c r="R82" s="380"/>
      <c r="S82" s="380"/>
      <c r="T82" s="380"/>
      <c r="U82" s="380"/>
    </row>
    <row r="83">
      <c r="A83" s="380"/>
      <c r="B83" s="380"/>
      <c r="C83" s="380"/>
      <c r="D83" s="380"/>
      <c r="E83" s="406"/>
      <c r="F83" s="380"/>
      <c r="G83" s="380"/>
      <c r="H83" s="380"/>
      <c r="I83" s="380"/>
      <c r="J83" s="380"/>
      <c r="K83" s="407"/>
      <c r="L83" s="380"/>
      <c r="M83" s="380"/>
      <c r="N83" s="380"/>
      <c r="O83" s="380"/>
      <c r="P83" s="380"/>
      <c r="Q83" s="380"/>
      <c r="R83" s="380"/>
      <c r="S83" s="380"/>
      <c r="T83" s="380"/>
      <c r="U83" s="380"/>
    </row>
    <row r="84">
      <c r="A84" s="380"/>
      <c r="B84" s="380"/>
      <c r="C84" s="380"/>
      <c r="D84" s="380"/>
      <c r="E84" s="406"/>
      <c r="F84" s="380"/>
      <c r="G84" s="380"/>
      <c r="H84" s="380"/>
      <c r="I84" s="380"/>
      <c r="J84" s="380"/>
      <c r="K84" s="407"/>
      <c r="L84" s="380"/>
      <c r="M84" s="380"/>
      <c r="N84" s="380"/>
      <c r="O84" s="380"/>
      <c r="P84" s="380"/>
      <c r="Q84" s="380"/>
      <c r="R84" s="380"/>
      <c r="S84" s="380"/>
      <c r="T84" s="380"/>
      <c r="U84" s="380"/>
    </row>
    <row r="85">
      <c r="A85" s="380"/>
      <c r="B85" s="380"/>
      <c r="C85" s="380"/>
      <c r="D85" s="380"/>
      <c r="E85" s="406"/>
      <c r="F85" s="380"/>
      <c r="G85" s="380"/>
      <c r="H85" s="380"/>
      <c r="I85" s="380"/>
      <c r="J85" s="380"/>
      <c r="K85" s="407"/>
      <c r="L85" s="380"/>
      <c r="M85" s="380"/>
      <c r="N85" s="380"/>
      <c r="O85" s="380"/>
      <c r="P85" s="380"/>
      <c r="Q85" s="380"/>
      <c r="R85" s="380"/>
      <c r="S85" s="380"/>
      <c r="T85" s="380"/>
      <c r="U85" s="380"/>
    </row>
    <row r="86">
      <c r="A86" s="380"/>
      <c r="B86" s="380"/>
      <c r="C86" s="380"/>
      <c r="D86" s="380"/>
      <c r="E86" s="406"/>
      <c r="F86" s="380"/>
      <c r="G86" s="380"/>
      <c r="H86" s="380"/>
      <c r="I86" s="380"/>
      <c r="J86" s="380"/>
      <c r="K86" s="407"/>
      <c r="L86" s="380"/>
      <c r="M86" s="380"/>
      <c r="N86" s="380"/>
      <c r="O86" s="380"/>
      <c r="P86" s="380"/>
      <c r="Q86" s="380"/>
      <c r="R86" s="380"/>
      <c r="S86" s="380"/>
      <c r="T86" s="380"/>
      <c r="U86" s="380"/>
    </row>
    <row r="87">
      <c r="A87" s="380"/>
      <c r="B87" s="380"/>
      <c r="C87" s="380"/>
      <c r="D87" s="380"/>
      <c r="E87" s="406"/>
      <c r="F87" s="380"/>
      <c r="G87" s="380"/>
      <c r="H87" s="380"/>
      <c r="I87" s="380"/>
      <c r="J87" s="380"/>
      <c r="K87" s="407"/>
      <c r="L87" s="380"/>
      <c r="M87" s="380"/>
      <c r="N87" s="380"/>
      <c r="O87" s="380"/>
      <c r="P87" s="380"/>
      <c r="Q87" s="380"/>
      <c r="R87" s="380"/>
      <c r="S87" s="380"/>
      <c r="T87" s="380"/>
      <c r="U87" s="380"/>
    </row>
    <row r="88">
      <c r="A88" s="380"/>
      <c r="B88" s="380"/>
      <c r="C88" s="380"/>
      <c r="D88" s="380"/>
      <c r="E88" s="406"/>
      <c r="F88" s="380"/>
      <c r="G88" s="380"/>
      <c r="H88" s="380"/>
      <c r="I88" s="380"/>
      <c r="J88" s="380"/>
      <c r="K88" s="407"/>
      <c r="L88" s="380"/>
      <c r="M88" s="380"/>
      <c r="N88" s="380"/>
      <c r="O88" s="380"/>
      <c r="P88" s="380"/>
      <c r="Q88" s="380"/>
      <c r="R88" s="380"/>
      <c r="S88" s="380"/>
      <c r="T88" s="380"/>
      <c r="U88" s="380"/>
    </row>
    <row r="89">
      <c r="A89" s="380"/>
      <c r="B89" s="380"/>
      <c r="C89" s="380"/>
      <c r="D89" s="380"/>
      <c r="E89" s="406"/>
      <c r="F89" s="380"/>
      <c r="G89" s="380"/>
      <c r="H89" s="380"/>
      <c r="I89" s="380"/>
      <c r="J89" s="380"/>
      <c r="K89" s="407"/>
      <c r="L89" s="380"/>
      <c r="M89" s="380"/>
      <c r="N89" s="380"/>
      <c r="O89" s="380"/>
      <c r="P89" s="380"/>
      <c r="Q89" s="380"/>
      <c r="R89" s="380"/>
      <c r="S89" s="380"/>
      <c r="T89" s="380"/>
      <c r="U89" s="380"/>
    </row>
    <row r="90">
      <c r="A90" s="380"/>
      <c r="B90" s="380"/>
      <c r="C90" s="380"/>
      <c r="D90" s="380"/>
      <c r="E90" s="406"/>
      <c r="F90" s="380"/>
      <c r="G90" s="380"/>
      <c r="H90" s="380"/>
      <c r="I90" s="380"/>
      <c r="J90" s="380"/>
      <c r="K90" s="407"/>
      <c r="L90" s="380"/>
      <c r="M90" s="380"/>
      <c r="N90" s="380"/>
      <c r="O90" s="380"/>
      <c r="P90" s="380"/>
      <c r="Q90" s="380"/>
      <c r="R90" s="380"/>
      <c r="S90" s="380"/>
      <c r="T90" s="380"/>
      <c r="U90" s="380"/>
    </row>
    <row r="91">
      <c r="A91" s="380"/>
      <c r="B91" s="380"/>
      <c r="C91" s="380"/>
      <c r="D91" s="380"/>
      <c r="E91" s="406"/>
      <c r="F91" s="380"/>
      <c r="G91" s="380"/>
      <c r="H91" s="380"/>
      <c r="I91" s="380"/>
      <c r="J91" s="380"/>
      <c r="K91" s="407"/>
      <c r="L91" s="380"/>
      <c r="M91" s="380"/>
      <c r="N91" s="380"/>
      <c r="O91" s="380"/>
      <c r="P91" s="380"/>
      <c r="Q91" s="380"/>
      <c r="R91" s="380"/>
      <c r="S91" s="380"/>
      <c r="T91" s="380"/>
      <c r="U91" s="380"/>
    </row>
    <row r="92">
      <c r="A92" s="380"/>
      <c r="B92" s="380"/>
      <c r="C92" s="380"/>
      <c r="D92" s="380"/>
      <c r="E92" s="406"/>
      <c r="F92" s="380"/>
      <c r="G92" s="380"/>
      <c r="H92" s="380"/>
      <c r="I92" s="380"/>
      <c r="J92" s="380"/>
      <c r="K92" s="407"/>
      <c r="L92" s="380"/>
      <c r="M92" s="380"/>
      <c r="N92" s="380"/>
      <c r="O92" s="380"/>
      <c r="P92" s="380"/>
      <c r="Q92" s="380"/>
      <c r="R92" s="380"/>
      <c r="S92" s="380"/>
      <c r="T92" s="380"/>
      <c r="U92" s="380"/>
    </row>
    <row r="93">
      <c r="A93" s="380"/>
      <c r="B93" s="380"/>
      <c r="C93" s="380"/>
      <c r="D93" s="380"/>
      <c r="E93" s="406"/>
      <c r="F93" s="380"/>
      <c r="G93" s="380"/>
      <c r="H93" s="380"/>
      <c r="I93" s="380"/>
      <c r="J93" s="380"/>
      <c r="K93" s="407"/>
      <c r="L93" s="380"/>
      <c r="M93" s="380"/>
      <c r="N93" s="380"/>
      <c r="O93" s="380"/>
      <c r="P93" s="380"/>
      <c r="Q93" s="380"/>
      <c r="R93" s="380"/>
      <c r="S93" s="380"/>
      <c r="T93" s="380"/>
      <c r="U93" s="380"/>
    </row>
    <row r="94">
      <c r="A94" s="380"/>
      <c r="B94" s="380"/>
      <c r="C94" s="380"/>
      <c r="D94" s="380"/>
      <c r="E94" s="406"/>
      <c r="F94" s="380"/>
      <c r="G94" s="380"/>
      <c r="H94" s="380"/>
      <c r="I94" s="380"/>
      <c r="J94" s="380"/>
      <c r="K94" s="407"/>
      <c r="L94" s="380"/>
      <c r="M94" s="380"/>
      <c r="N94" s="380"/>
      <c r="O94" s="380"/>
      <c r="P94" s="380"/>
      <c r="Q94" s="380"/>
      <c r="R94" s="380"/>
      <c r="S94" s="380"/>
      <c r="T94" s="380"/>
      <c r="U94" s="380"/>
    </row>
    <row r="95">
      <c r="A95" s="380"/>
      <c r="B95" s="380"/>
      <c r="C95" s="380"/>
      <c r="D95" s="380"/>
      <c r="E95" s="406"/>
      <c r="F95" s="380"/>
      <c r="G95" s="380"/>
      <c r="H95" s="380"/>
      <c r="I95" s="380"/>
      <c r="J95" s="380"/>
      <c r="K95" s="407"/>
      <c r="L95" s="380"/>
      <c r="M95" s="380"/>
      <c r="N95" s="380"/>
      <c r="O95" s="380"/>
      <c r="P95" s="380"/>
      <c r="Q95" s="380"/>
      <c r="R95" s="380"/>
      <c r="S95" s="380"/>
      <c r="T95" s="380"/>
      <c r="U95" s="380"/>
    </row>
    <row r="96">
      <c r="A96" s="380"/>
      <c r="B96" s="380"/>
      <c r="C96" s="380"/>
      <c r="D96" s="380"/>
      <c r="E96" s="406"/>
      <c r="F96" s="380"/>
      <c r="G96" s="380"/>
      <c r="H96" s="380"/>
      <c r="I96" s="380"/>
      <c r="J96" s="380"/>
      <c r="K96" s="407"/>
      <c r="L96" s="380"/>
      <c r="M96" s="380"/>
      <c r="N96" s="380"/>
      <c r="O96" s="380"/>
      <c r="P96" s="380"/>
      <c r="Q96" s="380"/>
      <c r="R96" s="380"/>
      <c r="S96" s="380"/>
      <c r="T96" s="380"/>
      <c r="U96" s="380"/>
    </row>
    <row r="97">
      <c r="A97" s="380"/>
      <c r="B97" s="380"/>
      <c r="C97" s="380"/>
      <c r="D97" s="380"/>
      <c r="E97" s="406"/>
      <c r="F97" s="380"/>
      <c r="G97" s="380"/>
      <c r="H97" s="380"/>
      <c r="I97" s="380"/>
      <c r="J97" s="380"/>
      <c r="K97" s="407"/>
      <c r="L97" s="380"/>
      <c r="M97" s="380"/>
      <c r="N97" s="380"/>
      <c r="O97" s="380"/>
      <c r="P97" s="380"/>
      <c r="Q97" s="380"/>
      <c r="R97" s="380"/>
      <c r="S97" s="380"/>
      <c r="T97" s="380"/>
      <c r="U97" s="380"/>
    </row>
    <row r="98">
      <c r="A98" s="380"/>
      <c r="B98" s="380"/>
      <c r="C98" s="380"/>
      <c r="D98" s="380"/>
      <c r="E98" s="406"/>
      <c r="F98" s="380"/>
      <c r="G98" s="380"/>
      <c r="H98" s="380"/>
      <c r="I98" s="380"/>
      <c r="J98" s="380"/>
      <c r="K98" s="407"/>
      <c r="L98" s="380"/>
      <c r="M98" s="380"/>
      <c r="N98" s="380"/>
      <c r="O98" s="380"/>
      <c r="P98" s="380"/>
      <c r="Q98" s="380"/>
      <c r="R98" s="380"/>
      <c r="S98" s="380"/>
      <c r="T98" s="380"/>
      <c r="U98" s="380"/>
    </row>
    <row r="99">
      <c r="A99" s="380"/>
      <c r="B99" s="380"/>
      <c r="C99" s="380"/>
      <c r="D99" s="380"/>
      <c r="E99" s="406"/>
      <c r="F99" s="380"/>
      <c r="G99" s="380"/>
      <c r="H99" s="380"/>
      <c r="I99" s="380"/>
      <c r="J99" s="380"/>
      <c r="K99" s="407"/>
      <c r="L99" s="380"/>
      <c r="M99" s="380"/>
      <c r="N99" s="380"/>
      <c r="O99" s="380"/>
      <c r="P99" s="380"/>
      <c r="Q99" s="380"/>
      <c r="R99" s="380"/>
      <c r="S99" s="380"/>
      <c r="T99" s="380"/>
      <c r="U99" s="380"/>
    </row>
    <row r="100">
      <c r="A100" s="380"/>
      <c r="B100" s="380"/>
      <c r="C100" s="380"/>
      <c r="D100" s="380"/>
      <c r="E100" s="406"/>
      <c r="F100" s="380"/>
      <c r="G100" s="380"/>
      <c r="H100" s="380"/>
      <c r="I100" s="380"/>
      <c r="J100" s="380"/>
      <c r="K100" s="407"/>
      <c r="L100" s="380"/>
      <c r="M100" s="380"/>
      <c r="N100" s="380"/>
      <c r="O100" s="380"/>
      <c r="P100" s="380"/>
      <c r="Q100" s="380"/>
      <c r="R100" s="380"/>
      <c r="S100" s="380"/>
      <c r="T100" s="380"/>
      <c r="U100" s="380"/>
    </row>
    <row r="101">
      <c r="A101" s="380"/>
      <c r="B101" s="380"/>
      <c r="C101" s="380"/>
      <c r="D101" s="380"/>
      <c r="E101" s="406"/>
      <c r="F101" s="380"/>
      <c r="G101" s="380"/>
      <c r="H101" s="380"/>
      <c r="I101" s="380"/>
      <c r="J101" s="380"/>
      <c r="K101" s="407"/>
      <c r="L101" s="380"/>
      <c r="M101" s="380"/>
      <c r="N101" s="380"/>
      <c r="O101" s="380"/>
      <c r="P101" s="380"/>
      <c r="Q101" s="380"/>
      <c r="R101" s="380"/>
      <c r="S101" s="380"/>
      <c r="T101" s="380"/>
      <c r="U101" s="380"/>
    </row>
    <row r="102">
      <c r="A102" s="380"/>
      <c r="B102" s="380"/>
      <c r="C102" s="380"/>
      <c r="D102" s="380"/>
      <c r="E102" s="406"/>
      <c r="F102" s="380"/>
      <c r="G102" s="380"/>
      <c r="H102" s="380"/>
      <c r="I102" s="380"/>
      <c r="J102" s="380"/>
      <c r="K102" s="407"/>
      <c r="L102" s="380"/>
      <c r="M102" s="380"/>
      <c r="N102" s="380"/>
      <c r="O102" s="380"/>
      <c r="P102" s="380"/>
      <c r="Q102" s="380"/>
      <c r="R102" s="380"/>
      <c r="S102" s="380"/>
      <c r="T102" s="380"/>
      <c r="U102" s="380"/>
    </row>
    <row r="103">
      <c r="A103" s="380"/>
      <c r="B103" s="380"/>
      <c r="C103" s="380"/>
      <c r="D103" s="380"/>
      <c r="E103" s="406"/>
      <c r="F103" s="380"/>
      <c r="G103" s="380"/>
      <c r="H103" s="380"/>
      <c r="I103" s="380"/>
      <c r="J103" s="380"/>
      <c r="K103" s="407"/>
      <c r="L103" s="380"/>
      <c r="M103" s="380"/>
      <c r="N103" s="380"/>
      <c r="O103" s="380"/>
      <c r="P103" s="380"/>
      <c r="Q103" s="380"/>
      <c r="R103" s="380"/>
      <c r="S103" s="380"/>
      <c r="T103" s="380"/>
      <c r="U103" s="380"/>
    </row>
    <row r="104">
      <c r="A104" s="380"/>
      <c r="B104" s="380"/>
      <c r="C104" s="380"/>
      <c r="D104" s="380"/>
      <c r="E104" s="406"/>
      <c r="F104" s="380"/>
      <c r="G104" s="380"/>
      <c r="H104" s="380"/>
      <c r="I104" s="380"/>
      <c r="J104" s="380"/>
      <c r="K104" s="407"/>
      <c r="L104" s="380"/>
      <c r="M104" s="380"/>
      <c r="N104" s="380"/>
      <c r="O104" s="380"/>
      <c r="P104" s="380"/>
      <c r="Q104" s="380"/>
      <c r="R104" s="380"/>
      <c r="S104" s="380"/>
      <c r="T104" s="380"/>
      <c r="U104" s="380"/>
    </row>
    <row r="105">
      <c r="A105" s="380"/>
      <c r="B105" s="380"/>
      <c r="C105" s="380"/>
      <c r="D105" s="380"/>
      <c r="E105" s="406"/>
      <c r="F105" s="380"/>
      <c r="G105" s="380"/>
      <c r="H105" s="380"/>
      <c r="I105" s="380"/>
      <c r="J105" s="380"/>
      <c r="K105" s="407"/>
      <c r="L105" s="380"/>
      <c r="M105" s="380"/>
      <c r="N105" s="380"/>
      <c r="O105" s="380"/>
      <c r="P105" s="380"/>
      <c r="Q105" s="380"/>
      <c r="R105" s="380"/>
      <c r="S105" s="380"/>
      <c r="T105" s="380"/>
      <c r="U105" s="380"/>
    </row>
    <row r="106">
      <c r="A106" s="380"/>
      <c r="B106" s="380"/>
      <c r="C106" s="380"/>
      <c r="D106" s="380"/>
      <c r="E106" s="406"/>
      <c r="F106" s="380"/>
      <c r="G106" s="380"/>
      <c r="H106" s="380"/>
      <c r="I106" s="380"/>
      <c r="J106" s="380"/>
      <c r="K106" s="407"/>
      <c r="L106" s="380"/>
      <c r="M106" s="380"/>
      <c r="N106" s="380"/>
      <c r="O106" s="380"/>
      <c r="P106" s="380"/>
      <c r="Q106" s="380"/>
      <c r="R106" s="380"/>
      <c r="S106" s="380"/>
      <c r="T106" s="380"/>
      <c r="U106" s="380"/>
    </row>
    <row r="107">
      <c r="A107" s="380"/>
      <c r="B107" s="380"/>
      <c r="C107" s="380"/>
      <c r="D107" s="380"/>
      <c r="E107" s="406"/>
      <c r="F107" s="380"/>
      <c r="G107" s="380"/>
      <c r="H107" s="380"/>
      <c r="I107" s="380"/>
      <c r="J107" s="380"/>
      <c r="K107" s="407"/>
      <c r="L107" s="380"/>
      <c r="M107" s="380"/>
      <c r="N107" s="380"/>
      <c r="O107" s="380"/>
      <c r="P107" s="380"/>
      <c r="Q107" s="380"/>
      <c r="R107" s="380"/>
      <c r="S107" s="380"/>
      <c r="T107" s="380"/>
      <c r="U107" s="380"/>
    </row>
    <row r="108">
      <c r="A108" s="380"/>
      <c r="B108" s="380"/>
      <c r="C108" s="380"/>
      <c r="D108" s="380"/>
      <c r="E108" s="406"/>
      <c r="F108" s="380"/>
      <c r="G108" s="380"/>
      <c r="H108" s="380"/>
      <c r="I108" s="380"/>
      <c r="J108" s="380"/>
      <c r="K108" s="407"/>
      <c r="L108" s="380"/>
      <c r="M108" s="380"/>
      <c r="N108" s="380"/>
      <c r="O108" s="380"/>
      <c r="P108" s="380"/>
      <c r="Q108" s="380"/>
      <c r="R108" s="380"/>
      <c r="S108" s="380"/>
      <c r="T108" s="380"/>
      <c r="U108" s="380"/>
    </row>
    <row r="109">
      <c r="A109" s="380"/>
      <c r="B109" s="380"/>
      <c r="C109" s="380"/>
      <c r="D109" s="380"/>
      <c r="E109" s="406"/>
      <c r="F109" s="380"/>
      <c r="G109" s="380"/>
      <c r="H109" s="380"/>
      <c r="I109" s="380"/>
      <c r="J109" s="380"/>
      <c r="K109" s="407"/>
      <c r="L109" s="380"/>
      <c r="M109" s="380"/>
      <c r="N109" s="380"/>
      <c r="O109" s="380"/>
      <c r="P109" s="380"/>
      <c r="Q109" s="380"/>
      <c r="R109" s="380"/>
      <c r="S109" s="380"/>
      <c r="T109" s="380"/>
      <c r="U109" s="380"/>
    </row>
    <row r="110">
      <c r="A110" s="380"/>
      <c r="B110" s="380"/>
      <c r="C110" s="380"/>
      <c r="D110" s="380"/>
      <c r="E110" s="406"/>
      <c r="F110" s="380"/>
      <c r="G110" s="380"/>
      <c r="H110" s="380"/>
      <c r="I110" s="380"/>
      <c r="J110" s="380"/>
      <c r="K110" s="407"/>
      <c r="L110" s="380"/>
      <c r="M110" s="380"/>
      <c r="N110" s="380"/>
      <c r="O110" s="380"/>
      <c r="P110" s="380"/>
      <c r="Q110" s="380"/>
      <c r="R110" s="380"/>
      <c r="S110" s="380"/>
      <c r="T110" s="380"/>
      <c r="U110" s="380"/>
    </row>
    <row r="111">
      <c r="A111" s="380"/>
      <c r="B111" s="380"/>
      <c r="C111" s="380"/>
      <c r="D111" s="380"/>
      <c r="E111" s="406"/>
      <c r="F111" s="380"/>
      <c r="G111" s="380"/>
      <c r="H111" s="380"/>
      <c r="I111" s="380"/>
      <c r="J111" s="380"/>
      <c r="K111" s="407"/>
      <c r="L111" s="380"/>
      <c r="M111" s="380"/>
      <c r="N111" s="380"/>
      <c r="O111" s="380"/>
      <c r="P111" s="380"/>
      <c r="Q111" s="380"/>
      <c r="R111" s="380"/>
      <c r="S111" s="380"/>
      <c r="T111" s="380"/>
      <c r="U111" s="380"/>
    </row>
    <row r="112">
      <c r="A112" s="380"/>
      <c r="B112" s="380"/>
      <c r="C112" s="380"/>
      <c r="D112" s="380"/>
      <c r="E112" s="406"/>
      <c r="F112" s="380"/>
      <c r="G112" s="380"/>
      <c r="H112" s="380"/>
      <c r="I112" s="380"/>
      <c r="J112" s="380"/>
      <c r="K112" s="407"/>
      <c r="L112" s="380"/>
      <c r="M112" s="380"/>
      <c r="N112" s="380"/>
      <c r="O112" s="380"/>
      <c r="P112" s="380"/>
      <c r="Q112" s="380"/>
      <c r="R112" s="380"/>
      <c r="S112" s="380"/>
      <c r="T112" s="380"/>
      <c r="U112" s="380"/>
    </row>
    <row r="113">
      <c r="A113" s="380"/>
      <c r="B113" s="380"/>
      <c r="C113" s="380"/>
      <c r="D113" s="380"/>
      <c r="E113" s="406"/>
      <c r="F113" s="380"/>
      <c r="G113" s="380"/>
      <c r="H113" s="380"/>
      <c r="I113" s="380"/>
      <c r="J113" s="380"/>
      <c r="K113" s="407"/>
      <c r="L113" s="380"/>
      <c r="M113" s="380"/>
      <c r="N113" s="380"/>
      <c r="O113" s="380"/>
      <c r="P113" s="380"/>
      <c r="Q113" s="380"/>
      <c r="R113" s="380"/>
      <c r="S113" s="380"/>
      <c r="T113" s="380"/>
      <c r="U113" s="380"/>
    </row>
    <row r="114">
      <c r="A114" s="380"/>
      <c r="B114" s="380"/>
      <c r="C114" s="380"/>
      <c r="D114" s="380"/>
      <c r="E114" s="406"/>
      <c r="F114" s="380"/>
      <c r="G114" s="380"/>
      <c r="H114" s="380"/>
      <c r="I114" s="380"/>
      <c r="J114" s="380"/>
      <c r="K114" s="407"/>
      <c r="L114" s="380"/>
      <c r="M114" s="380"/>
      <c r="N114" s="380"/>
      <c r="O114" s="380"/>
      <c r="P114" s="380"/>
      <c r="Q114" s="380"/>
      <c r="R114" s="380"/>
      <c r="S114" s="380"/>
      <c r="T114" s="380"/>
      <c r="U114" s="380"/>
    </row>
    <row r="115">
      <c r="A115" s="380"/>
      <c r="B115" s="380"/>
      <c r="C115" s="380"/>
      <c r="D115" s="380"/>
      <c r="E115" s="406"/>
      <c r="F115" s="380"/>
      <c r="G115" s="380"/>
      <c r="H115" s="380"/>
      <c r="I115" s="380"/>
      <c r="J115" s="380"/>
      <c r="K115" s="407"/>
      <c r="L115" s="380"/>
      <c r="M115" s="380"/>
      <c r="N115" s="380"/>
      <c r="O115" s="380"/>
      <c r="P115" s="380"/>
      <c r="Q115" s="380"/>
      <c r="R115" s="380"/>
      <c r="S115" s="380"/>
      <c r="T115" s="380"/>
      <c r="U115" s="380"/>
    </row>
    <row r="116">
      <c r="A116" s="380"/>
      <c r="B116" s="380"/>
      <c r="C116" s="380"/>
      <c r="D116" s="380"/>
      <c r="E116" s="406"/>
      <c r="F116" s="380"/>
      <c r="G116" s="380"/>
      <c r="H116" s="380"/>
      <c r="I116" s="380"/>
      <c r="J116" s="380"/>
      <c r="K116" s="407"/>
      <c r="L116" s="380"/>
      <c r="M116" s="380"/>
      <c r="N116" s="380"/>
      <c r="O116" s="380"/>
      <c r="P116" s="380"/>
      <c r="Q116" s="380"/>
      <c r="R116" s="380"/>
      <c r="S116" s="380"/>
      <c r="T116" s="380"/>
      <c r="U116" s="380"/>
    </row>
    <row r="117">
      <c r="A117" s="380"/>
      <c r="B117" s="380"/>
      <c r="C117" s="380"/>
      <c r="D117" s="380"/>
      <c r="E117" s="406"/>
      <c r="F117" s="380"/>
      <c r="G117" s="380"/>
      <c r="H117" s="380"/>
      <c r="I117" s="380"/>
      <c r="J117" s="380"/>
      <c r="K117" s="407"/>
      <c r="L117" s="380"/>
      <c r="M117" s="380"/>
      <c r="N117" s="380"/>
      <c r="O117" s="380"/>
      <c r="P117" s="380"/>
      <c r="Q117" s="380"/>
      <c r="R117" s="380"/>
      <c r="S117" s="380"/>
      <c r="T117" s="380"/>
      <c r="U117" s="380"/>
    </row>
    <row r="118">
      <c r="A118" s="380"/>
      <c r="B118" s="380"/>
      <c r="C118" s="380"/>
      <c r="D118" s="380"/>
      <c r="E118" s="406"/>
      <c r="F118" s="380"/>
      <c r="G118" s="380"/>
      <c r="H118" s="380"/>
      <c r="I118" s="380"/>
      <c r="J118" s="380"/>
      <c r="K118" s="407"/>
      <c r="L118" s="380"/>
      <c r="M118" s="380"/>
      <c r="N118" s="380"/>
      <c r="O118" s="380"/>
      <c r="P118" s="380"/>
      <c r="Q118" s="380"/>
      <c r="R118" s="380"/>
      <c r="S118" s="380"/>
      <c r="T118" s="380"/>
      <c r="U118" s="380"/>
    </row>
    <row r="119">
      <c r="A119" s="380"/>
      <c r="B119" s="380"/>
      <c r="C119" s="380"/>
      <c r="D119" s="380"/>
      <c r="E119" s="406"/>
      <c r="F119" s="380"/>
      <c r="G119" s="380"/>
      <c r="H119" s="380"/>
      <c r="I119" s="380"/>
      <c r="J119" s="380"/>
      <c r="K119" s="407"/>
      <c r="L119" s="380"/>
      <c r="M119" s="380"/>
      <c r="N119" s="380"/>
      <c r="O119" s="380"/>
      <c r="P119" s="380"/>
      <c r="Q119" s="380"/>
      <c r="R119" s="380"/>
      <c r="S119" s="380"/>
      <c r="T119" s="380"/>
      <c r="U119" s="380"/>
    </row>
    <row r="120">
      <c r="A120" s="380"/>
      <c r="B120" s="380"/>
      <c r="C120" s="380"/>
      <c r="D120" s="380"/>
      <c r="E120" s="406"/>
      <c r="F120" s="380"/>
      <c r="G120" s="380"/>
      <c r="H120" s="380"/>
      <c r="I120" s="380"/>
      <c r="J120" s="380"/>
      <c r="K120" s="407"/>
      <c r="L120" s="380"/>
      <c r="M120" s="380"/>
      <c r="N120" s="380"/>
      <c r="O120" s="380"/>
      <c r="P120" s="380"/>
      <c r="Q120" s="380"/>
      <c r="R120" s="380"/>
      <c r="S120" s="380"/>
      <c r="T120" s="380"/>
      <c r="U120" s="380"/>
    </row>
    <row r="121">
      <c r="A121" s="380"/>
      <c r="B121" s="380"/>
      <c r="C121" s="380"/>
      <c r="D121" s="380"/>
      <c r="E121" s="406"/>
      <c r="F121" s="380"/>
      <c r="G121" s="380"/>
      <c r="H121" s="380"/>
      <c r="I121" s="380"/>
      <c r="J121" s="380"/>
      <c r="K121" s="407"/>
      <c r="L121" s="380"/>
      <c r="M121" s="380"/>
      <c r="N121" s="380"/>
      <c r="O121" s="380"/>
      <c r="P121" s="380"/>
      <c r="Q121" s="380"/>
      <c r="R121" s="380"/>
      <c r="S121" s="380"/>
      <c r="T121" s="380"/>
      <c r="U121" s="380"/>
    </row>
    <row r="122">
      <c r="A122" s="380"/>
      <c r="B122" s="380"/>
      <c r="C122" s="380"/>
      <c r="D122" s="380"/>
      <c r="E122" s="406"/>
      <c r="F122" s="380"/>
      <c r="G122" s="380"/>
      <c r="H122" s="380"/>
      <c r="I122" s="380"/>
      <c r="J122" s="380"/>
      <c r="K122" s="407"/>
      <c r="L122" s="380"/>
      <c r="M122" s="380"/>
      <c r="N122" s="380"/>
      <c r="O122" s="380"/>
      <c r="P122" s="380"/>
      <c r="Q122" s="380"/>
      <c r="R122" s="380"/>
      <c r="S122" s="380"/>
      <c r="T122" s="380"/>
      <c r="U122" s="380"/>
    </row>
    <row r="123">
      <c r="A123" s="380"/>
      <c r="B123" s="380"/>
      <c r="C123" s="380"/>
      <c r="D123" s="380"/>
      <c r="E123" s="406"/>
      <c r="F123" s="380"/>
      <c r="G123" s="380"/>
      <c r="H123" s="380"/>
      <c r="I123" s="380"/>
      <c r="J123" s="380"/>
      <c r="K123" s="407"/>
      <c r="L123" s="380"/>
      <c r="M123" s="380"/>
      <c r="N123" s="380"/>
      <c r="O123" s="380"/>
      <c r="P123" s="380"/>
      <c r="Q123" s="380"/>
      <c r="R123" s="380"/>
      <c r="S123" s="380"/>
      <c r="T123" s="380"/>
      <c r="U123" s="380"/>
    </row>
    <row r="124">
      <c r="A124" s="380"/>
      <c r="B124" s="380"/>
      <c r="C124" s="380"/>
      <c r="D124" s="380"/>
      <c r="E124" s="406"/>
      <c r="F124" s="380"/>
      <c r="G124" s="380"/>
      <c r="H124" s="380"/>
      <c r="I124" s="380"/>
      <c r="J124" s="380"/>
      <c r="K124" s="407"/>
      <c r="L124" s="380"/>
      <c r="M124" s="380"/>
      <c r="N124" s="380"/>
      <c r="O124" s="380"/>
      <c r="P124" s="380"/>
      <c r="Q124" s="380"/>
      <c r="R124" s="380"/>
      <c r="S124" s="380"/>
      <c r="T124" s="380"/>
      <c r="U124" s="380"/>
    </row>
    <row r="125">
      <c r="A125" s="380"/>
      <c r="B125" s="380"/>
      <c r="C125" s="380"/>
      <c r="D125" s="380"/>
      <c r="E125" s="406"/>
      <c r="F125" s="380"/>
      <c r="G125" s="380"/>
      <c r="H125" s="380"/>
      <c r="I125" s="380"/>
      <c r="J125" s="380"/>
      <c r="K125" s="407"/>
      <c r="L125" s="380"/>
      <c r="M125" s="380"/>
      <c r="N125" s="380"/>
      <c r="O125" s="380"/>
      <c r="P125" s="380"/>
      <c r="Q125" s="380"/>
      <c r="R125" s="380"/>
      <c r="S125" s="380"/>
      <c r="T125" s="380"/>
      <c r="U125" s="380"/>
    </row>
    <row r="126">
      <c r="A126" s="380"/>
      <c r="B126" s="380"/>
      <c r="C126" s="380"/>
      <c r="D126" s="380"/>
      <c r="E126" s="406"/>
      <c r="F126" s="380"/>
      <c r="G126" s="380"/>
      <c r="H126" s="380"/>
      <c r="I126" s="380"/>
      <c r="J126" s="380"/>
      <c r="K126" s="407"/>
      <c r="L126" s="380"/>
      <c r="M126" s="380"/>
      <c r="N126" s="380"/>
      <c r="O126" s="380"/>
      <c r="P126" s="380"/>
      <c r="Q126" s="380"/>
      <c r="R126" s="380"/>
      <c r="S126" s="380"/>
      <c r="T126" s="380"/>
      <c r="U126" s="380"/>
    </row>
    <row r="127">
      <c r="A127" s="380"/>
      <c r="B127" s="380"/>
      <c r="C127" s="380"/>
      <c r="D127" s="380"/>
      <c r="E127" s="406"/>
      <c r="F127" s="380"/>
      <c r="G127" s="380"/>
      <c r="H127" s="380"/>
      <c r="I127" s="380"/>
      <c r="J127" s="380"/>
      <c r="K127" s="407"/>
      <c r="L127" s="380"/>
      <c r="M127" s="380"/>
      <c r="N127" s="380"/>
      <c r="O127" s="380"/>
      <c r="P127" s="380"/>
      <c r="Q127" s="380"/>
      <c r="R127" s="380"/>
      <c r="S127" s="380"/>
      <c r="T127" s="380"/>
      <c r="U127" s="380"/>
    </row>
    <row r="128">
      <c r="A128" s="380"/>
      <c r="B128" s="380"/>
      <c r="C128" s="380"/>
      <c r="D128" s="380"/>
      <c r="E128" s="406"/>
      <c r="F128" s="380"/>
      <c r="G128" s="380"/>
      <c r="H128" s="380"/>
      <c r="I128" s="380"/>
      <c r="J128" s="380"/>
      <c r="K128" s="407"/>
      <c r="L128" s="380"/>
      <c r="M128" s="380"/>
      <c r="N128" s="380"/>
      <c r="O128" s="380"/>
      <c r="P128" s="380"/>
      <c r="Q128" s="380"/>
      <c r="R128" s="380"/>
      <c r="S128" s="380"/>
      <c r="T128" s="380"/>
      <c r="U128" s="380"/>
    </row>
    <row r="129">
      <c r="A129" s="380"/>
      <c r="B129" s="380"/>
      <c r="C129" s="380"/>
      <c r="D129" s="380"/>
      <c r="E129" s="406"/>
      <c r="F129" s="380"/>
      <c r="G129" s="380"/>
      <c r="H129" s="380"/>
      <c r="I129" s="380"/>
      <c r="J129" s="380"/>
      <c r="K129" s="407"/>
      <c r="L129" s="380"/>
      <c r="M129" s="380"/>
      <c r="N129" s="380"/>
      <c r="O129" s="380"/>
      <c r="P129" s="380"/>
      <c r="Q129" s="380"/>
      <c r="R129" s="380"/>
      <c r="S129" s="380"/>
      <c r="T129" s="380"/>
      <c r="U129" s="380"/>
    </row>
    <row r="130">
      <c r="A130" s="380"/>
      <c r="B130" s="380"/>
      <c r="C130" s="380"/>
      <c r="D130" s="380"/>
      <c r="E130" s="406"/>
      <c r="F130" s="380"/>
      <c r="G130" s="380"/>
      <c r="H130" s="380"/>
      <c r="I130" s="380"/>
      <c r="J130" s="380"/>
      <c r="K130" s="407"/>
      <c r="L130" s="380"/>
      <c r="M130" s="380"/>
      <c r="N130" s="380"/>
      <c r="O130" s="380"/>
      <c r="P130" s="380"/>
      <c r="Q130" s="380"/>
      <c r="R130" s="380"/>
      <c r="S130" s="380"/>
      <c r="T130" s="380"/>
      <c r="U130" s="380"/>
    </row>
    <row r="131">
      <c r="A131" s="380"/>
      <c r="B131" s="380"/>
      <c r="C131" s="380"/>
      <c r="D131" s="380"/>
      <c r="E131" s="406"/>
      <c r="F131" s="380"/>
      <c r="G131" s="380"/>
      <c r="H131" s="380"/>
      <c r="I131" s="380"/>
      <c r="J131" s="380"/>
      <c r="K131" s="407"/>
      <c r="L131" s="380"/>
      <c r="M131" s="380"/>
      <c r="N131" s="380"/>
      <c r="O131" s="380"/>
      <c r="P131" s="380"/>
      <c r="Q131" s="380"/>
      <c r="R131" s="380"/>
      <c r="S131" s="380"/>
      <c r="T131" s="380"/>
      <c r="U131" s="380"/>
    </row>
    <row r="132">
      <c r="A132" s="380"/>
      <c r="B132" s="380"/>
      <c r="C132" s="380"/>
      <c r="D132" s="380"/>
      <c r="E132" s="406"/>
      <c r="F132" s="380"/>
      <c r="G132" s="380"/>
      <c r="H132" s="380"/>
      <c r="I132" s="380"/>
      <c r="J132" s="380"/>
      <c r="K132" s="407"/>
      <c r="L132" s="380"/>
      <c r="M132" s="380"/>
      <c r="N132" s="380"/>
      <c r="O132" s="380"/>
      <c r="P132" s="380"/>
      <c r="Q132" s="380"/>
      <c r="R132" s="380"/>
      <c r="S132" s="380"/>
      <c r="T132" s="380"/>
      <c r="U132" s="380"/>
    </row>
    <row r="133">
      <c r="A133" s="380"/>
      <c r="B133" s="380"/>
      <c r="C133" s="380"/>
      <c r="D133" s="380"/>
      <c r="E133" s="406"/>
      <c r="F133" s="380"/>
      <c r="G133" s="380"/>
      <c r="H133" s="380"/>
      <c r="I133" s="380"/>
      <c r="J133" s="380"/>
      <c r="K133" s="407"/>
      <c r="L133" s="380"/>
      <c r="M133" s="380"/>
      <c r="N133" s="380"/>
      <c r="O133" s="380"/>
      <c r="P133" s="380"/>
      <c r="Q133" s="380"/>
      <c r="R133" s="380"/>
      <c r="S133" s="380"/>
      <c r="T133" s="380"/>
      <c r="U133" s="380"/>
    </row>
    <row r="134">
      <c r="A134" s="380"/>
      <c r="B134" s="380"/>
      <c r="C134" s="380"/>
      <c r="D134" s="380"/>
      <c r="E134" s="406"/>
      <c r="F134" s="380"/>
      <c r="G134" s="380"/>
      <c r="H134" s="380"/>
      <c r="I134" s="380"/>
      <c r="J134" s="380"/>
      <c r="K134" s="407"/>
      <c r="L134" s="380"/>
      <c r="M134" s="380"/>
      <c r="N134" s="380"/>
      <c r="O134" s="380"/>
      <c r="P134" s="380"/>
      <c r="Q134" s="380"/>
      <c r="R134" s="380"/>
      <c r="S134" s="380"/>
      <c r="T134" s="380"/>
      <c r="U134" s="380"/>
    </row>
    <row r="135">
      <c r="A135" s="380"/>
      <c r="B135" s="380"/>
      <c r="C135" s="380"/>
      <c r="D135" s="380"/>
      <c r="E135" s="406"/>
      <c r="F135" s="380"/>
      <c r="G135" s="380"/>
      <c r="H135" s="380"/>
      <c r="I135" s="380"/>
      <c r="J135" s="380"/>
      <c r="K135" s="407"/>
      <c r="L135" s="380"/>
      <c r="M135" s="380"/>
      <c r="N135" s="380"/>
      <c r="O135" s="380"/>
      <c r="P135" s="380"/>
      <c r="Q135" s="380"/>
      <c r="R135" s="380"/>
      <c r="S135" s="380"/>
      <c r="T135" s="380"/>
      <c r="U135" s="380"/>
    </row>
    <row r="136">
      <c r="A136" s="380"/>
      <c r="B136" s="380"/>
      <c r="C136" s="380"/>
      <c r="D136" s="380"/>
      <c r="E136" s="406"/>
      <c r="F136" s="380"/>
      <c r="G136" s="380"/>
      <c r="H136" s="380"/>
      <c r="I136" s="380"/>
      <c r="J136" s="380"/>
      <c r="K136" s="407"/>
      <c r="L136" s="380"/>
      <c r="M136" s="380"/>
      <c r="N136" s="380"/>
      <c r="O136" s="380"/>
      <c r="P136" s="380"/>
      <c r="Q136" s="380"/>
      <c r="R136" s="380"/>
      <c r="S136" s="380"/>
      <c r="T136" s="380"/>
      <c r="U136" s="380"/>
    </row>
    <row r="137">
      <c r="A137" s="380"/>
      <c r="B137" s="380"/>
      <c r="C137" s="380"/>
      <c r="D137" s="380"/>
      <c r="E137" s="406"/>
      <c r="F137" s="380"/>
      <c r="G137" s="380"/>
      <c r="H137" s="380"/>
      <c r="I137" s="380"/>
      <c r="J137" s="380"/>
      <c r="K137" s="407"/>
      <c r="L137" s="380"/>
      <c r="M137" s="380"/>
      <c r="N137" s="380"/>
      <c r="O137" s="380"/>
      <c r="P137" s="380"/>
      <c r="Q137" s="380"/>
      <c r="R137" s="380"/>
      <c r="S137" s="380"/>
      <c r="T137" s="380"/>
      <c r="U137" s="380"/>
    </row>
    <row r="138">
      <c r="A138" s="380"/>
      <c r="B138" s="380"/>
      <c r="C138" s="380"/>
      <c r="D138" s="380"/>
      <c r="E138" s="406"/>
      <c r="F138" s="380"/>
      <c r="G138" s="380"/>
      <c r="H138" s="380"/>
      <c r="I138" s="380"/>
      <c r="J138" s="380"/>
      <c r="K138" s="407"/>
      <c r="L138" s="380"/>
      <c r="M138" s="380"/>
      <c r="N138" s="380"/>
      <c r="O138" s="380"/>
      <c r="P138" s="380"/>
      <c r="Q138" s="380"/>
      <c r="R138" s="380"/>
      <c r="S138" s="380"/>
      <c r="T138" s="380"/>
      <c r="U138" s="380"/>
    </row>
    <row r="139">
      <c r="A139" s="380"/>
      <c r="B139" s="380"/>
      <c r="C139" s="380"/>
      <c r="D139" s="380"/>
      <c r="E139" s="406"/>
      <c r="F139" s="380"/>
      <c r="G139" s="380"/>
      <c r="H139" s="380"/>
      <c r="I139" s="380"/>
      <c r="J139" s="380"/>
      <c r="K139" s="407"/>
      <c r="L139" s="380"/>
      <c r="M139" s="380"/>
      <c r="N139" s="380"/>
      <c r="O139" s="380"/>
      <c r="P139" s="380"/>
      <c r="Q139" s="380"/>
      <c r="R139" s="380"/>
      <c r="S139" s="380"/>
      <c r="T139" s="380"/>
      <c r="U139" s="380"/>
    </row>
    <row r="140">
      <c r="A140" s="380"/>
      <c r="B140" s="380"/>
      <c r="C140" s="380"/>
      <c r="D140" s="380"/>
      <c r="E140" s="406"/>
      <c r="F140" s="380"/>
      <c r="G140" s="380"/>
      <c r="H140" s="380"/>
      <c r="I140" s="380"/>
      <c r="J140" s="380"/>
      <c r="K140" s="407"/>
      <c r="L140" s="380"/>
      <c r="M140" s="380"/>
      <c r="N140" s="380"/>
      <c r="O140" s="380"/>
      <c r="P140" s="380"/>
      <c r="Q140" s="380"/>
      <c r="R140" s="380"/>
      <c r="S140" s="380"/>
      <c r="T140" s="380"/>
      <c r="U140" s="380"/>
    </row>
    <row r="141">
      <c r="A141" s="380"/>
      <c r="B141" s="380"/>
      <c r="C141" s="380"/>
      <c r="D141" s="380"/>
      <c r="E141" s="406"/>
      <c r="F141" s="380"/>
      <c r="G141" s="380"/>
      <c r="H141" s="380"/>
      <c r="I141" s="380"/>
      <c r="J141" s="380"/>
      <c r="K141" s="407"/>
      <c r="L141" s="380"/>
      <c r="M141" s="380"/>
      <c r="N141" s="380"/>
      <c r="O141" s="380"/>
      <c r="P141" s="380"/>
      <c r="Q141" s="380"/>
      <c r="R141" s="380"/>
      <c r="S141" s="380"/>
      <c r="T141" s="380"/>
      <c r="U141" s="380"/>
    </row>
    <row r="142">
      <c r="A142" s="380"/>
      <c r="B142" s="380"/>
      <c r="C142" s="380"/>
      <c r="D142" s="380"/>
      <c r="E142" s="406"/>
      <c r="F142" s="380"/>
      <c r="G142" s="380"/>
      <c r="H142" s="380"/>
      <c r="I142" s="380"/>
      <c r="J142" s="380"/>
      <c r="K142" s="407"/>
      <c r="L142" s="380"/>
      <c r="M142" s="380"/>
      <c r="N142" s="380"/>
      <c r="O142" s="380"/>
      <c r="P142" s="380"/>
      <c r="Q142" s="380"/>
      <c r="R142" s="380"/>
      <c r="S142" s="380"/>
      <c r="T142" s="380"/>
      <c r="U142" s="380"/>
    </row>
    <row r="143">
      <c r="A143" s="380"/>
      <c r="B143" s="380"/>
      <c r="C143" s="380"/>
      <c r="D143" s="380"/>
      <c r="E143" s="406"/>
      <c r="F143" s="380"/>
      <c r="G143" s="380"/>
      <c r="H143" s="380"/>
      <c r="I143" s="380"/>
      <c r="J143" s="380"/>
      <c r="K143" s="407"/>
      <c r="L143" s="380"/>
      <c r="M143" s="380"/>
      <c r="N143" s="380"/>
      <c r="O143" s="380"/>
      <c r="P143" s="380"/>
      <c r="Q143" s="380"/>
      <c r="R143" s="380"/>
      <c r="S143" s="380"/>
      <c r="T143" s="380"/>
      <c r="U143" s="380"/>
    </row>
    <row r="144">
      <c r="A144" s="380"/>
      <c r="B144" s="380"/>
      <c r="C144" s="380"/>
      <c r="D144" s="380"/>
      <c r="E144" s="406"/>
      <c r="F144" s="380"/>
      <c r="G144" s="380"/>
      <c r="H144" s="380"/>
      <c r="I144" s="380"/>
      <c r="J144" s="380"/>
      <c r="K144" s="407"/>
      <c r="L144" s="380"/>
      <c r="M144" s="380"/>
      <c r="N144" s="380"/>
      <c r="O144" s="380"/>
      <c r="P144" s="380"/>
      <c r="Q144" s="380"/>
      <c r="R144" s="380"/>
      <c r="S144" s="380"/>
      <c r="T144" s="380"/>
      <c r="U144" s="380"/>
    </row>
    <row r="145">
      <c r="A145" s="380"/>
      <c r="B145" s="380"/>
      <c r="C145" s="380"/>
      <c r="D145" s="380"/>
      <c r="E145" s="406"/>
      <c r="F145" s="380"/>
      <c r="G145" s="380"/>
      <c r="H145" s="380"/>
      <c r="I145" s="380"/>
      <c r="J145" s="380"/>
      <c r="K145" s="407"/>
      <c r="L145" s="380"/>
      <c r="M145" s="380"/>
      <c r="N145" s="380"/>
      <c r="O145" s="380"/>
      <c r="P145" s="380"/>
      <c r="Q145" s="380"/>
      <c r="R145" s="380"/>
      <c r="S145" s="380"/>
      <c r="T145" s="380"/>
      <c r="U145" s="380"/>
    </row>
    <row r="146">
      <c r="A146" s="380"/>
      <c r="B146" s="380"/>
      <c r="C146" s="380"/>
      <c r="D146" s="380"/>
      <c r="E146" s="406"/>
      <c r="F146" s="380"/>
      <c r="G146" s="380"/>
      <c r="H146" s="380"/>
      <c r="I146" s="380"/>
      <c r="J146" s="380"/>
      <c r="K146" s="407"/>
      <c r="L146" s="380"/>
      <c r="M146" s="380"/>
      <c r="N146" s="380"/>
      <c r="O146" s="380"/>
      <c r="P146" s="380"/>
      <c r="Q146" s="380"/>
      <c r="R146" s="380"/>
      <c r="S146" s="380"/>
      <c r="T146" s="380"/>
      <c r="U146" s="380"/>
    </row>
    <row r="147">
      <c r="A147" s="380"/>
      <c r="B147" s="380"/>
      <c r="C147" s="380"/>
      <c r="D147" s="380"/>
      <c r="E147" s="406"/>
      <c r="F147" s="380"/>
      <c r="G147" s="380"/>
      <c r="H147" s="380"/>
      <c r="I147" s="380"/>
      <c r="J147" s="380"/>
      <c r="K147" s="407"/>
      <c r="L147" s="380"/>
      <c r="M147" s="380"/>
      <c r="N147" s="380"/>
      <c r="O147" s="380"/>
      <c r="P147" s="380"/>
      <c r="Q147" s="380"/>
      <c r="R147" s="380"/>
      <c r="S147" s="380"/>
      <c r="T147" s="380"/>
      <c r="U147" s="380"/>
    </row>
    <row r="148">
      <c r="A148" s="380"/>
      <c r="B148" s="380"/>
      <c r="C148" s="380"/>
      <c r="D148" s="380"/>
      <c r="E148" s="406"/>
      <c r="F148" s="380"/>
      <c r="G148" s="380"/>
      <c r="H148" s="380"/>
      <c r="I148" s="380"/>
      <c r="J148" s="380"/>
      <c r="K148" s="407"/>
      <c r="L148" s="380"/>
      <c r="M148" s="380"/>
      <c r="N148" s="380"/>
      <c r="O148" s="380"/>
      <c r="P148" s="380"/>
      <c r="Q148" s="380"/>
      <c r="R148" s="380"/>
      <c r="S148" s="380"/>
      <c r="T148" s="380"/>
      <c r="U148" s="380"/>
    </row>
    <row r="149">
      <c r="A149" s="380"/>
      <c r="B149" s="380"/>
      <c r="C149" s="380"/>
      <c r="D149" s="380"/>
      <c r="E149" s="406"/>
      <c r="F149" s="380"/>
      <c r="G149" s="380"/>
      <c r="H149" s="380"/>
      <c r="I149" s="380"/>
      <c r="J149" s="380"/>
      <c r="K149" s="407"/>
      <c r="L149" s="380"/>
      <c r="M149" s="380"/>
      <c r="N149" s="380"/>
      <c r="O149" s="380"/>
      <c r="P149" s="380"/>
      <c r="Q149" s="380"/>
      <c r="R149" s="380"/>
      <c r="S149" s="380"/>
      <c r="T149" s="380"/>
      <c r="U149" s="380"/>
    </row>
    <row r="150">
      <c r="A150" s="380"/>
      <c r="B150" s="380"/>
      <c r="C150" s="380"/>
      <c r="D150" s="380"/>
      <c r="E150" s="406"/>
      <c r="F150" s="380"/>
      <c r="G150" s="380"/>
      <c r="H150" s="380"/>
      <c r="I150" s="380"/>
      <c r="J150" s="380"/>
      <c r="K150" s="407"/>
      <c r="L150" s="380"/>
      <c r="M150" s="380"/>
      <c r="N150" s="380"/>
      <c r="O150" s="380"/>
      <c r="P150" s="380"/>
      <c r="Q150" s="380"/>
      <c r="R150" s="380"/>
      <c r="S150" s="380"/>
      <c r="T150" s="380"/>
      <c r="U150" s="380"/>
    </row>
    <row r="151">
      <c r="A151" s="380"/>
      <c r="B151" s="380"/>
      <c r="C151" s="380"/>
      <c r="D151" s="380"/>
      <c r="E151" s="406"/>
      <c r="F151" s="380"/>
      <c r="G151" s="380"/>
      <c r="H151" s="380"/>
      <c r="I151" s="380"/>
      <c r="J151" s="380"/>
      <c r="K151" s="407"/>
      <c r="L151" s="380"/>
      <c r="M151" s="380"/>
      <c r="N151" s="380"/>
      <c r="O151" s="380"/>
      <c r="P151" s="380"/>
      <c r="Q151" s="380"/>
      <c r="R151" s="380"/>
      <c r="S151" s="380"/>
      <c r="T151" s="380"/>
      <c r="U151" s="380"/>
    </row>
    <row r="152">
      <c r="A152" s="380"/>
      <c r="B152" s="380"/>
      <c r="C152" s="380"/>
      <c r="D152" s="380"/>
      <c r="E152" s="406"/>
      <c r="F152" s="380"/>
      <c r="G152" s="380"/>
      <c r="H152" s="380"/>
      <c r="I152" s="380"/>
      <c r="J152" s="380"/>
      <c r="K152" s="407"/>
      <c r="L152" s="380"/>
      <c r="M152" s="380"/>
      <c r="N152" s="380"/>
      <c r="O152" s="380"/>
      <c r="P152" s="380"/>
      <c r="Q152" s="380"/>
      <c r="R152" s="380"/>
      <c r="S152" s="380"/>
      <c r="T152" s="380"/>
      <c r="U152" s="380"/>
    </row>
    <row r="153">
      <c r="A153" s="380"/>
      <c r="B153" s="380"/>
      <c r="C153" s="380"/>
      <c r="D153" s="380"/>
      <c r="E153" s="406"/>
      <c r="F153" s="380"/>
      <c r="G153" s="380"/>
      <c r="H153" s="380"/>
      <c r="I153" s="380"/>
      <c r="J153" s="380"/>
      <c r="K153" s="407"/>
      <c r="L153" s="380"/>
      <c r="M153" s="380"/>
      <c r="N153" s="380"/>
      <c r="O153" s="380"/>
      <c r="P153" s="380"/>
      <c r="Q153" s="380"/>
      <c r="R153" s="380"/>
      <c r="S153" s="380"/>
      <c r="T153" s="380"/>
      <c r="U153" s="380"/>
    </row>
    <row r="154">
      <c r="A154" s="380"/>
      <c r="B154" s="380"/>
      <c r="C154" s="380"/>
      <c r="D154" s="380"/>
      <c r="E154" s="406"/>
      <c r="F154" s="380"/>
      <c r="G154" s="380"/>
      <c r="H154" s="380"/>
      <c r="I154" s="380"/>
      <c r="J154" s="380"/>
      <c r="K154" s="407"/>
      <c r="L154" s="380"/>
      <c r="M154" s="380"/>
      <c r="N154" s="380"/>
      <c r="O154" s="380"/>
      <c r="P154" s="380"/>
      <c r="Q154" s="380"/>
      <c r="R154" s="380"/>
      <c r="S154" s="380"/>
      <c r="T154" s="380"/>
      <c r="U154" s="380"/>
    </row>
    <row r="155">
      <c r="A155" s="380"/>
      <c r="B155" s="380"/>
      <c r="C155" s="380"/>
      <c r="D155" s="380"/>
      <c r="E155" s="406"/>
      <c r="F155" s="380"/>
      <c r="G155" s="380"/>
      <c r="H155" s="380"/>
      <c r="I155" s="380"/>
      <c r="J155" s="380"/>
      <c r="K155" s="407"/>
      <c r="L155" s="380"/>
      <c r="M155" s="380"/>
      <c r="N155" s="380"/>
      <c r="O155" s="380"/>
      <c r="P155" s="380"/>
      <c r="Q155" s="380"/>
      <c r="R155" s="380"/>
      <c r="S155" s="380"/>
      <c r="T155" s="380"/>
      <c r="U155" s="380"/>
    </row>
    <row r="156">
      <c r="A156" s="380"/>
      <c r="B156" s="380"/>
      <c r="C156" s="380"/>
      <c r="D156" s="380"/>
      <c r="E156" s="406"/>
      <c r="F156" s="380"/>
      <c r="G156" s="380"/>
      <c r="H156" s="380"/>
      <c r="I156" s="380"/>
      <c r="J156" s="380"/>
      <c r="K156" s="407"/>
      <c r="L156" s="380"/>
      <c r="M156" s="380"/>
      <c r="N156" s="380"/>
      <c r="O156" s="380"/>
      <c r="P156" s="380"/>
      <c r="Q156" s="380"/>
      <c r="R156" s="380"/>
      <c r="S156" s="380"/>
      <c r="T156" s="380"/>
      <c r="U156" s="380"/>
    </row>
    <row r="157">
      <c r="A157" s="380"/>
      <c r="B157" s="380"/>
      <c r="C157" s="380"/>
      <c r="D157" s="380"/>
      <c r="E157" s="406"/>
      <c r="F157" s="380"/>
      <c r="G157" s="380"/>
      <c r="H157" s="380"/>
      <c r="I157" s="380"/>
      <c r="J157" s="380"/>
      <c r="K157" s="407"/>
      <c r="L157" s="380"/>
      <c r="M157" s="380"/>
      <c r="N157" s="380"/>
      <c r="O157" s="380"/>
      <c r="P157" s="380"/>
      <c r="Q157" s="380"/>
      <c r="R157" s="380"/>
      <c r="S157" s="380"/>
      <c r="T157" s="380"/>
      <c r="U157" s="380"/>
    </row>
    <row r="158">
      <c r="A158" s="380"/>
      <c r="B158" s="380"/>
      <c r="C158" s="380"/>
      <c r="D158" s="380"/>
      <c r="E158" s="406"/>
      <c r="F158" s="380"/>
      <c r="G158" s="380"/>
      <c r="H158" s="380"/>
      <c r="I158" s="380"/>
      <c r="J158" s="380"/>
      <c r="K158" s="407"/>
      <c r="L158" s="380"/>
      <c r="M158" s="380"/>
      <c r="N158" s="380"/>
      <c r="O158" s="380"/>
      <c r="P158" s="380"/>
      <c r="Q158" s="380"/>
      <c r="R158" s="380"/>
      <c r="S158" s="380"/>
      <c r="T158" s="380"/>
      <c r="U158" s="380"/>
    </row>
    <row r="159">
      <c r="A159" s="380"/>
      <c r="B159" s="380"/>
      <c r="C159" s="380"/>
      <c r="D159" s="380"/>
      <c r="E159" s="406"/>
      <c r="F159" s="380"/>
      <c r="G159" s="380"/>
      <c r="H159" s="380"/>
      <c r="I159" s="380"/>
      <c r="J159" s="380"/>
      <c r="K159" s="407"/>
      <c r="L159" s="380"/>
      <c r="M159" s="380"/>
      <c r="N159" s="380"/>
      <c r="O159" s="380"/>
      <c r="P159" s="380"/>
      <c r="Q159" s="380"/>
      <c r="R159" s="380"/>
      <c r="S159" s="380"/>
      <c r="T159" s="380"/>
      <c r="U159" s="380"/>
    </row>
    <row r="160">
      <c r="A160" s="380"/>
      <c r="B160" s="380"/>
      <c r="C160" s="380"/>
      <c r="D160" s="380"/>
      <c r="E160" s="406"/>
      <c r="F160" s="380"/>
      <c r="G160" s="380"/>
      <c r="H160" s="380"/>
      <c r="I160" s="380"/>
      <c r="J160" s="380"/>
      <c r="K160" s="407"/>
      <c r="L160" s="380"/>
      <c r="M160" s="380"/>
      <c r="N160" s="380"/>
      <c r="O160" s="380"/>
      <c r="P160" s="380"/>
      <c r="Q160" s="380"/>
      <c r="R160" s="380"/>
      <c r="S160" s="380"/>
      <c r="T160" s="380"/>
      <c r="U160" s="380"/>
    </row>
    <row r="161">
      <c r="A161" s="380"/>
      <c r="B161" s="380"/>
      <c r="C161" s="380"/>
      <c r="D161" s="380"/>
      <c r="E161" s="406"/>
      <c r="F161" s="380"/>
      <c r="G161" s="380"/>
      <c r="H161" s="380"/>
      <c r="I161" s="380"/>
      <c r="J161" s="380"/>
      <c r="K161" s="407"/>
      <c r="L161" s="380"/>
      <c r="M161" s="380"/>
      <c r="N161" s="380"/>
      <c r="O161" s="380"/>
      <c r="P161" s="380"/>
      <c r="Q161" s="380"/>
      <c r="R161" s="380"/>
      <c r="S161" s="380"/>
      <c r="T161" s="380"/>
      <c r="U161" s="380"/>
    </row>
    <row r="162">
      <c r="A162" s="380"/>
      <c r="B162" s="380"/>
      <c r="C162" s="380"/>
      <c r="D162" s="380"/>
      <c r="E162" s="406"/>
      <c r="F162" s="380"/>
      <c r="G162" s="380"/>
      <c r="H162" s="380"/>
      <c r="I162" s="380"/>
      <c r="J162" s="380"/>
      <c r="K162" s="407"/>
      <c r="L162" s="380"/>
      <c r="M162" s="380"/>
      <c r="N162" s="380"/>
      <c r="O162" s="380"/>
      <c r="P162" s="380"/>
      <c r="Q162" s="380"/>
      <c r="R162" s="380"/>
      <c r="S162" s="380"/>
      <c r="T162" s="380"/>
      <c r="U162" s="380"/>
    </row>
    <row r="163">
      <c r="A163" s="380"/>
      <c r="B163" s="380"/>
      <c r="C163" s="380"/>
      <c r="D163" s="380"/>
      <c r="E163" s="406"/>
      <c r="F163" s="380"/>
      <c r="G163" s="380"/>
      <c r="H163" s="380"/>
      <c r="I163" s="380"/>
      <c r="J163" s="380"/>
      <c r="K163" s="407"/>
      <c r="L163" s="380"/>
      <c r="M163" s="380"/>
      <c r="N163" s="380"/>
      <c r="O163" s="380"/>
      <c r="P163" s="380"/>
      <c r="Q163" s="380"/>
      <c r="R163" s="380"/>
      <c r="S163" s="380"/>
      <c r="T163" s="380"/>
      <c r="U163" s="380"/>
    </row>
    <row r="164">
      <c r="A164" s="380"/>
      <c r="B164" s="380"/>
      <c r="C164" s="380"/>
      <c r="D164" s="380"/>
      <c r="E164" s="406"/>
      <c r="F164" s="380"/>
      <c r="G164" s="380"/>
      <c r="H164" s="380"/>
      <c r="I164" s="380"/>
      <c r="J164" s="380"/>
      <c r="K164" s="407"/>
      <c r="L164" s="380"/>
      <c r="M164" s="380"/>
      <c r="N164" s="380"/>
      <c r="O164" s="380"/>
      <c r="P164" s="380"/>
      <c r="Q164" s="380"/>
      <c r="R164" s="380"/>
      <c r="S164" s="380"/>
      <c r="T164" s="380"/>
      <c r="U164" s="380"/>
    </row>
    <row r="165">
      <c r="A165" s="380"/>
      <c r="B165" s="380"/>
      <c r="C165" s="380"/>
      <c r="D165" s="380"/>
      <c r="E165" s="406"/>
      <c r="F165" s="380"/>
      <c r="G165" s="380"/>
      <c r="H165" s="380"/>
      <c r="I165" s="380"/>
      <c r="J165" s="380"/>
      <c r="K165" s="407"/>
      <c r="L165" s="380"/>
      <c r="M165" s="380"/>
      <c r="N165" s="380"/>
      <c r="O165" s="380"/>
      <c r="P165" s="380"/>
      <c r="Q165" s="380"/>
      <c r="R165" s="380"/>
      <c r="S165" s="380"/>
      <c r="T165" s="380"/>
      <c r="U165" s="380"/>
    </row>
    <row r="166">
      <c r="A166" s="380"/>
      <c r="B166" s="380"/>
      <c r="C166" s="380"/>
      <c r="D166" s="380"/>
      <c r="E166" s="406"/>
      <c r="F166" s="380"/>
      <c r="G166" s="380"/>
      <c r="H166" s="380"/>
      <c r="I166" s="380"/>
      <c r="J166" s="380"/>
      <c r="K166" s="407"/>
      <c r="L166" s="380"/>
      <c r="M166" s="380"/>
      <c r="N166" s="380"/>
      <c r="O166" s="380"/>
      <c r="P166" s="380"/>
      <c r="Q166" s="380"/>
      <c r="R166" s="380"/>
      <c r="S166" s="380"/>
      <c r="T166" s="380"/>
      <c r="U166" s="380"/>
    </row>
    <row r="167">
      <c r="A167" s="380"/>
      <c r="B167" s="380"/>
      <c r="C167" s="380"/>
      <c r="D167" s="380"/>
      <c r="E167" s="406"/>
      <c r="F167" s="380"/>
      <c r="G167" s="380"/>
      <c r="H167" s="380"/>
      <c r="I167" s="380"/>
      <c r="J167" s="380"/>
      <c r="K167" s="407"/>
      <c r="L167" s="380"/>
      <c r="M167" s="380"/>
      <c r="N167" s="380"/>
      <c r="O167" s="380"/>
      <c r="P167" s="380"/>
      <c r="Q167" s="380"/>
      <c r="R167" s="380"/>
      <c r="S167" s="380"/>
      <c r="T167" s="380"/>
      <c r="U167" s="380"/>
    </row>
    <row r="168">
      <c r="A168" s="380"/>
      <c r="B168" s="380"/>
      <c r="C168" s="380"/>
      <c r="D168" s="380"/>
      <c r="E168" s="406"/>
      <c r="F168" s="380"/>
      <c r="G168" s="380"/>
      <c r="H168" s="380"/>
      <c r="I168" s="380"/>
      <c r="J168" s="380"/>
      <c r="K168" s="407"/>
      <c r="L168" s="380"/>
      <c r="M168" s="380"/>
      <c r="N168" s="380"/>
      <c r="O168" s="380"/>
      <c r="P168" s="380"/>
      <c r="Q168" s="380"/>
      <c r="R168" s="380"/>
      <c r="S168" s="380"/>
      <c r="T168" s="380"/>
      <c r="U168" s="380"/>
    </row>
    <row r="169">
      <c r="A169" s="380"/>
      <c r="B169" s="380"/>
      <c r="C169" s="380"/>
      <c r="D169" s="380"/>
      <c r="E169" s="406"/>
      <c r="F169" s="380"/>
      <c r="G169" s="380"/>
      <c r="H169" s="380"/>
      <c r="I169" s="380"/>
      <c r="J169" s="380"/>
      <c r="K169" s="407"/>
      <c r="L169" s="380"/>
      <c r="M169" s="380"/>
      <c r="N169" s="380"/>
      <c r="O169" s="380"/>
      <c r="P169" s="380"/>
      <c r="Q169" s="380"/>
      <c r="R169" s="380"/>
      <c r="S169" s="380"/>
      <c r="T169" s="380"/>
      <c r="U169" s="380"/>
    </row>
    <row r="170">
      <c r="A170" s="380"/>
      <c r="B170" s="380"/>
      <c r="C170" s="380"/>
      <c r="D170" s="380"/>
      <c r="E170" s="406"/>
      <c r="F170" s="380"/>
      <c r="G170" s="380"/>
      <c r="H170" s="380"/>
      <c r="I170" s="380"/>
      <c r="J170" s="380"/>
      <c r="K170" s="407"/>
      <c r="L170" s="380"/>
      <c r="M170" s="380"/>
      <c r="N170" s="380"/>
      <c r="O170" s="380"/>
      <c r="P170" s="380"/>
      <c r="Q170" s="380"/>
      <c r="R170" s="380"/>
      <c r="S170" s="380"/>
      <c r="T170" s="380"/>
      <c r="U170" s="380"/>
    </row>
    <row r="171">
      <c r="A171" s="380"/>
      <c r="B171" s="380"/>
      <c r="C171" s="380"/>
      <c r="D171" s="380"/>
      <c r="E171" s="406"/>
      <c r="F171" s="380"/>
      <c r="G171" s="380"/>
      <c r="H171" s="380"/>
      <c r="I171" s="380"/>
      <c r="J171" s="380"/>
      <c r="K171" s="407"/>
      <c r="L171" s="380"/>
      <c r="M171" s="380"/>
      <c r="N171" s="380"/>
      <c r="O171" s="380"/>
      <c r="P171" s="380"/>
      <c r="Q171" s="380"/>
      <c r="R171" s="380"/>
      <c r="S171" s="380"/>
      <c r="T171" s="380"/>
      <c r="U171" s="380"/>
    </row>
    <row r="172">
      <c r="A172" s="380"/>
      <c r="B172" s="380"/>
      <c r="C172" s="380"/>
      <c r="D172" s="380"/>
      <c r="E172" s="406"/>
      <c r="F172" s="380"/>
      <c r="G172" s="380"/>
      <c r="H172" s="380"/>
      <c r="I172" s="380"/>
      <c r="J172" s="380"/>
      <c r="K172" s="407"/>
      <c r="L172" s="380"/>
      <c r="M172" s="380"/>
      <c r="N172" s="380"/>
      <c r="O172" s="380"/>
      <c r="P172" s="380"/>
      <c r="Q172" s="380"/>
      <c r="R172" s="380"/>
      <c r="S172" s="380"/>
      <c r="T172" s="380"/>
      <c r="U172" s="380"/>
    </row>
    <row r="173">
      <c r="A173" s="380"/>
      <c r="B173" s="380"/>
      <c r="C173" s="380"/>
      <c r="D173" s="380"/>
      <c r="E173" s="406"/>
      <c r="F173" s="380"/>
      <c r="G173" s="380"/>
      <c r="H173" s="380"/>
      <c r="I173" s="380"/>
      <c r="J173" s="380"/>
      <c r="K173" s="407"/>
      <c r="L173" s="380"/>
      <c r="M173" s="380"/>
      <c r="N173" s="380"/>
      <c r="O173" s="380"/>
      <c r="P173" s="380"/>
      <c r="Q173" s="380"/>
      <c r="R173" s="380"/>
      <c r="S173" s="380"/>
      <c r="T173" s="380"/>
      <c r="U173" s="380"/>
    </row>
    <row r="174">
      <c r="A174" s="380"/>
      <c r="B174" s="380"/>
      <c r="C174" s="380"/>
      <c r="D174" s="380"/>
      <c r="E174" s="406"/>
      <c r="F174" s="380"/>
      <c r="G174" s="380"/>
      <c r="H174" s="380"/>
      <c r="I174" s="380"/>
      <c r="J174" s="380"/>
      <c r="K174" s="407"/>
      <c r="L174" s="380"/>
      <c r="M174" s="380"/>
      <c r="N174" s="380"/>
      <c r="O174" s="380"/>
      <c r="P174" s="380"/>
      <c r="Q174" s="380"/>
      <c r="R174" s="380"/>
      <c r="S174" s="380"/>
      <c r="T174" s="380"/>
      <c r="U174" s="380"/>
    </row>
    <row r="175">
      <c r="A175" s="380"/>
      <c r="B175" s="380"/>
      <c r="C175" s="380"/>
      <c r="D175" s="380"/>
      <c r="E175" s="406"/>
      <c r="F175" s="380"/>
      <c r="G175" s="380"/>
      <c r="H175" s="380"/>
      <c r="I175" s="380"/>
      <c r="J175" s="380"/>
      <c r="K175" s="407"/>
      <c r="L175" s="380"/>
      <c r="M175" s="380"/>
      <c r="N175" s="380"/>
      <c r="O175" s="380"/>
      <c r="P175" s="380"/>
      <c r="Q175" s="380"/>
      <c r="R175" s="380"/>
      <c r="S175" s="380"/>
      <c r="T175" s="380"/>
      <c r="U175" s="380"/>
    </row>
    <row r="176">
      <c r="A176" s="380"/>
      <c r="B176" s="380"/>
      <c r="C176" s="380"/>
      <c r="D176" s="380"/>
      <c r="E176" s="406"/>
      <c r="F176" s="380"/>
      <c r="G176" s="380"/>
      <c r="H176" s="380"/>
      <c r="I176" s="380"/>
      <c r="J176" s="380"/>
      <c r="K176" s="407"/>
      <c r="L176" s="380"/>
      <c r="M176" s="380"/>
      <c r="N176" s="380"/>
      <c r="O176" s="380"/>
      <c r="P176" s="380"/>
      <c r="Q176" s="380"/>
      <c r="R176" s="380"/>
      <c r="S176" s="380"/>
      <c r="T176" s="380"/>
      <c r="U176" s="380"/>
    </row>
    <row r="177">
      <c r="A177" s="380"/>
      <c r="B177" s="380"/>
      <c r="C177" s="380"/>
      <c r="D177" s="380"/>
      <c r="E177" s="406"/>
      <c r="F177" s="380"/>
      <c r="G177" s="380"/>
      <c r="H177" s="380"/>
      <c r="I177" s="380"/>
      <c r="J177" s="380"/>
      <c r="K177" s="407"/>
      <c r="L177" s="380"/>
      <c r="M177" s="380"/>
      <c r="N177" s="380"/>
      <c r="O177" s="380"/>
      <c r="P177" s="380"/>
      <c r="Q177" s="380"/>
      <c r="R177" s="380"/>
      <c r="S177" s="380"/>
      <c r="T177" s="380"/>
      <c r="U177" s="380"/>
    </row>
    <row r="178">
      <c r="A178" s="380"/>
      <c r="B178" s="380"/>
      <c r="C178" s="380"/>
      <c r="D178" s="380"/>
      <c r="E178" s="406"/>
      <c r="F178" s="380"/>
      <c r="G178" s="380"/>
      <c r="H178" s="380"/>
      <c r="I178" s="380"/>
      <c r="J178" s="380"/>
      <c r="K178" s="407"/>
      <c r="L178" s="380"/>
      <c r="M178" s="380"/>
      <c r="N178" s="380"/>
      <c r="O178" s="380"/>
      <c r="P178" s="380"/>
      <c r="Q178" s="380"/>
      <c r="R178" s="380"/>
      <c r="S178" s="380"/>
      <c r="T178" s="380"/>
      <c r="U178" s="380"/>
    </row>
    <row r="179">
      <c r="A179" s="380"/>
      <c r="B179" s="380"/>
      <c r="C179" s="380"/>
      <c r="D179" s="380"/>
      <c r="E179" s="406"/>
      <c r="F179" s="380"/>
      <c r="G179" s="380"/>
      <c r="H179" s="380"/>
      <c r="I179" s="380"/>
      <c r="J179" s="380"/>
      <c r="K179" s="407"/>
      <c r="L179" s="380"/>
      <c r="M179" s="380"/>
      <c r="N179" s="380"/>
      <c r="O179" s="380"/>
      <c r="P179" s="380"/>
      <c r="Q179" s="380"/>
      <c r="R179" s="380"/>
      <c r="S179" s="380"/>
      <c r="T179" s="380"/>
      <c r="U179" s="380"/>
    </row>
    <row r="180">
      <c r="A180" s="380"/>
      <c r="B180" s="380"/>
      <c r="C180" s="380"/>
      <c r="D180" s="380"/>
      <c r="E180" s="406"/>
      <c r="F180" s="380"/>
      <c r="G180" s="380"/>
      <c r="H180" s="380"/>
      <c r="I180" s="380"/>
      <c r="J180" s="380"/>
      <c r="K180" s="407"/>
      <c r="L180" s="380"/>
      <c r="M180" s="380"/>
      <c r="N180" s="380"/>
      <c r="O180" s="380"/>
      <c r="P180" s="380"/>
      <c r="Q180" s="380"/>
      <c r="R180" s="380"/>
      <c r="S180" s="380"/>
      <c r="T180" s="380"/>
      <c r="U180" s="380"/>
    </row>
    <row r="181">
      <c r="A181" s="380"/>
      <c r="B181" s="380"/>
      <c r="C181" s="380"/>
      <c r="D181" s="380"/>
      <c r="E181" s="406"/>
      <c r="F181" s="380"/>
      <c r="G181" s="380"/>
      <c r="H181" s="380"/>
      <c r="I181" s="380"/>
      <c r="J181" s="380"/>
      <c r="K181" s="407"/>
      <c r="L181" s="380"/>
      <c r="M181" s="380"/>
      <c r="N181" s="380"/>
      <c r="O181" s="380"/>
      <c r="P181" s="380"/>
      <c r="Q181" s="380"/>
      <c r="R181" s="380"/>
      <c r="S181" s="380"/>
      <c r="T181" s="380"/>
      <c r="U181" s="380"/>
    </row>
    <row r="182">
      <c r="A182" s="380"/>
      <c r="B182" s="380"/>
      <c r="C182" s="380"/>
      <c r="D182" s="380"/>
      <c r="E182" s="406"/>
      <c r="F182" s="380"/>
      <c r="G182" s="380"/>
      <c r="H182" s="380"/>
      <c r="I182" s="380"/>
      <c r="J182" s="380"/>
      <c r="K182" s="407"/>
      <c r="L182" s="380"/>
      <c r="M182" s="380"/>
      <c r="N182" s="380"/>
      <c r="O182" s="380"/>
      <c r="P182" s="380"/>
      <c r="Q182" s="380"/>
      <c r="R182" s="380"/>
      <c r="S182" s="380"/>
      <c r="T182" s="380"/>
      <c r="U182" s="380"/>
    </row>
    <row r="183">
      <c r="A183" s="380"/>
      <c r="B183" s="380"/>
      <c r="C183" s="380"/>
      <c r="D183" s="380"/>
      <c r="E183" s="406"/>
      <c r="F183" s="380"/>
      <c r="G183" s="380"/>
      <c r="H183" s="380"/>
      <c r="I183" s="380"/>
      <c r="J183" s="380"/>
      <c r="K183" s="407"/>
      <c r="L183" s="380"/>
      <c r="M183" s="380"/>
      <c r="N183" s="380"/>
      <c r="O183" s="380"/>
      <c r="P183" s="380"/>
      <c r="Q183" s="380"/>
      <c r="R183" s="380"/>
      <c r="S183" s="380"/>
      <c r="T183" s="380"/>
      <c r="U183" s="380"/>
    </row>
    <row r="184">
      <c r="A184" s="380"/>
      <c r="B184" s="380"/>
      <c r="C184" s="380"/>
      <c r="D184" s="380"/>
      <c r="E184" s="406"/>
      <c r="F184" s="380"/>
      <c r="G184" s="380"/>
      <c r="H184" s="380"/>
      <c r="I184" s="380"/>
      <c r="J184" s="380"/>
      <c r="K184" s="407"/>
      <c r="L184" s="380"/>
      <c r="M184" s="380"/>
      <c r="N184" s="380"/>
      <c r="O184" s="380"/>
      <c r="P184" s="380"/>
      <c r="Q184" s="380"/>
      <c r="R184" s="380"/>
      <c r="S184" s="380"/>
      <c r="T184" s="380"/>
      <c r="U184" s="380"/>
    </row>
    <row r="185">
      <c r="A185" s="380"/>
      <c r="B185" s="380"/>
      <c r="C185" s="380"/>
      <c r="D185" s="380"/>
      <c r="E185" s="406"/>
      <c r="F185" s="380"/>
      <c r="G185" s="380"/>
      <c r="H185" s="380"/>
      <c r="I185" s="380"/>
      <c r="J185" s="380"/>
      <c r="K185" s="407"/>
      <c r="L185" s="380"/>
      <c r="M185" s="380"/>
      <c r="N185" s="380"/>
      <c r="O185" s="380"/>
      <c r="P185" s="380"/>
      <c r="Q185" s="380"/>
      <c r="R185" s="380"/>
      <c r="S185" s="380"/>
      <c r="T185" s="380"/>
      <c r="U185" s="380"/>
    </row>
    <row r="186">
      <c r="A186" s="380"/>
      <c r="B186" s="380"/>
      <c r="C186" s="380"/>
      <c r="D186" s="380"/>
      <c r="E186" s="406"/>
      <c r="F186" s="380"/>
      <c r="G186" s="380"/>
      <c r="H186" s="380"/>
      <c r="I186" s="380"/>
      <c r="J186" s="380"/>
      <c r="K186" s="407"/>
      <c r="L186" s="380"/>
      <c r="M186" s="380"/>
      <c r="N186" s="380"/>
      <c r="O186" s="380"/>
      <c r="P186" s="380"/>
      <c r="Q186" s="380"/>
      <c r="R186" s="380"/>
      <c r="S186" s="380"/>
      <c r="T186" s="380"/>
      <c r="U186" s="380"/>
    </row>
    <row r="187">
      <c r="A187" s="380"/>
      <c r="B187" s="380"/>
      <c r="C187" s="380"/>
      <c r="D187" s="380"/>
      <c r="E187" s="406"/>
      <c r="F187" s="380"/>
      <c r="G187" s="380"/>
      <c r="H187" s="380"/>
      <c r="I187" s="380"/>
      <c r="J187" s="380"/>
      <c r="K187" s="407"/>
      <c r="L187" s="380"/>
      <c r="M187" s="380"/>
      <c r="N187" s="380"/>
      <c r="O187" s="380"/>
      <c r="P187" s="380"/>
      <c r="Q187" s="380"/>
      <c r="R187" s="380"/>
      <c r="S187" s="380"/>
      <c r="T187" s="380"/>
      <c r="U187" s="380"/>
    </row>
    <row r="188">
      <c r="A188" s="380"/>
      <c r="B188" s="380"/>
      <c r="C188" s="380"/>
      <c r="D188" s="380"/>
      <c r="E188" s="406"/>
      <c r="F188" s="380"/>
      <c r="G188" s="380"/>
      <c r="H188" s="380"/>
      <c r="I188" s="380"/>
      <c r="J188" s="380"/>
      <c r="K188" s="407"/>
      <c r="L188" s="380"/>
      <c r="M188" s="380"/>
      <c r="N188" s="380"/>
      <c r="O188" s="380"/>
      <c r="P188" s="380"/>
      <c r="Q188" s="380"/>
      <c r="R188" s="380"/>
      <c r="S188" s="380"/>
      <c r="T188" s="380"/>
      <c r="U188" s="380"/>
    </row>
    <row r="189">
      <c r="A189" s="380"/>
      <c r="B189" s="380"/>
      <c r="C189" s="380"/>
      <c r="D189" s="380"/>
      <c r="E189" s="406"/>
      <c r="F189" s="380"/>
      <c r="G189" s="380"/>
      <c r="H189" s="380"/>
      <c r="I189" s="380"/>
      <c r="J189" s="380"/>
      <c r="K189" s="407"/>
      <c r="L189" s="380"/>
      <c r="M189" s="380"/>
      <c r="N189" s="380"/>
      <c r="O189" s="380"/>
      <c r="P189" s="380"/>
      <c r="Q189" s="380"/>
      <c r="R189" s="380"/>
      <c r="S189" s="380"/>
      <c r="T189" s="380"/>
      <c r="U189" s="380"/>
    </row>
    <row r="190">
      <c r="A190" s="380"/>
      <c r="B190" s="380"/>
      <c r="C190" s="380"/>
      <c r="D190" s="380"/>
      <c r="E190" s="406"/>
      <c r="F190" s="380"/>
      <c r="G190" s="380"/>
      <c r="H190" s="380"/>
      <c r="I190" s="380"/>
      <c r="J190" s="380"/>
      <c r="K190" s="407"/>
      <c r="L190" s="380"/>
      <c r="M190" s="380"/>
      <c r="N190" s="380"/>
      <c r="O190" s="380"/>
      <c r="P190" s="380"/>
      <c r="Q190" s="380"/>
      <c r="R190" s="380"/>
      <c r="S190" s="380"/>
      <c r="T190" s="380"/>
      <c r="U190" s="380"/>
    </row>
    <row r="191">
      <c r="A191" s="380"/>
      <c r="B191" s="380"/>
      <c r="C191" s="380"/>
      <c r="D191" s="380"/>
      <c r="E191" s="406"/>
      <c r="F191" s="380"/>
      <c r="G191" s="380"/>
      <c r="H191" s="380"/>
      <c r="I191" s="380"/>
      <c r="J191" s="380"/>
      <c r="K191" s="407"/>
      <c r="L191" s="380"/>
      <c r="M191" s="380"/>
      <c r="N191" s="380"/>
      <c r="O191" s="380"/>
      <c r="P191" s="380"/>
      <c r="Q191" s="380"/>
      <c r="R191" s="380"/>
      <c r="S191" s="380"/>
      <c r="T191" s="380"/>
      <c r="U191" s="380"/>
    </row>
    <row r="192">
      <c r="A192" s="380"/>
      <c r="B192" s="380"/>
      <c r="C192" s="380"/>
      <c r="D192" s="380"/>
      <c r="E192" s="406"/>
      <c r="F192" s="380"/>
      <c r="G192" s="380"/>
      <c r="H192" s="380"/>
      <c r="I192" s="380"/>
      <c r="J192" s="380"/>
      <c r="K192" s="407"/>
      <c r="L192" s="380"/>
      <c r="M192" s="380"/>
      <c r="N192" s="380"/>
      <c r="O192" s="380"/>
      <c r="P192" s="380"/>
      <c r="Q192" s="380"/>
      <c r="R192" s="380"/>
      <c r="S192" s="380"/>
      <c r="T192" s="380"/>
      <c r="U192" s="380"/>
    </row>
    <row r="193">
      <c r="A193" s="380"/>
      <c r="B193" s="380"/>
      <c r="C193" s="380"/>
      <c r="D193" s="380"/>
      <c r="E193" s="406"/>
      <c r="F193" s="380"/>
      <c r="G193" s="380"/>
      <c r="H193" s="380"/>
      <c r="I193" s="380"/>
      <c r="J193" s="380"/>
      <c r="K193" s="407"/>
      <c r="L193" s="380"/>
      <c r="M193" s="380"/>
      <c r="N193" s="380"/>
      <c r="O193" s="380"/>
      <c r="P193" s="380"/>
      <c r="Q193" s="380"/>
      <c r="R193" s="380"/>
      <c r="S193" s="380"/>
      <c r="T193" s="380"/>
      <c r="U193" s="380"/>
    </row>
    <row r="194">
      <c r="A194" s="380"/>
      <c r="B194" s="380"/>
      <c r="C194" s="380"/>
      <c r="D194" s="380"/>
      <c r="E194" s="406"/>
      <c r="F194" s="380"/>
      <c r="G194" s="380"/>
      <c r="H194" s="380"/>
      <c r="I194" s="380"/>
      <c r="J194" s="380"/>
      <c r="K194" s="407"/>
      <c r="L194" s="380"/>
      <c r="M194" s="380"/>
      <c r="N194" s="380"/>
      <c r="O194" s="380"/>
      <c r="P194" s="380"/>
      <c r="Q194" s="380"/>
      <c r="R194" s="380"/>
      <c r="S194" s="380"/>
      <c r="T194" s="380"/>
      <c r="U194" s="380"/>
    </row>
    <row r="195">
      <c r="A195" s="380"/>
      <c r="B195" s="380"/>
      <c r="C195" s="380"/>
      <c r="D195" s="380"/>
      <c r="E195" s="406"/>
      <c r="F195" s="380"/>
      <c r="G195" s="380"/>
      <c r="H195" s="380"/>
      <c r="I195" s="380"/>
      <c r="J195" s="380"/>
      <c r="K195" s="407"/>
      <c r="L195" s="380"/>
      <c r="M195" s="380"/>
      <c r="N195" s="380"/>
      <c r="O195" s="380"/>
      <c r="P195" s="380"/>
      <c r="Q195" s="380"/>
      <c r="R195" s="380"/>
      <c r="S195" s="380"/>
      <c r="T195" s="380"/>
      <c r="U195" s="380"/>
    </row>
    <row r="196">
      <c r="A196" s="380"/>
      <c r="B196" s="380"/>
      <c r="C196" s="380"/>
      <c r="D196" s="380"/>
      <c r="E196" s="406"/>
      <c r="F196" s="380"/>
      <c r="G196" s="380"/>
      <c r="H196" s="380"/>
      <c r="I196" s="380"/>
      <c r="J196" s="380"/>
      <c r="K196" s="407"/>
      <c r="L196" s="380"/>
      <c r="M196" s="380"/>
      <c r="N196" s="380"/>
      <c r="O196" s="380"/>
      <c r="P196" s="380"/>
      <c r="Q196" s="380"/>
      <c r="R196" s="380"/>
      <c r="S196" s="380"/>
      <c r="T196" s="380"/>
      <c r="U196" s="380"/>
    </row>
    <row r="197">
      <c r="A197" s="380"/>
      <c r="B197" s="380"/>
      <c r="C197" s="380"/>
      <c r="D197" s="380"/>
      <c r="E197" s="406"/>
      <c r="F197" s="380"/>
      <c r="G197" s="380"/>
      <c r="H197" s="380"/>
      <c r="I197" s="380"/>
      <c r="J197" s="380"/>
      <c r="K197" s="407"/>
      <c r="L197" s="380"/>
      <c r="M197" s="380"/>
      <c r="N197" s="380"/>
      <c r="O197" s="380"/>
      <c r="P197" s="380"/>
      <c r="Q197" s="380"/>
      <c r="R197" s="380"/>
      <c r="S197" s="380"/>
      <c r="T197" s="380"/>
      <c r="U197" s="380"/>
    </row>
    <row r="198">
      <c r="A198" s="380"/>
      <c r="B198" s="380"/>
      <c r="C198" s="380"/>
      <c r="D198" s="380"/>
      <c r="E198" s="406"/>
      <c r="F198" s="380"/>
      <c r="G198" s="380"/>
      <c r="H198" s="380"/>
      <c r="I198" s="380"/>
      <c r="J198" s="380"/>
      <c r="K198" s="407"/>
      <c r="L198" s="380"/>
      <c r="M198" s="380"/>
      <c r="N198" s="380"/>
      <c r="O198" s="380"/>
      <c r="P198" s="380"/>
      <c r="Q198" s="380"/>
      <c r="R198" s="380"/>
      <c r="S198" s="380"/>
      <c r="T198" s="380"/>
      <c r="U198" s="380"/>
    </row>
    <row r="199">
      <c r="A199" s="380"/>
      <c r="B199" s="380"/>
      <c r="C199" s="380"/>
      <c r="D199" s="380"/>
      <c r="E199" s="406"/>
      <c r="F199" s="380"/>
      <c r="G199" s="380"/>
      <c r="H199" s="380"/>
      <c r="I199" s="380"/>
      <c r="J199" s="380"/>
      <c r="K199" s="407"/>
      <c r="L199" s="380"/>
      <c r="M199" s="380"/>
      <c r="N199" s="380"/>
      <c r="O199" s="380"/>
      <c r="P199" s="380"/>
      <c r="Q199" s="380"/>
      <c r="R199" s="380"/>
      <c r="S199" s="380"/>
      <c r="T199" s="380"/>
      <c r="U199" s="380"/>
    </row>
    <row r="200">
      <c r="A200" s="380"/>
      <c r="B200" s="380"/>
      <c r="C200" s="380"/>
      <c r="D200" s="380"/>
      <c r="E200" s="406"/>
      <c r="F200" s="380"/>
      <c r="G200" s="380"/>
      <c r="H200" s="380"/>
      <c r="I200" s="380"/>
      <c r="J200" s="380"/>
      <c r="K200" s="407"/>
      <c r="L200" s="380"/>
      <c r="M200" s="380"/>
      <c r="N200" s="380"/>
      <c r="O200" s="380"/>
      <c r="P200" s="380"/>
      <c r="Q200" s="380"/>
      <c r="R200" s="380"/>
      <c r="S200" s="380"/>
      <c r="T200" s="380"/>
      <c r="U200" s="380"/>
    </row>
    <row r="201">
      <c r="A201" s="380"/>
      <c r="B201" s="380"/>
      <c r="C201" s="380"/>
      <c r="D201" s="380"/>
      <c r="E201" s="406"/>
      <c r="F201" s="380"/>
      <c r="G201" s="380"/>
      <c r="H201" s="380"/>
      <c r="I201" s="380"/>
      <c r="J201" s="380"/>
      <c r="K201" s="407"/>
      <c r="L201" s="380"/>
      <c r="M201" s="380"/>
      <c r="N201" s="380"/>
      <c r="O201" s="380"/>
      <c r="P201" s="380"/>
      <c r="Q201" s="380"/>
      <c r="R201" s="380"/>
      <c r="S201" s="380"/>
      <c r="T201" s="380"/>
      <c r="U201" s="380"/>
    </row>
    <row r="202">
      <c r="A202" s="380"/>
      <c r="B202" s="380"/>
      <c r="C202" s="380"/>
      <c r="D202" s="380"/>
      <c r="E202" s="406"/>
      <c r="F202" s="380"/>
      <c r="G202" s="380"/>
      <c r="H202" s="380"/>
      <c r="I202" s="380"/>
      <c r="J202" s="380"/>
      <c r="K202" s="407"/>
      <c r="L202" s="380"/>
      <c r="M202" s="380"/>
      <c r="N202" s="380"/>
      <c r="O202" s="380"/>
      <c r="P202" s="380"/>
      <c r="Q202" s="380"/>
      <c r="R202" s="380"/>
      <c r="S202" s="380"/>
      <c r="T202" s="380"/>
      <c r="U202" s="380"/>
    </row>
    <row r="203">
      <c r="A203" s="380"/>
      <c r="B203" s="380"/>
      <c r="C203" s="380"/>
      <c r="D203" s="380"/>
      <c r="E203" s="406"/>
      <c r="F203" s="380"/>
      <c r="G203" s="380"/>
      <c r="H203" s="380"/>
      <c r="I203" s="380"/>
      <c r="J203" s="380"/>
      <c r="K203" s="407"/>
      <c r="L203" s="380"/>
      <c r="M203" s="380"/>
      <c r="N203" s="380"/>
      <c r="O203" s="380"/>
      <c r="P203" s="380"/>
      <c r="Q203" s="380"/>
      <c r="R203" s="380"/>
      <c r="S203" s="380"/>
      <c r="T203" s="380"/>
      <c r="U203" s="380"/>
    </row>
    <row r="204">
      <c r="A204" s="380"/>
      <c r="B204" s="380"/>
      <c r="C204" s="380"/>
      <c r="D204" s="380"/>
      <c r="E204" s="406"/>
      <c r="F204" s="380"/>
      <c r="G204" s="380"/>
      <c r="H204" s="380"/>
      <c r="I204" s="380"/>
      <c r="J204" s="380"/>
      <c r="K204" s="407"/>
      <c r="L204" s="380"/>
      <c r="M204" s="380"/>
      <c r="N204" s="380"/>
      <c r="O204" s="380"/>
      <c r="P204" s="380"/>
      <c r="Q204" s="380"/>
      <c r="R204" s="380"/>
      <c r="S204" s="380"/>
      <c r="T204" s="380"/>
      <c r="U204" s="380"/>
    </row>
    <row r="205">
      <c r="A205" s="380"/>
      <c r="B205" s="380"/>
      <c r="C205" s="380"/>
      <c r="D205" s="380"/>
      <c r="E205" s="406"/>
      <c r="F205" s="380"/>
      <c r="G205" s="380"/>
      <c r="H205" s="380"/>
      <c r="I205" s="380"/>
      <c r="J205" s="380"/>
      <c r="K205" s="407"/>
      <c r="L205" s="380"/>
      <c r="M205" s="380"/>
      <c r="N205" s="380"/>
      <c r="O205" s="380"/>
      <c r="P205" s="380"/>
      <c r="Q205" s="380"/>
      <c r="R205" s="380"/>
      <c r="S205" s="380"/>
      <c r="T205" s="380"/>
      <c r="U205" s="380"/>
    </row>
    <row r="206">
      <c r="A206" s="380"/>
      <c r="B206" s="380"/>
      <c r="C206" s="380"/>
      <c r="D206" s="380"/>
      <c r="E206" s="406"/>
      <c r="F206" s="380"/>
      <c r="G206" s="380"/>
      <c r="H206" s="380"/>
      <c r="I206" s="380"/>
      <c r="J206" s="380"/>
      <c r="K206" s="407"/>
      <c r="L206" s="380"/>
      <c r="M206" s="380"/>
      <c r="N206" s="380"/>
      <c r="O206" s="380"/>
      <c r="P206" s="380"/>
      <c r="Q206" s="380"/>
      <c r="R206" s="380"/>
      <c r="S206" s="380"/>
      <c r="T206" s="380"/>
      <c r="U206" s="380"/>
    </row>
    <row r="207">
      <c r="A207" s="380"/>
      <c r="B207" s="380"/>
      <c r="C207" s="380"/>
      <c r="D207" s="380"/>
      <c r="E207" s="406"/>
      <c r="F207" s="380"/>
      <c r="G207" s="380"/>
      <c r="H207" s="380"/>
      <c r="I207" s="380"/>
      <c r="J207" s="380"/>
      <c r="K207" s="407"/>
      <c r="L207" s="380"/>
      <c r="M207" s="380"/>
      <c r="N207" s="380"/>
      <c r="O207" s="380"/>
      <c r="P207" s="380"/>
      <c r="Q207" s="380"/>
      <c r="R207" s="380"/>
      <c r="S207" s="380"/>
      <c r="T207" s="380"/>
      <c r="U207" s="380"/>
    </row>
    <row r="208">
      <c r="A208" s="380"/>
      <c r="B208" s="380"/>
      <c r="C208" s="380"/>
      <c r="D208" s="380"/>
      <c r="E208" s="406"/>
      <c r="F208" s="380"/>
      <c r="G208" s="380"/>
      <c r="H208" s="380"/>
      <c r="I208" s="380"/>
      <c r="J208" s="380"/>
      <c r="K208" s="407"/>
      <c r="L208" s="380"/>
      <c r="M208" s="380"/>
      <c r="N208" s="380"/>
      <c r="O208" s="380"/>
      <c r="P208" s="380"/>
      <c r="Q208" s="380"/>
      <c r="R208" s="380"/>
      <c r="S208" s="380"/>
      <c r="T208" s="380"/>
      <c r="U208" s="380"/>
    </row>
    <row r="209">
      <c r="A209" s="380"/>
      <c r="B209" s="380"/>
      <c r="C209" s="380"/>
      <c r="D209" s="380"/>
      <c r="E209" s="406"/>
      <c r="F209" s="380"/>
      <c r="G209" s="380"/>
      <c r="H209" s="380"/>
      <c r="I209" s="380"/>
      <c r="J209" s="380"/>
      <c r="K209" s="407"/>
      <c r="L209" s="380"/>
      <c r="M209" s="380"/>
      <c r="N209" s="380"/>
      <c r="O209" s="380"/>
      <c r="P209" s="380"/>
      <c r="Q209" s="380"/>
      <c r="R209" s="380"/>
      <c r="S209" s="380"/>
      <c r="T209" s="380"/>
      <c r="U209" s="380"/>
    </row>
    <row r="210">
      <c r="A210" s="380"/>
      <c r="B210" s="380"/>
      <c r="C210" s="380"/>
      <c r="D210" s="380"/>
      <c r="E210" s="406"/>
      <c r="F210" s="380"/>
      <c r="G210" s="380"/>
      <c r="H210" s="380"/>
      <c r="I210" s="380"/>
      <c r="J210" s="380"/>
      <c r="K210" s="407"/>
      <c r="L210" s="380"/>
      <c r="M210" s="380"/>
      <c r="N210" s="380"/>
      <c r="O210" s="380"/>
      <c r="P210" s="380"/>
      <c r="Q210" s="380"/>
      <c r="R210" s="380"/>
      <c r="S210" s="380"/>
      <c r="T210" s="380"/>
      <c r="U210" s="380"/>
    </row>
    <row r="211">
      <c r="A211" s="380"/>
      <c r="B211" s="380"/>
      <c r="C211" s="380"/>
      <c r="D211" s="380"/>
      <c r="E211" s="406"/>
      <c r="F211" s="380"/>
      <c r="G211" s="380"/>
      <c r="H211" s="380"/>
      <c r="I211" s="380"/>
      <c r="J211" s="380"/>
      <c r="K211" s="407"/>
      <c r="L211" s="380"/>
      <c r="M211" s="380"/>
      <c r="N211" s="380"/>
      <c r="O211" s="380"/>
      <c r="P211" s="380"/>
      <c r="Q211" s="380"/>
      <c r="R211" s="380"/>
      <c r="S211" s="380"/>
      <c r="T211" s="380"/>
      <c r="U211" s="380"/>
    </row>
    <row r="212">
      <c r="A212" s="380"/>
      <c r="B212" s="380"/>
      <c r="C212" s="380"/>
      <c r="D212" s="380"/>
      <c r="E212" s="406"/>
      <c r="F212" s="380"/>
      <c r="G212" s="380"/>
      <c r="H212" s="380"/>
      <c r="I212" s="380"/>
      <c r="J212" s="380"/>
      <c r="K212" s="407"/>
      <c r="L212" s="380"/>
      <c r="M212" s="380"/>
      <c r="N212" s="380"/>
      <c r="O212" s="380"/>
      <c r="P212" s="380"/>
      <c r="Q212" s="380"/>
      <c r="R212" s="380"/>
      <c r="S212" s="380"/>
      <c r="T212" s="380"/>
      <c r="U212" s="380"/>
    </row>
    <row r="213">
      <c r="A213" s="380"/>
      <c r="B213" s="380"/>
      <c r="C213" s="380"/>
      <c r="D213" s="380"/>
      <c r="E213" s="406"/>
      <c r="F213" s="380"/>
      <c r="G213" s="380"/>
      <c r="H213" s="380"/>
      <c r="I213" s="380"/>
      <c r="J213" s="380"/>
      <c r="K213" s="407"/>
      <c r="L213" s="380"/>
      <c r="M213" s="380"/>
      <c r="N213" s="380"/>
      <c r="O213" s="380"/>
      <c r="P213" s="380"/>
      <c r="Q213" s="380"/>
      <c r="R213" s="380"/>
      <c r="S213" s="380"/>
      <c r="T213" s="380"/>
      <c r="U213" s="380"/>
    </row>
    <row r="214">
      <c r="A214" s="380"/>
      <c r="B214" s="380"/>
      <c r="C214" s="380"/>
      <c r="D214" s="380"/>
      <c r="E214" s="406"/>
      <c r="F214" s="380"/>
      <c r="G214" s="380"/>
      <c r="H214" s="380"/>
      <c r="I214" s="380"/>
      <c r="J214" s="380"/>
      <c r="K214" s="407"/>
      <c r="L214" s="380"/>
      <c r="M214" s="380"/>
      <c r="N214" s="380"/>
      <c r="O214" s="380"/>
      <c r="P214" s="380"/>
      <c r="Q214" s="380"/>
      <c r="R214" s="380"/>
      <c r="S214" s="380"/>
      <c r="T214" s="380"/>
      <c r="U214" s="380"/>
    </row>
    <row r="215">
      <c r="A215" s="380"/>
      <c r="B215" s="380"/>
      <c r="C215" s="380"/>
      <c r="D215" s="380"/>
      <c r="E215" s="406"/>
      <c r="F215" s="380"/>
      <c r="G215" s="380"/>
      <c r="H215" s="380"/>
      <c r="I215" s="380"/>
      <c r="J215" s="380"/>
      <c r="K215" s="407"/>
      <c r="L215" s="380"/>
      <c r="M215" s="380"/>
      <c r="N215" s="380"/>
      <c r="O215" s="380"/>
      <c r="P215" s="380"/>
      <c r="Q215" s="380"/>
      <c r="R215" s="380"/>
      <c r="S215" s="380"/>
      <c r="T215" s="380"/>
      <c r="U215" s="380"/>
    </row>
    <row r="216">
      <c r="A216" s="380"/>
      <c r="B216" s="380"/>
      <c r="C216" s="380"/>
      <c r="D216" s="380"/>
      <c r="E216" s="406"/>
      <c r="F216" s="380"/>
      <c r="G216" s="380"/>
      <c r="H216" s="380"/>
      <c r="I216" s="380"/>
      <c r="J216" s="380"/>
      <c r="K216" s="407"/>
      <c r="L216" s="380"/>
      <c r="M216" s="380"/>
      <c r="N216" s="380"/>
      <c r="O216" s="380"/>
      <c r="P216" s="380"/>
      <c r="Q216" s="380"/>
      <c r="R216" s="380"/>
      <c r="S216" s="380"/>
      <c r="T216" s="380"/>
      <c r="U216" s="380"/>
    </row>
    <row r="217">
      <c r="A217" s="380"/>
      <c r="B217" s="380"/>
      <c r="C217" s="380"/>
      <c r="D217" s="380"/>
      <c r="E217" s="406"/>
      <c r="F217" s="380"/>
      <c r="G217" s="380"/>
      <c r="H217" s="380"/>
      <c r="I217" s="380"/>
      <c r="J217" s="380"/>
      <c r="K217" s="407"/>
      <c r="L217" s="380"/>
      <c r="M217" s="380"/>
      <c r="N217" s="380"/>
      <c r="O217" s="380"/>
      <c r="P217" s="380"/>
      <c r="Q217" s="380"/>
      <c r="R217" s="380"/>
      <c r="S217" s="380"/>
      <c r="T217" s="380"/>
      <c r="U217" s="380"/>
    </row>
    <row r="218">
      <c r="A218" s="380"/>
      <c r="B218" s="380"/>
      <c r="C218" s="380"/>
      <c r="D218" s="380"/>
      <c r="E218" s="406"/>
      <c r="F218" s="380"/>
      <c r="G218" s="380"/>
      <c r="H218" s="380"/>
      <c r="I218" s="380"/>
      <c r="J218" s="380"/>
      <c r="K218" s="407"/>
      <c r="L218" s="380"/>
      <c r="M218" s="380"/>
      <c r="N218" s="380"/>
      <c r="O218" s="380"/>
      <c r="P218" s="380"/>
      <c r="Q218" s="380"/>
      <c r="R218" s="380"/>
      <c r="S218" s="380"/>
      <c r="T218" s="380"/>
      <c r="U218" s="380"/>
    </row>
    <row r="219">
      <c r="A219" s="380"/>
      <c r="B219" s="380"/>
      <c r="C219" s="380"/>
      <c r="D219" s="380"/>
      <c r="E219" s="406"/>
      <c r="F219" s="380"/>
      <c r="G219" s="380"/>
      <c r="H219" s="380"/>
      <c r="I219" s="380"/>
      <c r="J219" s="380"/>
      <c r="K219" s="407"/>
      <c r="L219" s="380"/>
      <c r="M219" s="380"/>
      <c r="N219" s="380"/>
      <c r="O219" s="380"/>
      <c r="P219" s="380"/>
      <c r="Q219" s="380"/>
      <c r="R219" s="380"/>
      <c r="S219" s="380"/>
      <c r="T219" s="380"/>
      <c r="U219" s="380"/>
    </row>
    <row r="220">
      <c r="A220" s="380"/>
      <c r="B220" s="380"/>
      <c r="C220" s="380"/>
      <c r="D220" s="380"/>
      <c r="E220" s="406"/>
      <c r="F220" s="380"/>
      <c r="G220" s="380"/>
      <c r="H220" s="380"/>
      <c r="I220" s="380"/>
      <c r="J220" s="380"/>
      <c r="K220" s="407"/>
      <c r="L220" s="380"/>
      <c r="M220" s="380"/>
      <c r="N220" s="380"/>
      <c r="O220" s="380"/>
      <c r="P220" s="380"/>
      <c r="Q220" s="380"/>
      <c r="R220" s="380"/>
      <c r="S220" s="380"/>
      <c r="T220" s="380"/>
      <c r="U220" s="380"/>
    </row>
    <row r="221">
      <c r="A221" s="380"/>
      <c r="B221" s="380"/>
      <c r="C221" s="380"/>
      <c r="D221" s="380"/>
      <c r="E221" s="406"/>
      <c r="F221" s="380"/>
      <c r="G221" s="380"/>
      <c r="H221" s="380"/>
      <c r="I221" s="380"/>
      <c r="J221" s="380"/>
      <c r="K221" s="407"/>
      <c r="L221" s="380"/>
      <c r="M221" s="380"/>
      <c r="N221" s="380"/>
      <c r="O221" s="380"/>
      <c r="P221" s="380"/>
      <c r="Q221" s="380"/>
      <c r="R221" s="380"/>
      <c r="S221" s="380"/>
      <c r="T221" s="380"/>
      <c r="U221" s="380"/>
    </row>
    <row r="222">
      <c r="A222" s="380"/>
      <c r="B222" s="380"/>
      <c r="C222" s="380"/>
      <c r="D222" s="380"/>
      <c r="E222" s="406"/>
      <c r="F222" s="380"/>
      <c r="G222" s="380"/>
      <c r="H222" s="380"/>
      <c r="I222" s="380"/>
      <c r="J222" s="380"/>
      <c r="K222" s="407"/>
      <c r="L222" s="380"/>
      <c r="M222" s="380"/>
      <c r="N222" s="380"/>
      <c r="O222" s="380"/>
      <c r="P222" s="380"/>
      <c r="Q222" s="380"/>
      <c r="R222" s="380"/>
      <c r="S222" s="380"/>
      <c r="T222" s="380"/>
      <c r="U222" s="380"/>
    </row>
    <row r="223">
      <c r="A223" s="380"/>
      <c r="B223" s="380"/>
      <c r="C223" s="380"/>
      <c r="D223" s="380"/>
      <c r="E223" s="406"/>
      <c r="F223" s="380"/>
      <c r="G223" s="380"/>
      <c r="H223" s="380"/>
      <c r="I223" s="380"/>
      <c r="J223" s="380"/>
      <c r="K223" s="407"/>
      <c r="L223" s="380"/>
      <c r="M223" s="380"/>
      <c r="N223" s="380"/>
      <c r="O223" s="380"/>
      <c r="P223" s="380"/>
      <c r="Q223" s="380"/>
      <c r="R223" s="380"/>
      <c r="S223" s="380"/>
      <c r="T223" s="380"/>
      <c r="U223" s="380"/>
    </row>
    <row r="224">
      <c r="A224" s="380"/>
      <c r="B224" s="380"/>
      <c r="C224" s="380"/>
      <c r="D224" s="380"/>
      <c r="E224" s="406"/>
      <c r="F224" s="380"/>
      <c r="G224" s="380"/>
      <c r="H224" s="380"/>
      <c r="I224" s="380"/>
      <c r="J224" s="380"/>
      <c r="K224" s="407"/>
      <c r="L224" s="380"/>
      <c r="M224" s="380"/>
      <c r="N224" s="380"/>
      <c r="O224" s="380"/>
      <c r="P224" s="380"/>
      <c r="Q224" s="380"/>
      <c r="R224" s="380"/>
      <c r="S224" s="380"/>
      <c r="T224" s="380"/>
      <c r="U224" s="380"/>
    </row>
    <row r="225">
      <c r="A225" s="380"/>
      <c r="B225" s="380"/>
      <c r="C225" s="380"/>
      <c r="D225" s="380"/>
      <c r="E225" s="406"/>
      <c r="F225" s="380"/>
      <c r="G225" s="380"/>
      <c r="H225" s="380"/>
      <c r="I225" s="380"/>
      <c r="J225" s="380"/>
      <c r="K225" s="407"/>
      <c r="L225" s="380"/>
      <c r="M225" s="380"/>
      <c r="N225" s="380"/>
      <c r="O225" s="380"/>
      <c r="P225" s="380"/>
      <c r="Q225" s="380"/>
      <c r="R225" s="380"/>
      <c r="S225" s="380"/>
      <c r="T225" s="380"/>
      <c r="U225" s="380"/>
    </row>
    <row r="226">
      <c r="A226" s="380"/>
      <c r="B226" s="380"/>
      <c r="C226" s="380"/>
      <c r="D226" s="380"/>
      <c r="E226" s="406"/>
      <c r="F226" s="380"/>
      <c r="G226" s="380"/>
      <c r="H226" s="380"/>
      <c r="I226" s="380"/>
      <c r="J226" s="380"/>
      <c r="K226" s="407"/>
      <c r="L226" s="380"/>
      <c r="M226" s="380"/>
      <c r="N226" s="380"/>
      <c r="O226" s="380"/>
      <c r="P226" s="380"/>
      <c r="Q226" s="380"/>
      <c r="R226" s="380"/>
      <c r="S226" s="380"/>
      <c r="T226" s="380"/>
      <c r="U226" s="380"/>
    </row>
    <row r="227">
      <c r="A227" s="380"/>
      <c r="B227" s="380"/>
      <c r="C227" s="380"/>
      <c r="D227" s="380"/>
      <c r="E227" s="406"/>
      <c r="F227" s="380"/>
      <c r="G227" s="380"/>
      <c r="H227" s="380"/>
      <c r="I227" s="380"/>
      <c r="J227" s="380"/>
      <c r="K227" s="407"/>
      <c r="L227" s="380"/>
      <c r="M227" s="380"/>
      <c r="N227" s="380"/>
      <c r="O227" s="380"/>
      <c r="P227" s="380"/>
      <c r="Q227" s="380"/>
      <c r="R227" s="380"/>
      <c r="S227" s="380"/>
      <c r="T227" s="380"/>
      <c r="U227" s="380"/>
    </row>
    <row r="228">
      <c r="A228" s="380"/>
      <c r="B228" s="380"/>
      <c r="C228" s="380"/>
      <c r="D228" s="380"/>
      <c r="E228" s="406"/>
      <c r="F228" s="380"/>
      <c r="G228" s="380"/>
      <c r="H228" s="380"/>
      <c r="I228" s="380"/>
      <c r="J228" s="380"/>
      <c r="K228" s="407"/>
      <c r="L228" s="380"/>
      <c r="M228" s="380"/>
      <c r="N228" s="380"/>
      <c r="O228" s="380"/>
      <c r="P228" s="380"/>
      <c r="Q228" s="380"/>
      <c r="R228" s="380"/>
      <c r="S228" s="380"/>
      <c r="T228" s="380"/>
      <c r="U228" s="380"/>
    </row>
    <row r="229">
      <c r="A229" s="380"/>
      <c r="B229" s="380"/>
      <c r="C229" s="380"/>
      <c r="D229" s="380"/>
      <c r="E229" s="406"/>
      <c r="F229" s="380"/>
      <c r="G229" s="380"/>
      <c r="H229" s="380"/>
      <c r="I229" s="380"/>
      <c r="J229" s="380"/>
      <c r="K229" s="407"/>
      <c r="L229" s="380"/>
      <c r="M229" s="380"/>
      <c r="N229" s="380"/>
      <c r="O229" s="380"/>
      <c r="P229" s="380"/>
      <c r="Q229" s="380"/>
      <c r="R229" s="380"/>
      <c r="S229" s="380"/>
      <c r="T229" s="380"/>
      <c r="U229" s="380"/>
    </row>
    <row r="230">
      <c r="A230" s="380"/>
      <c r="B230" s="380"/>
      <c r="C230" s="380"/>
      <c r="D230" s="380"/>
      <c r="E230" s="406"/>
      <c r="F230" s="380"/>
      <c r="G230" s="380"/>
      <c r="H230" s="380"/>
      <c r="I230" s="380"/>
      <c r="J230" s="380"/>
      <c r="K230" s="407"/>
      <c r="L230" s="380"/>
      <c r="M230" s="380"/>
      <c r="N230" s="380"/>
      <c r="O230" s="380"/>
      <c r="P230" s="380"/>
      <c r="Q230" s="380"/>
      <c r="R230" s="380"/>
      <c r="S230" s="380"/>
      <c r="T230" s="380"/>
      <c r="U230" s="380"/>
    </row>
    <row r="231">
      <c r="A231" s="380"/>
      <c r="B231" s="380"/>
      <c r="C231" s="380"/>
      <c r="D231" s="380"/>
      <c r="E231" s="406"/>
      <c r="F231" s="380"/>
      <c r="G231" s="380"/>
      <c r="H231" s="380"/>
      <c r="I231" s="380"/>
      <c r="J231" s="380"/>
      <c r="K231" s="407"/>
      <c r="L231" s="380"/>
      <c r="M231" s="380"/>
      <c r="N231" s="380"/>
      <c r="O231" s="380"/>
      <c r="P231" s="380"/>
      <c r="Q231" s="380"/>
      <c r="R231" s="380"/>
      <c r="S231" s="380"/>
      <c r="T231" s="380"/>
      <c r="U231" s="380"/>
    </row>
    <row r="232">
      <c r="A232" s="380"/>
      <c r="B232" s="380"/>
      <c r="C232" s="380"/>
      <c r="D232" s="380"/>
      <c r="E232" s="406"/>
      <c r="F232" s="380"/>
      <c r="G232" s="380"/>
      <c r="H232" s="380"/>
      <c r="I232" s="380"/>
      <c r="J232" s="380"/>
      <c r="K232" s="407"/>
      <c r="L232" s="380"/>
      <c r="M232" s="380"/>
      <c r="N232" s="380"/>
      <c r="O232" s="380"/>
      <c r="P232" s="380"/>
      <c r="Q232" s="380"/>
      <c r="R232" s="380"/>
      <c r="S232" s="380"/>
      <c r="T232" s="380"/>
      <c r="U232" s="380"/>
    </row>
    <row r="233">
      <c r="A233" s="380"/>
      <c r="B233" s="380"/>
      <c r="C233" s="380"/>
      <c r="D233" s="380"/>
      <c r="E233" s="406"/>
      <c r="F233" s="380"/>
      <c r="G233" s="380"/>
      <c r="H233" s="380"/>
      <c r="I233" s="380"/>
      <c r="J233" s="380"/>
      <c r="K233" s="407"/>
      <c r="L233" s="380"/>
      <c r="M233" s="380"/>
      <c r="N233" s="380"/>
      <c r="O233" s="380"/>
      <c r="P233" s="380"/>
      <c r="Q233" s="380"/>
      <c r="R233" s="380"/>
      <c r="S233" s="380"/>
      <c r="T233" s="380"/>
      <c r="U233" s="380"/>
    </row>
    <row r="234">
      <c r="A234" s="380"/>
      <c r="B234" s="380"/>
      <c r="C234" s="380"/>
      <c r="D234" s="380"/>
      <c r="E234" s="406"/>
      <c r="F234" s="380"/>
      <c r="G234" s="380"/>
      <c r="H234" s="380"/>
      <c r="I234" s="380"/>
      <c r="J234" s="380"/>
      <c r="K234" s="407"/>
      <c r="L234" s="380"/>
      <c r="M234" s="380"/>
      <c r="N234" s="380"/>
      <c r="O234" s="380"/>
      <c r="P234" s="380"/>
      <c r="Q234" s="380"/>
      <c r="R234" s="380"/>
      <c r="S234" s="380"/>
      <c r="T234" s="380"/>
      <c r="U234" s="380"/>
    </row>
    <row r="235">
      <c r="A235" s="380"/>
      <c r="B235" s="380"/>
      <c r="C235" s="380"/>
      <c r="D235" s="380"/>
      <c r="E235" s="406"/>
      <c r="F235" s="380"/>
      <c r="G235" s="380"/>
      <c r="H235" s="380"/>
      <c r="I235" s="380"/>
      <c r="J235" s="380"/>
      <c r="K235" s="407"/>
      <c r="L235" s="380"/>
      <c r="M235" s="380"/>
      <c r="N235" s="380"/>
      <c r="O235" s="380"/>
      <c r="P235" s="380"/>
      <c r="Q235" s="380"/>
      <c r="R235" s="380"/>
      <c r="S235" s="380"/>
      <c r="T235" s="380"/>
      <c r="U235" s="380"/>
    </row>
    <row r="236">
      <c r="A236" s="380"/>
      <c r="B236" s="380"/>
      <c r="C236" s="380"/>
      <c r="D236" s="380"/>
      <c r="E236" s="406"/>
      <c r="F236" s="380"/>
      <c r="G236" s="380"/>
      <c r="H236" s="380"/>
      <c r="I236" s="380"/>
      <c r="J236" s="380"/>
      <c r="K236" s="407"/>
      <c r="L236" s="380"/>
      <c r="M236" s="380"/>
      <c r="N236" s="380"/>
      <c r="O236" s="380"/>
      <c r="P236" s="380"/>
      <c r="Q236" s="380"/>
      <c r="R236" s="380"/>
      <c r="S236" s="380"/>
      <c r="T236" s="380"/>
      <c r="U236" s="380"/>
    </row>
    <row r="237">
      <c r="A237" s="380"/>
      <c r="B237" s="380"/>
      <c r="C237" s="380"/>
      <c r="D237" s="380"/>
      <c r="E237" s="406"/>
      <c r="F237" s="380"/>
      <c r="G237" s="380"/>
      <c r="H237" s="380"/>
      <c r="I237" s="380"/>
      <c r="J237" s="380"/>
      <c r="K237" s="407"/>
      <c r="L237" s="380"/>
      <c r="M237" s="380"/>
      <c r="N237" s="380"/>
      <c r="O237" s="380"/>
      <c r="P237" s="380"/>
      <c r="Q237" s="380"/>
      <c r="R237" s="380"/>
      <c r="S237" s="380"/>
      <c r="T237" s="380"/>
      <c r="U237" s="380"/>
    </row>
    <row r="238">
      <c r="A238" s="380"/>
      <c r="B238" s="380"/>
      <c r="C238" s="380"/>
      <c r="D238" s="380"/>
      <c r="E238" s="406"/>
      <c r="F238" s="380"/>
      <c r="G238" s="380"/>
      <c r="H238" s="380"/>
      <c r="I238" s="380"/>
      <c r="J238" s="380"/>
      <c r="K238" s="407"/>
      <c r="L238" s="380"/>
      <c r="M238" s="380"/>
      <c r="N238" s="380"/>
      <c r="O238" s="380"/>
      <c r="P238" s="380"/>
      <c r="Q238" s="380"/>
      <c r="R238" s="380"/>
      <c r="S238" s="380"/>
      <c r="T238" s="380"/>
      <c r="U238" s="380"/>
    </row>
    <row r="239">
      <c r="A239" s="380"/>
      <c r="B239" s="380"/>
      <c r="C239" s="380"/>
      <c r="D239" s="380"/>
      <c r="E239" s="406"/>
      <c r="F239" s="380"/>
      <c r="G239" s="380"/>
      <c r="H239" s="380"/>
      <c r="I239" s="380"/>
      <c r="J239" s="380"/>
      <c r="K239" s="407"/>
      <c r="L239" s="380"/>
      <c r="M239" s="380"/>
      <c r="N239" s="380"/>
      <c r="O239" s="380"/>
      <c r="P239" s="380"/>
      <c r="Q239" s="380"/>
      <c r="R239" s="380"/>
      <c r="S239" s="380"/>
      <c r="T239" s="380"/>
      <c r="U239" s="380"/>
    </row>
    <row r="240">
      <c r="A240" s="380"/>
      <c r="B240" s="380"/>
      <c r="C240" s="380"/>
      <c r="D240" s="380"/>
      <c r="E240" s="406"/>
      <c r="F240" s="380"/>
      <c r="G240" s="380"/>
      <c r="H240" s="380"/>
      <c r="I240" s="380"/>
      <c r="J240" s="380"/>
      <c r="K240" s="407"/>
      <c r="L240" s="380"/>
      <c r="M240" s="380"/>
      <c r="N240" s="380"/>
      <c r="O240" s="380"/>
      <c r="P240" s="380"/>
      <c r="Q240" s="380"/>
      <c r="R240" s="380"/>
      <c r="S240" s="380"/>
      <c r="T240" s="380"/>
      <c r="U240" s="380"/>
    </row>
    <row r="241">
      <c r="A241" s="380"/>
      <c r="B241" s="380"/>
      <c r="C241" s="380"/>
      <c r="D241" s="380"/>
      <c r="E241" s="406"/>
      <c r="F241" s="380"/>
      <c r="G241" s="380"/>
      <c r="H241" s="380"/>
      <c r="I241" s="380"/>
      <c r="J241" s="380"/>
      <c r="K241" s="407"/>
      <c r="L241" s="380"/>
      <c r="M241" s="380"/>
      <c r="N241" s="380"/>
      <c r="O241" s="380"/>
      <c r="P241" s="380"/>
      <c r="Q241" s="380"/>
      <c r="R241" s="380"/>
      <c r="S241" s="380"/>
      <c r="T241" s="380"/>
      <c r="U241" s="380"/>
    </row>
    <row r="242">
      <c r="A242" s="380"/>
      <c r="B242" s="380"/>
      <c r="C242" s="380"/>
      <c r="D242" s="380"/>
      <c r="E242" s="406"/>
      <c r="F242" s="380"/>
      <c r="G242" s="380"/>
      <c r="H242" s="380"/>
      <c r="I242" s="380"/>
      <c r="J242" s="380"/>
      <c r="K242" s="407"/>
      <c r="L242" s="380"/>
      <c r="M242" s="380"/>
      <c r="N242" s="380"/>
      <c r="O242" s="380"/>
      <c r="P242" s="380"/>
      <c r="Q242" s="380"/>
      <c r="R242" s="380"/>
      <c r="S242" s="380"/>
      <c r="T242" s="380"/>
      <c r="U242" s="380"/>
    </row>
    <row r="243">
      <c r="A243" s="380"/>
      <c r="B243" s="380"/>
      <c r="C243" s="380"/>
      <c r="D243" s="380"/>
      <c r="E243" s="406"/>
      <c r="F243" s="380"/>
      <c r="G243" s="380"/>
      <c r="H243" s="380"/>
      <c r="I243" s="380"/>
      <c r="J243" s="380"/>
      <c r="K243" s="407"/>
      <c r="L243" s="380"/>
      <c r="M243" s="380"/>
      <c r="N243" s="380"/>
      <c r="O243" s="380"/>
      <c r="P243" s="380"/>
      <c r="Q243" s="380"/>
      <c r="R243" s="380"/>
      <c r="S243" s="380"/>
      <c r="T243" s="380"/>
      <c r="U243" s="380"/>
    </row>
    <row r="244">
      <c r="A244" s="380"/>
      <c r="B244" s="380"/>
      <c r="C244" s="380"/>
      <c r="D244" s="380"/>
      <c r="E244" s="406"/>
      <c r="F244" s="380"/>
      <c r="G244" s="380"/>
      <c r="H244" s="380"/>
      <c r="I244" s="380"/>
      <c r="J244" s="380"/>
      <c r="K244" s="407"/>
      <c r="L244" s="380"/>
      <c r="M244" s="380"/>
      <c r="N244" s="380"/>
      <c r="O244" s="380"/>
      <c r="P244" s="380"/>
      <c r="Q244" s="380"/>
      <c r="R244" s="380"/>
      <c r="S244" s="380"/>
      <c r="T244" s="380"/>
      <c r="U244" s="380"/>
    </row>
    <row r="245">
      <c r="A245" s="380"/>
      <c r="B245" s="380"/>
      <c r="C245" s="380"/>
      <c r="D245" s="380"/>
      <c r="E245" s="406"/>
      <c r="F245" s="380"/>
      <c r="G245" s="380"/>
      <c r="H245" s="380"/>
      <c r="I245" s="380"/>
      <c r="J245" s="380"/>
      <c r="K245" s="407"/>
      <c r="L245" s="380"/>
      <c r="M245" s="380"/>
      <c r="N245" s="380"/>
      <c r="O245" s="380"/>
      <c r="P245" s="380"/>
      <c r="Q245" s="380"/>
      <c r="R245" s="380"/>
      <c r="S245" s="380"/>
      <c r="T245" s="380"/>
      <c r="U245" s="380"/>
    </row>
    <row r="246">
      <c r="A246" s="380"/>
      <c r="B246" s="380"/>
      <c r="C246" s="380"/>
      <c r="D246" s="380"/>
      <c r="E246" s="406"/>
      <c r="F246" s="380"/>
      <c r="G246" s="380"/>
      <c r="H246" s="380"/>
      <c r="I246" s="380"/>
      <c r="J246" s="380"/>
      <c r="K246" s="407"/>
      <c r="L246" s="380"/>
      <c r="M246" s="380"/>
      <c r="N246" s="380"/>
      <c r="O246" s="380"/>
      <c r="P246" s="380"/>
      <c r="Q246" s="380"/>
      <c r="R246" s="380"/>
      <c r="S246" s="380"/>
      <c r="T246" s="380"/>
      <c r="U246" s="380"/>
    </row>
    <row r="247">
      <c r="A247" s="380"/>
      <c r="B247" s="380"/>
      <c r="C247" s="380"/>
      <c r="D247" s="380"/>
      <c r="E247" s="406"/>
      <c r="F247" s="380"/>
      <c r="G247" s="380"/>
      <c r="H247" s="380"/>
      <c r="I247" s="380"/>
      <c r="J247" s="380"/>
      <c r="K247" s="407"/>
      <c r="L247" s="380"/>
      <c r="M247" s="380"/>
      <c r="N247" s="380"/>
      <c r="O247" s="380"/>
      <c r="P247" s="380"/>
      <c r="Q247" s="380"/>
      <c r="R247" s="380"/>
      <c r="S247" s="380"/>
      <c r="T247" s="380"/>
      <c r="U247" s="380"/>
    </row>
    <row r="248">
      <c r="A248" s="380"/>
      <c r="B248" s="380"/>
      <c r="C248" s="380"/>
      <c r="D248" s="380"/>
      <c r="E248" s="406"/>
      <c r="F248" s="380"/>
      <c r="G248" s="380"/>
      <c r="H248" s="380"/>
      <c r="I248" s="380"/>
      <c r="J248" s="380"/>
      <c r="K248" s="407"/>
      <c r="L248" s="380"/>
      <c r="M248" s="380"/>
      <c r="N248" s="380"/>
      <c r="O248" s="380"/>
      <c r="P248" s="380"/>
      <c r="Q248" s="380"/>
      <c r="R248" s="380"/>
      <c r="S248" s="380"/>
      <c r="T248" s="380"/>
      <c r="U248" s="380"/>
    </row>
    <row r="249">
      <c r="A249" s="380"/>
      <c r="B249" s="380"/>
      <c r="C249" s="380"/>
      <c r="D249" s="380"/>
      <c r="E249" s="406"/>
      <c r="F249" s="380"/>
      <c r="G249" s="380"/>
      <c r="H249" s="380"/>
      <c r="I249" s="380"/>
      <c r="J249" s="380"/>
      <c r="K249" s="407"/>
      <c r="L249" s="380"/>
      <c r="M249" s="380"/>
      <c r="N249" s="380"/>
      <c r="O249" s="380"/>
      <c r="P249" s="380"/>
      <c r="Q249" s="380"/>
      <c r="R249" s="380"/>
      <c r="S249" s="380"/>
      <c r="T249" s="380"/>
      <c r="U249" s="380"/>
    </row>
    <row r="250">
      <c r="A250" s="380"/>
      <c r="B250" s="380"/>
      <c r="C250" s="380"/>
      <c r="D250" s="380"/>
      <c r="E250" s="406"/>
      <c r="F250" s="380"/>
      <c r="G250" s="380"/>
      <c r="H250" s="380"/>
      <c r="I250" s="380"/>
      <c r="J250" s="380"/>
      <c r="K250" s="407"/>
      <c r="L250" s="380"/>
      <c r="M250" s="380"/>
      <c r="N250" s="380"/>
      <c r="O250" s="380"/>
      <c r="P250" s="380"/>
      <c r="Q250" s="380"/>
      <c r="R250" s="380"/>
      <c r="S250" s="380"/>
      <c r="T250" s="380"/>
      <c r="U250" s="380"/>
    </row>
    <row r="251">
      <c r="A251" s="380"/>
      <c r="B251" s="380"/>
      <c r="C251" s="380"/>
      <c r="D251" s="380"/>
      <c r="E251" s="406"/>
      <c r="F251" s="380"/>
      <c r="G251" s="380"/>
      <c r="H251" s="380"/>
      <c r="I251" s="380"/>
      <c r="J251" s="380"/>
      <c r="K251" s="407"/>
      <c r="L251" s="380"/>
      <c r="M251" s="380"/>
      <c r="N251" s="380"/>
      <c r="O251" s="380"/>
      <c r="P251" s="380"/>
      <c r="Q251" s="380"/>
      <c r="R251" s="380"/>
      <c r="S251" s="380"/>
      <c r="T251" s="380"/>
      <c r="U251" s="380"/>
    </row>
    <row r="252">
      <c r="A252" s="380"/>
      <c r="B252" s="380"/>
      <c r="C252" s="380"/>
      <c r="D252" s="380"/>
      <c r="E252" s="406"/>
      <c r="F252" s="380"/>
      <c r="G252" s="380"/>
      <c r="H252" s="380"/>
      <c r="I252" s="380"/>
      <c r="J252" s="380"/>
      <c r="K252" s="407"/>
      <c r="L252" s="380"/>
      <c r="M252" s="380"/>
      <c r="N252" s="380"/>
      <c r="O252" s="380"/>
      <c r="P252" s="380"/>
      <c r="Q252" s="380"/>
      <c r="R252" s="380"/>
      <c r="S252" s="380"/>
      <c r="T252" s="380"/>
      <c r="U252" s="380"/>
    </row>
    <row r="253">
      <c r="A253" s="380"/>
      <c r="B253" s="380"/>
      <c r="C253" s="380"/>
      <c r="D253" s="380"/>
      <c r="E253" s="406"/>
      <c r="F253" s="380"/>
      <c r="G253" s="380"/>
      <c r="H253" s="380"/>
      <c r="I253" s="380"/>
      <c r="J253" s="380"/>
      <c r="K253" s="407"/>
      <c r="L253" s="380"/>
      <c r="M253" s="380"/>
      <c r="N253" s="380"/>
      <c r="O253" s="380"/>
      <c r="P253" s="380"/>
      <c r="Q253" s="380"/>
      <c r="R253" s="380"/>
      <c r="S253" s="380"/>
      <c r="T253" s="380"/>
      <c r="U253" s="380"/>
    </row>
    <row r="254">
      <c r="A254" s="380"/>
      <c r="B254" s="380"/>
      <c r="C254" s="380"/>
      <c r="D254" s="380"/>
      <c r="E254" s="406"/>
      <c r="F254" s="380"/>
      <c r="G254" s="380"/>
      <c r="H254" s="380"/>
      <c r="I254" s="380"/>
      <c r="J254" s="380"/>
      <c r="K254" s="407"/>
      <c r="L254" s="380"/>
      <c r="M254" s="380"/>
      <c r="N254" s="380"/>
      <c r="O254" s="380"/>
      <c r="P254" s="380"/>
      <c r="Q254" s="380"/>
      <c r="R254" s="380"/>
      <c r="S254" s="380"/>
      <c r="T254" s="380"/>
      <c r="U254" s="380"/>
    </row>
    <row r="255">
      <c r="A255" s="380"/>
      <c r="B255" s="380"/>
      <c r="C255" s="380"/>
      <c r="D255" s="380"/>
      <c r="E255" s="406"/>
      <c r="F255" s="380"/>
      <c r="G255" s="380"/>
      <c r="H255" s="380"/>
      <c r="I255" s="380"/>
      <c r="J255" s="380"/>
      <c r="K255" s="407"/>
      <c r="L255" s="380"/>
      <c r="M255" s="380"/>
      <c r="N255" s="380"/>
      <c r="O255" s="380"/>
      <c r="P255" s="380"/>
      <c r="Q255" s="380"/>
      <c r="R255" s="380"/>
      <c r="S255" s="380"/>
      <c r="T255" s="380"/>
      <c r="U255" s="380"/>
    </row>
    <row r="256">
      <c r="A256" s="380"/>
      <c r="B256" s="380"/>
      <c r="C256" s="380"/>
      <c r="D256" s="380"/>
      <c r="E256" s="406"/>
      <c r="F256" s="380"/>
      <c r="G256" s="380"/>
      <c r="H256" s="380"/>
      <c r="I256" s="380"/>
      <c r="J256" s="380"/>
      <c r="K256" s="407"/>
      <c r="L256" s="380"/>
      <c r="M256" s="380"/>
      <c r="N256" s="380"/>
      <c r="O256" s="380"/>
      <c r="P256" s="380"/>
      <c r="Q256" s="380"/>
      <c r="R256" s="380"/>
      <c r="S256" s="380"/>
      <c r="T256" s="380"/>
      <c r="U256" s="380"/>
    </row>
    <row r="257">
      <c r="A257" s="380"/>
      <c r="B257" s="380"/>
      <c r="C257" s="380"/>
      <c r="D257" s="380"/>
      <c r="E257" s="406"/>
      <c r="F257" s="380"/>
      <c r="G257" s="380"/>
      <c r="H257" s="380"/>
      <c r="I257" s="380"/>
      <c r="J257" s="380"/>
      <c r="K257" s="407"/>
      <c r="L257" s="380"/>
      <c r="M257" s="380"/>
      <c r="N257" s="380"/>
      <c r="O257" s="380"/>
      <c r="P257" s="380"/>
      <c r="Q257" s="380"/>
      <c r="R257" s="380"/>
      <c r="S257" s="380"/>
      <c r="T257" s="380"/>
      <c r="U257" s="380"/>
    </row>
    <row r="258">
      <c r="A258" s="380"/>
      <c r="B258" s="380"/>
      <c r="C258" s="380"/>
      <c r="D258" s="380"/>
      <c r="E258" s="406"/>
      <c r="F258" s="380"/>
      <c r="G258" s="380"/>
      <c r="H258" s="380"/>
      <c r="I258" s="380"/>
      <c r="J258" s="380"/>
      <c r="K258" s="407"/>
      <c r="L258" s="380"/>
      <c r="M258" s="380"/>
      <c r="N258" s="380"/>
      <c r="O258" s="380"/>
      <c r="P258" s="380"/>
      <c r="Q258" s="380"/>
      <c r="R258" s="380"/>
      <c r="S258" s="380"/>
      <c r="T258" s="380"/>
      <c r="U258" s="380"/>
    </row>
    <row r="259">
      <c r="A259" s="380"/>
      <c r="B259" s="380"/>
      <c r="C259" s="380"/>
      <c r="D259" s="380"/>
      <c r="E259" s="406"/>
      <c r="F259" s="380"/>
      <c r="G259" s="380"/>
      <c r="H259" s="380"/>
      <c r="I259" s="380"/>
      <c r="J259" s="380"/>
      <c r="K259" s="407"/>
      <c r="L259" s="380"/>
      <c r="M259" s="380"/>
      <c r="N259" s="380"/>
      <c r="O259" s="380"/>
      <c r="P259" s="380"/>
      <c r="Q259" s="380"/>
      <c r="R259" s="380"/>
      <c r="S259" s="380"/>
      <c r="T259" s="380"/>
      <c r="U259" s="380"/>
    </row>
    <row r="260">
      <c r="A260" s="380"/>
      <c r="B260" s="380"/>
      <c r="C260" s="380"/>
      <c r="D260" s="380"/>
      <c r="E260" s="406"/>
      <c r="F260" s="380"/>
      <c r="G260" s="380"/>
      <c r="H260" s="380"/>
      <c r="I260" s="380"/>
      <c r="J260" s="380"/>
      <c r="K260" s="407"/>
      <c r="L260" s="380"/>
      <c r="M260" s="380"/>
      <c r="N260" s="380"/>
      <c r="O260" s="380"/>
      <c r="P260" s="380"/>
      <c r="Q260" s="380"/>
      <c r="R260" s="380"/>
      <c r="S260" s="380"/>
      <c r="T260" s="380"/>
      <c r="U260" s="380"/>
    </row>
    <row r="261">
      <c r="A261" s="380"/>
      <c r="B261" s="380"/>
      <c r="C261" s="380"/>
      <c r="D261" s="380"/>
      <c r="E261" s="406"/>
      <c r="F261" s="380"/>
      <c r="G261" s="380"/>
      <c r="H261" s="380"/>
      <c r="I261" s="380"/>
      <c r="J261" s="380"/>
      <c r="K261" s="407"/>
      <c r="L261" s="380"/>
      <c r="M261" s="380"/>
      <c r="N261" s="380"/>
      <c r="O261" s="380"/>
      <c r="P261" s="380"/>
      <c r="Q261" s="380"/>
      <c r="R261" s="380"/>
      <c r="S261" s="380"/>
      <c r="T261" s="380"/>
      <c r="U261" s="380"/>
    </row>
    <row r="262">
      <c r="A262" s="380"/>
      <c r="B262" s="380"/>
      <c r="C262" s="380"/>
      <c r="D262" s="380"/>
      <c r="E262" s="406"/>
      <c r="F262" s="380"/>
      <c r="G262" s="380"/>
      <c r="H262" s="380"/>
      <c r="I262" s="380"/>
      <c r="J262" s="380"/>
      <c r="K262" s="407"/>
      <c r="L262" s="380"/>
      <c r="M262" s="380"/>
      <c r="N262" s="380"/>
      <c r="O262" s="380"/>
      <c r="P262" s="380"/>
      <c r="Q262" s="380"/>
      <c r="R262" s="380"/>
      <c r="S262" s="380"/>
      <c r="T262" s="380"/>
      <c r="U262" s="380"/>
    </row>
    <row r="263">
      <c r="A263" s="380"/>
      <c r="B263" s="380"/>
      <c r="C263" s="380"/>
      <c r="D263" s="380"/>
      <c r="E263" s="406"/>
      <c r="F263" s="380"/>
      <c r="G263" s="380"/>
      <c r="H263" s="380"/>
      <c r="I263" s="380"/>
      <c r="J263" s="380"/>
      <c r="K263" s="407"/>
      <c r="L263" s="380"/>
      <c r="M263" s="380"/>
      <c r="N263" s="380"/>
      <c r="O263" s="380"/>
      <c r="P263" s="380"/>
      <c r="Q263" s="380"/>
      <c r="R263" s="380"/>
      <c r="S263" s="380"/>
      <c r="T263" s="380"/>
      <c r="U263" s="380"/>
    </row>
    <row r="264">
      <c r="A264" s="380"/>
      <c r="B264" s="380"/>
      <c r="C264" s="380"/>
      <c r="D264" s="380"/>
      <c r="E264" s="406"/>
      <c r="F264" s="380"/>
      <c r="G264" s="380"/>
      <c r="H264" s="380"/>
      <c r="I264" s="380"/>
      <c r="J264" s="380"/>
      <c r="K264" s="407"/>
      <c r="L264" s="380"/>
      <c r="M264" s="380"/>
      <c r="N264" s="380"/>
      <c r="O264" s="380"/>
      <c r="P264" s="380"/>
      <c r="Q264" s="380"/>
      <c r="R264" s="380"/>
      <c r="S264" s="380"/>
      <c r="T264" s="380"/>
      <c r="U264" s="380"/>
    </row>
    <row r="265">
      <c r="A265" s="380"/>
      <c r="B265" s="380"/>
      <c r="C265" s="380"/>
      <c r="D265" s="380"/>
      <c r="E265" s="406"/>
      <c r="F265" s="380"/>
      <c r="G265" s="380"/>
      <c r="H265" s="380"/>
      <c r="I265" s="380"/>
      <c r="J265" s="380"/>
      <c r="K265" s="407"/>
      <c r="L265" s="380"/>
      <c r="M265" s="380"/>
      <c r="N265" s="380"/>
      <c r="O265" s="380"/>
      <c r="P265" s="380"/>
      <c r="Q265" s="380"/>
      <c r="R265" s="380"/>
      <c r="S265" s="380"/>
      <c r="T265" s="380"/>
      <c r="U265" s="380"/>
    </row>
    <row r="266">
      <c r="A266" s="380"/>
      <c r="B266" s="380"/>
      <c r="C266" s="380"/>
      <c r="D266" s="380"/>
      <c r="E266" s="406"/>
      <c r="F266" s="380"/>
      <c r="G266" s="380"/>
      <c r="H266" s="380"/>
      <c r="I266" s="380"/>
      <c r="J266" s="380"/>
      <c r="K266" s="407"/>
      <c r="L266" s="380"/>
      <c r="M266" s="380"/>
      <c r="N266" s="380"/>
      <c r="O266" s="380"/>
      <c r="P266" s="380"/>
      <c r="Q266" s="380"/>
      <c r="R266" s="380"/>
      <c r="S266" s="380"/>
      <c r="T266" s="380"/>
      <c r="U266" s="380"/>
    </row>
    <row r="267">
      <c r="A267" s="380"/>
      <c r="B267" s="380"/>
      <c r="C267" s="380"/>
      <c r="D267" s="380"/>
      <c r="E267" s="406"/>
      <c r="F267" s="380"/>
      <c r="G267" s="380"/>
      <c r="H267" s="380"/>
      <c r="I267" s="380"/>
      <c r="J267" s="380"/>
      <c r="K267" s="407"/>
      <c r="L267" s="380"/>
      <c r="M267" s="380"/>
      <c r="N267" s="380"/>
      <c r="O267" s="380"/>
      <c r="P267" s="380"/>
      <c r="Q267" s="380"/>
      <c r="R267" s="380"/>
      <c r="S267" s="380"/>
      <c r="T267" s="380"/>
      <c r="U267" s="380"/>
    </row>
    <row r="268">
      <c r="A268" s="380"/>
      <c r="B268" s="380"/>
      <c r="C268" s="380"/>
      <c r="D268" s="380"/>
      <c r="E268" s="406"/>
      <c r="F268" s="380"/>
      <c r="G268" s="380"/>
      <c r="H268" s="380"/>
      <c r="I268" s="380"/>
      <c r="J268" s="380"/>
      <c r="K268" s="407"/>
      <c r="L268" s="380"/>
      <c r="M268" s="380"/>
      <c r="N268" s="380"/>
      <c r="O268" s="380"/>
      <c r="P268" s="380"/>
      <c r="Q268" s="380"/>
      <c r="R268" s="380"/>
      <c r="S268" s="380"/>
      <c r="T268" s="380"/>
      <c r="U268" s="380"/>
    </row>
    <row r="269">
      <c r="A269" s="380"/>
      <c r="B269" s="380"/>
      <c r="C269" s="380"/>
      <c r="D269" s="380"/>
      <c r="E269" s="406"/>
      <c r="F269" s="380"/>
      <c r="G269" s="380"/>
      <c r="H269" s="380"/>
      <c r="I269" s="380"/>
      <c r="J269" s="380"/>
      <c r="K269" s="407"/>
      <c r="L269" s="380"/>
      <c r="M269" s="380"/>
      <c r="N269" s="380"/>
      <c r="O269" s="380"/>
      <c r="P269" s="380"/>
      <c r="Q269" s="380"/>
      <c r="R269" s="380"/>
      <c r="S269" s="380"/>
      <c r="T269" s="380"/>
      <c r="U269" s="380"/>
    </row>
    <row r="270">
      <c r="A270" s="380"/>
      <c r="B270" s="380"/>
      <c r="C270" s="380"/>
      <c r="D270" s="380"/>
      <c r="E270" s="406"/>
      <c r="F270" s="380"/>
      <c r="G270" s="380"/>
      <c r="H270" s="380"/>
      <c r="I270" s="380"/>
      <c r="J270" s="380"/>
      <c r="K270" s="407"/>
      <c r="L270" s="380"/>
      <c r="M270" s="380"/>
      <c r="N270" s="380"/>
      <c r="O270" s="380"/>
      <c r="P270" s="380"/>
      <c r="Q270" s="380"/>
      <c r="R270" s="380"/>
      <c r="S270" s="380"/>
      <c r="T270" s="380"/>
      <c r="U270" s="380"/>
    </row>
    <row r="271">
      <c r="A271" s="380"/>
      <c r="B271" s="380"/>
      <c r="C271" s="380"/>
      <c r="D271" s="380"/>
      <c r="E271" s="406"/>
      <c r="F271" s="380"/>
      <c r="G271" s="380"/>
      <c r="H271" s="380"/>
      <c r="I271" s="380"/>
      <c r="J271" s="380"/>
      <c r="K271" s="407"/>
      <c r="L271" s="380"/>
      <c r="M271" s="380"/>
      <c r="N271" s="380"/>
      <c r="O271" s="380"/>
      <c r="P271" s="380"/>
      <c r="Q271" s="380"/>
      <c r="R271" s="380"/>
      <c r="S271" s="380"/>
      <c r="T271" s="380"/>
      <c r="U271" s="380"/>
    </row>
    <row r="272">
      <c r="A272" s="380"/>
      <c r="B272" s="380"/>
      <c r="C272" s="380"/>
      <c r="D272" s="380"/>
      <c r="E272" s="406"/>
      <c r="F272" s="380"/>
      <c r="G272" s="380"/>
      <c r="H272" s="380"/>
      <c r="I272" s="380"/>
      <c r="J272" s="380"/>
      <c r="K272" s="407"/>
      <c r="L272" s="380"/>
      <c r="M272" s="380"/>
      <c r="N272" s="380"/>
      <c r="O272" s="380"/>
      <c r="P272" s="380"/>
      <c r="Q272" s="380"/>
      <c r="R272" s="380"/>
      <c r="S272" s="380"/>
      <c r="T272" s="380"/>
      <c r="U272" s="380"/>
    </row>
    <row r="273">
      <c r="A273" s="380"/>
      <c r="B273" s="380"/>
      <c r="C273" s="380"/>
      <c r="D273" s="380"/>
      <c r="E273" s="406"/>
      <c r="F273" s="380"/>
      <c r="G273" s="380"/>
      <c r="H273" s="380"/>
      <c r="I273" s="380"/>
      <c r="J273" s="380"/>
      <c r="K273" s="407"/>
      <c r="L273" s="380"/>
      <c r="M273" s="380"/>
      <c r="N273" s="380"/>
      <c r="O273" s="380"/>
      <c r="P273" s="380"/>
      <c r="Q273" s="380"/>
      <c r="R273" s="380"/>
      <c r="S273" s="380"/>
      <c r="T273" s="380"/>
      <c r="U273" s="380"/>
    </row>
    <row r="274">
      <c r="A274" s="380"/>
      <c r="B274" s="380"/>
      <c r="C274" s="380"/>
      <c r="D274" s="380"/>
      <c r="E274" s="406"/>
      <c r="F274" s="380"/>
      <c r="G274" s="380"/>
      <c r="H274" s="380"/>
      <c r="I274" s="380"/>
      <c r="J274" s="380"/>
      <c r="K274" s="407"/>
      <c r="L274" s="380"/>
      <c r="M274" s="380"/>
      <c r="N274" s="380"/>
      <c r="O274" s="380"/>
      <c r="P274" s="380"/>
      <c r="Q274" s="380"/>
      <c r="R274" s="380"/>
      <c r="S274" s="380"/>
      <c r="T274" s="380"/>
      <c r="U274" s="380"/>
    </row>
    <row r="275">
      <c r="A275" s="380"/>
      <c r="B275" s="380"/>
      <c r="C275" s="380"/>
      <c r="D275" s="380"/>
      <c r="E275" s="406"/>
      <c r="F275" s="380"/>
      <c r="G275" s="380"/>
      <c r="H275" s="380"/>
      <c r="I275" s="380"/>
      <c r="J275" s="380"/>
      <c r="K275" s="407"/>
      <c r="L275" s="380"/>
      <c r="M275" s="380"/>
      <c r="N275" s="380"/>
      <c r="O275" s="380"/>
      <c r="P275" s="380"/>
      <c r="Q275" s="380"/>
      <c r="R275" s="380"/>
      <c r="S275" s="380"/>
      <c r="T275" s="380"/>
      <c r="U275" s="380"/>
    </row>
    <row r="276">
      <c r="A276" s="380"/>
      <c r="B276" s="380"/>
      <c r="C276" s="380"/>
      <c r="D276" s="380"/>
      <c r="E276" s="406"/>
      <c r="F276" s="380"/>
      <c r="G276" s="380"/>
      <c r="H276" s="380"/>
      <c r="I276" s="380"/>
      <c r="J276" s="380"/>
      <c r="K276" s="407"/>
      <c r="L276" s="380"/>
      <c r="M276" s="380"/>
      <c r="N276" s="380"/>
      <c r="O276" s="380"/>
      <c r="P276" s="380"/>
      <c r="Q276" s="380"/>
      <c r="R276" s="380"/>
      <c r="S276" s="380"/>
      <c r="T276" s="380"/>
      <c r="U276" s="380"/>
    </row>
    <row r="277">
      <c r="A277" s="380"/>
      <c r="B277" s="380"/>
      <c r="C277" s="380"/>
      <c r="D277" s="380"/>
      <c r="E277" s="406"/>
      <c r="F277" s="380"/>
      <c r="G277" s="380"/>
      <c r="H277" s="380"/>
      <c r="I277" s="380"/>
      <c r="J277" s="380"/>
      <c r="K277" s="407"/>
      <c r="L277" s="380"/>
      <c r="M277" s="380"/>
      <c r="N277" s="380"/>
      <c r="O277" s="380"/>
      <c r="P277" s="380"/>
      <c r="Q277" s="380"/>
      <c r="R277" s="380"/>
      <c r="S277" s="380"/>
      <c r="T277" s="380"/>
      <c r="U277" s="380"/>
    </row>
    <row r="278">
      <c r="A278" s="380"/>
      <c r="B278" s="380"/>
      <c r="C278" s="380"/>
      <c r="D278" s="380"/>
      <c r="E278" s="406"/>
      <c r="F278" s="380"/>
      <c r="G278" s="380"/>
      <c r="H278" s="380"/>
      <c r="I278" s="380"/>
      <c r="J278" s="380"/>
      <c r="K278" s="407"/>
      <c r="L278" s="380"/>
      <c r="M278" s="380"/>
      <c r="N278" s="380"/>
      <c r="O278" s="380"/>
      <c r="P278" s="380"/>
      <c r="Q278" s="380"/>
      <c r="R278" s="380"/>
      <c r="S278" s="380"/>
      <c r="T278" s="380"/>
      <c r="U278" s="380"/>
    </row>
    <row r="279">
      <c r="A279" s="380"/>
      <c r="B279" s="380"/>
      <c r="C279" s="380"/>
      <c r="D279" s="380"/>
      <c r="E279" s="406"/>
      <c r="F279" s="380"/>
      <c r="G279" s="380"/>
      <c r="H279" s="380"/>
      <c r="I279" s="380"/>
      <c r="J279" s="380"/>
      <c r="K279" s="407"/>
      <c r="L279" s="380"/>
      <c r="M279" s="380"/>
      <c r="N279" s="380"/>
      <c r="O279" s="380"/>
      <c r="P279" s="380"/>
      <c r="Q279" s="380"/>
      <c r="R279" s="380"/>
      <c r="S279" s="380"/>
      <c r="T279" s="380"/>
      <c r="U279" s="380"/>
    </row>
    <row r="280">
      <c r="A280" s="380"/>
      <c r="B280" s="380"/>
      <c r="C280" s="380"/>
      <c r="D280" s="380"/>
      <c r="E280" s="406"/>
      <c r="F280" s="380"/>
      <c r="G280" s="380"/>
      <c r="H280" s="380"/>
      <c r="I280" s="380"/>
      <c r="J280" s="380"/>
      <c r="K280" s="407"/>
      <c r="L280" s="380"/>
      <c r="M280" s="380"/>
      <c r="N280" s="380"/>
      <c r="O280" s="380"/>
      <c r="P280" s="380"/>
      <c r="Q280" s="380"/>
      <c r="R280" s="380"/>
      <c r="S280" s="380"/>
      <c r="T280" s="380"/>
      <c r="U280" s="380"/>
    </row>
    <row r="281">
      <c r="A281" s="380"/>
      <c r="B281" s="380"/>
      <c r="C281" s="380"/>
      <c r="D281" s="380"/>
      <c r="E281" s="406"/>
      <c r="F281" s="380"/>
      <c r="G281" s="380"/>
      <c r="H281" s="380"/>
      <c r="I281" s="380"/>
      <c r="J281" s="380"/>
      <c r="K281" s="407"/>
      <c r="L281" s="380"/>
      <c r="M281" s="380"/>
      <c r="N281" s="380"/>
      <c r="O281" s="380"/>
      <c r="P281" s="380"/>
      <c r="Q281" s="380"/>
      <c r="R281" s="380"/>
      <c r="S281" s="380"/>
      <c r="T281" s="380"/>
      <c r="U281" s="380"/>
    </row>
    <row r="282">
      <c r="A282" s="380"/>
      <c r="B282" s="380"/>
      <c r="C282" s="380"/>
      <c r="D282" s="380"/>
      <c r="E282" s="406"/>
      <c r="F282" s="380"/>
      <c r="G282" s="380"/>
      <c r="H282" s="380"/>
      <c r="I282" s="380"/>
      <c r="J282" s="380"/>
      <c r="K282" s="407"/>
      <c r="L282" s="380"/>
      <c r="M282" s="380"/>
      <c r="N282" s="380"/>
      <c r="O282" s="380"/>
      <c r="P282" s="380"/>
      <c r="Q282" s="380"/>
      <c r="R282" s="380"/>
      <c r="S282" s="380"/>
      <c r="T282" s="380"/>
      <c r="U282" s="380"/>
    </row>
    <row r="283">
      <c r="A283" s="380"/>
      <c r="B283" s="380"/>
      <c r="C283" s="380"/>
      <c r="D283" s="380"/>
      <c r="E283" s="406"/>
      <c r="F283" s="380"/>
      <c r="G283" s="380"/>
      <c r="H283" s="380"/>
      <c r="I283" s="380"/>
      <c r="J283" s="380"/>
      <c r="K283" s="407"/>
      <c r="L283" s="380"/>
      <c r="M283" s="380"/>
      <c r="N283" s="380"/>
      <c r="O283" s="380"/>
      <c r="P283" s="380"/>
      <c r="Q283" s="380"/>
      <c r="R283" s="380"/>
      <c r="S283" s="380"/>
      <c r="T283" s="380"/>
      <c r="U283" s="380"/>
    </row>
    <row r="284">
      <c r="A284" s="380"/>
      <c r="B284" s="380"/>
      <c r="C284" s="380"/>
      <c r="D284" s="380"/>
      <c r="E284" s="406"/>
      <c r="F284" s="380"/>
      <c r="G284" s="380"/>
      <c r="H284" s="380"/>
      <c r="I284" s="380"/>
      <c r="J284" s="380"/>
      <c r="K284" s="407"/>
      <c r="L284" s="380"/>
      <c r="M284" s="380"/>
      <c r="N284" s="380"/>
      <c r="O284" s="380"/>
      <c r="P284" s="380"/>
      <c r="Q284" s="380"/>
      <c r="R284" s="380"/>
      <c r="S284" s="380"/>
      <c r="T284" s="380"/>
      <c r="U284" s="380"/>
    </row>
    <row r="285">
      <c r="A285" s="380"/>
      <c r="B285" s="380"/>
      <c r="C285" s="380"/>
      <c r="D285" s="380"/>
      <c r="E285" s="406"/>
      <c r="F285" s="380"/>
      <c r="G285" s="380"/>
      <c r="H285" s="380"/>
      <c r="I285" s="380"/>
      <c r="J285" s="380"/>
      <c r="K285" s="407"/>
      <c r="L285" s="380"/>
      <c r="M285" s="380"/>
      <c r="N285" s="380"/>
      <c r="O285" s="380"/>
      <c r="P285" s="380"/>
      <c r="Q285" s="380"/>
      <c r="R285" s="380"/>
      <c r="S285" s="380"/>
      <c r="T285" s="380"/>
      <c r="U285" s="380"/>
    </row>
    <row r="286">
      <c r="A286" s="380"/>
      <c r="B286" s="380"/>
      <c r="C286" s="380"/>
      <c r="D286" s="380"/>
      <c r="E286" s="406"/>
      <c r="F286" s="380"/>
      <c r="G286" s="380"/>
      <c r="H286" s="380"/>
      <c r="I286" s="380"/>
      <c r="J286" s="380"/>
      <c r="K286" s="407"/>
      <c r="L286" s="380"/>
      <c r="M286" s="380"/>
      <c r="N286" s="380"/>
      <c r="O286" s="380"/>
      <c r="P286" s="380"/>
      <c r="Q286" s="380"/>
      <c r="R286" s="380"/>
      <c r="S286" s="380"/>
      <c r="T286" s="380"/>
      <c r="U286" s="380"/>
    </row>
    <row r="287">
      <c r="A287" s="380"/>
      <c r="B287" s="380"/>
      <c r="C287" s="380"/>
      <c r="D287" s="380"/>
      <c r="E287" s="406"/>
      <c r="F287" s="380"/>
      <c r="G287" s="380"/>
      <c r="H287" s="380"/>
      <c r="I287" s="380"/>
      <c r="J287" s="380"/>
      <c r="K287" s="407"/>
      <c r="L287" s="380"/>
      <c r="M287" s="380"/>
      <c r="N287" s="380"/>
      <c r="O287" s="380"/>
      <c r="P287" s="380"/>
      <c r="Q287" s="380"/>
      <c r="R287" s="380"/>
      <c r="S287" s="380"/>
      <c r="T287" s="380"/>
      <c r="U287" s="380"/>
    </row>
    <row r="288">
      <c r="A288" s="380"/>
      <c r="B288" s="380"/>
      <c r="C288" s="380"/>
      <c r="D288" s="380"/>
      <c r="E288" s="406"/>
      <c r="F288" s="380"/>
      <c r="G288" s="380"/>
      <c r="H288" s="380"/>
      <c r="I288" s="380"/>
      <c r="J288" s="380"/>
      <c r="K288" s="407"/>
      <c r="L288" s="380"/>
      <c r="M288" s="380"/>
      <c r="N288" s="380"/>
      <c r="O288" s="380"/>
      <c r="P288" s="380"/>
      <c r="Q288" s="380"/>
      <c r="R288" s="380"/>
      <c r="S288" s="380"/>
      <c r="T288" s="380"/>
      <c r="U288" s="380"/>
    </row>
    <row r="289">
      <c r="A289" s="380"/>
      <c r="B289" s="380"/>
      <c r="C289" s="380"/>
      <c r="D289" s="380"/>
      <c r="E289" s="406"/>
      <c r="F289" s="380"/>
      <c r="G289" s="380"/>
      <c r="H289" s="380"/>
      <c r="I289" s="380"/>
      <c r="J289" s="380"/>
      <c r="K289" s="407"/>
      <c r="L289" s="380"/>
      <c r="M289" s="380"/>
      <c r="N289" s="380"/>
      <c r="O289" s="380"/>
      <c r="P289" s="380"/>
      <c r="Q289" s="380"/>
      <c r="R289" s="380"/>
      <c r="S289" s="380"/>
      <c r="T289" s="380"/>
      <c r="U289" s="380"/>
    </row>
    <row r="290">
      <c r="A290" s="380"/>
      <c r="B290" s="380"/>
      <c r="C290" s="380"/>
      <c r="D290" s="380"/>
      <c r="E290" s="406"/>
      <c r="F290" s="380"/>
      <c r="G290" s="380"/>
      <c r="H290" s="380"/>
      <c r="I290" s="380"/>
      <c r="J290" s="380"/>
      <c r="K290" s="407"/>
      <c r="L290" s="380"/>
      <c r="M290" s="380"/>
      <c r="N290" s="380"/>
      <c r="O290" s="380"/>
      <c r="P290" s="380"/>
      <c r="Q290" s="380"/>
      <c r="R290" s="380"/>
      <c r="S290" s="380"/>
      <c r="T290" s="380"/>
      <c r="U290" s="380"/>
    </row>
    <row r="291">
      <c r="A291" s="380"/>
      <c r="B291" s="380"/>
      <c r="C291" s="380"/>
      <c r="D291" s="380"/>
      <c r="E291" s="406"/>
      <c r="F291" s="380"/>
      <c r="G291" s="380"/>
      <c r="H291" s="380"/>
      <c r="I291" s="380"/>
      <c r="J291" s="380"/>
      <c r="K291" s="407"/>
      <c r="L291" s="380"/>
      <c r="M291" s="380"/>
      <c r="N291" s="380"/>
      <c r="O291" s="380"/>
      <c r="P291" s="380"/>
      <c r="Q291" s="380"/>
      <c r="R291" s="380"/>
      <c r="S291" s="380"/>
      <c r="T291" s="380"/>
      <c r="U291" s="380"/>
    </row>
    <row r="292">
      <c r="A292" s="380"/>
      <c r="B292" s="380"/>
      <c r="C292" s="380"/>
      <c r="D292" s="380"/>
      <c r="E292" s="406"/>
      <c r="F292" s="380"/>
      <c r="G292" s="380"/>
      <c r="H292" s="380"/>
      <c r="I292" s="380"/>
      <c r="J292" s="380"/>
      <c r="K292" s="407"/>
      <c r="L292" s="380"/>
      <c r="M292" s="380"/>
      <c r="N292" s="380"/>
      <c r="O292" s="380"/>
      <c r="P292" s="380"/>
      <c r="Q292" s="380"/>
      <c r="R292" s="380"/>
      <c r="S292" s="380"/>
      <c r="T292" s="380"/>
      <c r="U292" s="380"/>
    </row>
    <row r="293">
      <c r="A293" s="380"/>
      <c r="B293" s="380"/>
      <c r="C293" s="380"/>
      <c r="D293" s="380"/>
      <c r="E293" s="406"/>
      <c r="F293" s="380"/>
      <c r="G293" s="380"/>
      <c r="H293" s="380"/>
      <c r="I293" s="380"/>
      <c r="J293" s="380"/>
      <c r="K293" s="407"/>
      <c r="L293" s="380"/>
      <c r="M293" s="380"/>
      <c r="N293" s="380"/>
      <c r="O293" s="380"/>
      <c r="P293" s="380"/>
      <c r="Q293" s="380"/>
      <c r="R293" s="380"/>
      <c r="S293" s="380"/>
      <c r="T293" s="380"/>
      <c r="U293" s="380"/>
    </row>
    <row r="294">
      <c r="A294" s="380"/>
      <c r="B294" s="380"/>
      <c r="C294" s="380"/>
      <c r="D294" s="380"/>
      <c r="E294" s="406"/>
      <c r="F294" s="380"/>
      <c r="G294" s="380"/>
      <c r="H294" s="380"/>
      <c r="I294" s="380"/>
      <c r="J294" s="380"/>
      <c r="K294" s="407"/>
      <c r="L294" s="380"/>
      <c r="M294" s="380"/>
      <c r="N294" s="380"/>
      <c r="O294" s="380"/>
      <c r="P294" s="380"/>
      <c r="Q294" s="380"/>
      <c r="R294" s="380"/>
      <c r="S294" s="380"/>
      <c r="T294" s="380"/>
      <c r="U294" s="380"/>
    </row>
    <row r="295">
      <c r="A295" s="380"/>
      <c r="B295" s="380"/>
      <c r="C295" s="380"/>
      <c r="D295" s="380"/>
      <c r="E295" s="406"/>
      <c r="F295" s="380"/>
      <c r="G295" s="380"/>
      <c r="H295" s="380"/>
      <c r="I295" s="380"/>
      <c r="J295" s="380"/>
      <c r="K295" s="407"/>
      <c r="L295" s="380"/>
      <c r="M295" s="380"/>
      <c r="N295" s="380"/>
      <c r="O295" s="380"/>
      <c r="P295" s="380"/>
      <c r="Q295" s="380"/>
      <c r="R295" s="380"/>
      <c r="S295" s="380"/>
      <c r="T295" s="380"/>
      <c r="U295" s="380"/>
    </row>
    <row r="296">
      <c r="A296" s="380"/>
      <c r="B296" s="380"/>
      <c r="C296" s="380"/>
      <c r="D296" s="380"/>
      <c r="E296" s="406"/>
      <c r="F296" s="380"/>
      <c r="G296" s="380"/>
      <c r="H296" s="380"/>
      <c r="I296" s="380"/>
      <c r="J296" s="380"/>
      <c r="K296" s="407"/>
      <c r="L296" s="380"/>
      <c r="M296" s="380"/>
      <c r="N296" s="380"/>
      <c r="O296" s="380"/>
      <c r="P296" s="380"/>
      <c r="Q296" s="380"/>
      <c r="R296" s="380"/>
      <c r="S296" s="380"/>
      <c r="T296" s="380"/>
      <c r="U296" s="380"/>
    </row>
    <row r="297">
      <c r="A297" s="380"/>
      <c r="B297" s="380"/>
      <c r="C297" s="380"/>
      <c r="D297" s="380"/>
      <c r="E297" s="406"/>
      <c r="F297" s="380"/>
      <c r="G297" s="380"/>
      <c r="H297" s="380"/>
      <c r="I297" s="380"/>
      <c r="J297" s="380"/>
      <c r="K297" s="407"/>
      <c r="L297" s="380"/>
      <c r="M297" s="380"/>
      <c r="N297" s="380"/>
      <c r="O297" s="380"/>
      <c r="P297" s="380"/>
      <c r="Q297" s="380"/>
      <c r="R297" s="380"/>
      <c r="S297" s="380"/>
      <c r="T297" s="380"/>
      <c r="U297" s="380"/>
    </row>
    <row r="298">
      <c r="A298" s="380"/>
      <c r="B298" s="380"/>
      <c r="C298" s="380"/>
      <c r="D298" s="380"/>
      <c r="E298" s="406"/>
      <c r="F298" s="380"/>
      <c r="G298" s="380"/>
      <c r="H298" s="380"/>
      <c r="I298" s="380"/>
      <c r="J298" s="380"/>
      <c r="K298" s="407"/>
      <c r="L298" s="380"/>
      <c r="M298" s="380"/>
      <c r="N298" s="380"/>
      <c r="O298" s="380"/>
      <c r="P298" s="380"/>
      <c r="Q298" s="380"/>
      <c r="R298" s="380"/>
      <c r="S298" s="380"/>
      <c r="T298" s="380"/>
      <c r="U298" s="380"/>
    </row>
    <row r="299">
      <c r="A299" s="380"/>
      <c r="B299" s="380"/>
      <c r="C299" s="380"/>
      <c r="D299" s="380"/>
      <c r="E299" s="406"/>
      <c r="F299" s="380"/>
      <c r="G299" s="380"/>
      <c r="H299" s="380"/>
      <c r="I299" s="380"/>
      <c r="J299" s="380"/>
      <c r="K299" s="407"/>
      <c r="L299" s="380"/>
      <c r="M299" s="380"/>
      <c r="N299" s="380"/>
      <c r="O299" s="380"/>
      <c r="P299" s="380"/>
      <c r="Q299" s="380"/>
      <c r="R299" s="380"/>
      <c r="S299" s="380"/>
      <c r="T299" s="380"/>
      <c r="U299" s="380"/>
    </row>
    <row r="300">
      <c r="A300" s="380"/>
      <c r="B300" s="380"/>
      <c r="C300" s="380"/>
      <c r="D300" s="380"/>
      <c r="E300" s="406"/>
      <c r="F300" s="380"/>
      <c r="G300" s="380"/>
      <c r="H300" s="380"/>
      <c r="I300" s="380"/>
      <c r="J300" s="380"/>
      <c r="K300" s="407"/>
      <c r="L300" s="380"/>
      <c r="M300" s="380"/>
      <c r="N300" s="380"/>
      <c r="O300" s="380"/>
      <c r="P300" s="380"/>
      <c r="Q300" s="380"/>
      <c r="R300" s="380"/>
      <c r="S300" s="380"/>
      <c r="T300" s="380"/>
      <c r="U300" s="380"/>
    </row>
    <row r="301">
      <c r="A301" s="380"/>
      <c r="B301" s="380"/>
      <c r="C301" s="380"/>
      <c r="D301" s="380"/>
      <c r="E301" s="406"/>
      <c r="F301" s="380"/>
      <c r="G301" s="380"/>
      <c r="H301" s="380"/>
      <c r="I301" s="380"/>
      <c r="J301" s="380"/>
      <c r="K301" s="407"/>
      <c r="L301" s="380"/>
      <c r="M301" s="380"/>
      <c r="N301" s="380"/>
      <c r="O301" s="380"/>
      <c r="P301" s="380"/>
      <c r="Q301" s="380"/>
      <c r="R301" s="380"/>
      <c r="S301" s="380"/>
      <c r="T301" s="380"/>
      <c r="U301" s="380"/>
    </row>
    <row r="302">
      <c r="A302" s="380"/>
      <c r="B302" s="380"/>
      <c r="C302" s="380"/>
      <c r="D302" s="380"/>
      <c r="E302" s="406"/>
      <c r="F302" s="380"/>
      <c r="G302" s="380"/>
      <c r="H302" s="380"/>
      <c r="I302" s="380"/>
      <c r="J302" s="380"/>
      <c r="K302" s="407"/>
      <c r="L302" s="380"/>
      <c r="M302" s="380"/>
      <c r="N302" s="380"/>
      <c r="O302" s="380"/>
      <c r="P302" s="380"/>
      <c r="Q302" s="380"/>
      <c r="R302" s="380"/>
      <c r="S302" s="380"/>
      <c r="T302" s="380"/>
      <c r="U302" s="380"/>
    </row>
    <row r="303">
      <c r="A303" s="380"/>
      <c r="B303" s="380"/>
      <c r="C303" s="380"/>
      <c r="D303" s="380"/>
      <c r="E303" s="406"/>
      <c r="F303" s="380"/>
      <c r="G303" s="380"/>
      <c r="H303" s="380"/>
      <c r="I303" s="380"/>
      <c r="J303" s="380"/>
      <c r="K303" s="407"/>
      <c r="L303" s="380"/>
      <c r="M303" s="380"/>
      <c r="N303" s="380"/>
      <c r="O303" s="380"/>
      <c r="P303" s="380"/>
      <c r="Q303" s="380"/>
      <c r="R303" s="380"/>
      <c r="S303" s="380"/>
      <c r="T303" s="380"/>
      <c r="U303" s="380"/>
    </row>
    <row r="304">
      <c r="A304" s="380"/>
      <c r="B304" s="380"/>
      <c r="C304" s="380"/>
      <c r="D304" s="380"/>
      <c r="E304" s="406"/>
      <c r="F304" s="380"/>
      <c r="G304" s="380"/>
      <c r="H304" s="380"/>
      <c r="I304" s="380"/>
      <c r="J304" s="380"/>
      <c r="K304" s="407"/>
      <c r="L304" s="380"/>
      <c r="M304" s="380"/>
      <c r="N304" s="380"/>
      <c r="O304" s="380"/>
      <c r="P304" s="380"/>
      <c r="Q304" s="380"/>
      <c r="R304" s="380"/>
      <c r="S304" s="380"/>
      <c r="T304" s="380"/>
      <c r="U304" s="380"/>
    </row>
    <row r="305">
      <c r="A305" s="380"/>
      <c r="B305" s="380"/>
      <c r="C305" s="380"/>
      <c r="D305" s="380"/>
      <c r="E305" s="406"/>
      <c r="F305" s="380"/>
      <c r="G305" s="380"/>
      <c r="H305" s="380"/>
      <c r="I305" s="380"/>
      <c r="J305" s="380"/>
      <c r="K305" s="407"/>
      <c r="L305" s="380"/>
      <c r="M305" s="380"/>
      <c r="N305" s="380"/>
      <c r="O305" s="380"/>
      <c r="P305" s="380"/>
      <c r="Q305" s="380"/>
      <c r="R305" s="380"/>
      <c r="S305" s="380"/>
      <c r="T305" s="380"/>
      <c r="U305" s="380"/>
    </row>
    <row r="306">
      <c r="A306" s="380"/>
      <c r="B306" s="380"/>
      <c r="C306" s="380"/>
      <c r="D306" s="380"/>
      <c r="E306" s="406"/>
      <c r="F306" s="380"/>
      <c r="G306" s="380"/>
      <c r="H306" s="380"/>
      <c r="I306" s="380"/>
      <c r="J306" s="380"/>
      <c r="K306" s="407"/>
      <c r="L306" s="380"/>
      <c r="M306" s="380"/>
      <c r="N306" s="380"/>
      <c r="O306" s="380"/>
      <c r="P306" s="380"/>
      <c r="Q306" s="380"/>
      <c r="R306" s="380"/>
      <c r="S306" s="380"/>
      <c r="T306" s="380"/>
      <c r="U306" s="380"/>
    </row>
    <row r="307">
      <c r="A307" s="380"/>
      <c r="B307" s="380"/>
      <c r="C307" s="380"/>
      <c r="D307" s="380"/>
      <c r="E307" s="406"/>
      <c r="F307" s="380"/>
      <c r="G307" s="380"/>
      <c r="H307" s="380"/>
      <c r="I307" s="380"/>
      <c r="J307" s="380"/>
      <c r="K307" s="407"/>
      <c r="L307" s="380"/>
      <c r="M307" s="380"/>
      <c r="N307" s="380"/>
      <c r="O307" s="380"/>
      <c r="P307" s="380"/>
      <c r="Q307" s="380"/>
      <c r="R307" s="380"/>
      <c r="S307" s="380"/>
      <c r="T307" s="380"/>
      <c r="U307" s="380"/>
    </row>
    <row r="308">
      <c r="A308" s="380"/>
      <c r="B308" s="380"/>
      <c r="C308" s="380"/>
      <c r="D308" s="380"/>
      <c r="E308" s="406"/>
      <c r="F308" s="380"/>
      <c r="G308" s="380"/>
      <c r="H308" s="380"/>
      <c r="I308" s="380"/>
      <c r="J308" s="380"/>
      <c r="K308" s="407"/>
      <c r="L308" s="380"/>
      <c r="M308" s="380"/>
      <c r="N308" s="380"/>
      <c r="O308" s="380"/>
      <c r="P308" s="380"/>
      <c r="Q308" s="380"/>
      <c r="R308" s="380"/>
      <c r="S308" s="380"/>
      <c r="T308" s="380"/>
      <c r="U308" s="380"/>
    </row>
    <row r="309">
      <c r="A309" s="380"/>
      <c r="B309" s="380"/>
      <c r="C309" s="380"/>
      <c r="D309" s="380"/>
      <c r="E309" s="406"/>
      <c r="F309" s="380"/>
      <c r="G309" s="380"/>
      <c r="H309" s="380"/>
      <c r="I309" s="380"/>
      <c r="J309" s="380"/>
      <c r="K309" s="407"/>
      <c r="L309" s="380"/>
      <c r="M309" s="380"/>
      <c r="N309" s="380"/>
      <c r="O309" s="380"/>
      <c r="P309" s="380"/>
      <c r="Q309" s="380"/>
      <c r="R309" s="380"/>
      <c r="S309" s="380"/>
      <c r="T309" s="380"/>
      <c r="U309" s="380"/>
    </row>
    <row r="310">
      <c r="A310" s="380"/>
      <c r="B310" s="380"/>
      <c r="C310" s="380"/>
      <c r="D310" s="380"/>
      <c r="E310" s="406"/>
      <c r="F310" s="380"/>
      <c r="G310" s="380"/>
      <c r="H310" s="380"/>
      <c r="I310" s="380"/>
      <c r="J310" s="380"/>
      <c r="K310" s="407"/>
      <c r="L310" s="380"/>
      <c r="M310" s="380"/>
      <c r="N310" s="380"/>
      <c r="O310" s="380"/>
      <c r="P310" s="380"/>
      <c r="Q310" s="380"/>
      <c r="R310" s="380"/>
      <c r="S310" s="380"/>
      <c r="T310" s="380"/>
      <c r="U310" s="380"/>
    </row>
    <row r="311">
      <c r="A311" s="380"/>
      <c r="B311" s="380"/>
      <c r="C311" s="380"/>
      <c r="D311" s="380"/>
      <c r="E311" s="406"/>
      <c r="F311" s="380"/>
      <c r="G311" s="380"/>
      <c r="H311" s="380"/>
      <c r="I311" s="380"/>
      <c r="J311" s="380"/>
      <c r="K311" s="407"/>
      <c r="L311" s="380"/>
      <c r="M311" s="380"/>
      <c r="N311" s="380"/>
      <c r="O311" s="380"/>
      <c r="P311" s="380"/>
      <c r="Q311" s="380"/>
      <c r="R311" s="380"/>
      <c r="S311" s="380"/>
      <c r="T311" s="380"/>
      <c r="U311" s="380"/>
    </row>
    <row r="312">
      <c r="A312" s="380"/>
      <c r="B312" s="380"/>
      <c r="C312" s="380"/>
      <c r="D312" s="380"/>
      <c r="E312" s="406"/>
      <c r="F312" s="380"/>
      <c r="G312" s="380"/>
      <c r="H312" s="380"/>
      <c r="I312" s="380"/>
      <c r="J312" s="380"/>
      <c r="K312" s="407"/>
      <c r="L312" s="380"/>
      <c r="M312" s="380"/>
      <c r="N312" s="380"/>
      <c r="O312" s="380"/>
      <c r="P312" s="380"/>
      <c r="Q312" s="380"/>
      <c r="R312" s="380"/>
      <c r="S312" s="380"/>
      <c r="T312" s="380"/>
      <c r="U312" s="380"/>
    </row>
    <row r="313">
      <c r="A313" s="380"/>
      <c r="B313" s="380"/>
      <c r="C313" s="380"/>
      <c r="D313" s="380"/>
      <c r="E313" s="406"/>
      <c r="F313" s="380"/>
      <c r="G313" s="380"/>
      <c r="H313" s="380"/>
      <c r="I313" s="380"/>
      <c r="J313" s="380"/>
      <c r="K313" s="407"/>
      <c r="L313" s="380"/>
      <c r="M313" s="380"/>
      <c r="N313" s="380"/>
      <c r="O313" s="380"/>
      <c r="P313" s="380"/>
      <c r="Q313" s="380"/>
      <c r="R313" s="380"/>
      <c r="S313" s="380"/>
      <c r="T313" s="380"/>
      <c r="U313" s="380"/>
    </row>
    <row r="314">
      <c r="A314" s="380"/>
      <c r="B314" s="380"/>
      <c r="C314" s="380"/>
      <c r="D314" s="380"/>
      <c r="E314" s="406"/>
      <c r="F314" s="380"/>
      <c r="G314" s="380"/>
      <c r="H314" s="380"/>
      <c r="I314" s="380"/>
      <c r="J314" s="380"/>
      <c r="K314" s="407"/>
      <c r="L314" s="380"/>
      <c r="M314" s="380"/>
      <c r="N314" s="380"/>
      <c r="O314" s="380"/>
      <c r="P314" s="380"/>
      <c r="Q314" s="380"/>
      <c r="R314" s="380"/>
      <c r="S314" s="380"/>
      <c r="T314" s="380"/>
      <c r="U314" s="380"/>
    </row>
    <row r="315">
      <c r="A315" s="380"/>
      <c r="B315" s="380"/>
      <c r="C315" s="380"/>
      <c r="D315" s="380"/>
      <c r="E315" s="406"/>
      <c r="F315" s="380"/>
      <c r="G315" s="380"/>
      <c r="H315" s="380"/>
      <c r="I315" s="380"/>
      <c r="J315" s="380"/>
      <c r="K315" s="407"/>
      <c r="L315" s="380"/>
      <c r="M315" s="380"/>
      <c r="N315" s="380"/>
      <c r="O315" s="380"/>
      <c r="P315" s="380"/>
      <c r="Q315" s="380"/>
      <c r="R315" s="380"/>
      <c r="S315" s="380"/>
      <c r="T315" s="380"/>
      <c r="U315" s="380"/>
    </row>
    <row r="316">
      <c r="A316" s="380"/>
      <c r="B316" s="380"/>
      <c r="C316" s="380"/>
      <c r="D316" s="380"/>
      <c r="E316" s="406"/>
      <c r="F316" s="380"/>
      <c r="G316" s="380"/>
      <c r="H316" s="380"/>
      <c r="I316" s="380"/>
      <c r="J316" s="380"/>
      <c r="K316" s="407"/>
      <c r="L316" s="380"/>
      <c r="M316" s="380"/>
      <c r="N316" s="380"/>
      <c r="O316" s="380"/>
      <c r="P316" s="380"/>
      <c r="Q316" s="380"/>
      <c r="R316" s="380"/>
      <c r="S316" s="380"/>
      <c r="T316" s="380"/>
      <c r="U316" s="380"/>
    </row>
    <row r="317">
      <c r="A317" s="380"/>
      <c r="B317" s="380"/>
      <c r="C317" s="380"/>
      <c r="D317" s="380"/>
      <c r="E317" s="406"/>
      <c r="F317" s="380"/>
      <c r="G317" s="380"/>
      <c r="H317" s="380"/>
      <c r="I317" s="380"/>
      <c r="J317" s="380"/>
      <c r="K317" s="407"/>
      <c r="L317" s="380"/>
      <c r="M317" s="380"/>
      <c r="N317" s="380"/>
      <c r="O317" s="380"/>
      <c r="P317" s="380"/>
      <c r="Q317" s="380"/>
      <c r="R317" s="380"/>
      <c r="S317" s="380"/>
      <c r="T317" s="380"/>
      <c r="U317" s="380"/>
    </row>
    <row r="318">
      <c r="A318" s="380"/>
      <c r="B318" s="380"/>
      <c r="C318" s="380"/>
      <c r="D318" s="380"/>
      <c r="E318" s="406"/>
      <c r="F318" s="380"/>
      <c r="G318" s="380"/>
      <c r="H318" s="380"/>
      <c r="I318" s="380"/>
      <c r="J318" s="380"/>
      <c r="K318" s="407"/>
      <c r="L318" s="380"/>
      <c r="M318" s="380"/>
      <c r="N318" s="380"/>
      <c r="O318" s="380"/>
      <c r="P318" s="380"/>
      <c r="Q318" s="380"/>
      <c r="R318" s="380"/>
      <c r="S318" s="380"/>
      <c r="T318" s="380"/>
      <c r="U318" s="380"/>
    </row>
    <row r="319">
      <c r="A319" s="380"/>
      <c r="B319" s="380"/>
      <c r="C319" s="380"/>
      <c r="D319" s="380"/>
      <c r="E319" s="406"/>
      <c r="F319" s="380"/>
      <c r="G319" s="380"/>
      <c r="H319" s="380"/>
      <c r="I319" s="380"/>
      <c r="J319" s="380"/>
      <c r="K319" s="407"/>
      <c r="L319" s="380"/>
      <c r="M319" s="380"/>
      <c r="N319" s="380"/>
      <c r="O319" s="380"/>
      <c r="P319" s="380"/>
      <c r="Q319" s="380"/>
      <c r="R319" s="380"/>
      <c r="S319" s="380"/>
      <c r="T319" s="380"/>
      <c r="U319" s="380"/>
    </row>
    <row r="320">
      <c r="A320" s="380"/>
      <c r="B320" s="380"/>
      <c r="C320" s="380"/>
      <c r="D320" s="380"/>
      <c r="E320" s="406"/>
      <c r="F320" s="380"/>
      <c r="G320" s="380"/>
      <c r="H320" s="380"/>
      <c r="I320" s="380"/>
      <c r="J320" s="380"/>
      <c r="K320" s="407"/>
      <c r="L320" s="380"/>
      <c r="M320" s="380"/>
      <c r="N320" s="380"/>
      <c r="O320" s="380"/>
      <c r="P320" s="380"/>
      <c r="Q320" s="380"/>
      <c r="R320" s="380"/>
      <c r="S320" s="380"/>
      <c r="T320" s="380"/>
      <c r="U320" s="380"/>
    </row>
    <row r="321">
      <c r="A321" s="380"/>
      <c r="B321" s="380"/>
      <c r="C321" s="380"/>
      <c r="D321" s="380"/>
      <c r="E321" s="406"/>
      <c r="F321" s="380"/>
      <c r="G321" s="380"/>
      <c r="H321" s="380"/>
      <c r="I321" s="380"/>
      <c r="J321" s="380"/>
      <c r="K321" s="407"/>
      <c r="L321" s="380"/>
      <c r="M321" s="380"/>
      <c r="N321" s="380"/>
      <c r="O321" s="380"/>
      <c r="P321" s="380"/>
      <c r="Q321" s="380"/>
      <c r="R321" s="380"/>
      <c r="S321" s="380"/>
      <c r="T321" s="380"/>
      <c r="U321" s="380"/>
    </row>
    <row r="322">
      <c r="A322" s="380"/>
      <c r="B322" s="380"/>
      <c r="C322" s="380"/>
      <c r="D322" s="380"/>
      <c r="E322" s="406"/>
      <c r="F322" s="380"/>
      <c r="G322" s="380"/>
      <c r="H322" s="380"/>
      <c r="I322" s="380"/>
      <c r="J322" s="380"/>
      <c r="K322" s="407"/>
      <c r="L322" s="380"/>
      <c r="M322" s="380"/>
      <c r="N322" s="380"/>
      <c r="O322" s="380"/>
      <c r="P322" s="380"/>
      <c r="Q322" s="380"/>
      <c r="R322" s="380"/>
      <c r="S322" s="380"/>
      <c r="T322" s="380"/>
      <c r="U322" s="380"/>
    </row>
    <row r="323">
      <c r="A323" s="380"/>
      <c r="B323" s="380"/>
      <c r="C323" s="380"/>
      <c r="D323" s="380"/>
      <c r="E323" s="406"/>
      <c r="F323" s="380"/>
      <c r="G323" s="380"/>
      <c r="H323" s="380"/>
      <c r="I323" s="380"/>
      <c r="J323" s="380"/>
      <c r="K323" s="407"/>
      <c r="L323" s="380"/>
      <c r="M323" s="380"/>
      <c r="N323" s="380"/>
      <c r="O323" s="380"/>
      <c r="P323" s="380"/>
      <c r="Q323" s="380"/>
      <c r="R323" s="380"/>
      <c r="S323" s="380"/>
      <c r="T323" s="380"/>
      <c r="U323" s="380"/>
    </row>
    <row r="324">
      <c r="A324" s="380"/>
      <c r="B324" s="380"/>
      <c r="C324" s="380"/>
      <c r="D324" s="380"/>
      <c r="E324" s="406"/>
      <c r="F324" s="380"/>
      <c r="G324" s="380"/>
      <c r="H324" s="380"/>
      <c r="I324" s="380"/>
      <c r="J324" s="380"/>
      <c r="K324" s="407"/>
      <c r="L324" s="380"/>
      <c r="M324" s="380"/>
      <c r="N324" s="380"/>
      <c r="O324" s="380"/>
      <c r="P324" s="380"/>
      <c r="Q324" s="380"/>
      <c r="R324" s="380"/>
      <c r="S324" s="380"/>
      <c r="T324" s="380"/>
      <c r="U324" s="380"/>
    </row>
    <row r="325">
      <c r="A325" s="380"/>
      <c r="B325" s="380"/>
      <c r="C325" s="380"/>
      <c r="D325" s="380"/>
      <c r="E325" s="406"/>
      <c r="F325" s="380"/>
      <c r="G325" s="380"/>
      <c r="H325" s="380"/>
      <c r="I325" s="380"/>
      <c r="J325" s="380"/>
      <c r="K325" s="407"/>
      <c r="L325" s="380"/>
      <c r="M325" s="380"/>
      <c r="N325" s="380"/>
      <c r="O325" s="380"/>
      <c r="P325" s="380"/>
      <c r="Q325" s="380"/>
      <c r="R325" s="380"/>
      <c r="S325" s="380"/>
      <c r="T325" s="380"/>
      <c r="U325" s="380"/>
    </row>
    <row r="326">
      <c r="A326" s="380"/>
      <c r="B326" s="380"/>
      <c r="C326" s="380"/>
      <c r="D326" s="380"/>
      <c r="E326" s="406"/>
      <c r="F326" s="380"/>
      <c r="G326" s="380"/>
      <c r="H326" s="380"/>
      <c r="I326" s="380"/>
      <c r="J326" s="380"/>
      <c r="K326" s="407"/>
      <c r="L326" s="380"/>
      <c r="M326" s="380"/>
      <c r="N326" s="380"/>
      <c r="O326" s="380"/>
      <c r="P326" s="380"/>
      <c r="Q326" s="380"/>
      <c r="R326" s="380"/>
      <c r="S326" s="380"/>
      <c r="T326" s="380"/>
      <c r="U326" s="380"/>
    </row>
    <row r="327">
      <c r="A327" s="380"/>
      <c r="B327" s="380"/>
      <c r="C327" s="380"/>
      <c r="D327" s="380"/>
      <c r="E327" s="406"/>
      <c r="F327" s="380"/>
      <c r="G327" s="380"/>
      <c r="H327" s="380"/>
      <c r="I327" s="380"/>
      <c r="J327" s="380"/>
      <c r="K327" s="407"/>
      <c r="L327" s="380"/>
      <c r="M327" s="380"/>
      <c r="N327" s="380"/>
      <c r="O327" s="380"/>
      <c r="P327" s="380"/>
      <c r="Q327" s="380"/>
      <c r="R327" s="380"/>
      <c r="S327" s="380"/>
      <c r="T327" s="380"/>
      <c r="U327" s="380"/>
    </row>
    <row r="328">
      <c r="A328" s="380"/>
      <c r="B328" s="380"/>
      <c r="C328" s="380"/>
      <c r="D328" s="380"/>
      <c r="E328" s="406"/>
      <c r="F328" s="380"/>
      <c r="G328" s="380"/>
      <c r="H328" s="380"/>
      <c r="I328" s="380"/>
      <c r="J328" s="380"/>
      <c r="K328" s="407"/>
      <c r="L328" s="380"/>
      <c r="M328" s="380"/>
      <c r="N328" s="380"/>
      <c r="O328" s="380"/>
      <c r="P328" s="380"/>
      <c r="Q328" s="380"/>
      <c r="R328" s="380"/>
      <c r="S328" s="380"/>
      <c r="T328" s="380"/>
      <c r="U328" s="380"/>
    </row>
    <row r="329">
      <c r="A329" s="380"/>
      <c r="B329" s="380"/>
      <c r="C329" s="380"/>
      <c r="D329" s="380"/>
      <c r="E329" s="406"/>
      <c r="F329" s="380"/>
      <c r="G329" s="380"/>
      <c r="H329" s="380"/>
      <c r="I329" s="380"/>
      <c r="J329" s="380"/>
      <c r="K329" s="407"/>
      <c r="L329" s="380"/>
      <c r="M329" s="380"/>
      <c r="N329" s="380"/>
      <c r="O329" s="380"/>
      <c r="P329" s="380"/>
      <c r="Q329" s="380"/>
      <c r="R329" s="380"/>
      <c r="S329" s="380"/>
      <c r="T329" s="380"/>
      <c r="U329" s="380"/>
    </row>
    <row r="330">
      <c r="A330" s="380"/>
      <c r="B330" s="380"/>
      <c r="C330" s="380"/>
      <c r="D330" s="380"/>
      <c r="E330" s="406"/>
      <c r="F330" s="380"/>
      <c r="G330" s="380"/>
      <c r="H330" s="380"/>
      <c r="I330" s="380"/>
      <c r="J330" s="380"/>
      <c r="K330" s="407"/>
      <c r="L330" s="380"/>
      <c r="M330" s="380"/>
      <c r="N330" s="380"/>
      <c r="O330" s="380"/>
      <c r="P330" s="380"/>
      <c r="Q330" s="380"/>
      <c r="R330" s="380"/>
      <c r="S330" s="380"/>
      <c r="T330" s="380"/>
      <c r="U330" s="380"/>
    </row>
    <row r="331">
      <c r="A331" s="380"/>
      <c r="B331" s="380"/>
      <c r="C331" s="380"/>
      <c r="D331" s="380"/>
      <c r="E331" s="406"/>
      <c r="F331" s="380"/>
      <c r="G331" s="380"/>
      <c r="H331" s="380"/>
      <c r="I331" s="380"/>
      <c r="J331" s="380"/>
      <c r="K331" s="407"/>
      <c r="L331" s="380"/>
      <c r="M331" s="380"/>
      <c r="N331" s="380"/>
      <c r="O331" s="380"/>
      <c r="P331" s="380"/>
      <c r="Q331" s="380"/>
      <c r="R331" s="380"/>
      <c r="S331" s="380"/>
      <c r="T331" s="380"/>
      <c r="U331" s="380"/>
    </row>
    <row r="332">
      <c r="A332" s="380"/>
      <c r="B332" s="380"/>
      <c r="C332" s="380"/>
      <c r="D332" s="380"/>
      <c r="E332" s="406"/>
      <c r="F332" s="380"/>
      <c r="G332" s="380"/>
      <c r="H332" s="380"/>
      <c r="I332" s="380"/>
      <c r="J332" s="380"/>
      <c r="K332" s="407"/>
      <c r="L332" s="380"/>
      <c r="M332" s="380"/>
      <c r="N332" s="380"/>
      <c r="O332" s="380"/>
      <c r="P332" s="380"/>
      <c r="Q332" s="380"/>
      <c r="R332" s="380"/>
      <c r="S332" s="380"/>
      <c r="T332" s="380"/>
      <c r="U332" s="380"/>
    </row>
    <row r="333">
      <c r="A333" s="380"/>
      <c r="B333" s="380"/>
      <c r="C333" s="380"/>
      <c r="D333" s="380"/>
      <c r="E333" s="406"/>
      <c r="F333" s="380"/>
      <c r="G333" s="380"/>
      <c r="H333" s="380"/>
      <c r="I333" s="380"/>
      <c r="J333" s="380"/>
      <c r="K333" s="407"/>
      <c r="L333" s="380"/>
      <c r="M333" s="380"/>
      <c r="N333" s="380"/>
      <c r="O333" s="380"/>
      <c r="P333" s="380"/>
      <c r="Q333" s="380"/>
      <c r="R333" s="380"/>
      <c r="S333" s="380"/>
      <c r="T333" s="380"/>
      <c r="U333" s="380"/>
    </row>
    <row r="334">
      <c r="A334" s="380"/>
      <c r="B334" s="380"/>
      <c r="C334" s="380"/>
      <c r="D334" s="380"/>
      <c r="E334" s="406"/>
      <c r="F334" s="380"/>
      <c r="G334" s="380"/>
      <c r="H334" s="380"/>
      <c r="I334" s="380"/>
      <c r="J334" s="380"/>
      <c r="K334" s="407"/>
      <c r="L334" s="380"/>
      <c r="M334" s="380"/>
      <c r="N334" s="380"/>
      <c r="O334" s="380"/>
      <c r="P334" s="380"/>
      <c r="Q334" s="380"/>
      <c r="R334" s="380"/>
      <c r="S334" s="380"/>
      <c r="T334" s="380"/>
      <c r="U334" s="380"/>
    </row>
    <row r="335">
      <c r="A335" s="380"/>
      <c r="B335" s="380"/>
      <c r="C335" s="380"/>
      <c r="D335" s="380"/>
      <c r="E335" s="406"/>
      <c r="F335" s="380"/>
      <c r="G335" s="380"/>
      <c r="H335" s="380"/>
      <c r="I335" s="380"/>
      <c r="J335" s="380"/>
      <c r="K335" s="407"/>
      <c r="L335" s="380"/>
      <c r="M335" s="380"/>
      <c r="N335" s="380"/>
      <c r="O335" s="380"/>
      <c r="P335" s="380"/>
      <c r="Q335" s="380"/>
      <c r="R335" s="380"/>
      <c r="S335" s="380"/>
      <c r="T335" s="380"/>
      <c r="U335" s="380"/>
    </row>
    <row r="336">
      <c r="A336" s="380"/>
      <c r="B336" s="380"/>
      <c r="C336" s="380"/>
      <c r="D336" s="380"/>
      <c r="E336" s="406"/>
      <c r="F336" s="380"/>
      <c r="G336" s="380"/>
      <c r="H336" s="380"/>
      <c r="I336" s="380"/>
      <c r="J336" s="380"/>
      <c r="K336" s="407"/>
      <c r="L336" s="380"/>
      <c r="M336" s="380"/>
      <c r="N336" s="380"/>
      <c r="O336" s="380"/>
      <c r="P336" s="380"/>
      <c r="Q336" s="380"/>
      <c r="R336" s="380"/>
      <c r="S336" s="380"/>
      <c r="T336" s="380"/>
      <c r="U336" s="380"/>
    </row>
    <row r="337">
      <c r="A337" s="380"/>
      <c r="B337" s="380"/>
      <c r="C337" s="380"/>
      <c r="D337" s="380"/>
      <c r="E337" s="406"/>
      <c r="F337" s="380"/>
      <c r="G337" s="380"/>
      <c r="H337" s="380"/>
      <c r="I337" s="380"/>
      <c r="J337" s="380"/>
      <c r="K337" s="407"/>
      <c r="L337" s="380"/>
      <c r="M337" s="380"/>
      <c r="N337" s="380"/>
      <c r="O337" s="380"/>
      <c r="P337" s="380"/>
      <c r="Q337" s="380"/>
      <c r="R337" s="380"/>
      <c r="S337" s="380"/>
      <c r="T337" s="380"/>
      <c r="U337" s="380"/>
    </row>
    <row r="338">
      <c r="A338" s="380"/>
      <c r="B338" s="380"/>
      <c r="C338" s="380"/>
      <c r="D338" s="380"/>
      <c r="E338" s="406"/>
      <c r="F338" s="380"/>
      <c r="G338" s="380"/>
      <c r="H338" s="380"/>
      <c r="I338" s="380"/>
      <c r="J338" s="380"/>
      <c r="K338" s="407"/>
      <c r="L338" s="380"/>
      <c r="M338" s="380"/>
      <c r="N338" s="380"/>
      <c r="O338" s="380"/>
      <c r="P338" s="380"/>
      <c r="Q338" s="380"/>
      <c r="R338" s="380"/>
      <c r="S338" s="380"/>
      <c r="T338" s="380"/>
      <c r="U338" s="380"/>
    </row>
    <row r="339">
      <c r="A339" s="380"/>
      <c r="B339" s="380"/>
      <c r="C339" s="380"/>
      <c r="D339" s="380"/>
      <c r="E339" s="406"/>
      <c r="F339" s="380"/>
      <c r="G339" s="380"/>
      <c r="H339" s="380"/>
      <c r="I339" s="380"/>
      <c r="J339" s="380"/>
      <c r="K339" s="407"/>
      <c r="L339" s="380"/>
      <c r="M339" s="380"/>
      <c r="N339" s="380"/>
      <c r="O339" s="380"/>
      <c r="P339" s="380"/>
      <c r="Q339" s="380"/>
      <c r="R339" s="380"/>
      <c r="S339" s="380"/>
      <c r="T339" s="380"/>
      <c r="U339" s="380"/>
    </row>
    <row r="340">
      <c r="A340" s="380"/>
      <c r="B340" s="380"/>
      <c r="C340" s="380"/>
      <c r="D340" s="380"/>
      <c r="E340" s="406"/>
      <c r="F340" s="380"/>
      <c r="G340" s="380"/>
      <c r="H340" s="380"/>
      <c r="I340" s="380"/>
      <c r="J340" s="380"/>
      <c r="K340" s="407"/>
      <c r="L340" s="380"/>
      <c r="M340" s="380"/>
      <c r="N340" s="380"/>
      <c r="O340" s="380"/>
      <c r="P340" s="380"/>
      <c r="Q340" s="380"/>
      <c r="R340" s="380"/>
      <c r="S340" s="380"/>
      <c r="T340" s="380"/>
      <c r="U340" s="380"/>
    </row>
    <row r="341">
      <c r="A341" s="380"/>
      <c r="B341" s="380"/>
      <c r="C341" s="380"/>
      <c r="D341" s="380"/>
      <c r="E341" s="406"/>
      <c r="F341" s="380"/>
      <c r="G341" s="380"/>
      <c r="H341" s="380"/>
      <c r="I341" s="380"/>
      <c r="J341" s="380"/>
      <c r="K341" s="407"/>
      <c r="L341" s="380"/>
      <c r="M341" s="380"/>
      <c r="N341" s="380"/>
      <c r="O341" s="380"/>
      <c r="P341" s="380"/>
      <c r="Q341" s="380"/>
      <c r="R341" s="380"/>
      <c r="S341" s="380"/>
      <c r="T341" s="380"/>
      <c r="U341" s="380"/>
    </row>
    <row r="342">
      <c r="A342" s="380"/>
      <c r="B342" s="380"/>
      <c r="C342" s="380"/>
      <c r="D342" s="380"/>
      <c r="E342" s="406"/>
      <c r="F342" s="380"/>
      <c r="G342" s="380"/>
      <c r="H342" s="380"/>
      <c r="I342" s="380"/>
      <c r="J342" s="380"/>
      <c r="K342" s="407"/>
      <c r="L342" s="380"/>
      <c r="M342" s="380"/>
      <c r="N342" s="380"/>
      <c r="O342" s="380"/>
      <c r="P342" s="380"/>
      <c r="Q342" s="380"/>
      <c r="R342" s="380"/>
      <c r="S342" s="380"/>
      <c r="T342" s="380"/>
      <c r="U342" s="380"/>
    </row>
    <row r="343">
      <c r="A343" s="380"/>
      <c r="B343" s="380"/>
      <c r="C343" s="380"/>
      <c r="D343" s="380"/>
      <c r="E343" s="406"/>
      <c r="F343" s="380"/>
      <c r="G343" s="380"/>
      <c r="H343" s="380"/>
      <c r="I343" s="380"/>
      <c r="J343" s="380"/>
      <c r="K343" s="407"/>
      <c r="L343" s="380"/>
      <c r="M343" s="380"/>
      <c r="N343" s="380"/>
      <c r="O343" s="380"/>
      <c r="P343" s="380"/>
      <c r="Q343" s="380"/>
      <c r="R343" s="380"/>
      <c r="S343" s="380"/>
      <c r="T343" s="380"/>
      <c r="U343" s="380"/>
    </row>
    <row r="344">
      <c r="A344" s="380"/>
      <c r="B344" s="380"/>
      <c r="C344" s="380"/>
      <c r="D344" s="380"/>
      <c r="E344" s="406"/>
      <c r="F344" s="380"/>
      <c r="G344" s="380"/>
      <c r="H344" s="380"/>
      <c r="I344" s="380"/>
      <c r="J344" s="380"/>
      <c r="K344" s="407"/>
      <c r="L344" s="380"/>
      <c r="M344" s="380"/>
      <c r="N344" s="380"/>
      <c r="O344" s="380"/>
      <c r="P344" s="380"/>
      <c r="Q344" s="380"/>
      <c r="R344" s="380"/>
      <c r="S344" s="380"/>
      <c r="T344" s="380"/>
      <c r="U344" s="380"/>
    </row>
    <row r="345">
      <c r="A345" s="380"/>
      <c r="B345" s="380"/>
      <c r="C345" s="380"/>
      <c r="D345" s="380"/>
      <c r="E345" s="406"/>
      <c r="F345" s="380"/>
      <c r="G345" s="380"/>
      <c r="H345" s="380"/>
      <c r="I345" s="380"/>
      <c r="J345" s="380"/>
      <c r="K345" s="407"/>
      <c r="L345" s="380"/>
      <c r="M345" s="380"/>
      <c r="N345" s="380"/>
      <c r="O345" s="380"/>
      <c r="P345" s="380"/>
      <c r="Q345" s="380"/>
      <c r="R345" s="380"/>
      <c r="S345" s="380"/>
      <c r="T345" s="380"/>
      <c r="U345" s="380"/>
    </row>
    <row r="346">
      <c r="A346" s="380"/>
      <c r="B346" s="380"/>
      <c r="C346" s="380"/>
      <c r="D346" s="380"/>
      <c r="E346" s="406"/>
      <c r="F346" s="380"/>
      <c r="G346" s="380"/>
      <c r="H346" s="380"/>
      <c r="I346" s="380"/>
      <c r="J346" s="380"/>
      <c r="K346" s="407"/>
      <c r="L346" s="380"/>
      <c r="M346" s="380"/>
      <c r="N346" s="380"/>
      <c r="O346" s="380"/>
      <c r="P346" s="380"/>
      <c r="Q346" s="380"/>
      <c r="R346" s="380"/>
      <c r="S346" s="380"/>
      <c r="T346" s="380"/>
      <c r="U346" s="380"/>
    </row>
    <row r="347">
      <c r="A347" s="380"/>
      <c r="B347" s="380"/>
      <c r="C347" s="380"/>
      <c r="D347" s="380"/>
      <c r="E347" s="406"/>
      <c r="F347" s="380"/>
      <c r="G347" s="380"/>
      <c r="H347" s="380"/>
      <c r="I347" s="380"/>
      <c r="J347" s="380"/>
      <c r="K347" s="407"/>
      <c r="L347" s="380"/>
      <c r="M347" s="380"/>
      <c r="N347" s="380"/>
      <c r="O347" s="380"/>
      <c r="P347" s="380"/>
      <c r="Q347" s="380"/>
      <c r="R347" s="380"/>
      <c r="S347" s="380"/>
      <c r="T347" s="380"/>
      <c r="U347" s="380"/>
    </row>
    <row r="348">
      <c r="A348" s="380"/>
      <c r="B348" s="380"/>
      <c r="C348" s="380"/>
      <c r="D348" s="380"/>
      <c r="E348" s="406"/>
      <c r="F348" s="380"/>
      <c r="G348" s="380"/>
      <c r="H348" s="380"/>
      <c r="I348" s="380"/>
      <c r="J348" s="380"/>
      <c r="K348" s="407"/>
      <c r="L348" s="380"/>
      <c r="M348" s="380"/>
      <c r="N348" s="380"/>
      <c r="O348" s="380"/>
      <c r="P348" s="380"/>
      <c r="Q348" s="380"/>
      <c r="R348" s="380"/>
      <c r="S348" s="380"/>
      <c r="T348" s="380"/>
      <c r="U348" s="380"/>
    </row>
    <row r="349">
      <c r="A349" s="380"/>
      <c r="B349" s="380"/>
      <c r="C349" s="380"/>
      <c r="D349" s="380"/>
      <c r="E349" s="406"/>
      <c r="F349" s="380"/>
      <c r="G349" s="380"/>
      <c r="H349" s="380"/>
      <c r="I349" s="380"/>
      <c r="J349" s="380"/>
      <c r="K349" s="407"/>
      <c r="L349" s="380"/>
      <c r="M349" s="380"/>
      <c r="N349" s="380"/>
      <c r="O349" s="380"/>
      <c r="P349" s="380"/>
      <c r="Q349" s="380"/>
      <c r="R349" s="380"/>
      <c r="S349" s="380"/>
      <c r="T349" s="380"/>
      <c r="U349" s="380"/>
    </row>
    <row r="350">
      <c r="A350" s="380"/>
      <c r="B350" s="380"/>
      <c r="C350" s="380"/>
      <c r="D350" s="380"/>
      <c r="E350" s="406"/>
      <c r="F350" s="380"/>
      <c r="G350" s="380"/>
      <c r="H350" s="380"/>
      <c r="I350" s="380"/>
      <c r="J350" s="380"/>
      <c r="K350" s="407"/>
      <c r="L350" s="380"/>
      <c r="M350" s="380"/>
      <c r="N350" s="380"/>
      <c r="O350" s="380"/>
      <c r="P350" s="380"/>
      <c r="Q350" s="380"/>
      <c r="R350" s="380"/>
      <c r="S350" s="380"/>
      <c r="T350" s="380"/>
      <c r="U350" s="380"/>
    </row>
    <row r="351">
      <c r="A351" s="380"/>
      <c r="B351" s="380"/>
      <c r="C351" s="380"/>
      <c r="D351" s="380"/>
      <c r="E351" s="406"/>
      <c r="F351" s="380"/>
      <c r="G351" s="380"/>
      <c r="H351" s="380"/>
      <c r="I351" s="380"/>
      <c r="J351" s="380"/>
      <c r="K351" s="407"/>
      <c r="L351" s="380"/>
      <c r="M351" s="380"/>
      <c r="N351" s="380"/>
      <c r="O351" s="380"/>
      <c r="P351" s="380"/>
      <c r="Q351" s="380"/>
      <c r="R351" s="380"/>
      <c r="S351" s="380"/>
      <c r="T351" s="380"/>
      <c r="U351" s="380"/>
    </row>
    <row r="352">
      <c r="A352" s="380"/>
      <c r="B352" s="380"/>
      <c r="C352" s="380"/>
      <c r="D352" s="380"/>
      <c r="E352" s="406"/>
      <c r="F352" s="380"/>
      <c r="G352" s="380"/>
      <c r="H352" s="380"/>
      <c r="I352" s="380"/>
      <c r="J352" s="380"/>
      <c r="K352" s="407"/>
      <c r="L352" s="380"/>
      <c r="M352" s="380"/>
      <c r="N352" s="380"/>
      <c r="O352" s="380"/>
      <c r="P352" s="380"/>
      <c r="Q352" s="380"/>
      <c r="R352" s="380"/>
      <c r="S352" s="380"/>
      <c r="T352" s="380"/>
      <c r="U352" s="380"/>
    </row>
    <row r="353">
      <c r="A353" s="380"/>
      <c r="B353" s="380"/>
      <c r="C353" s="380"/>
      <c r="D353" s="380"/>
      <c r="E353" s="406"/>
      <c r="F353" s="380"/>
      <c r="G353" s="380"/>
      <c r="H353" s="380"/>
      <c r="I353" s="380"/>
      <c r="J353" s="380"/>
      <c r="K353" s="407"/>
      <c r="L353" s="380"/>
      <c r="M353" s="380"/>
      <c r="N353" s="380"/>
      <c r="O353" s="380"/>
      <c r="P353" s="380"/>
      <c r="Q353" s="380"/>
      <c r="R353" s="380"/>
      <c r="S353" s="380"/>
      <c r="T353" s="380"/>
      <c r="U353" s="380"/>
    </row>
    <row r="354">
      <c r="A354" s="380"/>
      <c r="B354" s="380"/>
      <c r="C354" s="380"/>
      <c r="D354" s="380"/>
      <c r="E354" s="406"/>
      <c r="F354" s="380"/>
      <c r="G354" s="380"/>
      <c r="H354" s="380"/>
      <c r="I354" s="380"/>
      <c r="J354" s="380"/>
      <c r="K354" s="407"/>
      <c r="L354" s="380"/>
      <c r="M354" s="380"/>
      <c r="N354" s="380"/>
      <c r="O354" s="380"/>
      <c r="P354" s="380"/>
      <c r="Q354" s="380"/>
      <c r="R354" s="380"/>
      <c r="S354" s="380"/>
      <c r="T354" s="380"/>
      <c r="U354" s="380"/>
    </row>
    <row r="355">
      <c r="A355" s="380"/>
      <c r="B355" s="380"/>
      <c r="C355" s="380"/>
      <c r="D355" s="380"/>
      <c r="E355" s="406"/>
      <c r="F355" s="380"/>
      <c r="G355" s="380"/>
      <c r="H355" s="380"/>
      <c r="I355" s="380"/>
      <c r="J355" s="380"/>
      <c r="K355" s="407"/>
      <c r="L355" s="380"/>
      <c r="M355" s="380"/>
      <c r="N355" s="380"/>
      <c r="O355" s="380"/>
      <c r="P355" s="380"/>
      <c r="Q355" s="380"/>
      <c r="R355" s="380"/>
      <c r="S355" s="380"/>
      <c r="T355" s="380"/>
      <c r="U355" s="380"/>
    </row>
    <row r="356">
      <c r="A356" s="380"/>
      <c r="B356" s="380"/>
      <c r="C356" s="380"/>
      <c r="D356" s="380"/>
      <c r="E356" s="406"/>
      <c r="F356" s="380"/>
      <c r="G356" s="380"/>
      <c r="H356" s="380"/>
      <c r="I356" s="380"/>
      <c r="J356" s="380"/>
      <c r="K356" s="407"/>
      <c r="L356" s="380"/>
      <c r="M356" s="380"/>
      <c r="N356" s="380"/>
      <c r="O356" s="380"/>
      <c r="P356" s="380"/>
      <c r="Q356" s="380"/>
      <c r="R356" s="380"/>
      <c r="S356" s="380"/>
      <c r="T356" s="380"/>
      <c r="U356" s="380"/>
    </row>
    <row r="357">
      <c r="A357" s="380"/>
      <c r="B357" s="380"/>
      <c r="C357" s="380"/>
      <c r="D357" s="380"/>
      <c r="E357" s="406"/>
      <c r="F357" s="380"/>
      <c r="G357" s="380"/>
      <c r="H357" s="380"/>
      <c r="I357" s="380"/>
      <c r="J357" s="380"/>
      <c r="K357" s="407"/>
      <c r="L357" s="380"/>
      <c r="M357" s="380"/>
      <c r="N357" s="380"/>
      <c r="O357" s="380"/>
      <c r="P357" s="380"/>
      <c r="Q357" s="380"/>
      <c r="R357" s="380"/>
      <c r="S357" s="380"/>
      <c r="T357" s="380"/>
      <c r="U357" s="380"/>
    </row>
    <row r="358">
      <c r="A358" s="380"/>
      <c r="B358" s="380"/>
      <c r="C358" s="380"/>
      <c r="D358" s="380"/>
      <c r="E358" s="406"/>
      <c r="F358" s="380"/>
      <c r="G358" s="380"/>
      <c r="H358" s="380"/>
      <c r="I358" s="380"/>
      <c r="J358" s="380"/>
      <c r="K358" s="407"/>
      <c r="L358" s="380"/>
      <c r="M358" s="380"/>
      <c r="N358" s="380"/>
      <c r="O358" s="380"/>
      <c r="P358" s="380"/>
      <c r="Q358" s="380"/>
      <c r="R358" s="380"/>
      <c r="S358" s="380"/>
      <c r="T358" s="380"/>
      <c r="U358" s="380"/>
    </row>
    <row r="359">
      <c r="A359" s="380"/>
      <c r="B359" s="380"/>
      <c r="C359" s="380"/>
      <c r="D359" s="380"/>
      <c r="E359" s="406"/>
      <c r="F359" s="380"/>
      <c r="G359" s="380"/>
      <c r="H359" s="380"/>
      <c r="I359" s="380"/>
      <c r="J359" s="380"/>
      <c r="K359" s="407"/>
      <c r="L359" s="380"/>
      <c r="M359" s="380"/>
      <c r="N359" s="380"/>
      <c r="O359" s="380"/>
      <c r="P359" s="380"/>
      <c r="Q359" s="380"/>
      <c r="R359" s="380"/>
      <c r="S359" s="380"/>
      <c r="T359" s="380"/>
      <c r="U359" s="380"/>
    </row>
    <row r="360">
      <c r="A360" s="380"/>
      <c r="B360" s="380"/>
      <c r="C360" s="380"/>
      <c r="D360" s="380"/>
      <c r="E360" s="406"/>
      <c r="F360" s="380"/>
      <c r="G360" s="380"/>
      <c r="H360" s="380"/>
      <c r="I360" s="380"/>
      <c r="J360" s="380"/>
      <c r="K360" s="407"/>
      <c r="L360" s="380"/>
      <c r="M360" s="380"/>
      <c r="N360" s="380"/>
      <c r="O360" s="380"/>
      <c r="P360" s="380"/>
      <c r="Q360" s="380"/>
      <c r="R360" s="380"/>
      <c r="S360" s="380"/>
      <c r="T360" s="380"/>
      <c r="U360" s="380"/>
    </row>
    <row r="361">
      <c r="A361" s="380"/>
      <c r="B361" s="380"/>
      <c r="C361" s="380"/>
      <c r="D361" s="380"/>
      <c r="E361" s="406"/>
      <c r="F361" s="380"/>
      <c r="G361" s="380"/>
      <c r="H361" s="380"/>
      <c r="I361" s="380"/>
      <c r="J361" s="380"/>
      <c r="K361" s="407"/>
      <c r="L361" s="380"/>
      <c r="M361" s="380"/>
      <c r="N361" s="380"/>
      <c r="O361" s="380"/>
      <c r="P361" s="380"/>
      <c r="Q361" s="380"/>
      <c r="R361" s="380"/>
      <c r="S361" s="380"/>
      <c r="T361" s="380"/>
      <c r="U361" s="380"/>
    </row>
    <row r="362">
      <c r="A362" s="380"/>
      <c r="B362" s="380"/>
      <c r="C362" s="380"/>
      <c r="D362" s="380"/>
      <c r="E362" s="406"/>
      <c r="F362" s="380"/>
      <c r="G362" s="380"/>
      <c r="H362" s="380"/>
      <c r="I362" s="380"/>
      <c r="J362" s="380"/>
      <c r="K362" s="407"/>
      <c r="L362" s="380"/>
      <c r="M362" s="380"/>
      <c r="N362" s="380"/>
      <c r="O362" s="380"/>
      <c r="P362" s="380"/>
      <c r="Q362" s="380"/>
      <c r="R362" s="380"/>
      <c r="S362" s="380"/>
      <c r="T362" s="380"/>
      <c r="U362" s="380"/>
    </row>
    <row r="363">
      <c r="A363" s="380"/>
      <c r="B363" s="380"/>
      <c r="C363" s="380"/>
      <c r="D363" s="380"/>
      <c r="E363" s="406"/>
      <c r="F363" s="380"/>
      <c r="G363" s="380"/>
      <c r="H363" s="380"/>
      <c r="I363" s="380"/>
      <c r="J363" s="380"/>
      <c r="K363" s="407"/>
      <c r="L363" s="380"/>
      <c r="M363" s="380"/>
      <c r="N363" s="380"/>
      <c r="O363" s="380"/>
      <c r="P363" s="380"/>
      <c r="Q363" s="380"/>
      <c r="R363" s="380"/>
      <c r="S363" s="380"/>
      <c r="T363" s="380"/>
      <c r="U363" s="380"/>
    </row>
    <row r="364">
      <c r="A364" s="380"/>
      <c r="B364" s="380"/>
      <c r="C364" s="380"/>
      <c r="D364" s="380"/>
      <c r="E364" s="406"/>
      <c r="F364" s="380"/>
      <c r="G364" s="380"/>
      <c r="H364" s="380"/>
      <c r="I364" s="380"/>
      <c r="J364" s="380"/>
      <c r="K364" s="407"/>
      <c r="L364" s="380"/>
      <c r="M364" s="380"/>
      <c r="N364" s="380"/>
      <c r="O364" s="380"/>
      <c r="P364" s="380"/>
      <c r="Q364" s="380"/>
      <c r="R364" s="380"/>
      <c r="S364" s="380"/>
      <c r="T364" s="380"/>
      <c r="U364" s="380"/>
    </row>
    <row r="365">
      <c r="A365" s="380"/>
      <c r="B365" s="380"/>
      <c r="C365" s="380"/>
      <c r="D365" s="380"/>
      <c r="E365" s="406"/>
      <c r="F365" s="380"/>
      <c r="G365" s="380"/>
      <c r="H365" s="380"/>
      <c r="I365" s="380"/>
      <c r="J365" s="380"/>
      <c r="K365" s="407"/>
      <c r="L365" s="380"/>
      <c r="M365" s="380"/>
      <c r="N365" s="380"/>
      <c r="O365" s="380"/>
      <c r="P365" s="380"/>
      <c r="Q365" s="380"/>
      <c r="R365" s="380"/>
      <c r="S365" s="380"/>
      <c r="T365" s="380"/>
      <c r="U365" s="380"/>
    </row>
    <row r="366">
      <c r="A366" s="380"/>
      <c r="B366" s="380"/>
      <c r="C366" s="380"/>
      <c r="D366" s="380"/>
      <c r="E366" s="406"/>
      <c r="F366" s="380"/>
      <c r="G366" s="380"/>
      <c r="H366" s="380"/>
      <c r="I366" s="380"/>
      <c r="J366" s="380"/>
      <c r="K366" s="407"/>
      <c r="L366" s="380"/>
      <c r="M366" s="380"/>
      <c r="N366" s="380"/>
      <c r="O366" s="380"/>
      <c r="P366" s="380"/>
      <c r="Q366" s="380"/>
      <c r="R366" s="380"/>
      <c r="S366" s="380"/>
      <c r="T366" s="380"/>
      <c r="U366" s="380"/>
    </row>
    <row r="367">
      <c r="A367" s="380"/>
      <c r="B367" s="380"/>
      <c r="C367" s="380"/>
      <c r="D367" s="380"/>
      <c r="E367" s="406"/>
      <c r="F367" s="380"/>
      <c r="G367" s="380"/>
      <c r="H367" s="380"/>
      <c r="I367" s="380"/>
      <c r="J367" s="380"/>
      <c r="K367" s="407"/>
      <c r="L367" s="380"/>
      <c r="M367" s="380"/>
      <c r="N367" s="380"/>
      <c r="O367" s="380"/>
      <c r="P367" s="380"/>
      <c r="Q367" s="380"/>
      <c r="R367" s="380"/>
      <c r="S367" s="380"/>
      <c r="T367" s="380"/>
      <c r="U367" s="380"/>
    </row>
    <row r="368">
      <c r="A368" s="380"/>
      <c r="B368" s="380"/>
      <c r="C368" s="380"/>
      <c r="D368" s="380"/>
      <c r="E368" s="406"/>
      <c r="F368" s="380"/>
      <c r="G368" s="380"/>
      <c r="H368" s="380"/>
      <c r="I368" s="380"/>
      <c r="J368" s="380"/>
      <c r="K368" s="407"/>
      <c r="L368" s="380"/>
      <c r="M368" s="380"/>
      <c r="N368" s="380"/>
      <c r="O368" s="380"/>
      <c r="P368" s="380"/>
      <c r="Q368" s="380"/>
      <c r="R368" s="380"/>
      <c r="S368" s="380"/>
      <c r="T368" s="380"/>
      <c r="U368" s="380"/>
    </row>
    <row r="369">
      <c r="A369" s="380"/>
      <c r="B369" s="380"/>
      <c r="C369" s="380"/>
      <c r="D369" s="380"/>
      <c r="E369" s="406"/>
      <c r="F369" s="380"/>
      <c r="G369" s="380"/>
      <c r="H369" s="380"/>
      <c r="I369" s="380"/>
      <c r="J369" s="380"/>
      <c r="K369" s="407"/>
      <c r="L369" s="380"/>
      <c r="M369" s="380"/>
      <c r="N369" s="380"/>
      <c r="O369" s="380"/>
      <c r="P369" s="380"/>
      <c r="Q369" s="380"/>
      <c r="R369" s="380"/>
      <c r="S369" s="380"/>
      <c r="T369" s="380"/>
      <c r="U369" s="380"/>
    </row>
    <row r="370">
      <c r="A370" s="380"/>
      <c r="B370" s="380"/>
      <c r="C370" s="380"/>
      <c r="D370" s="380"/>
      <c r="E370" s="406"/>
      <c r="F370" s="380"/>
      <c r="G370" s="380"/>
      <c r="H370" s="380"/>
      <c r="I370" s="380"/>
      <c r="J370" s="380"/>
      <c r="K370" s="407"/>
      <c r="L370" s="380"/>
      <c r="M370" s="380"/>
      <c r="N370" s="380"/>
      <c r="O370" s="380"/>
      <c r="P370" s="380"/>
      <c r="Q370" s="380"/>
      <c r="R370" s="380"/>
      <c r="S370" s="380"/>
      <c r="T370" s="380"/>
      <c r="U370" s="380"/>
    </row>
    <row r="371">
      <c r="A371" s="380"/>
      <c r="B371" s="380"/>
      <c r="C371" s="380"/>
      <c r="D371" s="380"/>
      <c r="E371" s="406"/>
      <c r="F371" s="380"/>
      <c r="G371" s="380"/>
      <c r="H371" s="380"/>
      <c r="I371" s="380"/>
      <c r="J371" s="380"/>
      <c r="K371" s="407"/>
      <c r="L371" s="380"/>
      <c r="M371" s="380"/>
      <c r="N371" s="380"/>
      <c r="O371" s="380"/>
      <c r="P371" s="380"/>
      <c r="Q371" s="380"/>
      <c r="R371" s="380"/>
      <c r="S371" s="380"/>
      <c r="T371" s="380"/>
      <c r="U371" s="380"/>
    </row>
    <row r="372">
      <c r="A372" s="380"/>
      <c r="B372" s="380"/>
      <c r="C372" s="380"/>
      <c r="D372" s="380"/>
      <c r="E372" s="406"/>
      <c r="F372" s="380"/>
      <c r="G372" s="380"/>
      <c r="H372" s="380"/>
      <c r="I372" s="380"/>
      <c r="J372" s="380"/>
      <c r="K372" s="407"/>
      <c r="L372" s="380"/>
      <c r="M372" s="380"/>
      <c r="N372" s="380"/>
      <c r="O372" s="380"/>
      <c r="P372" s="380"/>
      <c r="Q372" s="380"/>
      <c r="R372" s="380"/>
      <c r="S372" s="380"/>
      <c r="T372" s="380"/>
      <c r="U372" s="380"/>
    </row>
    <row r="373">
      <c r="A373" s="380"/>
      <c r="B373" s="380"/>
      <c r="C373" s="380"/>
      <c r="D373" s="380"/>
      <c r="E373" s="406"/>
      <c r="F373" s="380"/>
      <c r="G373" s="380"/>
      <c r="H373" s="380"/>
      <c r="I373" s="380"/>
      <c r="J373" s="380"/>
      <c r="K373" s="407"/>
      <c r="L373" s="380"/>
      <c r="M373" s="380"/>
      <c r="N373" s="380"/>
      <c r="O373" s="380"/>
      <c r="P373" s="380"/>
      <c r="Q373" s="380"/>
      <c r="R373" s="380"/>
      <c r="S373" s="380"/>
      <c r="T373" s="380"/>
      <c r="U373" s="380"/>
    </row>
    <row r="374">
      <c r="A374" s="380"/>
      <c r="B374" s="380"/>
      <c r="C374" s="380"/>
      <c r="D374" s="380"/>
      <c r="E374" s="406"/>
      <c r="F374" s="380"/>
      <c r="G374" s="380"/>
      <c r="H374" s="380"/>
      <c r="I374" s="380"/>
      <c r="J374" s="380"/>
      <c r="K374" s="407"/>
      <c r="L374" s="380"/>
      <c r="M374" s="380"/>
      <c r="N374" s="380"/>
      <c r="O374" s="380"/>
      <c r="P374" s="380"/>
      <c r="Q374" s="380"/>
      <c r="R374" s="380"/>
      <c r="S374" s="380"/>
      <c r="T374" s="380"/>
      <c r="U374" s="380"/>
    </row>
    <row r="375">
      <c r="A375" s="380"/>
      <c r="B375" s="380"/>
      <c r="C375" s="380"/>
      <c r="D375" s="380"/>
      <c r="E375" s="406"/>
      <c r="F375" s="380"/>
      <c r="G375" s="380"/>
      <c r="H375" s="380"/>
      <c r="I375" s="380"/>
      <c r="J375" s="380"/>
      <c r="K375" s="407"/>
      <c r="L375" s="380"/>
      <c r="M375" s="380"/>
      <c r="N375" s="380"/>
      <c r="O375" s="380"/>
      <c r="P375" s="380"/>
      <c r="Q375" s="380"/>
      <c r="R375" s="380"/>
      <c r="S375" s="380"/>
      <c r="T375" s="380"/>
      <c r="U375" s="380"/>
    </row>
    <row r="376">
      <c r="A376" s="380"/>
      <c r="B376" s="380"/>
      <c r="C376" s="380"/>
      <c r="D376" s="380"/>
      <c r="E376" s="406"/>
      <c r="F376" s="380"/>
      <c r="G376" s="380"/>
      <c r="H376" s="380"/>
      <c r="I376" s="380"/>
      <c r="J376" s="380"/>
      <c r="K376" s="407"/>
      <c r="L376" s="380"/>
      <c r="M376" s="380"/>
      <c r="N376" s="380"/>
      <c r="O376" s="380"/>
      <c r="P376" s="380"/>
      <c r="Q376" s="380"/>
      <c r="R376" s="380"/>
      <c r="S376" s="380"/>
      <c r="T376" s="380"/>
      <c r="U376" s="380"/>
    </row>
    <row r="377">
      <c r="A377" s="380"/>
      <c r="B377" s="380"/>
      <c r="C377" s="380"/>
      <c r="D377" s="380"/>
      <c r="E377" s="406"/>
      <c r="F377" s="380"/>
      <c r="G377" s="380"/>
      <c r="H377" s="380"/>
      <c r="I377" s="380"/>
      <c r="J377" s="380"/>
      <c r="K377" s="407"/>
      <c r="L377" s="380"/>
      <c r="M377" s="380"/>
      <c r="N377" s="380"/>
      <c r="O377" s="380"/>
      <c r="P377" s="380"/>
      <c r="Q377" s="380"/>
      <c r="R377" s="380"/>
      <c r="S377" s="380"/>
      <c r="T377" s="380"/>
      <c r="U377" s="380"/>
    </row>
    <row r="378">
      <c r="A378" s="380"/>
      <c r="B378" s="380"/>
      <c r="C378" s="380"/>
      <c r="D378" s="380"/>
      <c r="E378" s="406"/>
      <c r="F378" s="380"/>
      <c r="G378" s="380"/>
      <c r="H378" s="380"/>
      <c r="I378" s="380"/>
      <c r="J378" s="380"/>
      <c r="K378" s="407"/>
      <c r="L378" s="380"/>
      <c r="M378" s="380"/>
      <c r="N378" s="380"/>
      <c r="O378" s="380"/>
      <c r="P378" s="380"/>
      <c r="Q378" s="380"/>
      <c r="R378" s="380"/>
      <c r="S378" s="380"/>
      <c r="T378" s="380"/>
      <c r="U378" s="380"/>
    </row>
    <row r="379">
      <c r="A379" s="380"/>
      <c r="B379" s="380"/>
      <c r="C379" s="380"/>
      <c r="D379" s="380"/>
      <c r="E379" s="406"/>
      <c r="F379" s="380"/>
      <c r="G379" s="380"/>
      <c r="H379" s="380"/>
      <c r="I379" s="380"/>
      <c r="J379" s="380"/>
      <c r="K379" s="407"/>
      <c r="L379" s="380"/>
      <c r="M379" s="380"/>
      <c r="N379" s="380"/>
      <c r="O379" s="380"/>
      <c r="P379" s="380"/>
      <c r="Q379" s="380"/>
      <c r="R379" s="380"/>
      <c r="S379" s="380"/>
      <c r="T379" s="380"/>
      <c r="U379" s="380"/>
    </row>
    <row r="380">
      <c r="A380" s="380"/>
      <c r="B380" s="380"/>
      <c r="C380" s="380"/>
      <c r="D380" s="380"/>
      <c r="E380" s="406"/>
      <c r="F380" s="380"/>
      <c r="G380" s="380"/>
      <c r="H380" s="380"/>
      <c r="I380" s="380"/>
      <c r="J380" s="380"/>
      <c r="K380" s="407"/>
      <c r="L380" s="380"/>
      <c r="M380" s="380"/>
      <c r="N380" s="380"/>
      <c r="O380" s="380"/>
      <c r="P380" s="380"/>
      <c r="Q380" s="380"/>
      <c r="R380" s="380"/>
      <c r="S380" s="380"/>
      <c r="T380" s="380"/>
      <c r="U380" s="380"/>
    </row>
    <row r="381">
      <c r="A381" s="380"/>
      <c r="B381" s="380"/>
      <c r="C381" s="380"/>
      <c r="D381" s="380"/>
      <c r="E381" s="406"/>
      <c r="F381" s="380"/>
      <c r="G381" s="380"/>
      <c r="H381" s="380"/>
      <c r="I381" s="380"/>
      <c r="J381" s="380"/>
      <c r="K381" s="407"/>
      <c r="L381" s="380"/>
      <c r="M381" s="380"/>
      <c r="N381" s="380"/>
      <c r="O381" s="380"/>
      <c r="P381" s="380"/>
      <c r="Q381" s="380"/>
      <c r="R381" s="380"/>
      <c r="S381" s="380"/>
      <c r="T381" s="380"/>
      <c r="U381" s="380"/>
    </row>
    <row r="382">
      <c r="A382" s="380"/>
      <c r="B382" s="380"/>
      <c r="C382" s="380"/>
      <c r="D382" s="380"/>
      <c r="E382" s="406"/>
      <c r="F382" s="380"/>
      <c r="G382" s="380"/>
      <c r="H382" s="380"/>
      <c r="I382" s="380"/>
      <c r="J382" s="380"/>
      <c r="K382" s="407"/>
      <c r="L382" s="380"/>
      <c r="M382" s="380"/>
      <c r="N382" s="380"/>
      <c r="O382" s="380"/>
      <c r="P382" s="380"/>
      <c r="Q382" s="380"/>
      <c r="R382" s="380"/>
      <c r="S382" s="380"/>
      <c r="T382" s="380"/>
      <c r="U382" s="380"/>
    </row>
    <row r="383">
      <c r="A383" s="380"/>
      <c r="B383" s="380"/>
      <c r="C383" s="380"/>
      <c r="D383" s="380"/>
      <c r="E383" s="406"/>
      <c r="F383" s="380"/>
      <c r="G383" s="380"/>
      <c r="H383" s="380"/>
      <c r="I383" s="380"/>
      <c r="J383" s="380"/>
      <c r="K383" s="407"/>
      <c r="L383" s="380"/>
      <c r="M383" s="380"/>
      <c r="N383" s="380"/>
      <c r="O383" s="380"/>
      <c r="P383" s="380"/>
      <c r="Q383" s="380"/>
      <c r="R383" s="380"/>
      <c r="S383" s="380"/>
      <c r="T383" s="380"/>
      <c r="U383" s="380"/>
    </row>
    <row r="384">
      <c r="A384" s="380"/>
      <c r="B384" s="380"/>
      <c r="C384" s="380"/>
      <c r="D384" s="380"/>
      <c r="E384" s="406"/>
      <c r="F384" s="380"/>
      <c r="G384" s="380"/>
      <c r="H384" s="380"/>
      <c r="I384" s="380"/>
      <c r="J384" s="380"/>
      <c r="K384" s="407"/>
      <c r="L384" s="380"/>
      <c r="M384" s="380"/>
      <c r="N384" s="380"/>
      <c r="O384" s="380"/>
      <c r="P384" s="380"/>
      <c r="Q384" s="380"/>
      <c r="R384" s="380"/>
      <c r="S384" s="380"/>
      <c r="T384" s="380"/>
      <c r="U384" s="380"/>
    </row>
    <row r="385">
      <c r="A385" s="380"/>
      <c r="B385" s="380"/>
      <c r="C385" s="380"/>
      <c r="D385" s="380"/>
      <c r="E385" s="406"/>
      <c r="F385" s="380"/>
      <c r="G385" s="380"/>
      <c r="H385" s="380"/>
      <c r="I385" s="380"/>
      <c r="J385" s="380"/>
      <c r="K385" s="407"/>
      <c r="L385" s="380"/>
      <c r="M385" s="380"/>
      <c r="N385" s="380"/>
      <c r="O385" s="380"/>
      <c r="P385" s="380"/>
      <c r="Q385" s="380"/>
      <c r="R385" s="380"/>
      <c r="S385" s="380"/>
      <c r="T385" s="380"/>
      <c r="U385" s="380"/>
    </row>
    <row r="386">
      <c r="A386" s="380"/>
      <c r="B386" s="380"/>
      <c r="C386" s="380"/>
      <c r="D386" s="380"/>
      <c r="E386" s="406"/>
      <c r="F386" s="380"/>
      <c r="G386" s="380"/>
      <c r="H386" s="380"/>
      <c r="I386" s="380"/>
      <c r="J386" s="380"/>
      <c r="K386" s="407"/>
      <c r="L386" s="380"/>
      <c r="M386" s="380"/>
      <c r="N386" s="380"/>
      <c r="O386" s="380"/>
      <c r="P386" s="380"/>
      <c r="Q386" s="380"/>
      <c r="R386" s="380"/>
      <c r="S386" s="380"/>
      <c r="T386" s="380"/>
      <c r="U386" s="380"/>
    </row>
    <row r="387">
      <c r="A387" s="380"/>
      <c r="B387" s="380"/>
      <c r="C387" s="380"/>
      <c r="D387" s="380"/>
      <c r="E387" s="406"/>
      <c r="F387" s="380"/>
      <c r="G387" s="380"/>
      <c r="H387" s="380"/>
      <c r="I387" s="380"/>
      <c r="J387" s="380"/>
      <c r="K387" s="407"/>
      <c r="L387" s="380"/>
      <c r="M387" s="380"/>
      <c r="N387" s="380"/>
      <c r="O387" s="380"/>
      <c r="P387" s="380"/>
      <c r="Q387" s="380"/>
      <c r="R387" s="380"/>
      <c r="S387" s="380"/>
      <c r="T387" s="380"/>
      <c r="U387" s="380"/>
    </row>
    <row r="388">
      <c r="A388" s="380"/>
      <c r="B388" s="380"/>
      <c r="C388" s="380"/>
      <c r="D388" s="380"/>
      <c r="E388" s="406"/>
      <c r="F388" s="380"/>
      <c r="G388" s="380"/>
      <c r="H388" s="380"/>
      <c r="I388" s="380"/>
      <c r="J388" s="380"/>
      <c r="K388" s="407"/>
      <c r="L388" s="380"/>
      <c r="M388" s="380"/>
      <c r="N388" s="380"/>
      <c r="O388" s="380"/>
      <c r="P388" s="380"/>
      <c r="Q388" s="380"/>
      <c r="R388" s="380"/>
      <c r="S388" s="380"/>
      <c r="T388" s="380"/>
      <c r="U388" s="380"/>
    </row>
    <row r="389">
      <c r="A389" s="380"/>
      <c r="B389" s="380"/>
      <c r="C389" s="380"/>
      <c r="D389" s="380"/>
      <c r="E389" s="406"/>
      <c r="F389" s="380"/>
      <c r="G389" s="380"/>
      <c r="H389" s="380"/>
      <c r="I389" s="380"/>
      <c r="J389" s="380"/>
      <c r="K389" s="407"/>
      <c r="L389" s="380"/>
      <c r="M389" s="380"/>
      <c r="N389" s="380"/>
      <c r="O389" s="380"/>
      <c r="P389" s="380"/>
      <c r="Q389" s="380"/>
      <c r="R389" s="380"/>
      <c r="S389" s="380"/>
      <c r="T389" s="380"/>
      <c r="U389" s="380"/>
    </row>
    <row r="390">
      <c r="A390" s="380"/>
      <c r="B390" s="380"/>
      <c r="C390" s="380"/>
      <c r="D390" s="380"/>
      <c r="E390" s="406"/>
      <c r="F390" s="380"/>
      <c r="G390" s="380"/>
      <c r="H390" s="380"/>
      <c r="I390" s="380"/>
      <c r="J390" s="380"/>
      <c r="K390" s="407"/>
      <c r="L390" s="380"/>
      <c r="M390" s="380"/>
      <c r="N390" s="380"/>
      <c r="O390" s="380"/>
      <c r="P390" s="380"/>
      <c r="Q390" s="380"/>
      <c r="R390" s="380"/>
      <c r="S390" s="380"/>
      <c r="T390" s="380"/>
      <c r="U390" s="380"/>
    </row>
    <row r="391">
      <c r="A391" s="380"/>
      <c r="B391" s="380"/>
      <c r="C391" s="380"/>
      <c r="D391" s="380"/>
      <c r="E391" s="406"/>
      <c r="F391" s="380"/>
      <c r="G391" s="380"/>
      <c r="H391" s="380"/>
      <c r="I391" s="380"/>
      <c r="J391" s="380"/>
      <c r="K391" s="407"/>
      <c r="L391" s="380"/>
      <c r="M391" s="380"/>
      <c r="N391" s="380"/>
      <c r="O391" s="380"/>
      <c r="P391" s="380"/>
      <c r="Q391" s="380"/>
      <c r="R391" s="380"/>
      <c r="S391" s="380"/>
      <c r="T391" s="380"/>
      <c r="U391" s="380"/>
    </row>
    <row r="392">
      <c r="A392" s="380"/>
      <c r="B392" s="380"/>
      <c r="C392" s="380"/>
      <c r="D392" s="380"/>
      <c r="E392" s="406"/>
      <c r="F392" s="380"/>
      <c r="G392" s="380"/>
      <c r="H392" s="380"/>
      <c r="I392" s="380"/>
      <c r="J392" s="380"/>
      <c r="K392" s="407"/>
      <c r="L392" s="380"/>
      <c r="M392" s="380"/>
      <c r="N392" s="380"/>
      <c r="O392" s="380"/>
      <c r="P392" s="380"/>
      <c r="Q392" s="380"/>
      <c r="R392" s="380"/>
      <c r="S392" s="380"/>
      <c r="T392" s="380"/>
      <c r="U392" s="380"/>
    </row>
    <row r="393">
      <c r="A393" s="380"/>
      <c r="B393" s="380"/>
      <c r="C393" s="380"/>
      <c r="D393" s="380"/>
      <c r="E393" s="406"/>
      <c r="F393" s="380"/>
      <c r="G393" s="380"/>
      <c r="H393" s="380"/>
      <c r="I393" s="380"/>
      <c r="J393" s="380"/>
      <c r="K393" s="407"/>
      <c r="L393" s="380"/>
      <c r="M393" s="380"/>
      <c r="N393" s="380"/>
      <c r="O393" s="380"/>
      <c r="P393" s="380"/>
      <c r="Q393" s="380"/>
      <c r="R393" s="380"/>
      <c r="S393" s="380"/>
      <c r="T393" s="380"/>
      <c r="U393" s="380"/>
    </row>
    <row r="394">
      <c r="A394" s="380"/>
      <c r="B394" s="380"/>
      <c r="C394" s="380"/>
      <c r="D394" s="380"/>
      <c r="E394" s="406"/>
      <c r="F394" s="380"/>
      <c r="G394" s="380"/>
      <c r="H394" s="380"/>
      <c r="I394" s="380"/>
      <c r="J394" s="380"/>
      <c r="K394" s="407"/>
      <c r="L394" s="380"/>
      <c r="M394" s="380"/>
      <c r="N394" s="380"/>
      <c r="O394" s="380"/>
      <c r="P394" s="380"/>
      <c r="Q394" s="380"/>
      <c r="R394" s="380"/>
      <c r="S394" s="380"/>
      <c r="T394" s="380"/>
      <c r="U394" s="380"/>
    </row>
    <row r="395">
      <c r="A395" s="380"/>
      <c r="B395" s="380"/>
      <c r="C395" s="380"/>
      <c r="D395" s="380"/>
      <c r="E395" s="406"/>
      <c r="F395" s="380"/>
      <c r="G395" s="380"/>
      <c r="H395" s="380"/>
      <c r="I395" s="380"/>
      <c r="J395" s="380"/>
      <c r="K395" s="407"/>
      <c r="L395" s="380"/>
      <c r="M395" s="380"/>
      <c r="N395" s="380"/>
      <c r="O395" s="380"/>
      <c r="P395" s="380"/>
      <c r="Q395" s="380"/>
      <c r="R395" s="380"/>
      <c r="S395" s="380"/>
      <c r="T395" s="380"/>
      <c r="U395" s="380"/>
    </row>
    <row r="396">
      <c r="A396" s="380"/>
      <c r="B396" s="380"/>
      <c r="C396" s="380"/>
      <c r="D396" s="380"/>
      <c r="E396" s="406"/>
      <c r="F396" s="380"/>
      <c r="G396" s="380"/>
      <c r="H396" s="380"/>
      <c r="I396" s="380"/>
      <c r="J396" s="380"/>
      <c r="K396" s="407"/>
      <c r="L396" s="380"/>
      <c r="M396" s="380"/>
      <c r="N396" s="380"/>
      <c r="O396" s="380"/>
      <c r="P396" s="380"/>
      <c r="Q396" s="380"/>
      <c r="R396" s="380"/>
      <c r="S396" s="380"/>
      <c r="T396" s="380"/>
      <c r="U396" s="380"/>
    </row>
    <row r="397">
      <c r="A397" s="380"/>
      <c r="B397" s="380"/>
      <c r="C397" s="380"/>
      <c r="D397" s="380"/>
      <c r="E397" s="406"/>
      <c r="F397" s="380"/>
      <c r="G397" s="380"/>
      <c r="H397" s="380"/>
      <c r="I397" s="380"/>
      <c r="J397" s="380"/>
      <c r="K397" s="407"/>
      <c r="L397" s="380"/>
      <c r="M397" s="380"/>
      <c r="N397" s="380"/>
      <c r="O397" s="380"/>
      <c r="P397" s="380"/>
      <c r="Q397" s="380"/>
      <c r="R397" s="380"/>
      <c r="S397" s="380"/>
      <c r="T397" s="380"/>
      <c r="U397" s="380"/>
    </row>
    <row r="398">
      <c r="A398" s="380"/>
      <c r="B398" s="380"/>
      <c r="C398" s="380"/>
      <c r="D398" s="380"/>
      <c r="E398" s="406"/>
      <c r="F398" s="380"/>
      <c r="G398" s="380"/>
      <c r="H398" s="380"/>
      <c r="I398" s="380"/>
      <c r="J398" s="380"/>
      <c r="K398" s="407"/>
      <c r="L398" s="380"/>
      <c r="M398" s="380"/>
      <c r="N398" s="380"/>
      <c r="O398" s="380"/>
      <c r="P398" s="380"/>
      <c r="Q398" s="380"/>
      <c r="R398" s="380"/>
      <c r="S398" s="380"/>
      <c r="T398" s="380"/>
      <c r="U398" s="380"/>
    </row>
    <row r="399">
      <c r="A399" s="380"/>
      <c r="B399" s="380"/>
      <c r="C399" s="380"/>
      <c r="D399" s="380"/>
      <c r="E399" s="406"/>
      <c r="F399" s="380"/>
      <c r="G399" s="380"/>
      <c r="H399" s="380"/>
      <c r="I399" s="380"/>
      <c r="J399" s="380"/>
      <c r="K399" s="407"/>
      <c r="L399" s="380"/>
      <c r="M399" s="380"/>
      <c r="N399" s="380"/>
      <c r="O399" s="380"/>
      <c r="P399" s="380"/>
      <c r="Q399" s="380"/>
      <c r="R399" s="380"/>
      <c r="S399" s="380"/>
      <c r="T399" s="380"/>
      <c r="U399" s="380"/>
    </row>
    <row r="400">
      <c r="A400" s="380"/>
      <c r="B400" s="380"/>
      <c r="C400" s="380"/>
      <c r="D400" s="380"/>
      <c r="E400" s="406"/>
      <c r="F400" s="380"/>
      <c r="G400" s="380"/>
      <c r="H400" s="380"/>
      <c r="I400" s="380"/>
      <c r="J400" s="380"/>
      <c r="K400" s="407"/>
      <c r="L400" s="380"/>
      <c r="M400" s="380"/>
      <c r="N400" s="380"/>
      <c r="O400" s="380"/>
      <c r="P400" s="380"/>
      <c r="Q400" s="380"/>
      <c r="R400" s="380"/>
      <c r="S400" s="380"/>
      <c r="T400" s="380"/>
      <c r="U400" s="380"/>
    </row>
    <row r="401">
      <c r="A401" s="380"/>
      <c r="B401" s="380"/>
      <c r="C401" s="380"/>
      <c r="D401" s="380"/>
      <c r="E401" s="406"/>
      <c r="F401" s="380"/>
      <c r="G401" s="380"/>
      <c r="H401" s="380"/>
      <c r="I401" s="380"/>
      <c r="J401" s="380"/>
      <c r="K401" s="407"/>
      <c r="L401" s="380"/>
      <c r="M401" s="380"/>
      <c r="N401" s="380"/>
      <c r="O401" s="380"/>
      <c r="P401" s="380"/>
      <c r="Q401" s="380"/>
      <c r="R401" s="380"/>
      <c r="S401" s="380"/>
      <c r="T401" s="380"/>
      <c r="U401" s="380"/>
    </row>
    <row r="402">
      <c r="A402" s="380"/>
      <c r="B402" s="380"/>
      <c r="C402" s="380"/>
      <c r="D402" s="380"/>
      <c r="E402" s="406"/>
      <c r="F402" s="380"/>
      <c r="G402" s="380"/>
      <c r="H402" s="380"/>
      <c r="I402" s="380"/>
      <c r="J402" s="380"/>
      <c r="K402" s="407"/>
      <c r="L402" s="380"/>
      <c r="M402" s="380"/>
      <c r="N402" s="380"/>
      <c r="O402" s="380"/>
      <c r="P402" s="380"/>
      <c r="Q402" s="380"/>
      <c r="R402" s="380"/>
      <c r="S402" s="380"/>
      <c r="T402" s="380"/>
      <c r="U402" s="380"/>
    </row>
    <row r="403">
      <c r="A403" s="380"/>
      <c r="B403" s="380"/>
      <c r="C403" s="380"/>
      <c r="D403" s="380"/>
      <c r="E403" s="406"/>
      <c r="F403" s="380"/>
      <c r="G403" s="380"/>
      <c r="H403" s="380"/>
      <c r="I403" s="380"/>
      <c r="J403" s="380"/>
      <c r="K403" s="407"/>
      <c r="L403" s="380"/>
      <c r="M403" s="380"/>
      <c r="N403" s="380"/>
      <c r="O403" s="380"/>
      <c r="P403" s="380"/>
      <c r="Q403" s="380"/>
      <c r="R403" s="380"/>
      <c r="S403" s="380"/>
      <c r="T403" s="380"/>
      <c r="U403" s="380"/>
    </row>
    <row r="404">
      <c r="A404" s="380"/>
      <c r="B404" s="380"/>
      <c r="C404" s="380"/>
      <c r="D404" s="380"/>
      <c r="E404" s="406"/>
      <c r="F404" s="380"/>
      <c r="G404" s="380"/>
      <c r="H404" s="380"/>
      <c r="I404" s="380"/>
      <c r="J404" s="380"/>
      <c r="K404" s="407"/>
      <c r="L404" s="380"/>
      <c r="M404" s="380"/>
      <c r="N404" s="380"/>
      <c r="O404" s="380"/>
      <c r="P404" s="380"/>
      <c r="Q404" s="380"/>
      <c r="R404" s="380"/>
      <c r="S404" s="380"/>
      <c r="T404" s="380"/>
      <c r="U404" s="380"/>
    </row>
    <row r="405">
      <c r="A405" s="380"/>
      <c r="B405" s="380"/>
      <c r="C405" s="380"/>
      <c r="D405" s="380"/>
      <c r="E405" s="406"/>
      <c r="F405" s="380"/>
      <c r="G405" s="380"/>
      <c r="H405" s="380"/>
      <c r="I405" s="380"/>
      <c r="J405" s="380"/>
      <c r="K405" s="407"/>
      <c r="L405" s="380"/>
      <c r="M405" s="380"/>
      <c r="N405" s="380"/>
      <c r="O405" s="380"/>
      <c r="P405" s="380"/>
      <c r="Q405" s="380"/>
      <c r="R405" s="380"/>
      <c r="S405" s="380"/>
      <c r="T405" s="380"/>
      <c r="U405" s="380"/>
    </row>
    <row r="406">
      <c r="A406" s="380"/>
      <c r="B406" s="380"/>
      <c r="C406" s="380"/>
      <c r="D406" s="380"/>
      <c r="E406" s="406"/>
      <c r="F406" s="380"/>
      <c r="G406" s="380"/>
      <c r="H406" s="380"/>
      <c r="I406" s="380"/>
      <c r="J406" s="380"/>
      <c r="K406" s="407"/>
      <c r="L406" s="380"/>
      <c r="M406" s="380"/>
      <c r="N406" s="380"/>
      <c r="O406" s="380"/>
      <c r="P406" s="380"/>
      <c r="Q406" s="380"/>
      <c r="R406" s="380"/>
      <c r="S406" s="380"/>
      <c r="T406" s="380"/>
      <c r="U406" s="380"/>
    </row>
    <row r="407">
      <c r="A407" s="380"/>
      <c r="B407" s="380"/>
      <c r="C407" s="380"/>
      <c r="D407" s="380"/>
      <c r="E407" s="406"/>
      <c r="F407" s="380"/>
      <c r="G407" s="380"/>
      <c r="H407" s="380"/>
      <c r="I407" s="380"/>
      <c r="J407" s="380"/>
      <c r="K407" s="407"/>
      <c r="L407" s="380"/>
      <c r="M407" s="380"/>
      <c r="N407" s="380"/>
      <c r="O407" s="380"/>
      <c r="P407" s="380"/>
      <c r="Q407" s="380"/>
      <c r="R407" s="380"/>
      <c r="S407" s="380"/>
      <c r="T407" s="380"/>
      <c r="U407" s="380"/>
    </row>
    <row r="408">
      <c r="A408" s="380"/>
      <c r="B408" s="380"/>
      <c r="C408" s="380"/>
      <c r="D408" s="380"/>
      <c r="E408" s="406"/>
      <c r="F408" s="380"/>
      <c r="G408" s="380"/>
      <c r="H408" s="380"/>
      <c r="I408" s="380"/>
      <c r="J408" s="380"/>
      <c r="K408" s="407"/>
      <c r="L408" s="380"/>
      <c r="M408" s="380"/>
      <c r="N408" s="380"/>
      <c r="O408" s="380"/>
      <c r="P408" s="380"/>
      <c r="Q408" s="380"/>
      <c r="R408" s="380"/>
      <c r="S408" s="380"/>
      <c r="T408" s="380"/>
      <c r="U408" s="380"/>
    </row>
    <row r="409">
      <c r="A409" s="380"/>
      <c r="B409" s="380"/>
      <c r="C409" s="380"/>
      <c r="D409" s="380"/>
      <c r="E409" s="406"/>
      <c r="F409" s="380"/>
      <c r="G409" s="380"/>
      <c r="H409" s="380"/>
      <c r="I409" s="380"/>
      <c r="J409" s="380"/>
      <c r="K409" s="407"/>
      <c r="L409" s="380"/>
      <c r="M409" s="380"/>
      <c r="N409" s="380"/>
      <c r="O409" s="380"/>
      <c r="P409" s="380"/>
      <c r="Q409" s="380"/>
      <c r="R409" s="380"/>
      <c r="S409" s="380"/>
      <c r="T409" s="380"/>
      <c r="U409" s="380"/>
    </row>
    <row r="410">
      <c r="A410" s="380"/>
      <c r="B410" s="380"/>
      <c r="C410" s="380"/>
      <c r="D410" s="380"/>
      <c r="E410" s="406"/>
      <c r="F410" s="380"/>
      <c r="G410" s="380"/>
      <c r="H410" s="380"/>
      <c r="I410" s="380"/>
      <c r="J410" s="380"/>
      <c r="K410" s="407"/>
      <c r="L410" s="380"/>
      <c r="M410" s="380"/>
      <c r="N410" s="380"/>
      <c r="O410" s="380"/>
      <c r="P410" s="380"/>
      <c r="Q410" s="380"/>
      <c r="R410" s="380"/>
      <c r="S410" s="380"/>
      <c r="T410" s="380"/>
      <c r="U410" s="380"/>
    </row>
    <row r="411">
      <c r="A411" s="380"/>
      <c r="B411" s="380"/>
      <c r="C411" s="380"/>
      <c r="D411" s="380"/>
      <c r="E411" s="406"/>
      <c r="F411" s="380"/>
      <c r="G411" s="380"/>
      <c r="H411" s="380"/>
      <c r="I411" s="380"/>
      <c r="J411" s="380"/>
      <c r="K411" s="407"/>
      <c r="L411" s="380"/>
      <c r="M411" s="380"/>
      <c r="N411" s="380"/>
      <c r="O411" s="380"/>
      <c r="P411" s="380"/>
      <c r="Q411" s="380"/>
      <c r="R411" s="380"/>
      <c r="S411" s="380"/>
      <c r="T411" s="380"/>
      <c r="U411" s="380"/>
    </row>
    <row r="412">
      <c r="A412" s="380"/>
      <c r="B412" s="380"/>
      <c r="C412" s="380"/>
      <c r="D412" s="380"/>
      <c r="E412" s="406"/>
      <c r="F412" s="380"/>
      <c r="G412" s="380"/>
      <c r="H412" s="380"/>
      <c r="I412" s="380"/>
      <c r="J412" s="380"/>
      <c r="K412" s="407"/>
      <c r="L412" s="380"/>
      <c r="M412" s="380"/>
      <c r="N412" s="380"/>
      <c r="O412" s="380"/>
      <c r="P412" s="380"/>
      <c r="Q412" s="380"/>
      <c r="R412" s="380"/>
      <c r="S412" s="380"/>
      <c r="T412" s="380"/>
      <c r="U412" s="380"/>
    </row>
    <row r="413">
      <c r="A413" s="380"/>
      <c r="B413" s="380"/>
      <c r="C413" s="380"/>
      <c r="D413" s="380"/>
      <c r="E413" s="406"/>
      <c r="F413" s="380"/>
      <c r="G413" s="380"/>
      <c r="H413" s="380"/>
      <c r="I413" s="380"/>
      <c r="J413" s="380"/>
      <c r="K413" s="407"/>
      <c r="L413" s="380"/>
      <c r="M413" s="380"/>
      <c r="N413" s="380"/>
      <c r="O413" s="380"/>
      <c r="P413" s="380"/>
      <c r="Q413" s="380"/>
      <c r="R413" s="380"/>
      <c r="S413" s="380"/>
      <c r="T413" s="380"/>
      <c r="U413" s="380"/>
    </row>
    <row r="414">
      <c r="A414" s="380"/>
      <c r="B414" s="380"/>
      <c r="C414" s="380"/>
      <c r="D414" s="380"/>
      <c r="E414" s="406"/>
      <c r="F414" s="380"/>
      <c r="G414" s="380"/>
      <c r="H414" s="380"/>
      <c r="I414" s="380"/>
      <c r="J414" s="380"/>
      <c r="K414" s="407"/>
      <c r="L414" s="380"/>
      <c r="M414" s="380"/>
      <c r="N414" s="380"/>
      <c r="O414" s="380"/>
      <c r="P414" s="380"/>
      <c r="Q414" s="380"/>
      <c r="R414" s="380"/>
      <c r="S414" s="380"/>
      <c r="T414" s="380"/>
      <c r="U414" s="380"/>
    </row>
    <row r="415">
      <c r="A415" s="380"/>
      <c r="B415" s="380"/>
      <c r="C415" s="380"/>
      <c r="D415" s="380"/>
      <c r="E415" s="406"/>
      <c r="F415" s="380"/>
      <c r="G415" s="380"/>
      <c r="H415" s="380"/>
      <c r="I415" s="380"/>
      <c r="J415" s="380"/>
      <c r="K415" s="407"/>
      <c r="L415" s="380"/>
      <c r="M415" s="380"/>
      <c r="N415" s="380"/>
      <c r="O415" s="380"/>
      <c r="P415" s="380"/>
      <c r="Q415" s="380"/>
      <c r="R415" s="380"/>
      <c r="S415" s="380"/>
      <c r="T415" s="380"/>
      <c r="U415" s="380"/>
    </row>
    <row r="416">
      <c r="A416" s="380"/>
      <c r="B416" s="380"/>
      <c r="C416" s="380"/>
      <c r="D416" s="380"/>
      <c r="E416" s="406"/>
      <c r="F416" s="380"/>
      <c r="G416" s="380"/>
      <c r="H416" s="380"/>
      <c r="I416" s="380"/>
      <c r="J416" s="380"/>
      <c r="K416" s="407"/>
      <c r="L416" s="380"/>
      <c r="M416" s="380"/>
      <c r="N416" s="380"/>
      <c r="O416" s="380"/>
      <c r="P416" s="380"/>
      <c r="Q416" s="380"/>
      <c r="R416" s="380"/>
      <c r="S416" s="380"/>
      <c r="T416" s="380"/>
      <c r="U416" s="380"/>
    </row>
    <row r="417">
      <c r="A417" s="380"/>
      <c r="B417" s="380"/>
      <c r="C417" s="380"/>
      <c r="D417" s="380"/>
      <c r="E417" s="406"/>
      <c r="F417" s="380"/>
      <c r="G417" s="380"/>
      <c r="H417" s="380"/>
      <c r="I417" s="380"/>
      <c r="J417" s="380"/>
      <c r="K417" s="407"/>
      <c r="L417" s="380"/>
      <c r="M417" s="380"/>
      <c r="N417" s="380"/>
      <c r="O417" s="380"/>
      <c r="P417" s="380"/>
      <c r="Q417" s="380"/>
      <c r="R417" s="380"/>
      <c r="S417" s="380"/>
      <c r="T417" s="380"/>
      <c r="U417" s="380"/>
    </row>
    <row r="418">
      <c r="A418" s="380"/>
      <c r="B418" s="380"/>
      <c r="C418" s="380"/>
      <c r="D418" s="380"/>
      <c r="E418" s="406"/>
      <c r="F418" s="380"/>
      <c r="G418" s="380"/>
      <c r="H418" s="380"/>
      <c r="I418" s="380"/>
      <c r="J418" s="380"/>
      <c r="K418" s="407"/>
      <c r="L418" s="380"/>
      <c r="M418" s="380"/>
      <c r="N418" s="380"/>
      <c r="O418" s="380"/>
      <c r="P418" s="380"/>
      <c r="Q418" s="380"/>
      <c r="R418" s="380"/>
      <c r="S418" s="380"/>
      <c r="T418" s="380"/>
      <c r="U418" s="380"/>
    </row>
    <row r="419">
      <c r="A419" s="380"/>
      <c r="B419" s="380"/>
      <c r="C419" s="380"/>
      <c r="D419" s="380"/>
      <c r="E419" s="406"/>
      <c r="F419" s="380"/>
      <c r="G419" s="380"/>
      <c r="H419" s="380"/>
      <c r="I419" s="380"/>
      <c r="J419" s="380"/>
      <c r="K419" s="407"/>
      <c r="L419" s="380"/>
      <c r="M419" s="380"/>
      <c r="N419" s="380"/>
      <c r="O419" s="380"/>
      <c r="P419" s="380"/>
      <c r="Q419" s="380"/>
      <c r="R419" s="380"/>
      <c r="S419" s="380"/>
      <c r="T419" s="380"/>
      <c r="U419" s="380"/>
    </row>
    <row r="420">
      <c r="A420" s="380"/>
      <c r="B420" s="380"/>
      <c r="C420" s="380"/>
      <c r="D420" s="380"/>
      <c r="E420" s="406"/>
      <c r="F420" s="380"/>
      <c r="G420" s="380"/>
      <c r="H420" s="380"/>
      <c r="I420" s="380"/>
      <c r="J420" s="380"/>
      <c r="K420" s="407"/>
      <c r="L420" s="380"/>
      <c r="M420" s="380"/>
      <c r="N420" s="380"/>
      <c r="O420" s="380"/>
      <c r="P420" s="380"/>
      <c r="Q420" s="380"/>
      <c r="R420" s="380"/>
      <c r="S420" s="380"/>
      <c r="T420" s="380"/>
      <c r="U420" s="380"/>
    </row>
    <row r="421">
      <c r="A421" s="380"/>
      <c r="B421" s="380"/>
      <c r="C421" s="380"/>
      <c r="D421" s="380"/>
      <c r="E421" s="406"/>
      <c r="F421" s="380"/>
      <c r="G421" s="380"/>
      <c r="H421" s="380"/>
      <c r="I421" s="380"/>
      <c r="J421" s="380"/>
      <c r="K421" s="407"/>
      <c r="L421" s="380"/>
      <c r="M421" s="380"/>
      <c r="N421" s="380"/>
      <c r="O421" s="380"/>
      <c r="P421" s="380"/>
      <c r="Q421" s="380"/>
      <c r="R421" s="380"/>
      <c r="S421" s="380"/>
      <c r="T421" s="380"/>
      <c r="U421" s="380"/>
    </row>
    <row r="422">
      <c r="A422" s="380"/>
      <c r="B422" s="380"/>
      <c r="C422" s="380"/>
      <c r="D422" s="380"/>
      <c r="E422" s="406"/>
      <c r="F422" s="380"/>
      <c r="G422" s="380"/>
      <c r="H422" s="380"/>
      <c r="I422" s="380"/>
      <c r="J422" s="380"/>
      <c r="K422" s="407"/>
      <c r="L422" s="380"/>
      <c r="M422" s="380"/>
      <c r="N422" s="380"/>
      <c r="O422" s="380"/>
      <c r="P422" s="380"/>
      <c r="Q422" s="380"/>
      <c r="R422" s="380"/>
      <c r="S422" s="380"/>
      <c r="T422" s="380"/>
      <c r="U422" s="380"/>
    </row>
    <row r="423">
      <c r="A423" s="380"/>
      <c r="B423" s="380"/>
      <c r="C423" s="380"/>
      <c r="D423" s="380"/>
      <c r="E423" s="406"/>
      <c r="F423" s="380"/>
      <c r="G423" s="380"/>
      <c r="H423" s="380"/>
      <c r="I423" s="380"/>
      <c r="J423" s="380"/>
      <c r="K423" s="407"/>
      <c r="L423" s="380"/>
      <c r="M423" s="380"/>
      <c r="N423" s="380"/>
      <c r="O423" s="380"/>
      <c r="P423" s="380"/>
      <c r="Q423" s="380"/>
      <c r="R423" s="380"/>
      <c r="S423" s="380"/>
      <c r="T423" s="380"/>
      <c r="U423" s="380"/>
    </row>
    <row r="424">
      <c r="A424" s="380"/>
      <c r="B424" s="380"/>
      <c r="C424" s="380"/>
      <c r="D424" s="380"/>
      <c r="E424" s="406"/>
      <c r="F424" s="380"/>
      <c r="G424" s="380"/>
      <c r="H424" s="380"/>
      <c r="I424" s="380"/>
      <c r="J424" s="380"/>
      <c r="K424" s="407"/>
      <c r="L424" s="380"/>
      <c r="M424" s="380"/>
      <c r="N424" s="380"/>
      <c r="O424" s="380"/>
      <c r="P424" s="380"/>
      <c r="Q424" s="380"/>
      <c r="R424" s="380"/>
      <c r="S424" s="380"/>
      <c r="T424" s="380"/>
      <c r="U424" s="380"/>
    </row>
    <row r="425">
      <c r="A425" s="380"/>
      <c r="B425" s="380"/>
      <c r="C425" s="380"/>
      <c r="D425" s="380"/>
      <c r="E425" s="406"/>
      <c r="F425" s="380"/>
      <c r="G425" s="380"/>
      <c r="H425" s="380"/>
      <c r="I425" s="380"/>
      <c r="J425" s="380"/>
      <c r="K425" s="407"/>
      <c r="L425" s="380"/>
      <c r="M425" s="380"/>
      <c r="N425" s="380"/>
      <c r="O425" s="380"/>
      <c r="P425" s="380"/>
      <c r="Q425" s="380"/>
      <c r="R425" s="380"/>
      <c r="S425" s="380"/>
      <c r="T425" s="380"/>
      <c r="U425" s="380"/>
    </row>
    <row r="426">
      <c r="A426" s="380"/>
      <c r="B426" s="380"/>
      <c r="C426" s="380"/>
      <c r="D426" s="380"/>
      <c r="E426" s="406"/>
      <c r="F426" s="380"/>
      <c r="G426" s="380"/>
      <c r="H426" s="380"/>
      <c r="I426" s="380"/>
      <c r="J426" s="380"/>
      <c r="K426" s="407"/>
      <c r="L426" s="380"/>
      <c r="M426" s="380"/>
      <c r="N426" s="380"/>
      <c r="O426" s="380"/>
      <c r="P426" s="380"/>
      <c r="Q426" s="380"/>
      <c r="R426" s="380"/>
      <c r="S426" s="380"/>
      <c r="T426" s="380"/>
      <c r="U426" s="380"/>
    </row>
    <row r="427">
      <c r="A427" s="380"/>
      <c r="B427" s="380"/>
      <c r="C427" s="380"/>
      <c r="D427" s="380"/>
      <c r="E427" s="406"/>
      <c r="F427" s="380"/>
      <c r="G427" s="380"/>
      <c r="H427" s="380"/>
      <c r="I427" s="380"/>
      <c r="J427" s="380"/>
      <c r="K427" s="407"/>
      <c r="L427" s="380"/>
      <c r="M427" s="380"/>
      <c r="N427" s="380"/>
      <c r="O427" s="380"/>
      <c r="P427" s="380"/>
      <c r="Q427" s="380"/>
      <c r="R427" s="380"/>
      <c r="S427" s="380"/>
      <c r="T427" s="380"/>
      <c r="U427" s="380"/>
    </row>
    <row r="428">
      <c r="A428" s="380"/>
      <c r="B428" s="380"/>
      <c r="C428" s="380"/>
      <c r="D428" s="380"/>
      <c r="E428" s="406"/>
      <c r="F428" s="380"/>
      <c r="G428" s="380"/>
      <c r="H428" s="380"/>
      <c r="I428" s="380"/>
      <c r="J428" s="380"/>
      <c r="K428" s="407"/>
      <c r="L428" s="380"/>
      <c r="M428" s="380"/>
      <c r="N428" s="380"/>
      <c r="O428" s="380"/>
      <c r="P428" s="380"/>
      <c r="Q428" s="380"/>
      <c r="R428" s="380"/>
      <c r="S428" s="380"/>
      <c r="T428" s="380"/>
      <c r="U428" s="380"/>
    </row>
    <row r="429">
      <c r="A429" s="380"/>
      <c r="B429" s="380"/>
      <c r="C429" s="380"/>
      <c r="D429" s="380"/>
      <c r="E429" s="406"/>
      <c r="F429" s="380"/>
      <c r="G429" s="380"/>
      <c r="H429" s="380"/>
      <c r="I429" s="380"/>
      <c r="J429" s="380"/>
      <c r="K429" s="407"/>
      <c r="L429" s="380"/>
      <c r="M429" s="380"/>
      <c r="N429" s="380"/>
      <c r="O429" s="380"/>
      <c r="P429" s="380"/>
      <c r="Q429" s="380"/>
      <c r="R429" s="380"/>
      <c r="S429" s="380"/>
      <c r="T429" s="380"/>
      <c r="U429" s="380"/>
    </row>
    <row r="430">
      <c r="A430" s="380"/>
      <c r="B430" s="380"/>
      <c r="C430" s="380"/>
      <c r="D430" s="380"/>
      <c r="E430" s="406"/>
      <c r="F430" s="380"/>
      <c r="G430" s="380"/>
      <c r="H430" s="380"/>
      <c r="I430" s="380"/>
      <c r="J430" s="380"/>
      <c r="K430" s="407"/>
      <c r="L430" s="380"/>
      <c r="M430" s="380"/>
      <c r="N430" s="380"/>
      <c r="O430" s="380"/>
      <c r="P430" s="380"/>
      <c r="Q430" s="380"/>
      <c r="R430" s="380"/>
      <c r="S430" s="380"/>
      <c r="T430" s="380"/>
      <c r="U430" s="380"/>
    </row>
    <row r="431">
      <c r="A431" s="380"/>
      <c r="B431" s="380"/>
      <c r="C431" s="380"/>
      <c r="D431" s="380"/>
      <c r="E431" s="406"/>
      <c r="F431" s="380"/>
      <c r="G431" s="380"/>
      <c r="H431" s="380"/>
      <c r="I431" s="380"/>
      <c r="J431" s="380"/>
      <c r="K431" s="407"/>
      <c r="L431" s="380"/>
      <c r="M431" s="380"/>
      <c r="N431" s="380"/>
      <c r="O431" s="380"/>
      <c r="P431" s="380"/>
      <c r="Q431" s="380"/>
      <c r="R431" s="380"/>
      <c r="S431" s="380"/>
      <c r="T431" s="380"/>
      <c r="U431" s="380"/>
    </row>
    <row r="432">
      <c r="A432" s="380"/>
      <c r="B432" s="380"/>
      <c r="C432" s="380"/>
      <c r="D432" s="380"/>
      <c r="E432" s="406"/>
      <c r="F432" s="380"/>
      <c r="G432" s="380"/>
      <c r="H432" s="380"/>
      <c r="I432" s="380"/>
      <c r="J432" s="380"/>
      <c r="K432" s="407"/>
      <c r="L432" s="380"/>
      <c r="M432" s="380"/>
      <c r="N432" s="380"/>
      <c r="O432" s="380"/>
      <c r="P432" s="380"/>
      <c r="Q432" s="380"/>
      <c r="R432" s="380"/>
      <c r="S432" s="380"/>
      <c r="T432" s="380"/>
      <c r="U432" s="380"/>
    </row>
    <row r="433">
      <c r="A433" s="380"/>
      <c r="B433" s="380"/>
      <c r="C433" s="380"/>
      <c r="D433" s="380"/>
      <c r="E433" s="406"/>
      <c r="F433" s="380"/>
      <c r="G433" s="380"/>
      <c r="H433" s="380"/>
      <c r="I433" s="380"/>
      <c r="J433" s="380"/>
      <c r="K433" s="407"/>
      <c r="L433" s="380"/>
      <c r="M433" s="380"/>
      <c r="N433" s="380"/>
      <c r="O433" s="380"/>
      <c r="P433" s="380"/>
      <c r="Q433" s="380"/>
      <c r="R433" s="380"/>
      <c r="S433" s="380"/>
      <c r="T433" s="380"/>
      <c r="U433" s="380"/>
    </row>
    <row r="434">
      <c r="A434" s="380"/>
      <c r="B434" s="380"/>
      <c r="C434" s="380"/>
      <c r="D434" s="380"/>
      <c r="E434" s="406"/>
      <c r="F434" s="380"/>
      <c r="G434" s="380"/>
      <c r="H434" s="380"/>
      <c r="I434" s="380"/>
      <c r="J434" s="380"/>
      <c r="K434" s="407"/>
      <c r="L434" s="380"/>
      <c r="M434" s="380"/>
      <c r="N434" s="380"/>
      <c r="O434" s="380"/>
      <c r="P434" s="380"/>
      <c r="Q434" s="380"/>
      <c r="R434" s="380"/>
      <c r="S434" s="380"/>
      <c r="T434" s="380"/>
      <c r="U434" s="380"/>
    </row>
    <row r="435">
      <c r="A435" s="380"/>
      <c r="B435" s="380"/>
      <c r="C435" s="380"/>
      <c r="D435" s="380"/>
      <c r="E435" s="406"/>
      <c r="F435" s="380"/>
      <c r="G435" s="380"/>
      <c r="H435" s="380"/>
      <c r="I435" s="380"/>
      <c r="J435" s="380"/>
      <c r="K435" s="407"/>
      <c r="L435" s="380"/>
      <c r="M435" s="380"/>
      <c r="N435" s="380"/>
      <c r="O435" s="380"/>
      <c r="P435" s="380"/>
      <c r="Q435" s="380"/>
      <c r="R435" s="380"/>
      <c r="S435" s="380"/>
      <c r="T435" s="380"/>
      <c r="U435" s="380"/>
    </row>
    <row r="436">
      <c r="A436" s="380"/>
      <c r="B436" s="380"/>
      <c r="C436" s="380"/>
      <c r="D436" s="380"/>
      <c r="E436" s="406"/>
      <c r="F436" s="380"/>
      <c r="G436" s="380"/>
      <c r="H436" s="380"/>
      <c r="I436" s="380"/>
      <c r="J436" s="380"/>
      <c r="K436" s="407"/>
      <c r="L436" s="380"/>
      <c r="M436" s="380"/>
      <c r="N436" s="380"/>
      <c r="O436" s="380"/>
      <c r="P436" s="380"/>
      <c r="Q436" s="380"/>
      <c r="R436" s="380"/>
      <c r="S436" s="380"/>
      <c r="T436" s="380"/>
      <c r="U436" s="380"/>
    </row>
    <row r="437">
      <c r="A437" s="380"/>
      <c r="B437" s="380"/>
      <c r="C437" s="380"/>
      <c r="D437" s="380"/>
      <c r="E437" s="406"/>
      <c r="F437" s="380"/>
      <c r="G437" s="380"/>
      <c r="H437" s="380"/>
      <c r="I437" s="380"/>
      <c r="J437" s="380"/>
      <c r="K437" s="407"/>
      <c r="L437" s="380"/>
      <c r="M437" s="380"/>
      <c r="N437" s="380"/>
      <c r="O437" s="380"/>
      <c r="P437" s="380"/>
      <c r="Q437" s="380"/>
      <c r="R437" s="380"/>
      <c r="S437" s="380"/>
      <c r="T437" s="380"/>
      <c r="U437" s="380"/>
    </row>
    <row r="438">
      <c r="A438" s="380"/>
      <c r="B438" s="380"/>
      <c r="C438" s="380"/>
      <c r="D438" s="380"/>
      <c r="E438" s="406"/>
      <c r="F438" s="380"/>
      <c r="G438" s="380"/>
      <c r="H438" s="380"/>
      <c r="I438" s="380"/>
      <c r="J438" s="380"/>
      <c r="K438" s="407"/>
      <c r="L438" s="380"/>
      <c r="M438" s="380"/>
      <c r="N438" s="380"/>
      <c r="O438" s="380"/>
      <c r="P438" s="380"/>
      <c r="Q438" s="380"/>
      <c r="R438" s="380"/>
      <c r="S438" s="380"/>
      <c r="T438" s="380"/>
      <c r="U438" s="380"/>
    </row>
    <row r="439">
      <c r="A439" s="380"/>
      <c r="B439" s="380"/>
      <c r="C439" s="380"/>
      <c r="D439" s="380"/>
      <c r="E439" s="406"/>
      <c r="F439" s="380"/>
      <c r="G439" s="380"/>
      <c r="H439" s="380"/>
      <c r="I439" s="380"/>
      <c r="J439" s="380"/>
      <c r="K439" s="407"/>
      <c r="L439" s="380"/>
      <c r="M439" s="380"/>
      <c r="N439" s="380"/>
      <c r="O439" s="380"/>
      <c r="P439" s="380"/>
      <c r="Q439" s="380"/>
      <c r="R439" s="380"/>
      <c r="S439" s="380"/>
      <c r="T439" s="380"/>
      <c r="U439" s="380"/>
    </row>
    <row r="440">
      <c r="A440" s="380"/>
      <c r="B440" s="380"/>
      <c r="C440" s="380"/>
      <c r="D440" s="380"/>
      <c r="E440" s="406"/>
      <c r="F440" s="380"/>
      <c r="G440" s="380"/>
      <c r="H440" s="380"/>
      <c r="I440" s="380"/>
      <c r="J440" s="380"/>
      <c r="K440" s="407"/>
      <c r="L440" s="380"/>
      <c r="M440" s="380"/>
      <c r="N440" s="380"/>
      <c r="O440" s="380"/>
      <c r="P440" s="380"/>
      <c r="Q440" s="380"/>
      <c r="R440" s="380"/>
      <c r="S440" s="380"/>
      <c r="T440" s="380"/>
      <c r="U440" s="380"/>
    </row>
    <row r="441">
      <c r="A441" s="380"/>
      <c r="B441" s="380"/>
      <c r="C441" s="380"/>
      <c r="D441" s="380"/>
      <c r="E441" s="406"/>
      <c r="F441" s="380"/>
      <c r="G441" s="380"/>
      <c r="H441" s="380"/>
      <c r="I441" s="380"/>
      <c r="J441" s="380"/>
      <c r="K441" s="407"/>
      <c r="L441" s="380"/>
      <c r="M441" s="380"/>
      <c r="N441" s="380"/>
      <c r="O441" s="380"/>
      <c r="P441" s="380"/>
      <c r="Q441" s="380"/>
      <c r="R441" s="380"/>
      <c r="S441" s="380"/>
      <c r="T441" s="380"/>
      <c r="U441" s="380"/>
    </row>
    <row r="442">
      <c r="A442" s="380"/>
      <c r="B442" s="380"/>
      <c r="C442" s="380"/>
      <c r="D442" s="380"/>
      <c r="E442" s="406"/>
      <c r="F442" s="380"/>
      <c r="G442" s="380"/>
      <c r="H442" s="380"/>
      <c r="I442" s="380"/>
      <c r="J442" s="380"/>
      <c r="K442" s="407"/>
      <c r="L442" s="380"/>
      <c r="M442" s="380"/>
      <c r="N442" s="380"/>
      <c r="O442" s="380"/>
      <c r="P442" s="380"/>
      <c r="Q442" s="380"/>
      <c r="R442" s="380"/>
      <c r="S442" s="380"/>
      <c r="T442" s="380"/>
      <c r="U442" s="380"/>
    </row>
    <row r="443">
      <c r="A443" s="380"/>
      <c r="B443" s="380"/>
      <c r="C443" s="380"/>
      <c r="D443" s="380"/>
      <c r="E443" s="406"/>
      <c r="F443" s="380"/>
      <c r="G443" s="380"/>
      <c r="H443" s="380"/>
      <c r="I443" s="380"/>
      <c r="J443" s="380"/>
      <c r="K443" s="407"/>
      <c r="L443" s="380"/>
      <c r="M443" s="380"/>
      <c r="N443" s="380"/>
      <c r="O443" s="380"/>
      <c r="P443" s="380"/>
      <c r="Q443" s="380"/>
      <c r="R443" s="380"/>
      <c r="S443" s="380"/>
      <c r="T443" s="380"/>
      <c r="U443" s="380"/>
    </row>
    <row r="444">
      <c r="A444" s="380"/>
      <c r="B444" s="380"/>
      <c r="C444" s="380"/>
      <c r="D444" s="380"/>
      <c r="E444" s="406"/>
      <c r="F444" s="380"/>
      <c r="G444" s="380"/>
      <c r="H444" s="380"/>
      <c r="I444" s="380"/>
      <c r="J444" s="380"/>
      <c r="K444" s="407"/>
      <c r="L444" s="380"/>
      <c r="M444" s="380"/>
      <c r="N444" s="380"/>
      <c r="O444" s="380"/>
      <c r="P444" s="380"/>
      <c r="Q444" s="380"/>
      <c r="R444" s="380"/>
      <c r="S444" s="380"/>
      <c r="T444" s="380"/>
      <c r="U444" s="380"/>
    </row>
    <row r="445">
      <c r="A445" s="380"/>
      <c r="B445" s="380"/>
      <c r="C445" s="380"/>
      <c r="D445" s="380"/>
      <c r="E445" s="406"/>
      <c r="F445" s="380"/>
      <c r="G445" s="380"/>
      <c r="H445" s="380"/>
      <c r="I445" s="380"/>
      <c r="J445" s="380"/>
      <c r="K445" s="407"/>
      <c r="L445" s="380"/>
      <c r="M445" s="380"/>
      <c r="N445" s="380"/>
      <c r="O445" s="380"/>
      <c r="P445" s="380"/>
      <c r="Q445" s="380"/>
      <c r="R445" s="380"/>
      <c r="S445" s="380"/>
      <c r="T445" s="380"/>
      <c r="U445" s="380"/>
    </row>
    <row r="446">
      <c r="A446" s="380"/>
      <c r="B446" s="380"/>
      <c r="C446" s="380"/>
      <c r="D446" s="380"/>
      <c r="E446" s="406"/>
      <c r="F446" s="380"/>
      <c r="G446" s="380"/>
      <c r="H446" s="380"/>
      <c r="I446" s="380"/>
      <c r="J446" s="380"/>
      <c r="K446" s="407"/>
      <c r="L446" s="380"/>
      <c r="M446" s="380"/>
      <c r="N446" s="380"/>
      <c r="O446" s="380"/>
      <c r="P446" s="380"/>
      <c r="Q446" s="380"/>
      <c r="R446" s="380"/>
      <c r="S446" s="380"/>
      <c r="T446" s="380"/>
      <c r="U446" s="380"/>
    </row>
    <row r="447">
      <c r="A447" s="380"/>
      <c r="B447" s="380"/>
      <c r="C447" s="380"/>
      <c r="D447" s="380"/>
      <c r="E447" s="406"/>
      <c r="F447" s="380"/>
      <c r="G447" s="380"/>
      <c r="H447" s="380"/>
      <c r="I447" s="380"/>
      <c r="J447" s="380"/>
      <c r="K447" s="407"/>
      <c r="L447" s="380"/>
      <c r="M447" s="380"/>
      <c r="N447" s="380"/>
      <c r="O447" s="380"/>
      <c r="P447" s="380"/>
      <c r="Q447" s="380"/>
      <c r="R447" s="380"/>
      <c r="S447" s="380"/>
      <c r="T447" s="380"/>
      <c r="U447" s="380"/>
    </row>
    <row r="448">
      <c r="A448" s="380"/>
      <c r="B448" s="380"/>
      <c r="C448" s="380"/>
      <c r="D448" s="380"/>
      <c r="E448" s="406"/>
      <c r="F448" s="380"/>
      <c r="G448" s="380"/>
      <c r="H448" s="380"/>
      <c r="I448" s="380"/>
      <c r="J448" s="380"/>
      <c r="K448" s="407"/>
      <c r="L448" s="380"/>
      <c r="M448" s="380"/>
      <c r="N448" s="380"/>
      <c r="O448" s="380"/>
      <c r="P448" s="380"/>
      <c r="Q448" s="380"/>
      <c r="R448" s="380"/>
      <c r="S448" s="380"/>
      <c r="T448" s="380"/>
      <c r="U448" s="380"/>
    </row>
    <row r="449">
      <c r="A449" s="380"/>
      <c r="B449" s="380"/>
      <c r="C449" s="380"/>
      <c r="D449" s="380"/>
      <c r="E449" s="406"/>
      <c r="F449" s="380"/>
      <c r="G449" s="380"/>
      <c r="H449" s="380"/>
      <c r="I449" s="380"/>
      <c r="J449" s="380"/>
      <c r="K449" s="407"/>
      <c r="L449" s="380"/>
      <c r="M449" s="380"/>
      <c r="N449" s="380"/>
      <c r="O449" s="380"/>
      <c r="P449" s="380"/>
      <c r="Q449" s="380"/>
      <c r="R449" s="380"/>
      <c r="S449" s="380"/>
      <c r="T449" s="380"/>
      <c r="U449" s="380"/>
    </row>
    <row r="450">
      <c r="A450" s="380"/>
      <c r="B450" s="380"/>
      <c r="C450" s="380"/>
      <c r="D450" s="380"/>
      <c r="E450" s="406"/>
      <c r="F450" s="380"/>
      <c r="G450" s="380"/>
      <c r="H450" s="380"/>
      <c r="I450" s="380"/>
      <c r="J450" s="380"/>
      <c r="K450" s="407"/>
      <c r="L450" s="380"/>
      <c r="M450" s="380"/>
      <c r="N450" s="380"/>
      <c r="O450" s="380"/>
      <c r="P450" s="380"/>
      <c r="Q450" s="380"/>
      <c r="R450" s="380"/>
      <c r="S450" s="380"/>
      <c r="T450" s="380"/>
      <c r="U450" s="380"/>
    </row>
    <row r="451">
      <c r="A451" s="380"/>
      <c r="B451" s="380"/>
      <c r="C451" s="380"/>
      <c r="D451" s="380"/>
      <c r="E451" s="406"/>
      <c r="F451" s="380"/>
      <c r="G451" s="380"/>
      <c r="H451" s="380"/>
      <c r="I451" s="380"/>
      <c r="J451" s="380"/>
      <c r="K451" s="407"/>
      <c r="L451" s="380"/>
      <c r="M451" s="380"/>
      <c r="N451" s="380"/>
      <c r="O451" s="380"/>
      <c r="P451" s="380"/>
      <c r="Q451" s="380"/>
      <c r="R451" s="380"/>
      <c r="S451" s="380"/>
      <c r="T451" s="380"/>
      <c r="U451" s="380"/>
    </row>
    <row r="452">
      <c r="A452" s="380"/>
      <c r="B452" s="380"/>
      <c r="C452" s="380"/>
      <c r="D452" s="380"/>
      <c r="E452" s="406"/>
      <c r="F452" s="380"/>
      <c r="G452" s="380"/>
      <c r="H452" s="380"/>
      <c r="I452" s="380"/>
      <c r="J452" s="380"/>
      <c r="K452" s="407"/>
      <c r="L452" s="380"/>
      <c r="M452" s="380"/>
      <c r="N452" s="380"/>
      <c r="O452" s="380"/>
      <c r="P452" s="380"/>
      <c r="Q452" s="380"/>
      <c r="R452" s="380"/>
      <c r="S452" s="380"/>
      <c r="T452" s="380"/>
      <c r="U452" s="380"/>
    </row>
    <row r="453">
      <c r="A453" s="380"/>
      <c r="B453" s="380"/>
      <c r="C453" s="380"/>
      <c r="D453" s="380"/>
      <c r="E453" s="406"/>
      <c r="F453" s="380"/>
      <c r="G453" s="380"/>
      <c r="H453" s="380"/>
      <c r="I453" s="380"/>
      <c r="J453" s="380"/>
      <c r="K453" s="407"/>
      <c r="L453" s="380"/>
      <c r="M453" s="380"/>
      <c r="N453" s="380"/>
      <c r="O453" s="380"/>
      <c r="P453" s="380"/>
      <c r="Q453" s="380"/>
      <c r="R453" s="380"/>
      <c r="S453" s="380"/>
      <c r="T453" s="380"/>
      <c r="U453" s="380"/>
    </row>
    <row r="454">
      <c r="A454" s="380"/>
      <c r="B454" s="380"/>
      <c r="C454" s="380"/>
      <c r="D454" s="380"/>
      <c r="E454" s="406"/>
      <c r="F454" s="380"/>
      <c r="G454" s="380"/>
      <c r="H454" s="380"/>
      <c r="I454" s="380"/>
      <c r="J454" s="380"/>
      <c r="K454" s="407"/>
      <c r="L454" s="380"/>
      <c r="M454" s="380"/>
      <c r="N454" s="380"/>
      <c r="O454" s="380"/>
      <c r="P454" s="380"/>
      <c r="Q454" s="380"/>
      <c r="R454" s="380"/>
      <c r="S454" s="380"/>
      <c r="T454" s="380"/>
      <c r="U454" s="380"/>
    </row>
    <row r="455">
      <c r="A455" s="380"/>
      <c r="B455" s="380"/>
      <c r="C455" s="380"/>
      <c r="D455" s="380"/>
      <c r="E455" s="406"/>
      <c r="F455" s="380"/>
      <c r="G455" s="380"/>
      <c r="H455" s="380"/>
      <c r="I455" s="380"/>
      <c r="J455" s="380"/>
      <c r="K455" s="407"/>
      <c r="L455" s="380"/>
      <c r="M455" s="380"/>
      <c r="N455" s="380"/>
      <c r="O455" s="380"/>
      <c r="P455" s="380"/>
      <c r="Q455" s="380"/>
      <c r="R455" s="380"/>
      <c r="S455" s="380"/>
      <c r="T455" s="380"/>
      <c r="U455" s="380"/>
    </row>
    <row r="456">
      <c r="A456" s="380"/>
      <c r="B456" s="380"/>
      <c r="C456" s="380"/>
      <c r="D456" s="380"/>
      <c r="E456" s="406"/>
      <c r="F456" s="380"/>
      <c r="G456" s="380"/>
      <c r="H456" s="380"/>
      <c r="I456" s="380"/>
      <c r="J456" s="380"/>
      <c r="K456" s="407"/>
      <c r="L456" s="380"/>
      <c r="M456" s="380"/>
      <c r="N456" s="380"/>
      <c r="O456" s="380"/>
      <c r="P456" s="380"/>
      <c r="Q456" s="380"/>
      <c r="R456" s="380"/>
      <c r="S456" s="380"/>
      <c r="T456" s="380"/>
      <c r="U456" s="380"/>
    </row>
    <row r="457">
      <c r="A457" s="380"/>
      <c r="B457" s="380"/>
      <c r="C457" s="380"/>
      <c r="D457" s="380"/>
      <c r="E457" s="406"/>
      <c r="F457" s="380"/>
      <c r="G457" s="380"/>
      <c r="H457" s="380"/>
      <c r="I457" s="380"/>
      <c r="J457" s="380"/>
      <c r="K457" s="407"/>
      <c r="L457" s="380"/>
      <c r="M457" s="380"/>
      <c r="N457" s="380"/>
      <c r="O457" s="380"/>
      <c r="P457" s="380"/>
      <c r="Q457" s="380"/>
      <c r="R457" s="380"/>
      <c r="S457" s="380"/>
      <c r="T457" s="380"/>
      <c r="U457" s="380"/>
    </row>
    <row r="458">
      <c r="A458" s="380"/>
      <c r="B458" s="380"/>
      <c r="C458" s="380"/>
      <c r="D458" s="380"/>
      <c r="E458" s="406"/>
      <c r="F458" s="380"/>
      <c r="G458" s="380"/>
      <c r="H458" s="380"/>
      <c r="I458" s="380"/>
      <c r="J458" s="380"/>
      <c r="K458" s="407"/>
      <c r="L458" s="380"/>
      <c r="M458" s="380"/>
      <c r="N458" s="380"/>
      <c r="O458" s="380"/>
      <c r="P458" s="380"/>
      <c r="Q458" s="380"/>
      <c r="R458" s="380"/>
      <c r="S458" s="380"/>
      <c r="T458" s="380"/>
      <c r="U458" s="380"/>
    </row>
    <row r="459">
      <c r="A459" s="380"/>
      <c r="B459" s="380"/>
      <c r="C459" s="380"/>
      <c r="D459" s="380"/>
      <c r="E459" s="406"/>
      <c r="F459" s="380"/>
      <c r="G459" s="380"/>
      <c r="H459" s="380"/>
      <c r="I459" s="380"/>
      <c r="J459" s="380"/>
      <c r="K459" s="407"/>
      <c r="L459" s="380"/>
      <c r="M459" s="380"/>
      <c r="N459" s="380"/>
      <c r="O459" s="380"/>
      <c r="P459" s="380"/>
      <c r="Q459" s="380"/>
      <c r="R459" s="380"/>
      <c r="S459" s="380"/>
      <c r="T459" s="380"/>
      <c r="U459" s="380"/>
    </row>
    <row r="460">
      <c r="A460" s="380"/>
      <c r="B460" s="380"/>
      <c r="C460" s="380"/>
      <c r="D460" s="380"/>
      <c r="E460" s="406"/>
      <c r="F460" s="380"/>
      <c r="G460" s="380"/>
      <c r="H460" s="380"/>
      <c r="I460" s="380"/>
      <c r="J460" s="380"/>
      <c r="K460" s="407"/>
      <c r="L460" s="380"/>
      <c r="M460" s="380"/>
      <c r="N460" s="380"/>
      <c r="O460" s="380"/>
      <c r="P460" s="380"/>
      <c r="Q460" s="380"/>
      <c r="R460" s="380"/>
      <c r="S460" s="380"/>
      <c r="T460" s="380"/>
      <c r="U460" s="380"/>
    </row>
    <row r="461">
      <c r="A461" s="380"/>
      <c r="B461" s="380"/>
      <c r="C461" s="380"/>
      <c r="D461" s="380"/>
      <c r="E461" s="406"/>
      <c r="F461" s="380"/>
      <c r="G461" s="380"/>
      <c r="H461" s="380"/>
      <c r="I461" s="380"/>
      <c r="J461" s="380"/>
      <c r="K461" s="407"/>
      <c r="L461" s="380"/>
      <c r="M461" s="380"/>
      <c r="N461" s="380"/>
      <c r="O461" s="380"/>
      <c r="P461" s="380"/>
      <c r="Q461" s="380"/>
      <c r="R461" s="380"/>
      <c r="S461" s="380"/>
      <c r="T461" s="380"/>
      <c r="U461" s="380"/>
    </row>
    <row r="462">
      <c r="A462" s="380"/>
      <c r="B462" s="380"/>
      <c r="C462" s="380"/>
      <c r="D462" s="380"/>
      <c r="E462" s="406"/>
      <c r="F462" s="380"/>
      <c r="G462" s="380"/>
      <c r="H462" s="380"/>
      <c r="I462" s="380"/>
      <c r="J462" s="380"/>
      <c r="K462" s="407"/>
      <c r="L462" s="380"/>
      <c r="M462" s="380"/>
      <c r="N462" s="380"/>
      <c r="O462" s="380"/>
      <c r="P462" s="380"/>
      <c r="Q462" s="380"/>
      <c r="R462" s="380"/>
      <c r="S462" s="380"/>
      <c r="T462" s="380"/>
      <c r="U462" s="380"/>
    </row>
    <row r="463">
      <c r="A463" s="380"/>
      <c r="B463" s="380"/>
      <c r="C463" s="380"/>
      <c r="D463" s="380"/>
      <c r="E463" s="406"/>
      <c r="F463" s="380"/>
      <c r="G463" s="380"/>
      <c r="H463" s="380"/>
      <c r="I463" s="380"/>
      <c r="J463" s="380"/>
      <c r="K463" s="407"/>
      <c r="L463" s="380"/>
      <c r="M463" s="380"/>
      <c r="N463" s="380"/>
      <c r="O463" s="380"/>
      <c r="P463" s="380"/>
      <c r="Q463" s="380"/>
      <c r="R463" s="380"/>
      <c r="S463" s="380"/>
      <c r="T463" s="380"/>
      <c r="U463" s="380"/>
    </row>
    <row r="464">
      <c r="A464" s="380"/>
      <c r="B464" s="380"/>
      <c r="C464" s="380"/>
      <c r="D464" s="380"/>
      <c r="E464" s="406"/>
      <c r="F464" s="380"/>
      <c r="G464" s="380"/>
      <c r="H464" s="380"/>
      <c r="I464" s="380"/>
      <c r="J464" s="380"/>
      <c r="K464" s="407"/>
      <c r="L464" s="380"/>
      <c r="M464" s="380"/>
      <c r="N464" s="380"/>
      <c r="O464" s="380"/>
      <c r="P464" s="380"/>
      <c r="Q464" s="380"/>
      <c r="R464" s="380"/>
      <c r="S464" s="380"/>
      <c r="T464" s="380"/>
      <c r="U464" s="380"/>
    </row>
    <row r="465">
      <c r="A465" s="380"/>
      <c r="B465" s="380"/>
      <c r="C465" s="380"/>
      <c r="D465" s="380"/>
      <c r="E465" s="406"/>
      <c r="F465" s="380"/>
      <c r="G465" s="380"/>
      <c r="H465" s="380"/>
      <c r="I465" s="380"/>
      <c r="J465" s="380"/>
      <c r="K465" s="407"/>
      <c r="L465" s="380"/>
      <c r="M465" s="380"/>
      <c r="N465" s="380"/>
      <c r="O465" s="380"/>
      <c r="P465" s="380"/>
      <c r="Q465" s="380"/>
      <c r="R465" s="380"/>
      <c r="S465" s="380"/>
      <c r="T465" s="380"/>
      <c r="U465" s="380"/>
    </row>
    <row r="466">
      <c r="A466" s="380"/>
      <c r="B466" s="380"/>
      <c r="C466" s="380"/>
      <c r="D466" s="380"/>
      <c r="E466" s="406"/>
      <c r="F466" s="380"/>
      <c r="G466" s="380"/>
      <c r="H466" s="380"/>
      <c r="I466" s="380"/>
      <c r="J466" s="380"/>
      <c r="K466" s="407"/>
      <c r="L466" s="380"/>
      <c r="M466" s="380"/>
      <c r="N466" s="380"/>
      <c r="O466" s="380"/>
      <c r="P466" s="380"/>
      <c r="Q466" s="380"/>
      <c r="R466" s="380"/>
      <c r="S466" s="380"/>
      <c r="T466" s="380"/>
      <c r="U466" s="380"/>
    </row>
    <row r="467">
      <c r="A467" s="380"/>
      <c r="B467" s="380"/>
      <c r="C467" s="380"/>
      <c r="D467" s="380"/>
      <c r="E467" s="406"/>
      <c r="F467" s="380"/>
      <c r="G467" s="380"/>
      <c r="H467" s="380"/>
      <c r="I467" s="380"/>
      <c r="J467" s="380"/>
      <c r="K467" s="407"/>
      <c r="L467" s="380"/>
      <c r="M467" s="380"/>
      <c r="N467" s="380"/>
      <c r="O467" s="380"/>
      <c r="P467" s="380"/>
      <c r="Q467" s="380"/>
      <c r="R467" s="380"/>
      <c r="S467" s="380"/>
      <c r="T467" s="380"/>
      <c r="U467" s="380"/>
    </row>
    <row r="468">
      <c r="A468" s="380"/>
      <c r="B468" s="380"/>
      <c r="C468" s="380"/>
      <c r="D468" s="380"/>
      <c r="E468" s="406"/>
      <c r="F468" s="380"/>
      <c r="G468" s="380"/>
      <c r="H468" s="380"/>
      <c r="I468" s="380"/>
      <c r="J468" s="380"/>
      <c r="K468" s="407"/>
      <c r="L468" s="380"/>
      <c r="M468" s="380"/>
      <c r="N468" s="380"/>
      <c r="O468" s="380"/>
      <c r="P468" s="380"/>
      <c r="Q468" s="380"/>
      <c r="R468" s="380"/>
      <c r="S468" s="380"/>
      <c r="T468" s="380"/>
      <c r="U468" s="380"/>
    </row>
    <row r="469">
      <c r="A469" s="380"/>
      <c r="B469" s="380"/>
      <c r="C469" s="380"/>
      <c r="D469" s="380"/>
      <c r="E469" s="406"/>
      <c r="F469" s="380"/>
      <c r="G469" s="380"/>
      <c r="H469" s="380"/>
      <c r="I469" s="380"/>
      <c r="J469" s="380"/>
      <c r="K469" s="407"/>
      <c r="L469" s="380"/>
      <c r="M469" s="380"/>
      <c r="N469" s="380"/>
      <c r="O469" s="380"/>
      <c r="P469" s="380"/>
      <c r="Q469" s="380"/>
      <c r="R469" s="380"/>
      <c r="S469" s="380"/>
      <c r="T469" s="380"/>
      <c r="U469" s="380"/>
    </row>
    <row r="470">
      <c r="A470" s="380"/>
      <c r="B470" s="380"/>
      <c r="C470" s="380"/>
      <c r="D470" s="380"/>
      <c r="E470" s="406"/>
      <c r="F470" s="380"/>
      <c r="G470" s="380"/>
      <c r="H470" s="380"/>
      <c r="I470" s="380"/>
      <c r="J470" s="380"/>
      <c r="K470" s="407"/>
      <c r="L470" s="380"/>
      <c r="M470" s="380"/>
      <c r="N470" s="380"/>
      <c r="O470" s="380"/>
      <c r="P470" s="380"/>
      <c r="Q470" s="380"/>
      <c r="R470" s="380"/>
      <c r="S470" s="380"/>
      <c r="T470" s="380"/>
      <c r="U470" s="380"/>
    </row>
    <row r="471">
      <c r="A471" s="380"/>
      <c r="B471" s="380"/>
      <c r="C471" s="380"/>
      <c r="D471" s="380"/>
      <c r="E471" s="406"/>
      <c r="F471" s="380"/>
      <c r="G471" s="380"/>
      <c r="H471" s="380"/>
      <c r="I471" s="380"/>
      <c r="J471" s="380"/>
      <c r="K471" s="407"/>
      <c r="L471" s="380"/>
      <c r="M471" s="380"/>
      <c r="N471" s="380"/>
      <c r="O471" s="380"/>
      <c r="P471" s="380"/>
      <c r="Q471" s="380"/>
      <c r="R471" s="380"/>
      <c r="S471" s="380"/>
      <c r="T471" s="380"/>
      <c r="U471" s="380"/>
    </row>
    <row r="472">
      <c r="A472" s="380"/>
      <c r="B472" s="380"/>
      <c r="C472" s="380"/>
      <c r="D472" s="380"/>
      <c r="E472" s="406"/>
      <c r="F472" s="380"/>
      <c r="G472" s="380"/>
      <c r="H472" s="380"/>
      <c r="I472" s="380"/>
      <c r="J472" s="380"/>
      <c r="K472" s="407"/>
      <c r="L472" s="380"/>
      <c r="M472" s="380"/>
      <c r="N472" s="380"/>
      <c r="O472" s="380"/>
      <c r="P472" s="380"/>
      <c r="Q472" s="380"/>
      <c r="R472" s="380"/>
      <c r="S472" s="380"/>
      <c r="T472" s="380"/>
      <c r="U472" s="380"/>
    </row>
    <row r="473">
      <c r="A473" s="380"/>
      <c r="B473" s="380"/>
      <c r="C473" s="380"/>
      <c r="D473" s="380"/>
      <c r="E473" s="406"/>
      <c r="F473" s="380"/>
      <c r="G473" s="380"/>
      <c r="H473" s="380"/>
      <c r="I473" s="380"/>
      <c r="J473" s="380"/>
      <c r="K473" s="407"/>
      <c r="L473" s="380"/>
      <c r="M473" s="380"/>
      <c r="N473" s="380"/>
      <c r="O473" s="380"/>
      <c r="P473" s="380"/>
      <c r="Q473" s="380"/>
      <c r="R473" s="380"/>
      <c r="S473" s="380"/>
      <c r="T473" s="380"/>
      <c r="U473" s="380"/>
    </row>
    <row r="474">
      <c r="A474" s="380"/>
      <c r="B474" s="380"/>
      <c r="C474" s="380"/>
      <c r="D474" s="380"/>
      <c r="E474" s="406"/>
      <c r="F474" s="380"/>
      <c r="G474" s="380"/>
      <c r="H474" s="380"/>
      <c r="I474" s="380"/>
      <c r="J474" s="380"/>
      <c r="K474" s="407"/>
      <c r="L474" s="380"/>
      <c r="M474" s="380"/>
      <c r="N474" s="380"/>
      <c r="O474" s="380"/>
      <c r="P474" s="380"/>
      <c r="Q474" s="380"/>
      <c r="R474" s="380"/>
      <c r="S474" s="380"/>
      <c r="T474" s="380"/>
      <c r="U474" s="380"/>
    </row>
    <row r="475">
      <c r="A475" s="380"/>
      <c r="B475" s="380"/>
      <c r="C475" s="380"/>
      <c r="D475" s="380"/>
      <c r="E475" s="406"/>
      <c r="F475" s="380"/>
      <c r="G475" s="380"/>
      <c r="H475" s="380"/>
      <c r="I475" s="380"/>
      <c r="J475" s="380"/>
      <c r="K475" s="407"/>
      <c r="L475" s="380"/>
      <c r="M475" s="380"/>
      <c r="N475" s="380"/>
      <c r="O475" s="380"/>
      <c r="P475" s="380"/>
      <c r="Q475" s="380"/>
      <c r="R475" s="380"/>
      <c r="S475" s="380"/>
      <c r="T475" s="380"/>
      <c r="U475" s="380"/>
    </row>
    <row r="476">
      <c r="A476" s="380"/>
      <c r="B476" s="380"/>
      <c r="C476" s="380"/>
      <c r="D476" s="380"/>
      <c r="E476" s="406"/>
      <c r="F476" s="380"/>
      <c r="G476" s="380"/>
      <c r="H476" s="380"/>
      <c r="I476" s="380"/>
      <c r="J476" s="380"/>
      <c r="K476" s="407"/>
      <c r="L476" s="380"/>
      <c r="M476" s="380"/>
      <c r="N476" s="380"/>
      <c r="O476" s="380"/>
      <c r="P476" s="380"/>
      <c r="Q476" s="380"/>
      <c r="R476" s="380"/>
      <c r="S476" s="380"/>
      <c r="T476" s="380"/>
      <c r="U476" s="380"/>
    </row>
    <row r="477">
      <c r="A477" s="380"/>
      <c r="B477" s="380"/>
      <c r="C477" s="380"/>
      <c r="D477" s="380"/>
      <c r="E477" s="406"/>
      <c r="F477" s="380"/>
      <c r="G477" s="380"/>
      <c r="H477" s="380"/>
      <c r="I477" s="380"/>
      <c r="J477" s="380"/>
      <c r="K477" s="407"/>
      <c r="L477" s="380"/>
      <c r="M477" s="380"/>
      <c r="N477" s="380"/>
      <c r="O477" s="380"/>
      <c r="P477" s="380"/>
      <c r="Q477" s="380"/>
      <c r="R477" s="380"/>
      <c r="S477" s="380"/>
      <c r="T477" s="380"/>
      <c r="U477" s="380"/>
    </row>
    <row r="478">
      <c r="A478" s="380"/>
      <c r="B478" s="380"/>
      <c r="C478" s="380"/>
      <c r="D478" s="380"/>
      <c r="E478" s="406"/>
      <c r="F478" s="380"/>
      <c r="G478" s="380"/>
      <c r="H478" s="380"/>
      <c r="I478" s="380"/>
      <c r="J478" s="380"/>
      <c r="K478" s="407"/>
      <c r="L478" s="380"/>
      <c r="M478" s="380"/>
      <c r="N478" s="380"/>
      <c r="O478" s="380"/>
      <c r="P478" s="380"/>
      <c r="Q478" s="380"/>
      <c r="R478" s="380"/>
      <c r="S478" s="380"/>
      <c r="T478" s="380"/>
      <c r="U478" s="380"/>
    </row>
    <row r="479">
      <c r="A479" s="380"/>
      <c r="B479" s="380"/>
      <c r="C479" s="380"/>
      <c r="D479" s="380"/>
      <c r="E479" s="406"/>
      <c r="F479" s="380"/>
      <c r="G479" s="380"/>
      <c r="H479" s="380"/>
      <c r="I479" s="380"/>
      <c r="J479" s="380"/>
      <c r="K479" s="407"/>
      <c r="L479" s="380"/>
      <c r="M479" s="380"/>
      <c r="N479" s="380"/>
      <c r="O479" s="380"/>
      <c r="P479" s="380"/>
      <c r="Q479" s="380"/>
      <c r="R479" s="380"/>
      <c r="S479" s="380"/>
      <c r="T479" s="380"/>
      <c r="U479" s="380"/>
    </row>
    <row r="480">
      <c r="A480" s="380"/>
      <c r="B480" s="380"/>
      <c r="C480" s="380"/>
      <c r="D480" s="380"/>
      <c r="E480" s="406"/>
      <c r="F480" s="380"/>
      <c r="G480" s="380"/>
      <c r="H480" s="380"/>
      <c r="I480" s="380"/>
      <c r="J480" s="380"/>
      <c r="K480" s="407"/>
      <c r="L480" s="380"/>
      <c r="M480" s="380"/>
      <c r="N480" s="380"/>
      <c r="O480" s="380"/>
      <c r="P480" s="380"/>
      <c r="Q480" s="380"/>
      <c r="R480" s="380"/>
      <c r="S480" s="380"/>
      <c r="T480" s="380"/>
      <c r="U480" s="380"/>
    </row>
    <row r="481">
      <c r="A481" s="380"/>
      <c r="B481" s="380"/>
      <c r="C481" s="380"/>
      <c r="D481" s="380"/>
      <c r="E481" s="406"/>
      <c r="F481" s="380"/>
      <c r="G481" s="380"/>
      <c r="H481" s="380"/>
      <c r="I481" s="380"/>
      <c r="J481" s="380"/>
      <c r="K481" s="407"/>
      <c r="L481" s="380"/>
      <c r="M481" s="380"/>
      <c r="N481" s="380"/>
      <c r="O481" s="380"/>
      <c r="P481" s="380"/>
      <c r="Q481" s="380"/>
      <c r="R481" s="380"/>
      <c r="S481" s="380"/>
      <c r="T481" s="380"/>
      <c r="U481" s="380"/>
    </row>
    <row r="482">
      <c r="A482" s="380"/>
      <c r="B482" s="380"/>
      <c r="C482" s="380"/>
      <c r="D482" s="380"/>
      <c r="E482" s="406"/>
      <c r="F482" s="380"/>
      <c r="G482" s="380"/>
      <c r="H482" s="380"/>
      <c r="I482" s="380"/>
      <c r="J482" s="380"/>
      <c r="K482" s="407"/>
      <c r="L482" s="380"/>
      <c r="M482" s="380"/>
      <c r="N482" s="380"/>
      <c r="O482" s="380"/>
      <c r="P482" s="380"/>
      <c r="Q482" s="380"/>
      <c r="R482" s="380"/>
      <c r="S482" s="380"/>
      <c r="T482" s="380"/>
      <c r="U482" s="380"/>
    </row>
    <row r="483">
      <c r="A483" s="380"/>
      <c r="B483" s="380"/>
      <c r="C483" s="380"/>
      <c r="D483" s="380"/>
      <c r="E483" s="406"/>
      <c r="F483" s="380"/>
      <c r="G483" s="380"/>
      <c r="H483" s="380"/>
      <c r="I483" s="380"/>
      <c r="J483" s="380"/>
      <c r="K483" s="407"/>
      <c r="L483" s="380"/>
      <c r="M483" s="380"/>
      <c r="N483" s="380"/>
      <c r="O483" s="380"/>
      <c r="P483" s="380"/>
      <c r="Q483" s="380"/>
      <c r="R483" s="380"/>
      <c r="S483" s="380"/>
      <c r="T483" s="380"/>
      <c r="U483" s="380"/>
    </row>
    <row r="484">
      <c r="A484" s="380"/>
      <c r="B484" s="380"/>
      <c r="C484" s="380"/>
      <c r="D484" s="380"/>
      <c r="E484" s="406"/>
      <c r="F484" s="380"/>
      <c r="G484" s="380"/>
      <c r="H484" s="380"/>
      <c r="I484" s="380"/>
      <c r="J484" s="380"/>
      <c r="K484" s="407"/>
      <c r="L484" s="380"/>
      <c r="M484" s="380"/>
      <c r="N484" s="380"/>
      <c r="O484" s="380"/>
      <c r="P484" s="380"/>
      <c r="Q484" s="380"/>
      <c r="R484" s="380"/>
      <c r="S484" s="380"/>
      <c r="T484" s="380"/>
      <c r="U484" s="380"/>
    </row>
    <row r="485">
      <c r="A485" s="380"/>
      <c r="B485" s="380"/>
      <c r="C485" s="380"/>
      <c r="D485" s="380"/>
      <c r="E485" s="406"/>
      <c r="F485" s="380"/>
      <c r="G485" s="380"/>
      <c r="H485" s="380"/>
      <c r="I485" s="380"/>
      <c r="J485" s="380"/>
      <c r="K485" s="407"/>
      <c r="L485" s="380"/>
      <c r="M485" s="380"/>
      <c r="N485" s="380"/>
      <c r="O485" s="380"/>
      <c r="P485" s="380"/>
      <c r="Q485" s="380"/>
      <c r="R485" s="380"/>
      <c r="S485" s="380"/>
      <c r="T485" s="380"/>
      <c r="U485" s="380"/>
    </row>
    <row r="486">
      <c r="A486" s="380"/>
      <c r="B486" s="380"/>
      <c r="C486" s="380"/>
      <c r="D486" s="380"/>
      <c r="E486" s="406"/>
      <c r="F486" s="380"/>
      <c r="G486" s="380"/>
      <c r="H486" s="380"/>
      <c r="I486" s="380"/>
      <c r="J486" s="380"/>
      <c r="K486" s="407"/>
      <c r="L486" s="380"/>
      <c r="M486" s="380"/>
      <c r="N486" s="380"/>
      <c r="O486" s="380"/>
      <c r="P486" s="380"/>
      <c r="Q486" s="380"/>
      <c r="R486" s="380"/>
      <c r="S486" s="380"/>
      <c r="T486" s="380"/>
      <c r="U486" s="380"/>
    </row>
    <row r="487">
      <c r="A487" s="380"/>
      <c r="B487" s="380"/>
      <c r="C487" s="380"/>
      <c r="D487" s="380"/>
      <c r="E487" s="406"/>
      <c r="F487" s="380"/>
      <c r="G487" s="380"/>
      <c r="H487" s="380"/>
      <c r="I487" s="380"/>
      <c r="J487" s="380"/>
      <c r="K487" s="407"/>
      <c r="L487" s="380"/>
      <c r="M487" s="380"/>
      <c r="N487" s="380"/>
      <c r="O487" s="380"/>
      <c r="P487" s="380"/>
      <c r="Q487" s="380"/>
      <c r="R487" s="380"/>
      <c r="S487" s="380"/>
      <c r="T487" s="380"/>
      <c r="U487" s="380"/>
    </row>
    <row r="488">
      <c r="A488" s="380"/>
      <c r="B488" s="380"/>
      <c r="C488" s="380"/>
      <c r="D488" s="380"/>
      <c r="E488" s="406"/>
      <c r="F488" s="380"/>
      <c r="G488" s="380"/>
      <c r="H488" s="380"/>
      <c r="I488" s="380"/>
      <c r="J488" s="380"/>
      <c r="K488" s="407"/>
      <c r="L488" s="380"/>
      <c r="M488" s="380"/>
      <c r="N488" s="380"/>
      <c r="O488" s="380"/>
      <c r="P488" s="380"/>
      <c r="Q488" s="380"/>
      <c r="R488" s="380"/>
      <c r="S488" s="380"/>
      <c r="T488" s="380"/>
      <c r="U488" s="380"/>
    </row>
    <row r="489">
      <c r="A489" s="380"/>
      <c r="B489" s="380"/>
      <c r="C489" s="380"/>
      <c r="D489" s="380"/>
      <c r="E489" s="406"/>
      <c r="F489" s="380"/>
      <c r="G489" s="380"/>
      <c r="H489" s="380"/>
      <c r="I489" s="380"/>
      <c r="J489" s="380"/>
      <c r="K489" s="407"/>
      <c r="L489" s="380"/>
      <c r="M489" s="380"/>
      <c r="N489" s="380"/>
      <c r="O489" s="380"/>
      <c r="P489" s="380"/>
      <c r="Q489" s="380"/>
      <c r="R489" s="380"/>
      <c r="S489" s="380"/>
      <c r="T489" s="380"/>
      <c r="U489" s="380"/>
    </row>
    <row r="490">
      <c r="A490" s="380"/>
      <c r="B490" s="380"/>
      <c r="C490" s="380"/>
      <c r="D490" s="380"/>
      <c r="E490" s="406"/>
      <c r="F490" s="380"/>
      <c r="G490" s="380"/>
      <c r="H490" s="380"/>
      <c r="I490" s="380"/>
      <c r="J490" s="380"/>
      <c r="K490" s="407"/>
      <c r="L490" s="380"/>
      <c r="M490" s="380"/>
      <c r="N490" s="380"/>
      <c r="O490" s="380"/>
      <c r="P490" s="380"/>
      <c r="Q490" s="380"/>
      <c r="R490" s="380"/>
      <c r="S490" s="380"/>
      <c r="T490" s="380"/>
      <c r="U490" s="380"/>
    </row>
    <row r="491">
      <c r="A491" s="380"/>
      <c r="B491" s="380"/>
      <c r="C491" s="380"/>
      <c r="D491" s="380"/>
      <c r="E491" s="406"/>
      <c r="F491" s="380"/>
      <c r="G491" s="380"/>
      <c r="H491" s="380"/>
      <c r="I491" s="380"/>
      <c r="J491" s="380"/>
      <c r="K491" s="407"/>
      <c r="L491" s="380"/>
      <c r="M491" s="380"/>
      <c r="N491" s="380"/>
      <c r="O491" s="380"/>
      <c r="P491" s="380"/>
      <c r="Q491" s="380"/>
      <c r="R491" s="380"/>
      <c r="S491" s="380"/>
      <c r="T491" s="380"/>
      <c r="U491" s="380"/>
    </row>
    <row r="492">
      <c r="A492" s="380"/>
      <c r="B492" s="380"/>
      <c r="C492" s="380"/>
      <c r="D492" s="380"/>
      <c r="E492" s="406"/>
      <c r="F492" s="380"/>
      <c r="G492" s="380"/>
      <c r="H492" s="380"/>
      <c r="I492" s="380"/>
      <c r="J492" s="380"/>
      <c r="K492" s="407"/>
      <c r="L492" s="380"/>
      <c r="M492" s="380"/>
      <c r="N492" s="380"/>
      <c r="O492" s="380"/>
      <c r="P492" s="380"/>
      <c r="Q492" s="380"/>
      <c r="R492" s="380"/>
      <c r="S492" s="380"/>
      <c r="T492" s="380"/>
      <c r="U492" s="380"/>
    </row>
    <row r="493">
      <c r="A493" s="380"/>
      <c r="B493" s="380"/>
      <c r="C493" s="380"/>
      <c r="D493" s="380"/>
      <c r="E493" s="406"/>
      <c r="F493" s="380"/>
      <c r="G493" s="380"/>
      <c r="H493" s="380"/>
      <c r="I493" s="380"/>
      <c r="J493" s="380"/>
      <c r="K493" s="407"/>
      <c r="L493" s="380"/>
      <c r="M493" s="380"/>
      <c r="N493" s="380"/>
      <c r="O493" s="380"/>
      <c r="P493" s="380"/>
      <c r="Q493" s="380"/>
      <c r="R493" s="380"/>
      <c r="S493" s="380"/>
      <c r="T493" s="380"/>
      <c r="U493" s="380"/>
    </row>
    <row r="494">
      <c r="A494" s="380"/>
      <c r="B494" s="380"/>
      <c r="C494" s="380"/>
      <c r="D494" s="380"/>
      <c r="E494" s="406"/>
      <c r="F494" s="380"/>
      <c r="G494" s="380"/>
      <c r="H494" s="380"/>
      <c r="I494" s="380"/>
      <c r="J494" s="380"/>
      <c r="K494" s="407"/>
      <c r="L494" s="380"/>
      <c r="M494" s="380"/>
      <c r="N494" s="380"/>
      <c r="O494" s="380"/>
      <c r="P494" s="380"/>
      <c r="Q494" s="380"/>
      <c r="R494" s="380"/>
      <c r="S494" s="380"/>
      <c r="T494" s="380"/>
      <c r="U494" s="380"/>
    </row>
    <row r="495">
      <c r="A495" s="380"/>
      <c r="B495" s="380"/>
      <c r="C495" s="380"/>
      <c r="D495" s="380"/>
      <c r="E495" s="406"/>
      <c r="F495" s="380"/>
      <c r="G495" s="380"/>
      <c r="H495" s="380"/>
      <c r="I495" s="380"/>
      <c r="J495" s="380"/>
      <c r="K495" s="407"/>
      <c r="L495" s="380"/>
      <c r="M495" s="380"/>
      <c r="N495" s="380"/>
      <c r="O495" s="380"/>
      <c r="P495" s="380"/>
      <c r="Q495" s="380"/>
      <c r="R495" s="380"/>
      <c r="S495" s="380"/>
      <c r="T495" s="380"/>
      <c r="U495" s="380"/>
    </row>
    <row r="496">
      <c r="A496" s="380"/>
      <c r="B496" s="380"/>
      <c r="C496" s="380"/>
      <c r="D496" s="380"/>
      <c r="E496" s="406"/>
      <c r="F496" s="380"/>
      <c r="G496" s="380"/>
      <c r="H496" s="380"/>
      <c r="I496" s="380"/>
      <c r="J496" s="380"/>
      <c r="K496" s="407"/>
      <c r="L496" s="380"/>
      <c r="M496" s="380"/>
      <c r="N496" s="380"/>
      <c r="O496" s="380"/>
      <c r="P496" s="380"/>
      <c r="Q496" s="380"/>
      <c r="R496" s="380"/>
      <c r="S496" s="380"/>
      <c r="T496" s="380"/>
      <c r="U496" s="380"/>
    </row>
    <row r="497">
      <c r="A497" s="380"/>
      <c r="B497" s="380"/>
      <c r="C497" s="380"/>
      <c r="D497" s="380"/>
      <c r="E497" s="406"/>
      <c r="F497" s="380"/>
      <c r="G497" s="380"/>
      <c r="H497" s="380"/>
      <c r="I497" s="380"/>
      <c r="J497" s="380"/>
      <c r="K497" s="407"/>
      <c r="L497" s="380"/>
      <c r="M497" s="380"/>
      <c r="N497" s="380"/>
      <c r="O497" s="380"/>
      <c r="P497" s="380"/>
      <c r="Q497" s="380"/>
      <c r="R497" s="380"/>
      <c r="S497" s="380"/>
      <c r="T497" s="380"/>
      <c r="U497" s="380"/>
    </row>
    <row r="498">
      <c r="A498" s="380"/>
      <c r="B498" s="380"/>
      <c r="C498" s="380"/>
      <c r="D498" s="380"/>
      <c r="E498" s="406"/>
      <c r="F498" s="380"/>
      <c r="G498" s="380"/>
      <c r="H498" s="380"/>
      <c r="I498" s="380"/>
      <c r="J498" s="380"/>
      <c r="K498" s="407"/>
      <c r="L498" s="380"/>
      <c r="M498" s="380"/>
      <c r="N498" s="380"/>
      <c r="O498" s="380"/>
      <c r="P498" s="380"/>
      <c r="Q498" s="380"/>
      <c r="R498" s="380"/>
      <c r="S498" s="380"/>
      <c r="T498" s="380"/>
      <c r="U498" s="380"/>
    </row>
    <row r="499">
      <c r="A499" s="380"/>
      <c r="B499" s="380"/>
      <c r="C499" s="380"/>
      <c r="D499" s="380"/>
      <c r="E499" s="406"/>
      <c r="F499" s="380"/>
      <c r="G499" s="380"/>
      <c r="H499" s="380"/>
      <c r="I499" s="380"/>
      <c r="J499" s="380"/>
      <c r="K499" s="407"/>
      <c r="L499" s="380"/>
      <c r="M499" s="380"/>
      <c r="N499" s="380"/>
      <c r="O499" s="380"/>
      <c r="P499" s="380"/>
      <c r="Q499" s="380"/>
      <c r="R499" s="380"/>
      <c r="S499" s="380"/>
      <c r="T499" s="380"/>
      <c r="U499" s="380"/>
    </row>
    <row r="500">
      <c r="A500" s="380"/>
      <c r="B500" s="380"/>
      <c r="C500" s="380"/>
      <c r="D500" s="380"/>
      <c r="E500" s="406"/>
      <c r="F500" s="380"/>
      <c r="G500" s="380"/>
      <c r="H500" s="380"/>
      <c r="I500" s="380"/>
      <c r="J500" s="380"/>
      <c r="K500" s="407"/>
      <c r="L500" s="380"/>
      <c r="M500" s="380"/>
      <c r="N500" s="380"/>
      <c r="O500" s="380"/>
      <c r="P500" s="380"/>
      <c r="Q500" s="380"/>
      <c r="R500" s="380"/>
      <c r="S500" s="380"/>
      <c r="T500" s="380"/>
      <c r="U500" s="380"/>
    </row>
    <row r="501">
      <c r="A501" s="380"/>
      <c r="B501" s="380"/>
      <c r="C501" s="380"/>
      <c r="D501" s="380"/>
      <c r="E501" s="406"/>
      <c r="F501" s="380"/>
      <c r="G501" s="380"/>
      <c r="H501" s="380"/>
      <c r="I501" s="380"/>
      <c r="J501" s="380"/>
      <c r="K501" s="407"/>
      <c r="L501" s="380"/>
      <c r="M501" s="380"/>
      <c r="N501" s="380"/>
      <c r="O501" s="380"/>
      <c r="P501" s="380"/>
      <c r="Q501" s="380"/>
      <c r="R501" s="380"/>
      <c r="S501" s="380"/>
      <c r="T501" s="380"/>
      <c r="U501" s="380"/>
    </row>
    <row r="502">
      <c r="A502" s="380"/>
      <c r="B502" s="380"/>
      <c r="C502" s="380"/>
      <c r="D502" s="380"/>
      <c r="E502" s="406"/>
      <c r="F502" s="380"/>
      <c r="G502" s="380"/>
      <c r="H502" s="380"/>
      <c r="I502" s="380"/>
      <c r="J502" s="380"/>
      <c r="K502" s="407"/>
      <c r="L502" s="380"/>
      <c r="M502" s="380"/>
      <c r="N502" s="380"/>
      <c r="O502" s="380"/>
      <c r="P502" s="380"/>
      <c r="Q502" s="380"/>
      <c r="R502" s="380"/>
      <c r="S502" s="380"/>
      <c r="T502" s="380"/>
      <c r="U502" s="380"/>
    </row>
    <row r="503">
      <c r="A503" s="380"/>
      <c r="B503" s="380"/>
      <c r="C503" s="380"/>
      <c r="D503" s="380"/>
      <c r="E503" s="406"/>
      <c r="F503" s="380"/>
      <c r="G503" s="380"/>
      <c r="H503" s="380"/>
      <c r="I503" s="380"/>
      <c r="J503" s="380"/>
      <c r="K503" s="407"/>
      <c r="L503" s="380"/>
      <c r="M503" s="380"/>
      <c r="N503" s="380"/>
      <c r="O503" s="380"/>
      <c r="P503" s="380"/>
      <c r="Q503" s="380"/>
      <c r="R503" s="380"/>
      <c r="S503" s="380"/>
      <c r="T503" s="380"/>
      <c r="U503" s="380"/>
    </row>
    <row r="504">
      <c r="A504" s="380"/>
      <c r="B504" s="380"/>
      <c r="C504" s="380"/>
      <c r="D504" s="380"/>
      <c r="E504" s="406"/>
      <c r="F504" s="380"/>
      <c r="G504" s="380"/>
      <c r="H504" s="380"/>
      <c r="I504" s="380"/>
      <c r="J504" s="380"/>
      <c r="K504" s="407"/>
      <c r="L504" s="380"/>
      <c r="M504" s="380"/>
      <c r="N504" s="380"/>
      <c r="O504" s="380"/>
      <c r="P504" s="380"/>
      <c r="Q504" s="380"/>
      <c r="R504" s="380"/>
      <c r="S504" s="380"/>
      <c r="T504" s="380"/>
      <c r="U504" s="380"/>
    </row>
    <row r="505">
      <c r="A505" s="380"/>
      <c r="B505" s="380"/>
      <c r="C505" s="380"/>
      <c r="D505" s="380"/>
      <c r="E505" s="406"/>
      <c r="F505" s="380"/>
      <c r="G505" s="380"/>
      <c r="H505" s="380"/>
      <c r="I505" s="380"/>
      <c r="J505" s="380"/>
      <c r="K505" s="407"/>
      <c r="L505" s="380"/>
      <c r="M505" s="380"/>
      <c r="N505" s="380"/>
      <c r="O505" s="380"/>
      <c r="P505" s="380"/>
      <c r="Q505" s="380"/>
      <c r="R505" s="380"/>
      <c r="S505" s="380"/>
      <c r="T505" s="380"/>
      <c r="U505" s="380"/>
    </row>
    <row r="506">
      <c r="A506" s="380"/>
      <c r="B506" s="380"/>
      <c r="C506" s="380"/>
      <c r="D506" s="380"/>
      <c r="E506" s="406"/>
      <c r="F506" s="380"/>
      <c r="G506" s="380"/>
      <c r="H506" s="380"/>
      <c r="I506" s="380"/>
      <c r="J506" s="380"/>
      <c r="K506" s="407"/>
      <c r="L506" s="380"/>
      <c r="M506" s="380"/>
      <c r="N506" s="380"/>
      <c r="O506" s="380"/>
      <c r="P506" s="380"/>
      <c r="Q506" s="380"/>
      <c r="R506" s="380"/>
      <c r="S506" s="380"/>
      <c r="T506" s="380"/>
      <c r="U506" s="380"/>
    </row>
    <row r="507">
      <c r="A507" s="380"/>
      <c r="B507" s="380"/>
      <c r="C507" s="380"/>
      <c r="D507" s="380"/>
      <c r="E507" s="406"/>
      <c r="F507" s="380"/>
      <c r="G507" s="380"/>
      <c r="H507" s="380"/>
      <c r="I507" s="380"/>
      <c r="J507" s="380"/>
      <c r="K507" s="407"/>
      <c r="L507" s="380"/>
      <c r="M507" s="380"/>
      <c r="N507" s="380"/>
      <c r="O507" s="380"/>
      <c r="P507" s="380"/>
      <c r="Q507" s="380"/>
      <c r="R507" s="380"/>
      <c r="S507" s="380"/>
      <c r="T507" s="380"/>
      <c r="U507" s="380"/>
    </row>
    <row r="508">
      <c r="A508" s="380"/>
      <c r="B508" s="380"/>
      <c r="C508" s="380"/>
      <c r="D508" s="380"/>
      <c r="E508" s="406"/>
      <c r="F508" s="380"/>
      <c r="G508" s="380"/>
      <c r="H508" s="380"/>
      <c r="I508" s="380"/>
      <c r="J508" s="380"/>
      <c r="K508" s="407"/>
      <c r="L508" s="380"/>
      <c r="M508" s="380"/>
      <c r="N508" s="380"/>
      <c r="O508" s="380"/>
      <c r="P508" s="380"/>
      <c r="Q508" s="380"/>
      <c r="R508" s="380"/>
      <c r="S508" s="380"/>
      <c r="T508" s="380"/>
      <c r="U508" s="380"/>
    </row>
    <row r="509">
      <c r="A509" s="380"/>
      <c r="B509" s="380"/>
      <c r="C509" s="380"/>
      <c r="D509" s="380"/>
      <c r="E509" s="406"/>
      <c r="F509" s="380"/>
      <c r="G509" s="380"/>
      <c r="H509" s="380"/>
      <c r="I509" s="380"/>
      <c r="J509" s="380"/>
      <c r="K509" s="407"/>
      <c r="L509" s="380"/>
      <c r="M509" s="380"/>
      <c r="N509" s="380"/>
      <c r="O509" s="380"/>
      <c r="P509" s="380"/>
      <c r="Q509" s="380"/>
      <c r="R509" s="380"/>
      <c r="S509" s="380"/>
      <c r="T509" s="380"/>
      <c r="U509" s="380"/>
    </row>
    <row r="510">
      <c r="A510" s="380"/>
      <c r="B510" s="380"/>
      <c r="C510" s="380"/>
      <c r="D510" s="380"/>
      <c r="E510" s="406"/>
      <c r="F510" s="380"/>
      <c r="G510" s="380"/>
      <c r="H510" s="380"/>
      <c r="I510" s="380"/>
      <c r="J510" s="380"/>
      <c r="K510" s="407"/>
      <c r="L510" s="380"/>
      <c r="M510" s="380"/>
      <c r="N510" s="380"/>
      <c r="O510" s="380"/>
      <c r="P510" s="380"/>
      <c r="Q510" s="380"/>
      <c r="R510" s="380"/>
      <c r="S510" s="380"/>
      <c r="T510" s="380"/>
      <c r="U510" s="380"/>
    </row>
    <row r="511">
      <c r="A511" s="380"/>
      <c r="B511" s="380"/>
      <c r="C511" s="380"/>
      <c r="D511" s="380"/>
      <c r="E511" s="406"/>
      <c r="F511" s="380"/>
      <c r="G511" s="380"/>
      <c r="H511" s="380"/>
      <c r="I511" s="380"/>
      <c r="J511" s="380"/>
      <c r="K511" s="407"/>
      <c r="L511" s="380"/>
      <c r="M511" s="380"/>
      <c r="N511" s="380"/>
      <c r="O511" s="380"/>
      <c r="P511" s="380"/>
      <c r="Q511" s="380"/>
      <c r="R511" s="380"/>
      <c r="S511" s="380"/>
      <c r="T511" s="380"/>
      <c r="U511" s="380"/>
    </row>
    <row r="512">
      <c r="A512" s="380"/>
      <c r="B512" s="380"/>
      <c r="C512" s="380"/>
      <c r="D512" s="380"/>
      <c r="E512" s="406"/>
      <c r="F512" s="380"/>
      <c r="G512" s="380"/>
      <c r="H512" s="380"/>
      <c r="I512" s="380"/>
      <c r="J512" s="380"/>
      <c r="K512" s="407"/>
      <c r="L512" s="380"/>
      <c r="M512" s="380"/>
      <c r="N512" s="380"/>
      <c r="O512" s="380"/>
      <c r="P512" s="380"/>
      <c r="Q512" s="380"/>
      <c r="R512" s="380"/>
      <c r="S512" s="380"/>
      <c r="T512" s="380"/>
      <c r="U512" s="380"/>
    </row>
    <row r="513">
      <c r="A513" s="380"/>
      <c r="B513" s="380"/>
      <c r="C513" s="380"/>
      <c r="D513" s="380"/>
      <c r="E513" s="406"/>
      <c r="F513" s="380"/>
      <c r="G513" s="380"/>
      <c r="H513" s="380"/>
      <c r="I513" s="380"/>
      <c r="J513" s="380"/>
      <c r="K513" s="407"/>
      <c r="L513" s="380"/>
      <c r="M513" s="380"/>
      <c r="N513" s="380"/>
      <c r="O513" s="380"/>
      <c r="P513" s="380"/>
      <c r="Q513" s="380"/>
      <c r="R513" s="380"/>
      <c r="S513" s="380"/>
      <c r="T513" s="380"/>
      <c r="U513" s="380"/>
    </row>
    <row r="514">
      <c r="A514" s="380"/>
      <c r="B514" s="380"/>
      <c r="C514" s="380"/>
      <c r="D514" s="380"/>
      <c r="E514" s="406"/>
      <c r="F514" s="380"/>
      <c r="G514" s="380"/>
      <c r="H514" s="380"/>
      <c r="I514" s="380"/>
      <c r="J514" s="380"/>
      <c r="K514" s="407"/>
      <c r="L514" s="380"/>
      <c r="M514" s="380"/>
      <c r="N514" s="380"/>
      <c r="O514" s="380"/>
      <c r="P514" s="380"/>
      <c r="Q514" s="380"/>
      <c r="R514" s="380"/>
      <c r="S514" s="380"/>
      <c r="T514" s="380"/>
      <c r="U514" s="380"/>
    </row>
    <row r="515">
      <c r="A515" s="380"/>
      <c r="B515" s="380"/>
      <c r="C515" s="380"/>
      <c r="D515" s="380"/>
      <c r="E515" s="406"/>
      <c r="F515" s="380"/>
      <c r="G515" s="380"/>
      <c r="H515" s="380"/>
      <c r="I515" s="380"/>
      <c r="J515" s="380"/>
      <c r="K515" s="407"/>
      <c r="L515" s="380"/>
      <c r="M515" s="380"/>
      <c r="N515" s="380"/>
      <c r="O515" s="380"/>
      <c r="P515" s="380"/>
      <c r="Q515" s="380"/>
      <c r="R515" s="380"/>
      <c r="S515" s="380"/>
      <c r="T515" s="380"/>
      <c r="U515" s="380"/>
    </row>
    <row r="516">
      <c r="A516" s="380"/>
      <c r="B516" s="380"/>
      <c r="C516" s="380"/>
      <c r="D516" s="380"/>
      <c r="E516" s="406"/>
      <c r="F516" s="380"/>
      <c r="G516" s="380"/>
      <c r="H516" s="380"/>
      <c r="I516" s="380"/>
      <c r="J516" s="380"/>
      <c r="K516" s="407"/>
      <c r="L516" s="380"/>
      <c r="M516" s="380"/>
      <c r="N516" s="380"/>
      <c r="O516" s="380"/>
      <c r="P516" s="380"/>
      <c r="Q516" s="380"/>
      <c r="R516" s="380"/>
      <c r="S516" s="380"/>
      <c r="T516" s="380"/>
      <c r="U516" s="380"/>
    </row>
    <row r="517">
      <c r="A517" s="380"/>
      <c r="B517" s="380"/>
      <c r="C517" s="380"/>
      <c r="D517" s="380"/>
      <c r="E517" s="406"/>
      <c r="F517" s="380"/>
      <c r="G517" s="380"/>
      <c r="H517" s="380"/>
      <c r="I517" s="380"/>
      <c r="J517" s="380"/>
      <c r="K517" s="407"/>
      <c r="L517" s="380"/>
      <c r="M517" s="380"/>
      <c r="N517" s="380"/>
      <c r="O517" s="380"/>
      <c r="P517" s="380"/>
      <c r="Q517" s="380"/>
      <c r="R517" s="380"/>
      <c r="S517" s="380"/>
      <c r="T517" s="380"/>
      <c r="U517" s="380"/>
    </row>
    <row r="518">
      <c r="A518" s="380"/>
      <c r="B518" s="380"/>
      <c r="C518" s="380"/>
      <c r="D518" s="380"/>
      <c r="E518" s="406"/>
      <c r="F518" s="380"/>
      <c r="G518" s="380"/>
      <c r="H518" s="380"/>
      <c r="I518" s="380"/>
      <c r="J518" s="380"/>
      <c r="K518" s="407"/>
      <c r="L518" s="380"/>
      <c r="M518" s="380"/>
      <c r="N518" s="380"/>
      <c r="O518" s="380"/>
      <c r="P518" s="380"/>
      <c r="Q518" s="380"/>
      <c r="R518" s="380"/>
      <c r="S518" s="380"/>
      <c r="T518" s="380"/>
      <c r="U518" s="380"/>
    </row>
    <row r="519">
      <c r="A519" s="380"/>
      <c r="B519" s="380"/>
      <c r="C519" s="380"/>
      <c r="D519" s="380"/>
      <c r="E519" s="406"/>
      <c r="F519" s="380"/>
      <c r="G519" s="380"/>
      <c r="H519" s="380"/>
      <c r="I519" s="380"/>
      <c r="J519" s="380"/>
      <c r="K519" s="407"/>
      <c r="L519" s="380"/>
      <c r="M519" s="380"/>
      <c r="N519" s="380"/>
      <c r="O519" s="380"/>
      <c r="P519" s="380"/>
      <c r="Q519" s="380"/>
      <c r="R519" s="380"/>
      <c r="S519" s="380"/>
      <c r="T519" s="380"/>
      <c r="U519" s="380"/>
    </row>
    <row r="520">
      <c r="A520" s="380"/>
      <c r="B520" s="380"/>
      <c r="C520" s="380"/>
      <c r="D520" s="380"/>
      <c r="E520" s="406"/>
      <c r="F520" s="380"/>
      <c r="G520" s="380"/>
      <c r="H520" s="380"/>
      <c r="I520" s="380"/>
      <c r="J520" s="380"/>
      <c r="K520" s="407"/>
      <c r="L520" s="380"/>
      <c r="M520" s="380"/>
      <c r="N520" s="380"/>
      <c r="O520" s="380"/>
      <c r="P520" s="380"/>
      <c r="Q520" s="380"/>
      <c r="R520" s="380"/>
      <c r="S520" s="380"/>
      <c r="T520" s="380"/>
      <c r="U520" s="380"/>
    </row>
    <row r="521">
      <c r="A521" s="380"/>
      <c r="B521" s="380"/>
      <c r="C521" s="380"/>
      <c r="D521" s="380"/>
      <c r="E521" s="406"/>
      <c r="F521" s="380"/>
      <c r="G521" s="380"/>
      <c r="H521" s="380"/>
      <c r="I521" s="380"/>
      <c r="J521" s="380"/>
      <c r="K521" s="407"/>
      <c r="L521" s="380"/>
      <c r="M521" s="380"/>
      <c r="N521" s="380"/>
      <c r="O521" s="380"/>
      <c r="P521" s="380"/>
      <c r="Q521" s="380"/>
      <c r="R521" s="380"/>
      <c r="S521" s="380"/>
      <c r="T521" s="380"/>
      <c r="U521" s="380"/>
    </row>
    <row r="522">
      <c r="A522" s="380"/>
      <c r="B522" s="380"/>
      <c r="C522" s="380"/>
      <c r="D522" s="380"/>
      <c r="E522" s="406"/>
      <c r="F522" s="380"/>
      <c r="G522" s="380"/>
      <c r="H522" s="380"/>
      <c r="I522" s="380"/>
      <c r="J522" s="380"/>
      <c r="K522" s="407"/>
      <c r="L522" s="380"/>
      <c r="M522" s="380"/>
      <c r="N522" s="380"/>
      <c r="O522" s="380"/>
      <c r="P522" s="380"/>
      <c r="Q522" s="380"/>
      <c r="R522" s="380"/>
      <c r="S522" s="380"/>
      <c r="T522" s="380"/>
      <c r="U522" s="380"/>
    </row>
    <row r="523">
      <c r="A523" s="380"/>
      <c r="B523" s="380"/>
      <c r="C523" s="380"/>
      <c r="D523" s="380"/>
      <c r="E523" s="406"/>
      <c r="F523" s="380"/>
      <c r="G523" s="380"/>
      <c r="H523" s="380"/>
      <c r="I523" s="380"/>
      <c r="J523" s="380"/>
      <c r="K523" s="407"/>
      <c r="L523" s="380"/>
      <c r="M523" s="380"/>
      <c r="N523" s="380"/>
      <c r="O523" s="380"/>
      <c r="P523" s="380"/>
      <c r="Q523" s="380"/>
      <c r="R523" s="380"/>
      <c r="S523" s="380"/>
      <c r="T523" s="380"/>
      <c r="U523" s="380"/>
    </row>
    <row r="524">
      <c r="A524" s="380"/>
      <c r="B524" s="380"/>
      <c r="C524" s="380"/>
      <c r="D524" s="380"/>
      <c r="E524" s="406"/>
      <c r="F524" s="380"/>
      <c r="G524" s="380"/>
      <c r="H524" s="380"/>
      <c r="I524" s="380"/>
      <c r="J524" s="380"/>
      <c r="K524" s="407"/>
      <c r="L524" s="380"/>
      <c r="M524" s="380"/>
      <c r="N524" s="380"/>
      <c r="O524" s="380"/>
      <c r="P524" s="380"/>
      <c r="Q524" s="380"/>
      <c r="R524" s="380"/>
      <c r="S524" s="380"/>
      <c r="T524" s="380"/>
      <c r="U524" s="380"/>
    </row>
    <row r="525">
      <c r="A525" s="380"/>
      <c r="B525" s="380"/>
      <c r="C525" s="380"/>
      <c r="D525" s="380"/>
      <c r="E525" s="406"/>
      <c r="F525" s="380"/>
      <c r="G525" s="380"/>
      <c r="H525" s="380"/>
      <c r="I525" s="380"/>
      <c r="J525" s="380"/>
      <c r="K525" s="407"/>
      <c r="L525" s="380"/>
      <c r="M525" s="380"/>
      <c r="N525" s="380"/>
      <c r="O525" s="380"/>
      <c r="P525" s="380"/>
      <c r="Q525" s="380"/>
      <c r="R525" s="380"/>
      <c r="S525" s="380"/>
      <c r="T525" s="380"/>
      <c r="U525" s="380"/>
    </row>
    <row r="526">
      <c r="A526" s="380"/>
      <c r="B526" s="380"/>
      <c r="C526" s="380"/>
      <c r="D526" s="380"/>
      <c r="E526" s="406"/>
      <c r="F526" s="380"/>
      <c r="G526" s="380"/>
      <c r="H526" s="380"/>
      <c r="I526" s="380"/>
      <c r="J526" s="380"/>
      <c r="K526" s="407"/>
      <c r="L526" s="380"/>
      <c r="M526" s="380"/>
      <c r="N526" s="380"/>
      <c r="O526" s="380"/>
      <c r="P526" s="380"/>
      <c r="Q526" s="380"/>
      <c r="R526" s="380"/>
      <c r="S526" s="380"/>
      <c r="T526" s="380"/>
      <c r="U526" s="380"/>
    </row>
    <row r="527">
      <c r="A527" s="380"/>
      <c r="B527" s="380"/>
      <c r="C527" s="380"/>
      <c r="D527" s="380"/>
      <c r="E527" s="406"/>
      <c r="F527" s="380"/>
      <c r="G527" s="380"/>
      <c r="H527" s="380"/>
      <c r="I527" s="380"/>
      <c r="J527" s="380"/>
      <c r="K527" s="407"/>
      <c r="L527" s="380"/>
      <c r="M527" s="380"/>
      <c r="N527" s="380"/>
      <c r="O527" s="380"/>
      <c r="P527" s="380"/>
      <c r="Q527" s="380"/>
      <c r="R527" s="380"/>
      <c r="S527" s="380"/>
      <c r="T527" s="380"/>
      <c r="U527" s="380"/>
    </row>
    <row r="528">
      <c r="A528" s="380"/>
      <c r="B528" s="380"/>
      <c r="C528" s="380"/>
      <c r="D528" s="380"/>
      <c r="E528" s="406"/>
      <c r="F528" s="380"/>
      <c r="G528" s="380"/>
      <c r="H528" s="380"/>
      <c r="I528" s="380"/>
      <c r="J528" s="380"/>
      <c r="K528" s="407"/>
      <c r="L528" s="380"/>
      <c r="M528" s="380"/>
      <c r="N528" s="380"/>
      <c r="O528" s="380"/>
      <c r="P528" s="380"/>
      <c r="Q528" s="380"/>
      <c r="R528" s="380"/>
      <c r="S528" s="380"/>
      <c r="T528" s="380"/>
      <c r="U528" s="380"/>
    </row>
    <row r="529">
      <c r="A529" s="380"/>
      <c r="B529" s="380"/>
      <c r="C529" s="380"/>
      <c r="D529" s="380"/>
      <c r="E529" s="406"/>
      <c r="F529" s="380"/>
      <c r="G529" s="380"/>
      <c r="H529" s="380"/>
      <c r="I529" s="380"/>
      <c r="J529" s="380"/>
      <c r="K529" s="407"/>
      <c r="L529" s="380"/>
      <c r="M529" s="380"/>
      <c r="N529" s="380"/>
      <c r="O529" s="380"/>
      <c r="P529" s="380"/>
      <c r="Q529" s="380"/>
      <c r="R529" s="380"/>
      <c r="S529" s="380"/>
      <c r="T529" s="380"/>
      <c r="U529" s="380"/>
    </row>
    <row r="530">
      <c r="A530" s="380"/>
      <c r="B530" s="380"/>
      <c r="C530" s="380"/>
      <c r="D530" s="380"/>
      <c r="E530" s="406"/>
      <c r="F530" s="380"/>
      <c r="G530" s="380"/>
      <c r="H530" s="380"/>
      <c r="I530" s="380"/>
      <c r="J530" s="380"/>
      <c r="K530" s="407"/>
      <c r="L530" s="380"/>
      <c r="M530" s="380"/>
      <c r="N530" s="380"/>
      <c r="O530" s="380"/>
      <c r="P530" s="380"/>
      <c r="Q530" s="380"/>
      <c r="R530" s="380"/>
      <c r="S530" s="380"/>
      <c r="T530" s="380"/>
      <c r="U530" s="380"/>
    </row>
    <row r="531">
      <c r="A531" s="380"/>
      <c r="B531" s="380"/>
      <c r="C531" s="380"/>
      <c r="D531" s="380"/>
      <c r="E531" s="406"/>
      <c r="F531" s="380"/>
      <c r="G531" s="380"/>
      <c r="H531" s="380"/>
      <c r="I531" s="380"/>
      <c r="J531" s="380"/>
      <c r="K531" s="407"/>
      <c r="L531" s="380"/>
      <c r="M531" s="380"/>
      <c r="N531" s="380"/>
      <c r="O531" s="380"/>
      <c r="P531" s="380"/>
      <c r="Q531" s="380"/>
      <c r="R531" s="380"/>
      <c r="S531" s="380"/>
      <c r="T531" s="380"/>
      <c r="U531" s="380"/>
    </row>
    <row r="532">
      <c r="A532" s="380"/>
      <c r="B532" s="380"/>
      <c r="C532" s="380"/>
      <c r="D532" s="380"/>
      <c r="E532" s="406"/>
      <c r="F532" s="380"/>
      <c r="G532" s="380"/>
      <c r="H532" s="380"/>
      <c r="I532" s="380"/>
      <c r="J532" s="380"/>
      <c r="K532" s="407"/>
      <c r="L532" s="380"/>
      <c r="M532" s="380"/>
      <c r="N532" s="380"/>
      <c r="O532" s="380"/>
      <c r="P532" s="380"/>
      <c r="Q532" s="380"/>
      <c r="R532" s="380"/>
      <c r="S532" s="380"/>
      <c r="T532" s="380"/>
      <c r="U532" s="380"/>
    </row>
    <row r="533">
      <c r="A533" s="380"/>
      <c r="B533" s="380"/>
      <c r="C533" s="380"/>
      <c r="D533" s="380"/>
      <c r="E533" s="406"/>
      <c r="F533" s="380"/>
      <c r="G533" s="380"/>
      <c r="H533" s="380"/>
      <c r="I533" s="380"/>
      <c r="J533" s="380"/>
      <c r="K533" s="407"/>
      <c r="L533" s="380"/>
      <c r="M533" s="380"/>
      <c r="N533" s="380"/>
      <c r="O533" s="380"/>
      <c r="P533" s="380"/>
      <c r="Q533" s="380"/>
      <c r="R533" s="380"/>
      <c r="S533" s="380"/>
      <c r="T533" s="380"/>
      <c r="U533" s="380"/>
    </row>
    <row r="534">
      <c r="A534" s="380"/>
      <c r="B534" s="380"/>
      <c r="C534" s="380"/>
      <c r="D534" s="380"/>
      <c r="E534" s="406"/>
      <c r="F534" s="380"/>
      <c r="G534" s="380"/>
      <c r="H534" s="380"/>
      <c r="I534" s="380"/>
      <c r="J534" s="380"/>
      <c r="K534" s="407"/>
      <c r="L534" s="380"/>
      <c r="M534" s="380"/>
      <c r="N534" s="380"/>
      <c r="O534" s="380"/>
      <c r="P534" s="380"/>
      <c r="Q534" s="380"/>
      <c r="R534" s="380"/>
      <c r="S534" s="380"/>
      <c r="T534" s="380"/>
      <c r="U534" s="380"/>
    </row>
    <row r="535">
      <c r="A535" s="380"/>
      <c r="B535" s="380"/>
      <c r="C535" s="380"/>
      <c r="D535" s="380"/>
      <c r="E535" s="406"/>
      <c r="F535" s="380"/>
      <c r="G535" s="380"/>
      <c r="H535" s="380"/>
      <c r="I535" s="380"/>
      <c r="J535" s="380"/>
      <c r="K535" s="407"/>
      <c r="L535" s="380"/>
      <c r="M535" s="380"/>
      <c r="N535" s="380"/>
      <c r="O535" s="380"/>
      <c r="P535" s="380"/>
      <c r="Q535" s="380"/>
      <c r="R535" s="380"/>
      <c r="S535" s="380"/>
      <c r="T535" s="380"/>
      <c r="U535" s="380"/>
    </row>
    <row r="536">
      <c r="A536" s="380"/>
      <c r="B536" s="380"/>
      <c r="C536" s="380"/>
      <c r="D536" s="380"/>
      <c r="E536" s="406"/>
      <c r="F536" s="380"/>
      <c r="G536" s="380"/>
      <c r="H536" s="380"/>
      <c r="I536" s="380"/>
      <c r="J536" s="380"/>
      <c r="K536" s="407"/>
      <c r="L536" s="380"/>
      <c r="M536" s="380"/>
      <c r="N536" s="380"/>
      <c r="O536" s="380"/>
      <c r="P536" s="380"/>
      <c r="Q536" s="380"/>
      <c r="R536" s="380"/>
      <c r="S536" s="380"/>
      <c r="T536" s="380"/>
      <c r="U536" s="380"/>
    </row>
    <row r="537">
      <c r="A537" s="380"/>
      <c r="B537" s="380"/>
      <c r="C537" s="380"/>
      <c r="D537" s="380"/>
      <c r="E537" s="406"/>
      <c r="F537" s="380"/>
      <c r="G537" s="380"/>
      <c r="H537" s="380"/>
      <c r="I537" s="380"/>
      <c r="J537" s="380"/>
      <c r="K537" s="407"/>
      <c r="L537" s="380"/>
      <c r="M537" s="380"/>
      <c r="N537" s="380"/>
      <c r="O537" s="380"/>
      <c r="P537" s="380"/>
      <c r="Q537" s="380"/>
      <c r="R537" s="380"/>
      <c r="S537" s="380"/>
      <c r="T537" s="380"/>
      <c r="U537" s="380"/>
    </row>
    <row r="538">
      <c r="A538" s="380"/>
      <c r="B538" s="380"/>
      <c r="C538" s="380"/>
      <c r="D538" s="380"/>
      <c r="E538" s="406"/>
      <c r="F538" s="380"/>
      <c r="G538" s="380"/>
      <c r="H538" s="380"/>
      <c r="I538" s="380"/>
      <c r="J538" s="380"/>
      <c r="K538" s="407"/>
      <c r="L538" s="380"/>
      <c r="M538" s="380"/>
      <c r="N538" s="380"/>
      <c r="O538" s="380"/>
      <c r="P538" s="380"/>
      <c r="Q538" s="380"/>
      <c r="R538" s="380"/>
      <c r="S538" s="380"/>
      <c r="T538" s="380"/>
      <c r="U538" s="380"/>
    </row>
    <row r="539">
      <c r="A539" s="380"/>
      <c r="B539" s="380"/>
      <c r="C539" s="380"/>
      <c r="D539" s="380"/>
      <c r="E539" s="406"/>
      <c r="F539" s="380"/>
      <c r="G539" s="380"/>
      <c r="H539" s="380"/>
      <c r="I539" s="380"/>
      <c r="J539" s="380"/>
      <c r="K539" s="407"/>
      <c r="L539" s="380"/>
      <c r="M539" s="380"/>
      <c r="N539" s="380"/>
      <c r="O539" s="380"/>
      <c r="P539" s="380"/>
      <c r="Q539" s="380"/>
      <c r="R539" s="380"/>
      <c r="S539" s="380"/>
      <c r="T539" s="380"/>
      <c r="U539" s="380"/>
    </row>
    <row r="540">
      <c r="A540" s="380"/>
      <c r="B540" s="380"/>
      <c r="C540" s="380"/>
      <c r="D540" s="380"/>
      <c r="E540" s="406"/>
      <c r="F540" s="380"/>
      <c r="G540" s="380"/>
      <c r="H540" s="380"/>
      <c r="I540" s="380"/>
      <c r="J540" s="380"/>
      <c r="K540" s="407"/>
      <c r="L540" s="380"/>
      <c r="M540" s="380"/>
      <c r="N540" s="380"/>
      <c r="O540" s="380"/>
      <c r="P540" s="380"/>
      <c r="Q540" s="380"/>
      <c r="R540" s="380"/>
      <c r="S540" s="380"/>
      <c r="T540" s="380"/>
      <c r="U540" s="380"/>
    </row>
    <row r="541">
      <c r="A541" s="380"/>
      <c r="B541" s="380"/>
      <c r="C541" s="380"/>
      <c r="D541" s="380"/>
      <c r="E541" s="406"/>
      <c r="F541" s="380"/>
      <c r="G541" s="380"/>
      <c r="H541" s="380"/>
      <c r="I541" s="380"/>
      <c r="J541" s="380"/>
      <c r="K541" s="407"/>
      <c r="L541" s="380"/>
      <c r="M541" s="380"/>
      <c r="N541" s="380"/>
      <c r="O541" s="380"/>
      <c r="P541" s="380"/>
      <c r="Q541" s="380"/>
      <c r="R541" s="380"/>
      <c r="S541" s="380"/>
      <c r="T541" s="380"/>
      <c r="U541" s="380"/>
    </row>
    <row r="542">
      <c r="A542" s="380"/>
      <c r="B542" s="380"/>
      <c r="C542" s="380"/>
      <c r="D542" s="380"/>
      <c r="E542" s="406"/>
      <c r="F542" s="380"/>
      <c r="G542" s="380"/>
      <c r="H542" s="380"/>
      <c r="I542" s="380"/>
      <c r="J542" s="380"/>
      <c r="K542" s="407"/>
      <c r="L542" s="380"/>
      <c r="M542" s="380"/>
      <c r="N542" s="380"/>
      <c r="O542" s="380"/>
      <c r="P542" s="380"/>
      <c r="Q542" s="380"/>
      <c r="R542" s="380"/>
      <c r="S542" s="380"/>
      <c r="T542" s="380"/>
      <c r="U542" s="380"/>
    </row>
    <row r="543">
      <c r="A543" s="380"/>
      <c r="B543" s="380"/>
      <c r="C543" s="380"/>
      <c r="D543" s="380"/>
      <c r="E543" s="406"/>
      <c r="F543" s="380"/>
      <c r="G543" s="380"/>
      <c r="H543" s="380"/>
      <c r="I543" s="380"/>
      <c r="J543" s="380"/>
      <c r="K543" s="407"/>
      <c r="L543" s="380"/>
      <c r="M543" s="380"/>
      <c r="N543" s="380"/>
      <c r="O543" s="380"/>
      <c r="P543" s="380"/>
      <c r="Q543" s="380"/>
      <c r="R543" s="380"/>
      <c r="S543" s="380"/>
      <c r="T543" s="380"/>
      <c r="U543" s="380"/>
    </row>
    <row r="544">
      <c r="A544" s="380"/>
      <c r="B544" s="380"/>
      <c r="C544" s="380"/>
      <c r="D544" s="380"/>
      <c r="E544" s="406"/>
      <c r="F544" s="380"/>
      <c r="G544" s="380"/>
      <c r="H544" s="380"/>
      <c r="I544" s="380"/>
      <c r="J544" s="380"/>
      <c r="K544" s="407"/>
      <c r="L544" s="380"/>
      <c r="M544" s="380"/>
      <c r="N544" s="380"/>
      <c r="O544" s="380"/>
      <c r="P544" s="380"/>
      <c r="Q544" s="380"/>
      <c r="R544" s="380"/>
      <c r="S544" s="380"/>
      <c r="T544" s="380"/>
      <c r="U544" s="380"/>
    </row>
    <row r="545">
      <c r="A545" s="380"/>
      <c r="B545" s="380"/>
      <c r="C545" s="380"/>
      <c r="D545" s="380"/>
      <c r="E545" s="406"/>
      <c r="F545" s="380"/>
      <c r="G545" s="380"/>
      <c r="H545" s="380"/>
      <c r="I545" s="380"/>
      <c r="J545" s="380"/>
      <c r="K545" s="407"/>
      <c r="L545" s="380"/>
      <c r="M545" s="380"/>
      <c r="N545" s="380"/>
      <c r="O545" s="380"/>
      <c r="P545" s="380"/>
      <c r="Q545" s="380"/>
      <c r="R545" s="380"/>
      <c r="S545" s="380"/>
      <c r="T545" s="380"/>
      <c r="U545" s="380"/>
    </row>
    <row r="546">
      <c r="A546" s="380"/>
      <c r="B546" s="380"/>
      <c r="C546" s="380"/>
      <c r="D546" s="380"/>
      <c r="E546" s="406"/>
      <c r="F546" s="380"/>
      <c r="G546" s="380"/>
      <c r="H546" s="380"/>
      <c r="I546" s="380"/>
      <c r="J546" s="380"/>
      <c r="K546" s="407"/>
      <c r="L546" s="380"/>
      <c r="M546" s="380"/>
      <c r="N546" s="380"/>
      <c r="O546" s="380"/>
      <c r="P546" s="380"/>
      <c r="Q546" s="380"/>
      <c r="R546" s="380"/>
      <c r="S546" s="380"/>
      <c r="T546" s="380"/>
      <c r="U546" s="380"/>
    </row>
    <row r="547">
      <c r="A547" s="380"/>
      <c r="B547" s="380"/>
      <c r="C547" s="380"/>
      <c r="D547" s="380"/>
      <c r="E547" s="406"/>
      <c r="F547" s="380"/>
      <c r="G547" s="380"/>
      <c r="H547" s="380"/>
      <c r="I547" s="380"/>
      <c r="J547" s="380"/>
      <c r="K547" s="407"/>
      <c r="L547" s="380"/>
      <c r="M547" s="380"/>
      <c r="N547" s="380"/>
      <c r="O547" s="380"/>
      <c r="P547" s="380"/>
      <c r="Q547" s="380"/>
      <c r="R547" s="380"/>
      <c r="S547" s="380"/>
      <c r="T547" s="380"/>
      <c r="U547" s="380"/>
    </row>
    <row r="548">
      <c r="A548" s="380"/>
      <c r="B548" s="380"/>
      <c r="C548" s="380"/>
      <c r="D548" s="380"/>
      <c r="E548" s="406"/>
      <c r="F548" s="380"/>
      <c r="G548" s="380"/>
      <c r="H548" s="380"/>
      <c r="I548" s="380"/>
      <c r="J548" s="380"/>
      <c r="K548" s="407"/>
      <c r="L548" s="380"/>
      <c r="M548" s="380"/>
      <c r="N548" s="380"/>
      <c r="O548" s="380"/>
      <c r="P548" s="380"/>
      <c r="Q548" s="380"/>
      <c r="R548" s="380"/>
      <c r="S548" s="380"/>
      <c r="T548" s="380"/>
      <c r="U548" s="380"/>
    </row>
    <row r="549">
      <c r="A549" s="380"/>
      <c r="B549" s="380"/>
      <c r="C549" s="380"/>
      <c r="D549" s="380"/>
      <c r="E549" s="406"/>
      <c r="F549" s="380"/>
      <c r="G549" s="380"/>
      <c r="H549" s="380"/>
      <c r="I549" s="380"/>
      <c r="J549" s="380"/>
      <c r="K549" s="407"/>
      <c r="L549" s="380"/>
      <c r="M549" s="380"/>
      <c r="N549" s="380"/>
      <c r="O549" s="380"/>
      <c r="P549" s="380"/>
      <c r="Q549" s="380"/>
      <c r="R549" s="380"/>
      <c r="S549" s="380"/>
      <c r="T549" s="380"/>
      <c r="U549" s="380"/>
    </row>
    <row r="550">
      <c r="A550" s="380"/>
      <c r="B550" s="380"/>
      <c r="C550" s="380"/>
      <c r="D550" s="380"/>
      <c r="E550" s="406"/>
      <c r="F550" s="380"/>
      <c r="G550" s="380"/>
      <c r="H550" s="380"/>
      <c r="I550" s="380"/>
      <c r="J550" s="380"/>
      <c r="K550" s="407"/>
      <c r="L550" s="380"/>
      <c r="M550" s="380"/>
      <c r="N550" s="380"/>
      <c r="O550" s="380"/>
      <c r="P550" s="380"/>
      <c r="Q550" s="380"/>
      <c r="R550" s="380"/>
      <c r="S550" s="380"/>
      <c r="T550" s="380"/>
      <c r="U550" s="380"/>
    </row>
    <row r="551">
      <c r="A551" s="380"/>
      <c r="B551" s="380"/>
      <c r="C551" s="380"/>
      <c r="D551" s="380"/>
      <c r="E551" s="406"/>
      <c r="F551" s="380"/>
      <c r="G551" s="380"/>
      <c r="H551" s="380"/>
      <c r="I551" s="380"/>
      <c r="J551" s="380"/>
      <c r="K551" s="407"/>
      <c r="L551" s="380"/>
      <c r="M551" s="380"/>
      <c r="N551" s="380"/>
      <c r="O551" s="380"/>
      <c r="P551" s="380"/>
      <c r="Q551" s="380"/>
      <c r="R551" s="380"/>
      <c r="S551" s="380"/>
      <c r="T551" s="380"/>
      <c r="U551" s="380"/>
    </row>
    <row r="552">
      <c r="A552" s="380"/>
      <c r="B552" s="380"/>
      <c r="C552" s="380"/>
      <c r="D552" s="380"/>
      <c r="E552" s="406"/>
      <c r="F552" s="380"/>
      <c r="G552" s="380"/>
      <c r="H552" s="380"/>
      <c r="I552" s="380"/>
      <c r="J552" s="380"/>
      <c r="K552" s="407"/>
      <c r="L552" s="380"/>
      <c r="M552" s="380"/>
      <c r="N552" s="380"/>
      <c r="O552" s="380"/>
      <c r="P552" s="380"/>
      <c r="Q552" s="380"/>
      <c r="R552" s="380"/>
      <c r="S552" s="380"/>
      <c r="T552" s="380"/>
      <c r="U552" s="380"/>
    </row>
    <row r="553">
      <c r="A553" s="380"/>
      <c r="B553" s="380"/>
      <c r="C553" s="380"/>
      <c r="D553" s="380"/>
      <c r="E553" s="406"/>
      <c r="F553" s="380"/>
      <c r="G553" s="380"/>
      <c r="H553" s="380"/>
      <c r="I553" s="380"/>
      <c r="J553" s="380"/>
      <c r="K553" s="407"/>
      <c r="L553" s="380"/>
      <c r="M553" s="380"/>
      <c r="N553" s="380"/>
      <c r="O553" s="380"/>
      <c r="P553" s="380"/>
      <c r="Q553" s="380"/>
      <c r="R553" s="380"/>
      <c r="S553" s="380"/>
      <c r="T553" s="380"/>
      <c r="U553" s="380"/>
    </row>
    <row r="554">
      <c r="A554" s="380"/>
      <c r="B554" s="380"/>
      <c r="C554" s="380"/>
      <c r="D554" s="380"/>
      <c r="E554" s="406"/>
      <c r="F554" s="380"/>
      <c r="G554" s="380"/>
      <c r="H554" s="380"/>
      <c r="I554" s="380"/>
      <c r="J554" s="380"/>
      <c r="K554" s="407"/>
      <c r="L554" s="380"/>
      <c r="M554" s="380"/>
      <c r="N554" s="380"/>
      <c r="O554" s="380"/>
      <c r="P554" s="380"/>
      <c r="Q554" s="380"/>
      <c r="R554" s="380"/>
      <c r="S554" s="380"/>
      <c r="T554" s="380"/>
      <c r="U554" s="380"/>
    </row>
    <row r="555">
      <c r="A555" s="380"/>
      <c r="B555" s="380"/>
      <c r="C555" s="380"/>
      <c r="D555" s="380"/>
      <c r="E555" s="406"/>
      <c r="F555" s="380"/>
      <c r="G555" s="380"/>
      <c r="H555" s="380"/>
      <c r="I555" s="380"/>
      <c r="J555" s="380"/>
      <c r="K555" s="407"/>
      <c r="L555" s="380"/>
      <c r="M555" s="380"/>
      <c r="N555" s="380"/>
      <c r="O555" s="380"/>
      <c r="P555" s="380"/>
      <c r="Q555" s="380"/>
      <c r="R555" s="380"/>
      <c r="S555" s="380"/>
      <c r="T555" s="380"/>
      <c r="U555" s="380"/>
    </row>
    <row r="556">
      <c r="A556" s="380"/>
      <c r="B556" s="380"/>
      <c r="C556" s="380"/>
      <c r="D556" s="380"/>
      <c r="E556" s="406"/>
      <c r="F556" s="380"/>
      <c r="G556" s="380"/>
      <c r="H556" s="380"/>
      <c r="I556" s="380"/>
      <c r="J556" s="380"/>
      <c r="K556" s="407"/>
      <c r="L556" s="380"/>
      <c r="M556" s="380"/>
      <c r="N556" s="380"/>
      <c r="O556" s="380"/>
      <c r="P556" s="380"/>
      <c r="Q556" s="380"/>
      <c r="R556" s="380"/>
      <c r="S556" s="380"/>
      <c r="T556" s="380"/>
      <c r="U556" s="380"/>
    </row>
    <row r="557">
      <c r="A557" s="380"/>
      <c r="B557" s="380"/>
      <c r="C557" s="380"/>
      <c r="D557" s="380"/>
      <c r="E557" s="406"/>
      <c r="F557" s="380"/>
      <c r="G557" s="380"/>
      <c r="H557" s="380"/>
      <c r="I557" s="380"/>
      <c r="J557" s="380"/>
      <c r="K557" s="407"/>
      <c r="L557" s="380"/>
      <c r="M557" s="380"/>
      <c r="N557" s="380"/>
      <c r="O557" s="380"/>
      <c r="P557" s="380"/>
      <c r="Q557" s="380"/>
      <c r="R557" s="380"/>
      <c r="S557" s="380"/>
      <c r="T557" s="380"/>
      <c r="U557" s="380"/>
    </row>
    <row r="558">
      <c r="A558" s="380"/>
      <c r="B558" s="380"/>
      <c r="C558" s="380"/>
      <c r="D558" s="380"/>
      <c r="E558" s="406"/>
      <c r="F558" s="380"/>
      <c r="G558" s="380"/>
      <c r="H558" s="380"/>
      <c r="I558" s="380"/>
      <c r="J558" s="380"/>
      <c r="K558" s="407"/>
      <c r="L558" s="380"/>
      <c r="M558" s="380"/>
      <c r="N558" s="380"/>
      <c r="O558" s="380"/>
      <c r="P558" s="380"/>
      <c r="Q558" s="380"/>
      <c r="R558" s="380"/>
      <c r="S558" s="380"/>
      <c r="T558" s="380"/>
      <c r="U558" s="380"/>
    </row>
    <row r="559">
      <c r="A559" s="380"/>
      <c r="B559" s="380"/>
      <c r="C559" s="380"/>
      <c r="D559" s="380"/>
      <c r="E559" s="406"/>
      <c r="F559" s="380"/>
      <c r="G559" s="380"/>
      <c r="H559" s="380"/>
      <c r="I559" s="380"/>
      <c r="J559" s="380"/>
      <c r="K559" s="407"/>
      <c r="L559" s="380"/>
      <c r="M559" s="380"/>
      <c r="N559" s="380"/>
      <c r="O559" s="380"/>
      <c r="P559" s="380"/>
      <c r="Q559" s="380"/>
      <c r="R559" s="380"/>
      <c r="S559" s="380"/>
      <c r="T559" s="380"/>
      <c r="U559" s="380"/>
    </row>
    <row r="560">
      <c r="A560" s="380"/>
      <c r="B560" s="380"/>
      <c r="C560" s="380"/>
      <c r="D560" s="380"/>
      <c r="E560" s="406"/>
      <c r="F560" s="380"/>
      <c r="G560" s="380"/>
      <c r="H560" s="380"/>
      <c r="I560" s="380"/>
      <c r="J560" s="380"/>
      <c r="K560" s="407"/>
      <c r="L560" s="380"/>
      <c r="M560" s="380"/>
      <c r="N560" s="380"/>
      <c r="O560" s="380"/>
      <c r="P560" s="380"/>
      <c r="Q560" s="380"/>
      <c r="R560" s="380"/>
      <c r="S560" s="380"/>
      <c r="T560" s="380"/>
      <c r="U560" s="380"/>
    </row>
    <row r="561">
      <c r="A561" s="380"/>
      <c r="B561" s="380"/>
      <c r="C561" s="380"/>
      <c r="D561" s="380"/>
      <c r="E561" s="406"/>
      <c r="F561" s="380"/>
      <c r="G561" s="380"/>
      <c r="H561" s="380"/>
      <c r="I561" s="380"/>
      <c r="J561" s="380"/>
      <c r="K561" s="407"/>
      <c r="L561" s="380"/>
      <c r="M561" s="380"/>
      <c r="N561" s="380"/>
      <c r="O561" s="380"/>
      <c r="P561" s="380"/>
      <c r="Q561" s="380"/>
      <c r="R561" s="380"/>
      <c r="S561" s="380"/>
      <c r="T561" s="380"/>
      <c r="U561" s="380"/>
    </row>
    <row r="562">
      <c r="A562" s="380"/>
      <c r="B562" s="380"/>
      <c r="C562" s="380"/>
      <c r="D562" s="380"/>
      <c r="E562" s="406"/>
      <c r="F562" s="380"/>
      <c r="G562" s="380"/>
      <c r="H562" s="380"/>
      <c r="I562" s="380"/>
      <c r="J562" s="380"/>
      <c r="K562" s="407"/>
      <c r="L562" s="380"/>
      <c r="M562" s="380"/>
      <c r="N562" s="380"/>
      <c r="O562" s="380"/>
      <c r="P562" s="380"/>
      <c r="Q562" s="380"/>
      <c r="R562" s="380"/>
      <c r="S562" s="380"/>
      <c r="T562" s="380"/>
      <c r="U562" s="380"/>
    </row>
    <row r="563">
      <c r="A563" s="380"/>
      <c r="B563" s="380"/>
      <c r="C563" s="380"/>
      <c r="D563" s="380"/>
      <c r="E563" s="406"/>
      <c r="F563" s="380"/>
      <c r="G563" s="380"/>
      <c r="H563" s="380"/>
      <c r="I563" s="380"/>
      <c r="J563" s="380"/>
      <c r="K563" s="407"/>
      <c r="L563" s="380"/>
      <c r="M563" s="380"/>
      <c r="N563" s="380"/>
      <c r="O563" s="380"/>
      <c r="P563" s="380"/>
      <c r="Q563" s="380"/>
      <c r="R563" s="380"/>
      <c r="S563" s="380"/>
      <c r="T563" s="380"/>
      <c r="U563" s="380"/>
    </row>
    <row r="564">
      <c r="A564" s="380"/>
      <c r="B564" s="380"/>
      <c r="C564" s="380"/>
      <c r="D564" s="380"/>
      <c r="E564" s="406"/>
      <c r="F564" s="380"/>
      <c r="G564" s="380"/>
      <c r="H564" s="380"/>
      <c r="I564" s="380"/>
      <c r="J564" s="380"/>
      <c r="K564" s="407"/>
      <c r="L564" s="380"/>
      <c r="M564" s="380"/>
      <c r="N564" s="380"/>
      <c r="O564" s="380"/>
      <c r="P564" s="380"/>
      <c r="Q564" s="380"/>
      <c r="R564" s="380"/>
      <c r="S564" s="380"/>
      <c r="T564" s="380"/>
      <c r="U564" s="380"/>
    </row>
    <row r="565">
      <c r="A565" s="380"/>
      <c r="B565" s="380"/>
      <c r="C565" s="380"/>
      <c r="D565" s="380"/>
      <c r="E565" s="406"/>
      <c r="F565" s="380"/>
      <c r="G565" s="380"/>
      <c r="H565" s="380"/>
      <c r="I565" s="380"/>
      <c r="J565" s="380"/>
      <c r="K565" s="407"/>
      <c r="L565" s="380"/>
      <c r="M565" s="380"/>
      <c r="N565" s="380"/>
      <c r="O565" s="380"/>
      <c r="P565" s="380"/>
      <c r="Q565" s="380"/>
      <c r="R565" s="380"/>
      <c r="S565" s="380"/>
      <c r="T565" s="380"/>
      <c r="U565" s="380"/>
    </row>
    <row r="566">
      <c r="A566" s="380"/>
      <c r="B566" s="380"/>
      <c r="C566" s="380"/>
      <c r="D566" s="380"/>
      <c r="E566" s="406"/>
      <c r="F566" s="380"/>
      <c r="G566" s="380"/>
      <c r="H566" s="380"/>
      <c r="I566" s="380"/>
      <c r="J566" s="380"/>
      <c r="K566" s="407"/>
      <c r="L566" s="380"/>
      <c r="M566" s="380"/>
      <c r="N566" s="380"/>
      <c r="O566" s="380"/>
      <c r="P566" s="380"/>
      <c r="Q566" s="380"/>
      <c r="R566" s="380"/>
      <c r="S566" s="380"/>
      <c r="T566" s="380"/>
      <c r="U566" s="380"/>
    </row>
    <row r="567">
      <c r="A567" s="380"/>
      <c r="B567" s="380"/>
      <c r="C567" s="380"/>
      <c r="D567" s="380"/>
      <c r="E567" s="406"/>
      <c r="F567" s="380"/>
      <c r="G567" s="380"/>
      <c r="H567" s="380"/>
      <c r="I567" s="380"/>
      <c r="J567" s="380"/>
      <c r="K567" s="407"/>
      <c r="L567" s="380"/>
      <c r="M567" s="380"/>
      <c r="N567" s="380"/>
      <c r="O567" s="380"/>
      <c r="P567" s="380"/>
      <c r="Q567" s="380"/>
      <c r="R567" s="380"/>
      <c r="S567" s="380"/>
      <c r="T567" s="380"/>
      <c r="U567" s="380"/>
    </row>
    <row r="568">
      <c r="A568" s="380"/>
      <c r="B568" s="380"/>
      <c r="C568" s="380"/>
      <c r="D568" s="380"/>
      <c r="E568" s="406"/>
      <c r="F568" s="380"/>
      <c r="G568" s="380"/>
      <c r="H568" s="380"/>
      <c r="I568" s="380"/>
      <c r="J568" s="380"/>
      <c r="K568" s="407"/>
      <c r="L568" s="380"/>
      <c r="M568" s="380"/>
      <c r="N568" s="380"/>
      <c r="O568" s="380"/>
      <c r="P568" s="380"/>
      <c r="Q568" s="380"/>
      <c r="R568" s="380"/>
      <c r="S568" s="380"/>
      <c r="T568" s="380"/>
      <c r="U568" s="380"/>
    </row>
    <row r="569">
      <c r="A569" s="380"/>
      <c r="B569" s="380"/>
      <c r="C569" s="380"/>
      <c r="D569" s="380"/>
      <c r="E569" s="406"/>
      <c r="F569" s="380"/>
      <c r="G569" s="380"/>
      <c r="H569" s="380"/>
      <c r="I569" s="380"/>
      <c r="J569" s="380"/>
      <c r="K569" s="407"/>
      <c r="L569" s="380"/>
      <c r="M569" s="380"/>
      <c r="N569" s="380"/>
      <c r="O569" s="380"/>
      <c r="P569" s="380"/>
      <c r="Q569" s="380"/>
      <c r="R569" s="380"/>
      <c r="S569" s="380"/>
      <c r="T569" s="380"/>
      <c r="U569" s="380"/>
    </row>
    <row r="570">
      <c r="A570" s="380"/>
      <c r="B570" s="380"/>
      <c r="C570" s="380"/>
      <c r="D570" s="380"/>
      <c r="E570" s="406"/>
      <c r="F570" s="380"/>
      <c r="G570" s="380"/>
      <c r="H570" s="380"/>
      <c r="I570" s="380"/>
      <c r="J570" s="380"/>
      <c r="K570" s="407"/>
      <c r="L570" s="380"/>
      <c r="M570" s="380"/>
      <c r="N570" s="380"/>
      <c r="O570" s="380"/>
      <c r="P570" s="380"/>
      <c r="Q570" s="380"/>
      <c r="R570" s="380"/>
      <c r="S570" s="380"/>
      <c r="T570" s="380"/>
      <c r="U570" s="380"/>
    </row>
    <row r="571">
      <c r="A571" s="380"/>
      <c r="B571" s="380"/>
      <c r="C571" s="380"/>
      <c r="D571" s="380"/>
      <c r="E571" s="406"/>
      <c r="F571" s="380"/>
      <c r="G571" s="380"/>
      <c r="H571" s="380"/>
      <c r="I571" s="380"/>
      <c r="J571" s="380"/>
      <c r="K571" s="407"/>
      <c r="L571" s="380"/>
      <c r="M571" s="380"/>
      <c r="N571" s="380"/>
      <c r="O571" s="380"/>
      <c r="P571" s="380"/>
      <c r="Q571" s="380"/>
      <c r="R571" s="380"/>
      <c r="S571" s="380"/>
      <c r="T571" s="380"/>
      <c r="U571" s="380"/>
    </row>
    <row r="572">
      <c r="A572" s="380"/>
      <c r="B572" s="380"/>
      <c r="C572" s="380"/>
      <c r="D572" s="380"/>
      <c r="E572" s="406"/>
      <c r="F572" s="380"/>
      <c r="G572" s="380"/>
      <c r="H572" s="380"/>
      <c r="I572" s="380"/>
      <c r="J572" s="380"/>
      <c r="K572" s="407"/>
      <c r="L572" s="380"/>
      <c r="M572" s="380"/>
      <c r="N572" s="380"/>
      <c r="O572" s="380"/>
      <c r="P572" s="380"/>
      <c r="Q572" s="380"/>
      <c r="R572" s="380"/>
      <c r="S572" s="380"/>
      <c r="T572" s="380"/>
      <c r="U572" s="380"/>
    </row>
    <row r="573">
      <c r="A573" s="380"/>
      <c r="B573" s="380"/>
      <c r="C573" s="380"/>
      <c r="D573" s="380"/>
      <c r="E573" s="406"/>
      <c r="F573" s="380"/>
      <c r="G573" s="380"/>
      <c r="H573" s="380"/>
      <c r="I573" s="380"/>
      <c r="J573" s="380"/>
      <c r="K573" s="407"/>
      <c r="L573" s="380"/>
      <c r="M573" s="380"/>
      <c r="N573" s="380"/>
      <c r="O573" s="380"/>
      <c r="P573" s="380"/>
      <c r="Q573" s="380"/>
      <c r="R573" s="380"/>
      <c r="S573" s="380"/>
      <c r="T573" s="380"/>
      <c r="U573" s="380"/>
    </row>
    <row r="574">
      <c r="A574" s="380"/>
      <c r="B574" s="380"/>
      <c r="C574" s="380"/>
      <c r="D574" s="380"/>
      <c r="E574" s="406"/>
      <c r="F574" s="380"/>
      <c r="G574" s="380"/>
      <c r="H574" s="380"/>
      <c r="I574" s="380"/>
      <c r="J574" s="380"/>
      <c r="K574" s="407"/>
      <c r="L574" s="380"/>
      <c r="M574" s="380"/>
      <c r="N574" s="380"/>
      <c r="O574" s="380"/>
      <c r="P574" s="380"/>
      <c r="Q574" s="380"/>
      <c r="R574" s="380"/>
      <c r="S574" s="380"/>
      <c r="T574" s="380"/>
      <c r="U574" s="380"/>
    </row>
    <row r="575">
      <c r="A575" s="380"/>
      <c r="B575" s="380"/>
      <c r="C575" s="380"/>
      <c r="D575" s="380"/>
      <c r="E575" s="406"/>
      <c r="F575" s="380"/>
      <c r="G575" s="380"/>
      <c r="H575" s="380"/>
      <c r="I575" s="380"/>
      <c r="J575" s="380"/>
      <c r="K575" s="407"/>
      <c r="L575" s="380"/>
      <c r="M575" s="380"/>
      <c r="N575" s="380"/>
      <c r="O575" s="380"/>
      <c r="P575" s="380"/>
      <c r="Q575" s="380"/>
      <c r="R575" s="380"/>
      <c r="S575" s="380"/>
      <c r="T575" s="380"/>
      <c r="U575" s="380"/>
    </row>
    <row r="576">
      <c r="A576" s="380"/>
      <c r="B576" s="380"/>
      <c r="C576" s="380"/>
      <c r="D576" s="380"/>
      <c r="E576" s="406"/>
      <c r="F576" s="380"/>
      <c r="G576" s="380"/>
      <c r="H576" s="380"/>
      <c r="I576" s="380"/>
      <c r="J576" s="380"/>
      <c r="K576" s="407"/>
      <c r="L576" s="380"/>
      <c r="M576" s="380"/>
      <c r="N576" s="380"/>
      <c r="O576" s="380"/>
      <c r="P576" s="380"/>
      <c r="Q576" s="380"/>
      <c r="R576" s="380"/>
      <c r="S576" s="380"/>
      <c r="T576" s="380"/>
      <c r="U576" s="380"/>
    </row>
    <row r="577">
      <c r="A577" s="380"/>
      <c r="B577" s="380"/>
      <c r="C577" s="380"/>
      <c r="D577" s="380"/>
      <c r="E577" s="406"/>
      <c r="F577" s="380"/>
      <c r="G577" s="380"/>
      <c r="H577" s="380"/>
      <c r="I577" s="380"/>
      <c r="J577" s="380"/>
      <c r="K577" s="407"/>
      <c r="L577" s="380"/>
      <c r="M577" s="380"/>
      <c r="N577" s="380"/>
      <c r="O577" s="380"/>
      <c r="P577" s="380"/>
      <c r="Q577" s="380"/>
      <c r="R577" s="380"/>
      <c r="S577" s="380"/>
      <c r="T577" s="380"/>
      <c r="U577" s="380"/>
    </row>
    <row r="578">
      <c r="A578" s="380"/>
      <c r="B578" s="380"/>
      <c r="C578" s="380"/>
      <c r="D578" s="380"/>
      <c r="E578" s="406"/>
      <c r="F578" s="380"/>
      <c r="G578" s="380"/>
      <c r="H578" s="380"/>
      <c r="I578" s="380"/>
      <c r="J578" s="380"/>
      <c r="K578" s="407"/>
      <c r="L578" s="380"/>
      <c r="M578" s="380"/>
      <c r="N578" s="380"/>
      <c r="O578" s="380"/>
      <c r="P578" s="380"/>
      <c r="Q578" s="380"/>
      <c r="R578" s="380"/>
      <c r="S578" s="380"/>
      <c r="T578" s="380"/>
      <c r="U578" s="380"/>
    </row>
    <row r="579">
      <c r="A579" s="380"/>
      <c r="B579" s="380"/>
      <c r="C579" s="380"/>
      <c r="D579" s="380"/>
      <c r="E579" s="406"/>
      <c r="F579" s="380"/>
      <c r="G579" s="380"/>
      <c r="H579" s="380"/>
      <c r="I579" s="380"/>
      <c r="J579" s="380"/>
      <c r="K579" s="407"/>
      <c r="L579" s="380"/>
      <c r="M579" s="380"/>
      <c r="N579" s="380"/>
      <c r="O579" s="380"/>
      <c r="P579" s="380"/>
      <c r="Q579" s="380"/>
      <c r="R579" s="380"/>
      <c r="S579" s="380"/>
      <c r="T579" s="380"/>
      <c r="U579" s="380"/>
    </row>
    <row r="580">
      <c r="A580" s="380"/>
      <c r="B580" s="380"/>
      <c r="C580" s="380"/>
      <c r="D580" s="380"/>
      <c r="E580" s="406"/>
      <c r="F580" s="380"/>
      <c r="G580" s="380"/>
      <c r="H580" s="380"/>
      <c r="I580" s="380"/>
      <c r="J580" s="380"/>
      <c r="K580" s="407"/>
      <c r="L580" s="380"/>
      <c r="M580" s="380"/>
      <c r="N580" s="380"/>
      <c r="O580" s="380"/>
      <c r="P580" s="380"/>
      <c r="Q580" s="380"/>
      <c r="R580" s="380"/>
      <c r="S580" s="380"/>
      <c r="T580" s="380"/>
      <c r="U580" s="380"/>
    </row>
    <row r="581">
      <c r="A581" s="380"/>
      <c r="B581" s="380"/>
      <c r="C581" s="380"/>
      <c r="D581" s="380"/>
      <c r="E581" s="406"/>
      <c r="F581" s="380"/>
      <c r="G581" s="380"/>
      <c r="H581" s="380"/>
      <c r="I581" s="380"/>
      <c r="J581" s="380"/>
      <c r="K581" s="407"/>
      <c r="L581" s="380"/>
      <c r="M581" s="380"/>
      <c r="N581" s="380"/>
      <c r="O581" s="380"/>
      <c r="P581" s="380"/>
      <c r="Q581" s="380"/>
      <c r="R581" s="380"/>
      <c r="S581" s="380"/>
      <c r="T581" s="380"/>
      <c r="U581" s="380"/>
    </row>
    <row r="582">
      <c r="A582" s="380"/>
      <c r="B582" s="380"/>
      <c r="C582" s="380"/>
      <c r="D582" s="380"/>
      <c r="E582" s="406"/>
      <c r="F582" s="380"/>
      <c r="G582" s="380"/>
      <c r="H582" s="380"/>
      <c r="I582" s="380"/>
      <c r="J582" s="380"/>
      <c r="K582" s="407"/>
      <c r="L582" s="380"/>
      <c r="M582" s="380"/>
      <c r="N582" s="380"/>
      <c r="O582" s="380"/>
      <c r="P582" s="380"/>
      <c r="Q582" s="380"/>
      <c r="R582" s="380"/>
      <c r="S582" s="380"/>
      <c r="T582" s="380"/>
      <c r="U582" s="380"/>
    </row>
    <row r="583">
      <c r="A583" s="380"/>
      <c r="B583" s="380"/>
      <c r="C583" s="380"/>
      <c r="D583" s="380"/>
      <c r="E583" s="406"/>
      <c r="F583" s="380"/>
      <c r="G583" s="380"/>
      <c r="H583" s="380"/>
      <c r="I583" s="380"/>
      <c r="J583" s="380"/>
      <c r="K583" s="407"/>
      <c r="L583" s="380"/>
      <c r="M583" s="380"/>
      <c r="N583" s="380"/>
      <c r="O583" s="380"/>
      <c r="P583" s="380"/>
      <c r="Q583" s="380"/>
      <c r="R583" s="380"/>
      <c r="S583" s="380"/>
      <c r="T583" s="380"/>
      <c r="U583" s="380"/>
    </row>
    <row r="584">
      <c r="A584" s="380"/>
      <c r="B584" s="380"/>
      <c r="C584" s="380"/>
      <c r="D584" s="380"/>
      <c r="E584" s="406"/>
      <c r="F584" s="380"/>
      <c r="G584" s="380"/>
      <c r="H584" s="380"/>
      <c r="I584" s="380"/>
      <c r="J584" s="380"/>
      <c r="K584" s="407"/>
      <c r="L584" s="380"/>
      <c r="M584" s="380"/>
      <c r="N584" s="380"/>
      <c r="O584" s="380"/>
      <c r="P584" s="380"/>
      <c r="Q584" s="380"/>
      <c r="R584" s="380"/>
      <c r="S584" s="380"/>
      <c r="T584" s="380"/>
      <c r="U584" s="380"/>
    </row>
    <row r="585">
      <c r="A585" s="380"/>
      <c r="B585" s="380"/>
      <c r="C585" s="380"/>
      <c r="D585" s="380"/>
      <c r="E585" s="406"/>
      <c r="F585" s="380"/>
      <c r="G585" s="380"/>
      <c r="H585" s="380"/>
      <c r="I585" s="380"/>
      <c r="J585" s="380"/>
      <c r="K585" s="407"/>
      <c r="L585" s="380"/>
      <c r="M585" s="380"/>
      <c r="N585" s="380"/>
      <c r="O585" s="380"/>
      <c r="P585" s="380"/>
      <c r="Q585" s="380"/>
      <c r="R585" s="380"/>
      <c r="S585" s="380"/>
      <c r="T585" s="380"/>
      <c r="U585" s="380"/>
    </row>
    <row r="586">
      <c r="A586" s="380"/>
      <c r="B586" s="380"/>
      <c r="C586" s="380"/>
      <c r="D586" s="380"/>
      <c r="E586" s="406"/>
      <c r="F586" s="380"/>
      <c r="G586" s="380"/>
      <c r="H586" s="380"/>
      <c r="I586" s="380"/>
      <c r="J586" s="380"/>
      <c r="K586" s="407"/>
      <c r="L586" s="380"/>
      <c r="M586" s="380"/>
      <c r="N586" s="380"/>
      <c r="O586" s="380"/>
      <c r="P586" s="380"/>
      <c r="Q586" s="380"/>
      <c r="R586" s="380"/>
      <c r="S586" s="380"/>
      <c r="T586" s="380"/>
      <c r="U586" s="380"/>
    </row>
    <row r="587">
      <c r="A587" s="380"/>
      <c r="B587" s="380"/>
      <c r="C587" s="380"/>
      <c r="D587" s="380"/>
      <c r="E587" s="406"/>
      <c r="F587" s="380"/>
      <c r="G587" s="380"/>
      <c r="H587" s="380"/>
      <c r="I587" s="380"/>
      <c r="J587" s="380"/>
      <c r="K587" s="407"/>
      <c r="L587" s="380"/>
      <c r="M587" s="380"/>
      <c r="N587" s="380"/>
      <c r="O587" s="380"/>
      <c r="P587" s="380"/>
      <c r="Q587" s="380"/>
      <c r="R587" s="380"/>
      <c r="S587" s="380"/>
      <c r="T587" s="380"/>
      <c r="U587" s="380"/>
    </row>
    <row r="588">
      <c r="A588" s="380"/>
      <c r="B588" s="380"/>
      <c r="C588" s="380"/>
      <c r="D588" s="380"/>
      <c r="E588" s="406"/>
      <c r="F588" s="380"/>
      <c r="G588" s="380"/>
      <c r="H588" s="380"/>
      <c r="I588" s="380"/>
      <c r="J588" s="380"/>
      <c r="K588" s="407"/>
      <c r="L588" s="380"/>
      <c r="M588" s="380"/>
      <c r="N588" s="380"/>
      <c r="O588" s="380"/>
      <c r="P588" s="380"/>
      <c r="Q588" s="380"/>
      <c r="R588" s="380"/>
      <c r="S588" s="380"/>
      <c r="T588" s="380"/>
      <c r="U588" s="380"/>
    </row>
    <row r="589">
      <c r="A589" s="380"/>
      <c r="B589" s="380"/>
      <c r="C589" s="380"/>
      <c r="D589" s="380"/>
      <c r="E589" s="406"/>
      <c r="F589" s="380"/>
      <c r="G589" s="380"/>
      <c r="H589" s="380"/>
      <c r="I589" s="380"/>
      <c r="J589" s="380"/>
      <c r="K589" s="407"/>
      <c r="L589" s="380"/>
      <c r="M589" s="380"/>
      <c r="N589" s="380"/>
      <c r="O589" s="380"/>
      <c r="P589" s="380"/>
      <c r="Q589" s="380"/>
      <c r="R589" s="380"/>
      <c r="S589" s="380"/>
      <c r="T589" s="380"/>
      <c r="U589" s="380"/>
    </row>
    <row r="590">
      <c r="A590" s="380"/>
      <c r="B590" s="380"/>
      <c r="C590" s="380"/>
      <c r="D590" s="380"/>
      <c r="E590" s="406"/>
      <c r="F590" s="380"/>
      <c r="G590" s="380"/>
      <c r="H590" s="380"/>
      <c r="I590" s="380"/>
      <c r="J590" s="380"/>
      <c r="K590" s="407"/>
      <c r="L590" s="380"/>
      <c r="M590" s="380"/>
      <c r="N590" s="380"/>
      <c r="O590" s="380"/>
      <c r="P590" s="380"/>
      <c r="Q590" s="380"/>
      <c r="R590" s="380"/>
      <c r="S590" s="380"/>
      <c r="T590" s="380"/>
      <c r="U590" s="380"/>
    </row>
    <row r="591">
      <c r="A591" s="380"/>
      <c r="B591" s="380"/>
      <c r="C591" s="380"/>
      <c r="D591" s="380"/>
      <c r="E591" s="406"/>
      <c r="F591" s="380"/>
      <c r="G591" s="380"/>
      <c r="H591" s="380"/>
      <c r="I591" s="380"/>
      <c r="J591" s="380"/>
      <c r="K591" s="407"/>
      <c r="L591" s="380"/>
      <c r="M591" s="380"/>
      <c r="N591" s="380"/>
      <c r="O591" s="380"/>
      <c r="P591" s="380"/>
      <c r="Q591" s="380"/>
      <c r="R591" s="380"/>
      <c r="S591" s="380"/>
      <c r="T591" s="380"/>
      <c r="U591" s="380"/>
    </row>
    <row r="592">
      <c r="A592" s="380"/>
      <c r="B592" s="380"/>
      <c r="C592" s="380"/>
      <c r="D592" s="380"/>
      <c r="E592" s="406"/>
      <c r="F592" s="380"/>
      <c r="G592" s="380"/>
      <c r="H592" s="380"/>
      <c r="I592" s="380"/>
      <c r="J592" s="380"/>
      <c r="K592" s="407"/>
      <c r="L592" s="380"/>
      <c r="M592" s="380"/>
      <c r="N592" s="380"/>
      <c r="O592" s="380"/>
      <c r="P592" s="380"/>
      <c r="Q592" s="380"/>
      <c r="R592" s="380"/>
      <c r="S592" s="380"/>
      <c r="T592" s="380"/>
      <c r="U592" s="380"/>
    </row>
    <row r="593">
      <c r="A593" s="380"/>
      <c r="B593" s="380"/>
      <c r="C593" s="380"/>
      <c r="D593" s="380"/>
      <c r="E593" s="406"/>
      <c r="F593" s="380"/>
      <c r="G593" s="380"/>
      <c r="H593" s="380"/>
      <c r="I593" s="380"/>
      <c r="J593" s="380"/>
      <c r="K593" s="407"/>
      <c r="L593" s="380"/>
      <c r="M593" s="380"/>
      <c r="N593" s="380"/>
      <c r="O593" s="380"/>
      <c r="P593" s="380"/>
      <c r="Q593" s="380"/>
      <c r="R593" s="380"/>
      <c r="S593" s="380"/>
      <c r="T593" s="380"/>
      <c r="U593" s="380"/>
    </row>
    <row r="594">
      <c r="A594" s="380"/>
      <c r="B594" s="380"/>
      <c r="C594" s="380"/>
      <c r="D594" s="380"/>
      <c r="E594" s="406"/>
      <c r="F594" s="380"/>
      <c r="G594" s="380"/>
      <c r="H594" s="380"/>
      <c r="I594" s="380"/>
      <c r="J594" s="380"/>
      <c r="K594" s="407"/>
      <c r="L594" s="380"/>
      <c r="M594" s="380"/>
      <c r="N594" s="380"/>
      <c r="O594" s="380"/>
      <c r="P594" s="380"/>
      <c r="Q594" s="380"/>
      <c r="R594" s="380"/>
      <c r="S594" s="380"/>
      <c r="T594" s="380"/>
      <c r="U594" s="380"/>
    </row>
    <row r="595">
      <c r="A595" s="380"/>
      <c r="B595" s="380"/>
      <c r="C595" s="380"/>
      <c r="D595" s="380"/>
      <c r="E595" s="406"/>
      <c r="F595" s="380"/>
      <c r="G595" s="380"/>
      <c r="H595" s="380"/>
      <c r="I595" s="380"/>
      <c r="J595" s="380"/>
      <c r="K595" s="407"/>
      <c r="L595" s="380"/>
      <c r="M595" s="380"/>
      <c r="N595" s="380"/>
      <c r="O595" s="380"/>
      <c r="P595" s="380"/>
      <c r="Q595" s="380"/>
      <c r="R595" s="380"/>
      <c r="S595" s="380"/>
      <c r="T595" s="380"/>
      <c r="U595" s="380"/>
    </row>
    <row r="596">
      <c r="A596" s="380"/>
      <c r="B596" s="380"/>
      <c r="C596" s="380"/>
      <c r="D596" s="380"/>
      <c r="E596" s="406"/>
      <c r="F596" s="380"/>
      <c r="G596" s="380"/>
      <c r="H596" s="380"/>
      <c r="I596" s="380"/>
      <c r="J596" s="380"/>
      <c r="K596" s="407"/>
      <c r="L596" s="380"/>
      <c r="M596" s="380"/>
      <c r="N596" s="380"/>
      <c r="O596" s="380"/>
      <c r="P596" s="380"/>
      <c r="Q596" s="380"/>
      <c r="R596" s="380"/>
      <c r="S596" s="380"/>
      <c r="T596" s="380"/>
      <c r="U596" s="380"/>
    </row>
    <row r="597">
      <c r="A597" s="380"/>
      <c r="B597" s="380"/>
      <c r="C597" s="380"/>
      <c r="D597" s="380"/>
      <c r="E597" s="406"/>
      <c r="F597" s="380"/>
      <c r="G597" s="380"/>
      <c r="H597" s="380"/>
      <c r="I597" s="380"/>
      <c r="J597" s="380"/>
      <c r="K597" s="407"/>
      <c r="L597" s="380"/>
      <c r="M597" s="380"/>
      <c r="N597" s="380"/>
      <c r="O597" s="380"/>
      <c r="P597" s="380"/>
      <c r="Q597" s="380"/>
      <c r="R597" s="380"/>
      <c r="S597" s="380"/>
      <c r="T597" s="380"/>
      <c r="U597" s="380"/>
    </row>
    <row r="598">
      <c r="A598" s="380"/>
      <c r="B598" s="380"/>
      <c r="C598" s="380"/>
      <c r="D598" s="380"/>
      <c r="E598" s="406"/>
      <c r="F598" s="380"/>
      <c r="G598" s="380"/>
      <c r="H598" s="380"/>
      <c r="I598" s="380"/>
      <c r="J598" s="380"/>
      <c r="K598" s="407"/>
      <c r="L598" s="380"/>
      <c r="M598" s="380"/>
      <c r="N598" s="380"/>
      <c r="O598" s="380"/>
      <c r="P598" s="380"/>
      <c r="Q598" s="380"/>
      <c r="R598" s="380"/>
      <c r="S598" s="380"/>
      <c r="T598" s="380"/>
      <c r="U598" s="380"/>
    </row>
    <row r="599">
      <c r="A599" s="380"/>
      <c r="B599" s="380"/>
      <c r="C599" s="380"/>
      <c r="D599" s="380"/>
      <c r="E599" s="406"/>
      <c r="F599" s="380"/>
      <c r="G599" s="380"/>
      <c r="H599" s="380"/>
      <c r="I599" s="380"/>
      <c r="J599" s="380"/>
      <c r="K599" s="407"/>
      <c r="L599" s="380"/>
      <c r="M599" s="380"/>
      <c r="N599" s="380"/>
      <c r="O599" s="380"/>
      <c r="P599" s="380"/>
      <c r="Q599" s="380"/>
      <c r="R599" s="380"/>
      <c r="S599" s="380"/>
      <c r="T599" s="380"/>
      <c r="U599" s="380"/>
    </row>
    <row r="600">
      <c r="A600" s="380"/>
      <c r="B600" s="380"/>
      <c r="C600" s="380"/>
      <c r="D600" s="380"/>
      <c r="E600" s="406"/>
      <c r="F600" s="380"/>
      <c r="G600" s="380"/>
      <c r="H600" s="380"/>
      <c r="I600" s="380"/>
      <c r="J600" s="380"/>
      <c r="K600" s="407"/>
      <c r="L600" s="380"/>
      <c r="M600" s="380"/>
      <c r="N600" s="380"/>
      <c r="O600" s="380"/>
      <c r="P600" s="380"/>
      <c r="Q600" s="380"/>
      <c r="R600" s="380"/>
      <c r="S600" s="380"/>
      <c r="T600" s="380"/>
      <c r="U600" s="380"/>
    </row>
    <row r="601">
      <c r="A601" s="380"/>
      <c r="B601" s="380"/>
      <c r="C601" s="380"/>
      <c r="D601" s="380"/>
      <c r="E601" s="406"/>
      <c r="F601" s="380"/>
      <c r="G601" s="380"/>
      <c r="H601" s="380"/>
      <c r="I601" s="380"/>
      <c r="J601" s="380"/>
      <c r="K601" s="407"/>
      <c r="L601" s="380"/>
      <c r="M601" s="380"/>
      <c r="N601" s="380"/>
      <c r="O601" s="380"/>
      <c r="P601" s="380"/>
      <c r="Q601" s="380"/>
      <c r="R601" s="380"/>
      <c r="S601" s="380"/>
      <c r="T601" s="380"/>
      <c r="U601" s="380"/>
    </row>
    <row r="602">
      <c r="A602" s="380"/>
      <c r="B602" s="380"/>
      <c r="C602" s="380"/>
      <c r="D602" s="380"/>
      <c r="E602" s="406"/>
      <c r="F602" s="380"/>
      <c r="G602" s="380"/>
      <c r="H602" s="380"/>
      <c r="I602" s="380"/>
      <c r="J602" s="380"/>
      <c r="K602" s="407"/>
      <c r="L602" s="380"/>
      <c r="M602" s="380"/>
      <c r="N602" s="380"/>
      <c r="O602" s="380"/>
      <c r="P602" s="380"/>
      <c r="Q602" s="380"/>
      <c r="R602" s="380"/>
      <c r="S602" s="380"/>
      <c r="T602" s="380"/>
      <c r="U602" s="380"/>
    </row>
    <row r="603">
      <c r="A603" s="380"/>
      <c r="B603" s="380"/>
      <c r="C603" s="380"/>
      <c r="D603" s="380"/>
      <c r="E603" s="406"/>
      <c r="F603" s="380"/>
      <c r="G603" s="380"/>
      <c r="H603" s="380"/>
      <c r="I603" s="380"/>
      <c r="J603" s="380"/>
      <c r="K603" s="407"/>
      <c r="L603" s="380"/>
      <c r="M603" s="380"/>
      <c r="N603" s="380"/>
      <c r="O603" s="380"/>
      <c r="P603" s="380"/>
      <c r="Q603" s="380"/>
      <c r="R603" s="380"/>
      <c r="S603" s="380"/>
      <c r="T603" s="380"/>
      <c r="U603" s="380"/>
    </row>
    <row r="604">
      <c r="A604" s="380"/>
      <c r="B604" s="380"/>
      <c r="C604" s="380"/>
      <c r="D604" s="380"/>
      <c r="E604" s="406"/>
      <c r="F604" s="380"/>
      <c r="G604" s="380"/>
      <c r="H604" s="380"/>
      <c r="I604" s="380"/>
      <c r="J604" s="380"/>
      <c r="K604" s="407"/>
      <c r="L604" s="380"/>
      <c r="M604" s="380"/>
      <c r="N604" s="380"/>
      <c r="O604" s="380"/>
      <c r="P604" s="380"/>
      <c r="Q604" s="380"/>
      <c r="R604" s="380"/>
      <c r="S604" s="380"/>
      <c r="T604" s="380"/>
      <c r="U604" s="380"/>
    </row>
    <row r="605">
      <c r="A605" s="380"/>
      <c r="B605" s="380"/>
      <c r="C605" s="380"/>
      <c r="D605" s="380"/>
      <c r="E605" s="406"/>
      <c r="F605" s="380"/>
      <c r="G605" s="380"/>
      <c r="H605" s="380"/>
      <c r="I605" s="380"/>
      <c r="J605" s="380"/>
      <c r="K605" s="407"/>
      <c r="L605" s="380"/>
      <c r="M605" s="380"/>
      <c r="N605" s="380"/>
      <c r="O605" s="380"/>
      <c r="P605" s="380"/>
      <c r="Q605" s="380"/>
      <c r="R605" s="380"/>
      <c r="S605" s="380"/>
      <c r="T605" s="380"/>
      <c r="U605" s="380"/>
    </row>
    <row r="606">
      <c r="A606" s="380"/>
      <c r="B606" s="380"/>
      <c r="C606" s="380"/>
      <c r="D606" s="380"/>
      <c r="E606" s="406"/>
      <c r="F606" s="380"/>
      <c r="G606" s="380"/>
      <c r="H606" s="380"/>
      <c r="I606" s="380"/>
      <c r="J606" s="380"/>
      <c r="K606" s="407"/>
      <c r="L606" s="380"/>
      <c r="M606" s="380"/>
      <c r="N606" s="380"/>
      <c r="O606" s="380"/>
      <c r="P606" s="380"/>
      <c r="Q606" s="380"/>
      <c r="R606" s="380"/>
      <c r="S606" s="380"/>
      <c r="T606" s="380"/>
      <c r="U606" s="380"/>
    </row>
    <row r="607">
      <c r="A607" s="380"/>
      <c r="B607" s="380"/>
      <c r="C607" s="380"/>
      <c r="D607" s="380"/>
      <c r="E607" s="406"/>
      <c r="F607" s="380"/>
      <c r="G607" s="380"/>
      <c r="H607" s="380"/>
      <c r="I607" s="380"/>
      <c r="J607" s="380"/>
      <c r="K607" s="407"/>
      <c r="L607" s="380"/>
      <c r="M607" s="380"/>
      <c r="N607" s="380"/>
      <c r="O607" s="380"/>
      <c r="P607" s="380"/>
      <c r="Q607" s="380"/>
      <c r="R607" s="380"/>
      <c r="S607" s="380"/>
      <c r="T607" s="380"/>
      <c r="U607" s="380"/>
    </row>
    <row r="608">
      <c r="A608" s="380"/>
      <c r="B608" s="380"/>
      <c r="C608" s="380"/>
      <c r="D608" s="380"/>
      <c r="E608" s="406"/>
      <c r="F608" s="380"/>
      <c r="G608" s="380"/>
      <c r="H608" s="380"/>
      <c r="I608" s="380"/>
      <c r="J608" s="380"/>
      <c r="K608" s="407"/>
      <c r="L608" s="380"/>
      <c r="M608" s="380"/>
      <c r="N608" s="380"/>
      <c r="O608" s="380"/>
      <c r="P608" s="380"/>
      <c r="Q608" s="380"/>
      <c r="R608" s="380"/>
      <c r="S608" s="380"/>
      <c r="T608" s="380"/>
      <c r="U608" s="380"/>
    </row>
    <row r="609">
      <c r="A609" s="380"/>
      <c r="B609" s="380"/>
      <c r="C609" s="380"/>
      <c r="D609" s="380"/>
      <c r="E609" s="406"/>
      <c r="F609" s="380"/>
      <c r="G609" s="380"/>
      <c r="H609" s="380"/>
      <c r="I609" s="380"/>
      <c r="J609" s="380"/>
      <c r="K609" s="407"/>
      <c r="L609" s="380"/>
      <c r="M609" s="380"/>
      <c r="N609" s="380"/>
      <c r="O609" s="380"/>
      <c r="P609" s="380"/>
      <c r="Q609" s="380"/>
      <c r="R609" s="380"/>
      <c r="S609" s="380"/>
      <c r="T609" s="380"/>
      <c r="U609" s="380"/>
    </row>
    <row r="610">
      <c r="A610" s="380"/>
      <c r="B610" s="380"/>
      <c r="C610" s="380"/>
      <c r="D610" s="380"/>
      <c r="E610" s="406"/>
      <c r="F610" s="380"/>
      <c r="G610" s="380"/>
      <c r="H610" s="380"/>
      <c r="I610" s="380"/>
      <c r="J610" s="380"/>
      <c r="K610" s="407"/>
      <c r="L610" s="380"/>
      <c r="M610" s="380"/>
      <c r="N610" s="380"/>
      <c r="O610" s="380"/>
      <c r="P610" s="380"/>
      <c r="Q610" s="380"/>
      <c r="R610" s="380"/>
      <c r="S610" s="380"/>
      <c r="T610" s="380"/>
      <c r="U610" s="380"/>
    </row>
    <row r="611">
      <c r="A611" s="380"/>
      <c r="B611" s="380"/>
      <c r="C611" s="380"/>
      <c r="D611" s="380"/>
      <c r="E611" s="406"/>
      <c r="F611" s="380"/>
      <c r="G611" s="380"/>
      <c r="H611" s="380"/>
      <c r="I611" s="380"/>
      <c r="J611" s="380"/>
      <c r="K611" s="407"/>
      <c r="L611" s="380"/>
      <c r="M611" s="380"/>
      <c r="N611" s="380"/>
      <c r="O611" s="380"/>
      <c r="P611" s="380"/>
      <c r="Q611" s="380"/>
      <c r="R611" s="380"/>
      <c r="S611" s="380"/>
      <c r="T611" s="380"/>
      <c r="U611" s="380"/>
    </row>
    <row r="612">
      <c r="A612" s="380"/>
      <c r="B612" s="380"/>
      <c r="C612" s="380"/>
      <c r="D612" s="380"/>
      <c r="E612" s="406"/>
      <c r="F612" s="380"/>
      <c r="G612" s="380"/>
      <c r="H612" s="380"/>
      <c r="I612" s="380"/>
      <c r="J612" s="380"/>
      <c r="K612" s="407"/>
      <c r="L612" s="380"/>
      <c r="M612" s="380"/>
      <c r="N612" s="380"/>
      <c r="O612" s="380"/>
      <c r="P612" s="380"/>
      <c r="Q612" s="380"/>
      <c r="R612" s="380"/>
      <c r="S612" s="380"/>
      <c r="T612" s="380"/>
      <c r="U612" s="380"/>
    </row>
    <row r="613">
      <c r="A613" s="380"/>
      <c r="B613" s="380"/>
      <c r="C613" s="380"/>
      <c r="D613" s="380"/>
      <c r="E613" s="406"/>
      <c r="F613" s="380"/>
      <c r="G613" s="380"/>
      <c r="H613" s="380"/>
      <c r="I613" s="380"/>
      <c r="J613" s="380"/>
      <c r="K613" s="407"/>
      <c r="L613" s="380"/>
      <c r="M613" s="380"/>
      <c r="N613" s="380"/>
      <c r="O613" s="380"/>
      <c r="P613" s="380"/>
      <c r="Q613" s="380"/>
      <c r="R613" s="380"/>
      <c r="S613" s="380"/>
      <c r="T613" s="380"/>
      <c r="U613" s="380"/>
    </row>
    <row r="614">
      <c r="A614" s="380"/>
      <c r="B614" s="380"/>
      <c r="C614" s="380"/>
      <c r="D614" s="380"/>
      <c r="E614" s="406"/>
      <c r="F614" s="380"/>
      <c r="G614" s="380"/>
      <c r="H614" s="380"/>
      <c r="I614" s="380"/>
      <c r="J614" s="380"/>
      <c r="K614" s="407"/>
      <c r="L614" s="380"/>
      <c r="M614" s="380"/>
      <c r="N614" s="380"/>
      <c r="O614" s="380"/>
      <c r="P614" s="380"/>
      <c r="Q614" s="380"/>
      <c r="R614" s="380"/>
      <c r="S614" s="380"/>
      <c r="T614" s="380"/>
      <c r="U614" s="380"/>
    </row>
    <row r="615">
      <c r="A615" s="380"/>
      <c r="B615" s="380"/>
      <c r="C615" s="380"/>
      <c r="D615" s="380"/>
      <c r="E615" s="406"/>
      <c r="F615" s="380"/>
      <c r="G615" s="380"/>
      <c r="H615" s="380"/>
      <c r="I615" s="380"/>
      <c r="J615" s="380"/>
      <c r="K615" s="407"/>
      <c r="L615" s="380"/>
      <c r="M615" s="380"/>
      <c r="N615" s="380"/>
      <c r="O615" s="380"/>
      <c r="P615" s="380"/>
      <c r="Q615" s="380"/>
      <c r="R615" s="380"/>
      <c r="S615" s="380"/>
      <c r="T615" s="380"/>
      <c r="U615" s="380"/>
    </row>
    <row r="616">
      <c r="A616" s="380"/>
      <c r="B616" s="380"/>
      <c r="C616" s="380"/>
      <c r="D616" s="380"/>
      <c r="E616" s="406"/>
      <c r="F616" s="380"/>
      <c r="G616" s="380"/>
      <c r="H616" s="380"/>
      <c r="I616" s="380"/>
      <c r="J616" s="380"/>
      <c r="K616" s="407"/>
      <c r="L616" s="380"/>
      <c r="M616" s="380"/>
      <c r="N616" s="380"/>
      <c r="O616" s="380"/>
      <c r="P616" s="380"/>
      <c r="Q616" s="380"/>
      <c r="R616" s="380"/>
      <c r="S616" s="380"/>
      <c r="T616" s="380"/>
      <c r="U616" s="380"/>
    </row>
    <row r="617">
      <c r="A617" s="380"/>
      <c r="B617" s="380"/>
      <c r="C617" s="380"/>
      <c r="D617" s="380"/>
      <c r="E617" s="406"/>
      <c r="F617" s="380"/>
      <c r="G617" s="380"/>
      <c r="H617" s="380"/>
      <c r="I617" s="380"/>
      <c r="J617" s="380"/>
      <c r="K617" s="407"/>
      <c r="L617" s="380"/>
      <c r="M617" s="380"/>
      <c r="N617" s="380"/>
      <c r="O617" s="380"/>
      <c r="P617" s="380"/>
      <c r="Q617" s="380"/>
      <c r="R617" s="380"/>
      <c r="S617" s="380"/>
      <c r="T617" s="380"/>
      <c r="U617" s="380"/>
    </row>
    <row r="618">
      <c r="A618" s="380"/>
      <c r="B618" s="380"/>
      <c r="C618" s="380"/>
      <c r="D618" s="380"/>
      <c r="E618" s="406"/>
      <c r="F618" s="380"/>
      <c r="G618" s="380"/>
      <c r="H618" s="380"/>
      <c r="I618" s="380"/>
      <c r="J618" s="380"/>
      <c r="K618" s="407"/>
      <c r="L618" s="380"/>
      <c r="M618" s="380"/>
      <c r="N618" s="380"/>
      <c r="O618" s="380"/>
      <c r="P618" s="380"/>
      <c r="Q618" s="380"/>
      <c r="R618" s="380"/>
      <c r="S618" s="380"/>
      <c r="T618" s="380"/>
      <c r="U618" s="380"/>
    </row>
    <row r="619">
      <c r="A619" s="380"/>
      <c r="B619" s="380"/>
      <c r="C619" s="380"/>
      <c r="D619" s="380"/>
      <c r="E619" s="406"/>
      <c r="F619" s="380"/>
      <c r="G619" s="380"/>
      <c r="H619" s="380"/>
      <c r="I619" s="380"/>
      <c r="J619" s="380"/>
      <c r="K619" s="407"/>
      <c r="L619" s="380"/>
      <c r="M619" s="380"/>
      <c r="N619" s="380"/>
      <c r="O619" s="380"/>
      <c r="P619" s="380"/>
      <c r="Q619" s="380"/>
      <c r="R619" s="380"/>
      <c r="S619" s="380"/>
      <c r="T619" s="380"/>
      <c r="U619" s="380"/>
    </row>
    <row r="620">
      <c r="A620" s="380"/>
      <c r="B620" s="380"/>
      <c r="C620" s="380"/>
      <c r="D620" s="380"/>
      <c r="E620" s="406"/>
      <c r="F620" s="380"/>
      <c r="G620" s="380"/>
      <c r="H620" s="380"/>
      <c r="I620" s="380"/>
      <c r="J620" s="380"/>
      <c r="K620" s="407"/>
      <c r="L620" s="380"/>
      <c r="M620" s="380"/>
      <c r="N620" s="380"/>
      <c r="O620" s="380"/>
      <c r="P620" s="380"/>
      <c r="Q620" s="380"/>
      <c r="R620" s="380"/>
      <c r="S620" s="380"/>
      <c r="T620" s="380"/>
      <c r="U620" s="380"/>
    </row>
    <row r="621">
      <c r="A621" s="380"/>
      <c r="B621" s="380"/>
      <c r="C621" s="380"/>
      <c r="D621" s="380"/>
      <c r="E621" s="406"/>
      <c r="F621" s="380"/>
      <c r="G621" s="380"/>
      <c r="H621" s="380"/>
      <c r="I621" s="380"/>
      <c r="J621" s="380"/>
      <c r="K621" s="407"/>
      <c r="L621" s="380"/>
      <c r="M621" s="380"/>
      <c r="N621" s="380"/>
      <c r="O621" s="380"/>
      <c r="P621" s="380"/>
      <c r="Q621" s="380"/>
      <c r="R621" s="380"/>
      <c r="S621" s="380"/>
      <c r="T621" s="380"/>
      <c r="U621" s="380"/>
    </row>
    <row r="622">
      <c r="A622" s="380"/>
      <c r="B622" s="380"/>
      <c r="C622" s="380"/>
      <c r="D622" s="380"/>
      <c r="E622" s="406"/>
      <c r="F622" s="380"/>
      <c r="G622" s="380"/>
      <c r="H622" s="380"/>
      <c r="I622" s="380"/>
      <c r="J622" s="380"/>
      <c r="K622" s="407"/>
      <c r="L622" s="380"/>
      <c r="M622" s="380"/>
      <c r="N622" s="380"/>
      <c r="O622" s="380"/>
      <c r="P622" s="380"/>
      <c r="Q622" s="380"/>
      <c r="R622" s="380"/>
      <c r="S622" s="380"/>
      <c r="T622" s="380"/>
      <c r="U622" s="380"/>
    </row>
    <row r="623">
      <c r="A623" s="380"/>
      <c r="B623" s="380"/>
      <c r="C623" s="380"/>
      <c r="D623" s="380"/>
      <c r="E623" s="406"/>
      <c r="F623" s="380"/>
      <c r="G623" s="380"/>
      <c r="H623" s="380"/>
      <c r="I623" s="380"/>
      <c r="J623" s="380"/>
      <c r="K623" s="407"/>
      <c r="L623" s="380"/>
      <c r="M623" s="380"/>
      <c r="N623" s="380"/>
      <c r="O623" s="380"/>
      <c r="P623" s="380"/>
      <c r="Q623" s="380"/>
      <c r="R623" s="380"/>
      <c r="S623" s="380"/>
      <c r="T623" s="380"/>
      <c r="U623" s="380"/>
    </row>
    <row r="624">
      <c r="A624" s="380"/>
      <c r="B624" s="380"/>
      <c r="C624" s="380"/>
      <c r="D624" s="380"/>
      <c r="E624" s="406"/>
      <c r="F624" s="380"/>
      <c r="G624" s="380"/>
      <c r="H624" s="380"/>
      <c r="I624" s="380"/>
      <c r="J624" s="380"/>
      <c r="K624" s="407"/>
      <c r="L624" s="380"/>
      <c r="M624" s="380"/>
      <c r="N624" s="380"/>
      <c r="O624" s="380"/>
      <c r="P624" s="380"/>
      <c r="Q624" s="380"/>
      <c r="R624" s="380"/>
      <c r="S624" s="380"/>
      <c r="T624" s="380"/>
      <c r="U624" s="380"/>
    </row>
    <row r="625">
      <c r="A625" s="380"/>
      <c r="B625" s="380"/>
      <c r="C625" s="380"/>
      <c r="D625" s="380"/>
      <c r="E625" s="406"/>
      <c r="F625" s="380"/>
      <c r="G625" s="380"/>
      <c r="H625" s="380"/>
      <c r="I625" s="380"/>
      <c r="J625" s="380"/>
      <c r="K625" s="407"/>
      <c r="L625" s="380"/>
      <c r="M625" s="380"/>
      <c r="N625" s="380"/>
      <c r="O625" s="380"/>
      <c r="P625" s="380"/>
      <c r="Q625" s="380"/>
      <c r="R625" s="380"/>
      <c r="S625" s="380"/>
      <c r="T625" s="380"/>
      <c r="U625" s="380"/>
    </row>
    <row r="626">
      <c r="A626" s="380"/>
      <c r="B626" s="380"/>
      <c r="C626" s="380"/>
      <c r="D626" s="380"/>
      <c r="E626" s="406"/>
      <c r="F626" s="380"/>
      <c r="G626" s="380"/>
      <c r="H626" s="380"/>
      <c r="I626" s="380"/>
      <c r="J626" s="380"/>
      <c r="K626" s="407"/>
      <c r="L626" s="380"/>
      <c r="M626" s="380"/>
      <c r="N626" s="380"/>
      <c r="O626" s="380"/>
      <c r="P626" s="380"/>
      <c r="Q626" s="380"/>
      <c r="R626" s="380"/>
      <c r="S626" s="380"/>
      <c r="T626" s="380"/>
      <c r="U626" s="380"/>
    </row>
    <row r="627">
      <c r="A627" s="380"/>
      <c r="B627" s="380"/>
      <c r="C627" s="380"/>
      <c r="D627" s="380"/>
      <c r="E627" s="406"/>
      <c r="F627" s="380"/>
      <c r="G627" s="380"/>
      <c r="H627" s="380"/>
      <c r="I627" s="380"/>
      <c r="J627" s="380"/>
      <c r="K627" s="407"/>
      <c r="L627" s="380"/>
      <c r="M627" s="380"/>
      <c r="N627" s="380"/>
      <c r="O627" s="380"/>
      <c r="P627" s="380"/>
      <c r="Q627" s="380"/>
      <c r="R627" s="380"/>
      <c r="S627" s="380"/>
      <c r="T627" s="380"/>
      <c r="U627" s="380"/>
    </row>
    <row r="628">
      <c r="A628" s="380"/>
      <c r="B628" s="380"/>
      <c r="C628" s="380"/>
      <c r="D628" s="380"/>
      <c r="E628" s="406"/>
      <c r="F628" s="380"/>
      <c r="G628" s="380"/>
      <c r="H628" s="380"/>
      <c r="I628" s="380"/>
      <c r="J628" s="380"/>
      <c r="K628" s="407"/>
      <c r="L628" s="380"/>
      <c r="M628" s="380"/>
      <c r="N628" s="380"/>
      <c r="O628" s="380"/>
      <c r="P628" s="380"/>
      <c r="Q628" s="380"/>
      <c r="R628" s="380"/>
      <c r="S628" s="380"/>
      <c r="T628" s="380"/>
      <c r="U628" s="380"/>
    </row>
    <row r="629">
      <c r="A629" s="380"/>
      <c r="B629" s="380"/>
      <c r="C629" s="380"/>
      <c r="D629" s="380"/>
      <c r="E629" s="406"/>
      <c r="F629" s="380"/>
      <c r="G629" s="380"/>
      <c r="H629" s="380"/>
      <c r="I629" s="380"/>
      <c r="J629" s="380"/>
      <c r="K629" s="407"/>
      <c r="L629" s="380"/>
      <c r="M629" s="380"/>
      <c r="N629" s="380"/>
      <c r="O629" s="380"/>
      <c r="P629" s="380"/>
      <c r="Q629" s="380"/>
      <c r="R629" s="380"/>
      <c r="S629" s="380"/>
      <c r="T629" s="380"/>
      <c r="U629" s="380"/>
    </row>
    <row r="630">
      <c r="A630" s="380"/>
      <c r="B630" s="380"/>
      <c r="C630" s="380"/>
      <c r="D630" s="380"/>
      <c r="E630" s="406"/>
      <c r="F630" s="380"/>
      <c r="G630" s="380"/>
      <c r="H630" s="380"/>
      <c r="I630" s="380"/>
      <c r="J630" s="380"/>
      <c r="K630" s="407"/>
      <c r="L630" s="380"/>
      <c r="M630" s="380"/>
      <c r="N630" s="380"/>
      <c r="O630" s="380"/>
      <c r="P630" s="380"/>
      <c r="Q630" s="380"/>
      <c r="R630" s="380"/>
      <c r="S630" s="380"/>
      <c r="T630" s="380"/>
      <c r="U630" s="380"/>
    </row>
    <row r="631">
      <c r="A631" s="380"/>
      <c r="B631" s="380"/>
      <c r="C631" s="380"/>
      <c r="D631" s="380"/>
      <c r="E631" s="406"/>
      <c r="F631" s="380"/>
      <c r="G631" s="380"/>
      <c r="H631" s="380"/>
      <c r="I631" s="380"/>
      <c r="J631" s="380"/>
      <c r="K631" s="407"/>
      <c r="L631" s="380"/>
      <c r="M631" s="380"/>
      <c r="N631" s="380"/>
      <c r="O631" s="380"/>
      <c r="P631" s="380"/>
      <c r="Q631" s="380"/>
      <c r="R631" s="380"/>
      <c r="S631" s="380"/>
      <c r="T631" s="380"/>
      <c r="U631" s="380"/>
    </row>
    <row r="632">
      <c r="A632" s="380"/>
      <c r="B632" s="380"/>
      <c r="C632" s="380"/>
      <c r="D632" s="380"/>
      <c r="E632" s="406"/>
      <c r="F632" s="380"/>
      <c r="G632" s="380"/>
      <c r="H632" s="380"/>
      <c r="I632" s="380"/>
      <c r="J632" s="380"/>
      <c r="K632" s="407"/>
      <c r="L632" s="380"/>
      <c r="M632" s="380"/>
      <c r="N632" s="380"/>
      <c r="O632" s="380"/>
      <c r="P632" s="380"/>
      <c r="Q632" s="380"/>
      <c r="R632" s="380"/>
      <c r="S632" s="380"/>
      <c r="T632" s="380"/>
      <c r="U632" s="380"/>
    </row>
    <row r="633">
      <c r="A633" s="380"/>
      <c r="B633" s="380"/>
      <c r="C633" s="380"/>
      <c r="D633" s="380"/>
      <c r="E633" s="406"/>
      <c r="F633" s="380"/>
      <c r="G633" s="380"/>
      <c r="H633" s="380"/>
      <c r="I633" s="380"/>
      <c r="J633" s="380"/>
      <c r="K633" s="407"/>
      <c r="L633" s="380"/>
      <c r="M633" s="380"/>
      <c r="N633" s="380"/>
      <c r="O633" s="380"/>
      <c r="P633" s="380"/>
      <c r="Q633" s="380"/>
      <c r="R633" s="380"/>
      <c r="S633" s="380"/>
      <c r="T633" s="380"/>
      <c r="U633" s="380"/>
    </row>
    <row r="634">
      <c r="A634" s="380"/>
      <c r="B634" s="380"/>
      <c r="C634" s="380"/>
      <c r="D634" s="380"/>
      <c r="E634" s="406"/>
      <c r="F634" s="380"/>
      <c r="G634" s="380"/>
      <c r="H634" s="380"/>
      <c r="I634" s="380"/>
      <c r="J634" s="380"/>
      <c r="K634" s="407"/>
      <c r="L634" s="380"/>
      <c r="M634" s="380"/>
      <c r="N634" s="380"/>
      <c r="O634" s="380"/>
      <c r="P634" s="380"/>
      <c r="Q634" s="380"/>
      <c r="R634" s="380"/>
      <c r="S634" s="380"/>
      <c r="T634" s="380"/>
      <c r="U634" s="380"/>
    </row>
    <row r="635">
      <c r="A635" s="380"/>
      <c r="B635" s="380"/>
      <c r="C635" s="380"/>
      <c r="D635" s="380"/>
      <c r="E635" s="406"/>
      <c r="F635" s="380"/>
      <c r="G635" s="380"/>
      <c r="H635" s="380"/>
      <c r="I635" s="380"/>
      <c r="J635" s="380"/>
      <c r="K635" s="407"/>
      <c r="L635" s="380"/>
      <c r="M635" s="380"/>
      <c r="N635" s="380"/>
      <c r="O635" s="380"/>
      <c r="P635" s="380"/>
      <c r="Q635" s="380"/>
      <c r="R635" s="380"/>
      <c r="S635" s="380"/>
      <c r="T635" s="380"/>
      <c r="U635" s="380"/>
    </row>
    <row r="636">
      <c r="A636" s="380"/>
      <c r="B636" s="380"/>
      <c r="C636" s="380"/>
      <c r="D636" s="380"/>
      <c r="E636" s="406"/>
      <c r="F636" s="380"/>
      <c r="G636" s="380"/>
      <c r="H636" s="380"/>
      <c r="I636" s="380"/>
      <c r="J636" s="380"/>
      <c r="K636" s="407"/>
      <c r="L636" s="380"/>
      <c r="M636" s="380"/>
      <c r="N636" s="380"/>
      <c r="O636" s="380"/>
      <c r="P636" s="380"/>
      <c r="Q636" s="380"/>
      <c r="R636" s="380"/>
      <c r="S636" s="380"/>
      <c r="T636" s="380"/>
      <c r="U636" s="380"/>
    </row>
    <row r="637">
      <c r="A637" s="380"/>
      <c r="B637" s="380"/>
      <c r="C637" s="380"/>
      <c r="D637" s="380"/>
      <c r="E637" s="406"/>
      <c r="F637" s="380"/>
      <c r="G637" s="380"/>
      <c r="H637" s="380"/>
      <c r="I637" s="380"/>
      <c r="J637" s="380"/>
      <c r="K637" s="407"/>
      <c r="L637" s="380"/>
      <c r="M637" s="380"/>
      <c r="N637" s="380"/>
      <c r="O637" s="380"/>
      <c r="P637" s="380"/>
      <c r="Q637" s="380"/>
      <c r="R637" s="380"/>
      <c r="S637" s="380"/>
      <c r="T637" s="380"/>
      <c r="U637" s="380"/>
    </row>
    <row r="638">
      <c r="A638" s="380"/>
      <c r="B638" s="380"/>
      <c r="C638" s="380"/>
      <c r="D638" s="380"/>
      <c r="E638" s="406"/>
      <c r="F638" s="380"/>
      <c r="G638" s="380"/>
      <c r="H638" s="380"/>
      <c r="I638" s="380"/>
      <c r="J638" s="380"/>
      <c r="K638" s="407"/>
      <c r="L638" s="380"/>
      <c r="M638" s="380"/>
      <c r="N638" s="380"/>
      <c r="O638" s="380"/>
      <c r="P638" s="380"/>
      <c r="Q638" s="380"/>
      <c r="R638" s="380"/>
      <c r="S638" s="380"/>
      <c r="T638" s="380"/>
      <c r="U638" s="380"/>
    </row>
    <row r="639">
      <c r="A639" s="380"/>
      <c r="B639" s="380"/>
      <c r="C639" s="380"/>
      <c r="D639" s="380"/>
      <c r="E639" s="406"/>
      <c r="F639" s="380"/>
      <c r="G639" s="380"/>
      <c r="H639" s="380"/>
      <c r="I639" s="380"/>
      <c r="J639" s="380"/>
      <c r="K639" s="407"/>
      <c r="L639" s="380"/>
      <c r="M639" s="380"/>
      <c r="N639" s="380"/>
      <c r="O639" s="380"/>
      <c r="P639" s="380"/>
      <c r="Q639" s="380"/>
      <c r="R639" s="380"/>
      <c r="S639" s="380"/>
      <c r="T639" s="380"/>
      <c r="U639" s="380"/>
    </row>
    <row r="640">
      <c r="A640" s="380"/>
      <c r="B640" s="380"/>
      <c r="C640" s="380"/>
      <c r="D640" s="380"/>
      <c r="E640" s="406"/>
      <c r="F640" s="380"/>
      <c r="G640" s="380"/>
      <c r="H640" s="380"/>
      <c r="I640" s="380"/>
      <c r="J640" s="380"/>
      <c r="K640" s="407"/>
      <c r="L640" s="380"/>
      <c r="M640" s="380"/>
      <c r="N640" s="380"/>
      <c r="O640" s="380"/>
      <c r="P640" s="380"/>
      <c r="Q640" s="380"/>
      <c r="R640" s="380"/>
      <c r="S640" s="380"/>
      <c r="T640" s="380"/>
      <c r="U640" s="380"/>
    </row>
    <row r="641">
      <c r="A641" s="380"/>
      <c r="B641" s="380"/>
      <c r="C641" s="380"/>
      <c r="D641" s="380"/>
      <c r="E641" s="406"/>
      <c r="F641" s="380"/>
      <c r="G641" s="380"/>
      <c r="H641" s="380"/>
      <c r="I641" s="380"/>
      <c r="J641" s="380"/>
      <c r="K641" s="407"/>
      <c r="L641" s="380"/>
      <c r="M641" s="380"/>
      <c r="N641" s="380"/>
      <c r="O641" s="380"/>
      <c r="P641" s="380"/>
      <c r="Q641" s="380"/>
      <c r="R641" s="380"/>
      <c r="S641" s="380"/>
      <c r="T641" s="380"/>
      <c r="U641" s="380"/>
    </row>
    <row r="642">
      <c r="A642" s="380"/>
      <c r="B642" s="380"/>
      <c r="C642" s="380"/>
      <c r="D642" s="380"/>
      <c r="E642" s="406"/>
      <c r="F642" s="380"/>
      <c r="G642" s="380"/>
      <c r="H642" s="380"/>
      <c r="I642" s="380"/>
      <c r="J642" s="380"/>
      <c r="K642" s="407"/>
      <c r="L642" s="380"/>
      <c r="M642" s="380"/>
      <c r="N642" s="380"/>
      <c r="O642" s="380"/>
      <c r="P642" s="380"/>
      <c r="Q642" s="380"/>
      <c r="R642" s="380"/>
      <c r="S642" s="380"/>
      <c r="T642" s="380"/>
      <c r="U642" s="380"/>
    </row>
    <row r="643">
      <c r="A643" s="380"/>
      <c r="B643" s="380"/>
      <c r="C643" s="380"/>
      <c r="D643" s="380"/>
      <c r="E643" s="406"/>
      <c r="F643" s="380"/>
      <c r="G643" s="380"/>
      <c r="H643" s="380"/>
      <c r="I643" s="380"/>
      <c r="J643" s="380"/>
      <c r="K643" s="407"/>
      <c r="L643" s="380"/>
      <c r="M643" s="380"/>
      <c r="N643" s="380"/>
      <c r="O643" s="380"/>
      <c r="P643" s="380"/>
      <c r="Q643" s="380"/>
      <c r="R643" s="380"/>
      <c r="S643" s="380"/>
      <c r="T643" s="380"/>
      <c r="U643" s="380"/>
    </row>
    <row r="644">
      <c r="A644" s="380"/>
      <c r="B644" s="380"/>
      <c r="C644" s="380"/>
      <c r="D644" s="380"/>
      <c r="E644" s="406"/>
      <c r="F644" s="380"/>
      <c r="G644" s="380"/>
      <c r="H644" s="380"/>
      <c r="I644" s="380"/>
      <c r="J644" s="380"/>
      <c r="K644" s="407"/>
      <c r="L644" s="380"/>
      <c r="M644" s="380"/>
      <c r="N644" s="380"/>
      <c r="O644" s="380"/>
      <c r="P644" s="380"/>
      <c r="Q644" s="380"/>
      <c r="R644" s="380"/>
      <c r="S644" s="380"/>
      <c r="T644" s="380"/>
      <c r="U644" s="380"/>
    </row>
    <row r="645">
      <c r="A645" s="380"/>
      <c r="B645" s="380"/>
      <c r="C645" s="380"/>
      <c r="D645" s="380"/>
      <c r="E645" s="406"/>
      <c r="F645" s="380"/>
      <c r="G645" s="380"/>
      <c r="H645" s="380"/>
      <c r="I645" s="380"/>
      <c r="J645" s="380"/>
      <c r="K645" s="407"/>
      <c r="L645" s="380"/>
      <c r="M645" s="380"/>
      <c r="N645" s="380"/>
      <c r="O645" s="380"/>
      <c r="P645" s="380"/>
      <c r="Q645" s="380"/>
      <c r="R645" s="380"/>
      <c r="S645" s="380"/>
      <c r="T645" s="380"/>
      <c r="U645" s="380"/>
    </row>
    <row r="646">
      <c r="A646" s="380"/>
      <c r="B646" s="380"/>
      <c r="C646" s="380"/>
      <c r="D646" s="380"/>
      <c r="E646" s="406"/>
      <c r="F646" s="380"/>
      <c r="G646" s="380"/>
      <c r="H646" s="380"/>
      <c r="I646" s="380"/>
      <c r="J646" s="380"/>
      <c r="K646" s="407"/>
      <c r="L646" s="380"/>
      <c r="M646" s="380"/>
      <c r="N646" s="380"/>
      <c r="O646" s="380"/>
      <c r="P646" s="380"/>
      <c r="Q646" s="380"/>
      <c r="R646" s="380"/>
      <c r="S646" s="380"/>
      <c r="T646" s="380"/>
      <c r="U646" s="380"/>
    </row>
    <row r="647">
      <c r="A647" s="380"/>
      <c r="B647" s="380"/>
      <c r="C647" s="380"/>
      <c r="D647" s="380"/>
      <c r="E647" s="406"/>
      <c r="F647" s="380"/>
      <c r="G647" s="380"/>
      <c r="H647" s="380"/>
      <c r="I647" s="380"/>
      <c r="J647" s="380"/>
      <c r="K647" s="407"/>
      <c r="L647" s="380"/>
      <c r="M647" s="380"/>
      <c r="N647" s="380"/>
      <c r="O647" s="380"/>
      <c r="P647" s="380"/>
      <c r="Q647" s="380"/>
      <c r="R647" s="380"/>
      <c r="S647" s="380"/>
      <c r="T647" s="380"/>
      <c r="U647" s="380"/>
    </row>
    <row r="648">
      <c r="A648" s="380"/>
      <c r="B648" s="380"/>
      <c r="C648" s="380"/>
      <c r="D648" s="380"/>
      <c r="E648" s="406"/>
      <c r="F648" s="380"/>
      <c r="G648" s="380"/>
      <c r="H648" s="380"/>
      <c r="I648" s="380"/>
      <c r="J648" s="380"/>
      <c r="K648" s="407"/>
      <c r="L648" s="380"/>
      <c r="M648" s="380"/>
      <c r="N648" s="380"/>
      <c r="O648" s="380"/>
      <c r="P648" s="380"/>
      <c r="Q648" s="380"/>
      <c r="R648" s="380"/>
      <c r="S648" s="380"/>
      <c r="T648" s="380"/>
      <c r="U648" s="380"/>
    </row>
    <row r="649">
      <c r="A649" s="380"/>
      <c r="B649" s="380"/>
      <c r="C649" s="380"/>
      <c r="D649" s="380"/>
      <c r="E649" s="406"/>
      <c r="F649" s="380"/>
      <c r="G649" s="380"/>
      <c r="H649" s="380"/>
      <c r="I649" s="380"/>
      <c r="J649" s="380"/>
      <c r="K649" s="407"/>
      <c r="L649" s="380"/>
      <c r="M649" s="380"/>
      <c r="N649" s="380"/>
      <c r="O649" s="380"/>
      <c r="P649" s="380"/>
      <c r="Q649" s="380"/>
      <c r="R649" s="380"/>
      <c r="S649" s="380"/>
      <c r="T649" s="380"/>
      <c r="U649" s="380"/>
    </row>
    <row r="650">
      <c r="A650" s="380"/>
      <c r="B650" s="380"/>
      <c r="C650" s="380"/>
      <c r="D650" s="380"/>
      <c r="E650" s="406"/>
      <c r="F650" s="380"/>
      <c r="G650" s="380"/>
      <c r="H650" s="380"/>
      <c r="I650" s="380"/>
      <c r="J650" s="380"/>
      <c r="K650" s="407"/>
      <c r="L650" s="380"/>
      <c r="M650" s="380"/>
      <c r="N650" s="380"/>
      <c r="O650" s="380"/>
      <c r="P650" s="380"/>
      <c r="Q650" s="380"/>
      <c r="R650" s="380"/>
      <c r="S650" s="380"/>
      <c r="T650" s="380"/>
      <c r="U650" s="380"/>
    </row>
    <row r="651">
      <c r="A651" s="380"/>
      <c r="B651" s="380"/>
      <c r="C651" s="380"/>
      <c r="D651" s="380"/>
      <c r="E651" s="406"/>
      <c r="F651" s="380"/>
      <c r="G651" s="380"/>
      <c r="H651" s="380"/>
      <c r="I651" s="380"/>
      <c r="J651" s="380"/>
      <c r="K651" s="407"/>
      <c r="L651" s="380"/>
      <c r="M651" s="380"/>
      <c r="N651" s="380"/>
      <c r="O651" s="380"/>
      <c r="P651" s="380"/>
      <c r="Q651" s="380"/>
      <c r="R651" s="380"/>
      <c r="S651" s="380"/>
      <c r="T651" s="380"/>
      <c r="U651" s="380"/>
    </row>
    <row r="652">
      <c r="A652" s="380"/>
      <c r="B652" s="380"/>
      <c r="C652" s="380"/>
      <c r="D652" s="380"/>
      <c r="E652" s="406"/>
      <c r="F652" s="380"/>
      <c r="G652" s="380"/>
      <c r="H652" s="380"/>
      <c r="I652" s="380"/>
      <c r="J652" s="380"/>
      <c r="K652" s="407"/>
      <c r="L652" s="380"/>
      <c r="M652" s="380"/>
      <c r="N652" s="380"/>
      <c r="O652" s="380"/>
      <c r="P652" s="380"/>
      <c r="Q652" s="380"/>
      <c r="R652" s="380"/>
      <c r="S652" s="380"/>
      <c r="T652" s="380"/>
      <c r="U652" s="380"/>
    </row>
    <row r="653">
      <c r="A653" s="380"/>
      <c r="B653" s="380"/>
      <c r="C653" s="380"/>
      <c r="D653" s="380"/>
      <c r="E653" s="406"/>
      <c r="F653" s="380"/>
      <c r="G653" s="380"/>
      <c r="H653" s="380"/>
      <c r="I653" s="380"/>
      <c r="J653" s="380"/>
      <c r="K653" s="407"/>
      <c r="L653" s="380"/>
      <c r="M653" s="380"/>
      <c r="N653" s="380"/>
      <c r="O653" s="380"/>
      <c r="P653" s="380"/>
      <c r="Q653" s="380"/>
      <c r="R653" s="380"/>
      <c r="S653" s="380"/>
      <c r="T653" s="380"/>
      <c r="U653" s="380"/>
    </row>
    <row r="654">
      <c r="A654" s="380"/>
      <c r="B654" s="380"/>
      <c r="C654" s="380"/>
      <c r="D654" s="380"/>
      <c r="E654" s="406"/>
      <c r="F654" s="380"/>
      <c r="G654" s="380"/>
      <c r="H654" s="380"/>
      <c r="I654" s="380"/>
      <c r="J654" s="380"/>
      <c r="K654" s="407"/>
      <c r="L654" s="380"/>
      <c r="M654" s="380"/>
      <c r="N654" s="380"/>
      <c r="O654" s="380"/>
      <c r="P654" s="380"/>
      <c r="Q654" s="380"/>
      <c r="R654" s="380"/>
      <c r="S654" s="380"/>
      <c r="T654" s="380"/>
      <c r="U654" s="380"/>
    </row>
    <row r="655">
      <c r="A655" s="380"/>
      <c r="B655" s="380"/>
      <c r="C655" s="380"/>
      <c r="D655" s="380"/>
      <c r="E655" s="406"/>
      <c r="F655" s="380"/>
      <c r="G655" s="380"/>
      <c r="H655" s="380"/>
      <c r="I655" s="380"/>
      <c r="J655" s="380"/>
      <c r="K655" s="407"/>
      <c r="L655" s="380"/>
      <c r="M655" s="380"/>
      <c r="N655" s="380"/>
      <c r="O655" s="380"/>
      <c r="P655" s="380"/>
      <c r="Q655" s="380"/>
      <c r="R655" s="380"/>
      <c r="S655" s="380"/>
      <c r="T655" s="380"/>
      <c r="U655" s="380"/>
    </row>
    <row r="656">
      <c r="A656" s="380"/>
      <c r="B656" s="380"/>
      <c r="C656" s="380"/>
      <c r="D656" s="380"/>
      <c r="E656" s="406"/>
      <c r="F656" s="380"/>
      <c r="G656" s="380"/>
      <c r="H656" s="380"/>
      <c r="I656" s="380"/>
      <c r="J656" s="380"/>
      <c r="K656" s="407"/>
      <c r="L656" s="380"/>
      <c r="M656" s="380"/>
      <c r="N656" s="380"/>
      <c r="O656" s="380"/>
      <c r="P656" s="380"/>
      <c r="Q656" s="380"/>
      <c r="R656" s="380"/>
      <c r="S656" s="380"/>
      <c r="T656" s="380"/>
      <c r="U656" s="380"/>
    </row>
    <row r="657">
      <c r="A657" s="380"/>
      <c r="B657" s="380"/>
      <c r="C657" s="380"/>
      <c r="D657" s="380"/>
      <c r="E657" s="406"/>
      <c r="F657" s="380"/>
      <c r="G657" s="380"/>
      <c r="H657" s="380"/>
      <c r="I657" s="380"/>
      <c r="J657" s="380"/>
      <c r="K657" s="407"/>
      <c r="L657" s="380"/>
      <c r="M657" s="380"/>
      <c r="N657" s="380"/>
      <c r="O657" s="380"/>
      <c r="P657" s="380"/>
      <c r="Q657" s="380"/>
      <c r="R657" s="380"/>
      <c r="S657" s="380"/>
      <c r="T657" s="380"/>
      <c r="U657" s="380"/>
    </row>
    <row r="658">
      <c r="A658" s="380"/>
      <c r="B658" s="380"/>
      <c r="C658" s="380"/>
      <c r="D658" s="380"/>
      <c r="E658" s="406"/>
      <c r="F658" s="380"/>
      <c r="G658" s="380"/>
      <c r="H658" s="380"/>
      <c r="I658" s="380"/>
      <c r="J658" s="380"/>
      <c r="K658" s="407"/>
      <c r="L658" s="380"/>
      <c r="M658" s="380"/>
      <c r="N658" s="380"/>
      <c r="O658" s="380"/>
      <c r="P658" s="380"/>
      <c r="Q658" s="380"/>
      <c r="R658" s="380"/>
      <c r="S658" s="380"/>
      <c r="T658" s="380"/>
      <c r="U658" s="380"/>
    </row>
    <row r="659">
      <c r="A659" s="380"/>
      <c r="B659" s="380"/>
      <c r="C659" s="380"/>
      <c r="D659" s="380"/>
      <c r="E659" s="406"/>
      <c r="F659" s="380"/>
      <c r="G659" s="380"/>
      <c r="H659" s="380"/>
      <c r="I659" s="380"/>
      <c r="J659" s="380"/>
      <c r="K659" s="407"/>
      <c r="L659" s="380"/>
      <c r="M659" s="380"/>
      <c r="N659" s="380"/>
      <c r="O659" s="380"/>
      <c r="P659" s="380"/>
      <c r="Q659" s="380"/>
      <c r="R659" s="380"/>
      <c r="S659" s="380"/>
      <c r="T659" s="380"/>
      <c r="U659" s="380"/>
    </row>
    <row r="660">
      <c r="A660" s="380"/>
      <c r="B660" s="380"/>
      <c r="C660" s="380"/>
      <c r="D660" s="380"/>
      <c r="E660" s="406"/>
      <c r="F660" s="380"/>
      <c r="G660" s="380"/>
      <c r="H660" s="380"/>
      <c r="I660" s="380"/>
      <c r="J660" s="380"/>
      <c r="K660" s="407"/>
      <c r="L660" s="380"/>
      <c r="M660" s="380"/>
      <c r="N660" s="380"/>
      <c r="O660" s="380"/>
      <c r="P660" s="380"/>
      <c r="Q660" s="380"/>
      <c r="R660" s="380"/>
      <c r="S660" s="380"/>
      <c r="T660" s="380"/>
      <c r="U660" s="380"/>
    </row>
    <row r="661">
      <c r="A661" s="380"/>
      <c r="B661" s="380"/>
      <c r="C661" s="380"/>
      <c r="D661" s="380"/>
      <c r="E661" s="406"/>
      <c r="F661" s="380"/>
      <c r="G661" s="380"/>
      <c r="H661" s="380"/>
      <c r="I661" s="380"/>
      <c r="J661" s="380"/>
      <c r="K661" s="407"/>
      <c r="L661" s="380"/>
      <c r="M661" s="380"/>
      <c r="N661" s="380"/>
      <c r="O661" s="380"/>
      <c r="P661" s="380"/>
      <c r="Q661" s="380"/>
      <c r="R661" s="380"/>
      <c r="S661" s="380"/>
      <c r="T661" s="380"/>
      <c r="U661" s="380"/>
    </row>
    <row r="662">
      <c r="A662" s="380"/>
      <c r="B662" s="380"/>
      <c r="C662" s="380"/>
      <c r="D662" s="380"/>
      <c r="E662" s="406"/>
      <c r="F662" s="380"/>
      <c r="G662" s="380"/>
      <c r="H662" s="380"/>
      <c r="I662" s="380"/>
      <c r="J662" s="380"/>
      <c r="K662" s="407"/>
      <c r="L662" s="380"/>
      <c r="M662" s="380"/>
      <c r="N662" s="380"/>
      <c r="O662" s="380"/>
      <c r="P662" s="380"/>
      <c r="Q662" s="380"/>
      <c r="R662" s="380"/>
      <c r="S662" s="380"/>
      <c r="T662" s="380"/>
      <c r="U662" s="380"/>
    </row>
    <row r="663">
      <c r="A663" s="380"/>
      <c r="B663" s="380"/>
      <c r="C663" s="380"/>
      <c r="D663" s="380"/>
      <c r="E663" s="406"/>
      <c r="F663" s="380"/>
      <c r="G663" s="380"/>
      <c r="H663" s="380"/>
      <c r="I663" s="380"/>
      <c r="J663" s="380"/>
      <c r="K663" s="407"/>
      <c r="L663" s="380"/>
      <c r="M663" s="380"/>
      <c r="N663" s="380"/>
      <c r="O663" s="380"/>
      <c r="P663" s="380"/>
      <c r="Q663" s="380"/>
      <c r="R663" s="380"/>
      <c r="S663" s="380"/>
      <c r="T663" s="380"/>
      <c r="U663" s="380"/>
    </row>
    <row r="664">
      <c r="A664" s="380"/>
      <c r="B664" s="380"/>
      <c r="C664" s="380"/>
      <c r="D664" s="380"/>
      <c r="E664" s="406"/>
      <c r="F664" s="380"/>
      <c r="G664" s="380"/>
      <c r="H664" s="380"/>
      <c r="I664" s="380"/>
      <c r="J664" s="380"/>
      <c r="K664" s="407"/>
      <c r="L664" s="380"/>
      <c r="M664" s="380"/>
      <c r="N664" s="380"/>
      <c r="O664" s="380"/>
      <c r="P664" s="380"/>
      <c r="Q664" s="380"/>
      <c r="R664" s="380"/>
      <c r="S664" s="380"/>
      <c r="T664" s="380"/>
      <c r="U664" s="380"/>
    </row>
    <row r="665">
      <c r="A665" s="380"/>
      <c r="B665" s="380"/>
      <c r="C665" s="380"/>
      <c r="D665" s="380"/>
      <c r="E665" s="406"/>
      <c r="F665" s="380"/>
      <c r="G665" s="380"/>
      <c r="H665" s="380"/>
      <c r="I665" s="380"/>
      <c r="J665" s="380"/>
      <c r="K665" s="407"/>
      <c r="L665" s="380"/>
      <c r="M665" s="380"/>
      <c r="N665" s="380"/>
      <c r="O665" s="380"/>
      <c r="P665" s="380"/>
      <c r="Q665" s="380"/>
      <c r="R665" s="380"/>
      <c r="S665" s="380"/>
      <c r="T665" s="380"/>
      <c r="U665" s="380"/>
    </row>
    <row r="666">
      <c r="A666" s="380"/>
      <c r="B666" s="380"/>
      <c r="C666" s="380"/>
      <c r="D666" s="380"/>
      <c r="E666" s="406"/>
      <c r="F666" s="380"/>
      <c r="G666" s="380"/>
      <c r="H666" s="380"/>
      <c r="I666" s="380"/>
      <c r="J666" s="380"/>
      <c r="K666" s="407"/>
      <c r="L666" s="380"/>
      <c r="M666" s="380"/>
      <c r="N666" s="380"/>
      <c r="O666" s="380"/>
      <c r="P666" s="380"/>
      <c r="Q666" s="380"/>
      <c r="R666" s="380"/>
      <c r="S666" s="380"/>
      <c r="T666" s="380"/>
      <c r="U666" s="380"/>
    </row>
    <row r="667">
      <c r="A667" s="380"/>
      <c r="B667" s="380"/>
      <c r="C667" s="380"/>
      <c r="D667" s="380"/>
      <c r="E667" s="406"/>
      <c r="F667" s="380"/>
      <c r="G667" s="380"/>
      <c r="H667" s="380"/>
      <c r="I667" s="380"/>
      <c r="J667" s="380"/>
      <c r="K667" s="407"/>
      <c r="L667" s="380"/>
      <c r="M667" s="380"/>
      <c r="N667" s="380"/>
      <c r="O667" s="380"/>
      <c r="P667" s="380"/>
      <c r="Q667" s="380"/>
      <c r="R667" s="380"/>
      <c r="S667" s="380"/>
      <c r="T667" s="380"/>
      <c r="U667" s="380"/>
    </row>
    <row r="668">
      <c r="A668" s="380"/>
      <c r="B668" s="380"/>
      <c r="C668" s="380"/>
      <c r="D668" s="380"/>
      <c r="E668" s="406"/>
      <c r="F668" s="380"/>
      <c r="G668" s="380"/>
      <c r="H668" s="380"/>
      <c r="I668" s="380"/>
      <c r="J668" s="380"/>
      <c r="K668" s="407"/>
      <c r="L668" s="380"/>
      <c r="M668" s="380"/>
      <c r="N668" s="380"/>
      <c r="O668" s="380"/>
      <c r="P668" s="380"/>
      <c r="Q668" s="380"/>
      <c r="R668" s="380"/>
      <c r="S668" s="380"/>
      <c r="T668" s="380"/>
      <c r="U668" s="380"/>
    </row>
    <row r="669">
      <c r="A669" s="380"/>
      <c r="B669" s="380"/>
      <c r="C669" s="380"/>
      <c r="D669" s="380"/>
      <c r="E669" s="406"/>
      <c r="F669" s="380"/>
      <c r="G669" s="380"/>
      <c r="H669" s="380"/>
      <c r="I669" s="380"/>
      <c r="J669" s="380"/>
      <c r="K669" s="407"/>
      <c r="L669" s="380"/>
      <c r="M669" s="380"/>
      <c r="N669" s="380"/>
      <c r="O669" s="380"/>
      <c r="P669" s="380"/>
      <c r="Q669" s="380"/>
      <c r="R669" s="380"/>
      <c r="S669" s="380"/>
      <c r="T669" s="380"/>
      <c r="U669" s="380"/>
    </row>
    <row r="670">
      <c r="A670" s="380"/>
      <c r="B670" s="380"/>
      <c r="C670" s="380"/>
      <c r="D670" s="380"/>
      <c r="E670" s="406"/>
      <c r="F670" s="380"/>
      <c r="G670" s="380"/>
      <c r="H670" s="380"/>
      <c r="I670" s="380"/>
      <c r="J670" s="380"/>
      <c r="K670" s="407"/>
      <c r="L670" s="380"/>
      <c r="M670" s="380"/>
      <c r="N670" s="380"/>
      <c r="O670" s="380"/>
      <c r="P670" s="380"/>
      <c r="Q670" s="380"/>
      <c r="R670" s="380"/>
      <c r="S670" s="380"/>
      <c r="T670" s="380"/>
      <c r="U670" s="380"/>
    </row>
    <row r="671">
      <c r="A671" s="380"/>
      <c r="B671" s="380"/>
      <c r="C671" s="380"/>
      <c r="D671" s="380"/>
      <c r="E671" s="406"/>
      <c r="F671" s="380"/>
      <c r="G671" s="380"/>
      <c r="H671" s="380"/>
      <c r="I671" s="380"/>
      <c r="J671" s="380"/>
      <c r="K671" s="407"/>
      <c r="L671" s="380"/>
      <c r="M671" s="380"/>
      <c r="N671" s="380"/>
      <c r="O671" s="380"/>
      <c r="P671" s="380"/>
      <c r="Q671" s="380"/>
      <c r="R671" s="380"/>
      <c r="S671" s="380"/>
      <c r="T671" s="380"/>
      <c r="U671" s="380"/>
    </row>
    <row r="672">
      <c r="A672" s="380"/>
      <c r="B672" s="380"/>
      <c r="C672" s="380"/>
      <c r="D672" s="380"/>
      <c r="E672" s="406"/>
      <c r="F672" s="380"/>
      <c r="G672" s="380"/>
      <c r="H672" s="380"/>
      <c r="I672" s="380"/>
      <c r="J672" s="380"/>
      <c r="K672" s="407"/>
      <c r="L672" s="380"/>
      <c r="M672" s="380"/>
      <c r="N672" s="380"/>
      <c r="O672" s="380"/>
      <c r="P672" s="380"/>
      <c r="Q672" s="380"/>
      <c r="R672" s="380"/>
      <c r="S672" s="380"/>
      <c r="T672" s="380"/>
      <c r="U672" s="380"/>
    </row>
    <row r="673">
      <c r="A673" s="380"/>
      <c r="B673" s="380"/>
      <c r="C673" s="380"/>
      <c r="D673" s="380"/>
      <c r="E673" s="406"/>
      <c r="F673" s="380"/>
      <c r="G673" s="380"/>
      <c r="H673" s="380"/>
      <c r="I673" s="380"/>
      <c r="J673" s="380"/>
      <c r="K673" s="407"/>
      <c r="L673" s="380"/>
      <c r="M673" s="380"/>
      <c r="N673" s="380"/>
      <c r="O673" s="380"/>
      <c r="P673" s="380"/>
      <c r="Q673" s="380"/>
      <c r="R673" s="380"/>
      <c r="S673" s="380"/>
      <c r="T673" s="380"/>
      <c r="U673" s="380"/>
    </row>
    <row r="674">
      <c r="A674" s="380"/>
      <c r="B674" s="380"/>
      <c r="C674" s="380"/>
      <c r="D674" s="380"/>
      <c r="E674" s="406"/>
      <c r="F674" s="380"/>
      <c r="G674" s="380"/>
      <c r="H674" s="380"/>
      <c r="I674" s="380"/>
      <c r="J674" s="380"/>
      <c r="K674" s="407"/>
      <c r="L674" s="380"/>
      <c r="M674" s="380"/>
      <c r="N674" s="380"/>
      <c r="O674" s="380"/>
      <c r="P674" s="380"/>
      <c r="Q674" s="380"/>
      <c r="R674" s="380"/>
      <c r="S674" s="380"/>
      <c r="T674" s="380"/>
      <c r="U674" s="380"/>
    </row>
    <row r="675">
      <c r="A675" s="380"/>
      <c r="B675" s="380"/>
      <c r="C675" s="380"/>
      <c r="D675" s="380"/>
      <c r="E675" s="406"/>
      <c r="F675" s="380"/>
      <c r="G675" s="380"/>
      <c r="H675" s="380"/>
      <c r="I675" s="380"/>
      <c r="J675" s="380"/>
      <c r="K675" s="407"/>
      <c r="L675" s="380"/>
      <c r="M675" s="380"/>
      <c r="N675" s="380"/>
      <c r="O675" s="380"/>
      <c r="P675" s="380"/>
      <c r="Q675" s="380"/>
      <c r="R675" s="380"/>
      <c r="S675" s="380"/>
      <c r="T675" s="380"/>
      <c r="U675" s="380"/>
    </row>
    <row r="676">
      <c r="A676" s="380"/>
      <c r="B676" s="380"/>
      <c r="C676" s="380"/>
      <c r="D676" s="380"/>
      <c r="E676" s="406"/>
      <c r="F676" s="380"/>
      <c r="G676" s="380"/>
      <c r="H676" s="380"/>
      <c r="I676" s="380"/>
      <c r="J676" s="380"/>
      <c r="K676" s="407"/>
      <c r="L676" s="380"/>
      <c r="M676" s="380"/>
      <c r="N676" s="380"/>
      <c r="O676" s="380"/>
      <c r="P676" s="380"/>
      <c r="Q676" s="380"/>
      <c r="R676" s="380"/>
      <c r="S676" s="380"/>
      <c r="T676" s="380"/>
      <c r="U676" s="380"/>
    </row>
    <row r="677">
      <c r="A677" s="380"/>
      <c r="B677" s="380"/>
      <c r="C677" s="380"/>
      <c r="D677" s="380"/>
      <c r="E677" s="406"/>
      <c r="F677" s="380"/>
      <c r="G677" s="380"/>
      <c r="H677" s="380"/>
      <c r="I677" s="380"/>
      <c r="J677" s="380"/>
      <c r="K677" s="407"/>
      <c r="L677" s="380"/>
      <c r="M677" s="380"/>
      <c r="N677" s="380"/>
      <c r="O677" s="380"/>
      <c r="P677" s="380"/>
      <c r="Q677" s="380"/>
      <c r="R677" s="380"/>
      <c r="S677" s="380"/>
      <c r="T677" s="380"/>
      <c r="U677" s="380"/>
    </row>
    <row r="678">
      <c r="A678" s="380"/>
      <c r="B678" s="380"/>
      <c r="C678" s="380"/>
      <c r="D678" s="380"/>
      <c r="E678" s="406"/>
      <c r="F678" s="380"/>
      <c r="G678" s="380"/>
      <c r="H678" s="380"/>
      <c r="I678" s="380"/>
      <c r="J678" s="380"/>
      <c r="K678" s="407"/>
      <c r="L678" s="380"/>
      <c r="M678" s="380"/>
      <c r="N678" s="380"/>
      <c r="O678" s="380"/>
      <c r="P678" s="380"/>
      <c r="Q678" s="380"/>
      <c r="R678" s="380"/>
      <c r="S678" s="380"/>
      <c r="T678" s="380"/>
      <c r="U678" s="380"/>
    </row>
    <row r="679">
      <c r="A679" s="380"/>
      <c r="B679" s="380"/>
      <c r="C679" s="380"/>
      <c r="D679" s="380"/>
      <c r="E679" s="406"/>
      <c r="F679" s="380"/>
      <c r="G679" s="380"/>
      <c r="H679" s="380"/>
      <c r="I679" s="380"/>
      <c r="J679" s="380"/>
      <c r="K679" s="407"/>
      <c r="L679" s="380"/>
      <c r="M679" s="380"/>
      <c r="N679" s="380"/>
      <c r="O679" s="380"/>
      <c r="P679" s="380"/>
      <c r="Q679" s="380"/>
      <c r="R679" s="380"/>
      <c r="S679" s="380"/>
      <c r="T679" s="380"/>
      <c r="U679" s="380"/>
    </row>
    <row r="680">
      <c r="A680" s="380"/>
      <c r="B680" s="380"/>
      <c r="C680" s="380"/>
      <c r="D680" s="380"/>
      <c r="E680" s="406"/>
      <c r="F680" s="380"/>
      <c r="G680" s="380"/>
      <c r="H680" s="380"/>
      <c r="I680" s="380"/>
      <c r="J680" s="380"/>
      <c r="K680" s="407"/>
      <c r="L680" s="380"/>
      <c r="M680" s="380"/>
      <c r="N680" s="380"/>
      <c r="O680" s="380"/>
      <c r="P680" s="380"/>
      <c r="Q680" s="380"/>
      <c r="R680" s="380"/>
      <c r="S680" s="380"/>
      <c r="T680" s="380"/>
      <c r="U680" s="380"/>
    </row>
    <row r="681">
      <c r="A681" s="380"/>
      <c r="B681" s="380"/>
      <c r="C681" s="380"/>
      <c r="D681" s="380"/>
      <c r="E681" s="406"/>
      <c r="F681" s="380"/>
      <c r="G681" s="380"/>
      <c r="H681" s="380"/>
      <c r="I681" s="380"/>
      <c r="J681" s="380"/>
      <c r="K681" s="407"/>
      <c r="L681" s="380"/>
      <c r="M681" s="380"/>
      <c r="N681" s="380"/>
      <c r="O681" s="380"/>
      <c r="P681" s="380"/>
      <c r="Q681" s="380"/>
      <c r="R681" s="380"/>
      <c r="S681" s="380"/>
      <c r="T681" s="380"/>
      <c r="U681" s="380"/>
    </row>
    <row r="682">
      <c r="A682" s="380"/>
      <c r="B682" s="380"/>
      <c r="C682" s="380"/>
      <c r="D682" s="380"/>
      <c r="E682" s="406"/>
      <c r="F682" s="380"/>
      <c r="G682" s="380"/>
      <c r="H682" s="380"/>
      <c r="I682" s="380"/>
      <c r="J682" s="380"/>
      <c r="K682" s="407"/>
      <c r="L682" s="380"/>
      <c r="M682" s="380"/>
      <c r="N682" s="380"/>
      <c r="O682" s="380"/>
      <c r="P682" s="380"/>
      <c r="Q682" s="380"/>
      <c r="R682" s="380"/>
      <c r="S682" s="380"/>
      <c r="T682" s="380"/>
      <c r="U682" s="380"/>
    </row>
    <row r="683">
      <c r="A683" s="380"/>
      <c r="B683" s="380"/>
      <c r="C683" s="380"/>
      <c r="D683" s="380"/>
      <c r="E683" s="406"/>
      <c r="F683" s="380"/>
      <c r="G683" s="380"/>
      <c r="H683" s="380"/>
      <c r="I683" s="380"/>
      <c r="J683" s="380"/>
      <c r="K683" s="407"/>
      <c r="L683" s="380"/>
      <c r="M683" s="380"/>
      <c r="N683" s="380"/>
      <c r="O683" s="380"/>
      <c r="P683" s="380"/>
      <c r="Q683" s="380"/>
      <c r="R683" s="380"/>
      <c r="S683" s="380"/>
      <c r="T683" s="380"/>
      <c r="U683" s="380"/>
    </row>
    <row r="684">
      <c r="A684" s="380"/>
      <c r="B684" s="380"/>
      <c r="C684" s="380"/>
      <c r="D684" s="380"/>
      <c r="E684" s="406"/>
      <c r="F684" s="380"/>
      <c r="G684" s="380"/>
      <c r="H684" s="380"/>
      <c r="I684" s="380"/>
      <c r="J684" s="380"/>
      <c r="K684" s="407"/>
      <c r="L684" s="380"/>
      <c r="M684" s="380"/>
      <c r="N684" s="380"/>
      <c r="O684" s="380"/>
      <c r="P684" s="380"/>
      <c r="Q684" s="380"/>
      <c r="R684" s="380"/>
      <c r="S684" s="380"/>
      <c r="T684" s="380"/>
      <c r="U684" s="380"/>
    </row>
    <row r="685">
      <c r="A685" s="380"/>
      <c r="B685" s="380"/>
      <c r="C685" s="380"/>
      <c r="D685" s="380"/>
      <c r="E685" s="406"/>
      <c r="F685" s="380"/>
      <c r="G685" s="380"/>
      <c r="H685" s="380"/>
      <c r="I685" s="380"/>
      <c r="J685" s="380"/>
      <c r="K685" s="407"/>
      <c r="L685" s="380"/>
      <c r="M685" s="380"/>
      <c r="N685" s="380"/>
      <c r="O685" s="380"/>
      <c r="P685" s="380"/>
      <c r="Q685" s="380"/>
      <c r="R685" s="380"/>
      <c r="S685" s="380"/>
      <c r="T685" s="380"/>
      <c r="U685" s="380"/>
    </row>
    <row r="686">
      <c r="A686" s="380"/>
      <c r="B686" s="380"/>
      <c r="C686" s="380"/>
      <c r="D686" s="380"/>
      <c r="E686" s="406"/>
      <c r="F686" s="380"/>
      <c r="G686" s="380"/>
      <c r="H686" s="380"/>
      <c r="I686" s="380"/>
      <c r="J686" s="380"/>
      <c r="K686" s="407"/>
      <c r="L686" s="380"/>
      <c r="M686" s="380"/>
      <c r="N686" s="380"/>
      <c r="O686" s="380"/>
      <c r="P686" s="380"/>
      <c r="Q686" s="380"/>
      <c r="R686" s="380"/>
      <c r="S686" s="380"/>
      <c r="T686" s="380"/>
      <c r="U686" s="380"/>
    </row>
    <row r="687">
      <c r="A687" s="380"/>
      <c r="B687" s="380"/>
      <c r="C687" s="380"/>
      <c r="D687" s="380"/>
      <c r="E687" s="406"/>
      <c r="F687" s="380"/>
      <c r="G687" s="380"/>
      <c r="H687" s="380"/>
      <c r="I687" s="380"/>
      <c r="J687" s="380"/>
      <c r="K687" s="407"/>
      <c r="L687" s="380"/>
      <c r="M687" s="380"/>
      <c r="N687" s="380"/>
      <c r="O687" s="380"/>
      <c r="P687" s="380"/>
      <c r="Q687" s="380"/>
      <c r="R687" s="380"/>
      <c r="S687" s="380"/>
      <c r="T687" s="380"/>
      <c r="U687" s="380"/>
    </row>
    <row r="688">
      <c r="A688" s="380"/>
      <c r="B688" s="380"/>
      <c r="C688" s="380"/>
      <c r="D688" s="380"/>
      <c r="E688" s="406"/>
      <c r="F688" s="380"/>
      <c r="G688" s="380"/>
      <c r="H688" s="380"/>
      <c r="I688" s="380"/>
      <c r="J688" s="380"/>
      <c r="K688" s="407"/>
      <c r="L688" s="380"/>
      <c r="M688" s="380"/>
      <c r="N688" s="380"/>
      <c r="O688" s="380"/>
      <c r="P688" s="380"/>
      <c r="Q688" s="380"/>
      <c r="R688" s="380"/>
      <c r="S688" s="380"/>
      <c r="T688" s="380"/>
      <c r="U688" s="380"/>
    </row>
    <row r="689">
      <c r="A689" s="380"/>
      <c r="B689" s="380"/>
      <c r="C689" s="380"/>
      <c r="D689" s="380"/>
      <c r="E689" s="406"/>
      <c r="F689" s="380"/>
      <c r="G689" s="380"/>
      <c r="H689" s="380"/>
      <c r="I689" s="380"/>
      <c r="J689" s="380"/>
      <c r="K689" s="407"/>
      <c r="L689" s="380"/>
      <c r="M689" s="380"/>
      <c r="N689" s="380"/>
      <c r="O689" s="380"/>
      <c r="P689" s="380"/>
      <c r="Q689" s="380"/>
      <c r="R689" s="380"/>
      <c r="S689" s="380"/>
      <c r="T689" s="380"/>
      <c r="U689" s="380"/>
    </row>
    <row r="690">
      <c r="A690" s="380"/>
      <c r="B690" s="380"/>
      <c r="C690" s="380"/>
      <c r="D690" s="380"/>
      <c r="E690" s="406"/>
      <c r="F690" s="380"/>
      <c r="G690" s="380"/>
      <c r="H690" s="380"/>
      <c r="I690" s="380"/>
      <c r="J690" s="380"/>
      <c r="K690" s="407"/>
      <c r="L690" s="380"/>
      <c r="M690" s="380"/>
      <c r="N690" s="380"/>
      <c r="O690" s="380"/>
      <c r="P690" s="380"/>
      <c r="Q690" s="380"/>
      <c r="R690" s="380"/>
      <c r="S690" s="380"/>
      <c r="T690" s="380"/>
      <c r="U690" s="380"/>
    </row>
    <row r="691">
      <c r="A691" s="380"/>
      <c r="B691" s="380"/>
      <c r="C691" s="380"/>
      <c r="D691" s="380"/>
      <c r="E691" s="406"/>
      <c r="F691" s="380"/>
      <c r="G691" s="380"/>
      <c r="H691" s="380"/>
      <c r="I691" s="380"/>
      <c r="J691" s="380"/>
      <c r="K691" s="407"/>
      <c r="L691" s="380"/>
      <c r="M691" s="380"/>
      <c r="N691" s="380"/>
      <c r="O691" s="380"/>
      <c r="P691" s="380"/>
      <c r="Q691" s="380"/>
      <c r="R691" s="380"/>
      <c r="S691" s="380"/>
      <c r="T691" s="380"/>
      <c r="U691" s="380"/>
    </row>
    <row r="692">
      <c r="A692" s="380"/>
      <c r="B692" s="380"/>
      <c r="C692" s="380"/>
      <c r="D692" s="380"/>
      <c r="E692" s="406"/>
      <c r="F692" s="380"/>
      <c r="G692" s="380"/>
      <c r="H692" s="380"/>
      <c r="I692" s="380"/>
      <c r="J692" s="380"/>
      <c r="K692" s="407"/>
      <c r="L692" s="380"/>
      <c r="M692" s="380"/>
      <c r="N692" s="380"/>
      <c r="O692" s="380"/>
      <c r="P692" s="380"/>
      <c r="Q692" s="380"/>
      <c r="R692" s="380"/>
      <c r="S692" s="380"/>
      <c r="T692" s="380"/>
      <c r="U692" s="380"/>
    </row>
    <row r="693">
      <c r="A693" s="380"/>
      <c r="B693" s="380"/>
      <c r="C693" s="380"/>
      <c r="D693" s="380"/>
      <c r="E693" s="406"/>
      <c r="F693" s="380"/>
      <c r="G693" s="380"/>
      <c r="H693" s="380"/>
      <c r="I693" s="380"/>
      <c r="J693" s="380"/>
      <c r="K693" s="407"/>
      <c r="L693" s="380"/>
      <c r="M693" s="380"/>
      <c r="N693" s="380"/>
      <c r="O693" s="380"/>
      <c r="P693" s="380"/>
      <c r="Q693" s="380"/>
      <c r="R693" s="380"/>
      <c r="S693" s="380"/>
      <c r="T693" s="380"/>
      <c r="U693" s="380"/>
    </row>
    <row r="694">
      <c r="A694" s="380"/>
      <c r="B694" s="380"/>
      <c r="C694" s="380"/>
      <c r="D694" s="380"/>
      <c r="E694" s="406"/>
      <c r="F694" s="380"/>
      <c r="G694" s="380"/>
      <c r="H694" s="380"/>
      <c r="I694" s="380"/>
      <c r="J694" s="380"/>
      <c r="K694" s="407"/>
      <c r="L694" s="380"/>
      <c r="M694" s="380"/>
      <c r="N694" s="380"/>
      <c r="O694" s="380"/>
      <c r="P694" s="380"/>
      <c r="Q694" s="380"/>
      <c r="R694" s="380"/>
      <c r="S694" s="380"/>
      <c r="T694" s="380"/>
      <c r="U694" s="380"/>
    </row>
    <row r="695">
      <c r="A695" s="380"/>
      <c r="B695" s="380"/>
      <c r="C695" s="380"/>
      <c r="D695" s="380"/>
      <c r="E695" s="406"/>
      <c r="F695" s="380"/>
      <c r="G695" s="380"/>
      <c r="H695" s="380"/>
      <c r="I695" s="380"/>
      <c r="J695" s="380"/>
      <c r="K695" s="407"/>
      <c r="L695" s="380"/>
      <c r="M695" s="380"/>
      <c r="N695" s="380"/>
      <c r="O695" s="380"/>
      <c r="P695" s="380"/>
      <c r="Q695" s="380"/>
      <c r="R695" s="380"/>
      <c r="S695" s="380"/>
      <c r="T695" s="380"/>
      <c r="U695" s="380"/>
    </row>
    <row r="696">
      <c r="A696" s="380"/>
      <c r="B696" s="380"/>
      <c r="C696" s="380"/>
      <c r="D696" s="380"/>
      <c r="E696" s="406"/>
      <c r="F696" s="380"/>
      <c r="G696" s="380"/>
      <c r="H696" s="380"/>
      <c r="I696" s="380"/>
      <c r="J696" s="380"/>
      <c r="K696" s="407"/>
      <c r="L696" s="380"/>
      <c r="M696" s="380"/>
      <c r="N696" s="380"/>
      <c r="O696" s="380"/>
      <c r="P696" s="380"/>
      <c r="Q696" s="380"/>
      <c r="R696" s="380"/>
      <c r="S696" s="380"/>
      <c r="T696" s="380"/>
      <c r="U696" s="380"/>
    </row>
    <row r="697">
      <c r="A697" s="380"/>
      <c r="B697" s="380"/>
      <c r="C697" s="380"/>
      <c r="D697" s="380"/>
      <c r="E697" s="406"/>
      <c r="F697" s="380"/>
      <c r="G697" s="380"/>
      <c r="H697" s="380"/>
      <c r="I697" s="380"/>
      <c r="J697" s="380"/>
      <c r="K697" s="407"/>
      <c r="L697" s="380"/>
      <c r="M697" s="380"/>
      <c r="N697" s="380"/>
      <c r="O697" s="380"/>
      <c r="P697" s="380"/>
      <c r="Q697" s="380"/>
      <c r="R697" s="380"/>
      <c r="S697" s="380"/>
      <c r="T697" s="380"/>
      <c r="U697" s="380"/>
    </row>
    <row r="698">
      <c r="A698" s="380"/>
      <c r="B698" s="380"/>
      <c r="C698" s="380"/>
      <c r="D698" s="380"/>
      <c r="E698" s="406"/>
      <c r="F698" s="380"/>
      <c r="G698" s="380"/>
      <c r="H698" s="380"/>
      <c r="I698" s="380"/>
      <c r="J698" s="380"/>
      <c r="K698" s="407"/>
      <c r="L698" s="380"/>
      <c r="M698" s="380"/>
      <c r="N698" s="380"/>
      <c r="O698" s="380"/>
      <c r="P698" s="380"/>
      <c r="Q698" s="380"/>
      <c r="R698" s="380"/>
      <c r="S698" s="380"/>
      <c r="T698" s="380"/>
      <c r="U698" s="380"/>
    </row>
    <row r="699">
      <c r="A699" s="380"/>
      <c r="B699" s="380"/>
      <c r="C699" s="380"/>
      <c r="D699" s="380"/>
      <c r="E699" s="406"/>
      <c r="F699" s="380"/>
      <c r="G699" s="380"/>
      <c r="H699" s="380"/>
      <c r="I699" s="380"/>
      <c r="J699" s="380"/>
      <c r="K699" s="407"/>
      <c r="L699" s="380"/>
      <c r="M699" s="380"/>
      <c r="N699" s="380"/>
      <c r="O699" s="380"/>
      <c r="P699" s="380"/>
      <c r="Q699" s="380"/>
      <c r="R699" s="380"/>
      <c r="S699" s="380"/>
      <c r="T699" s="380"/>
      <c r="U699" s="380"/>
    </row>
    <row r="700">
      <c r="A700" s="380"/>
      <c r="B700" s="380"/>
      <c r="C700" s="380"/>
      <c r="D700" s="380"/>
      <c r="E700" s="406"/>
      <c r="F700" s="380"/>
      <c r="G700" s="380"/>
      <c r="H700" s="380"/>
      <c r="I700" s="380"/>
      <c r="J700" s="380"/>
      <c r="K700" s="407"/>
      <c r="L700" s="380"/>
      <c r="M700" s="380"/>
      <c r="N700" s="380"/>
      <c r="O700" s="380"/>
      <c r="P700" s="380"/>
      <c r="Q700" s="380"/>
      <c r="R700" s="380"/>
      <c r="S700" s="380"/>
      <c r="T700" s="380"/>
      <c r="U700" s="380"/>
    </row>
    <row r="701">
      <c r="A701" s="380"/>
      <c r="B701" s="380"/>
      <c r="C701" s="380"/>
      <c r="D701" s="380"/>
      <c r="E701" s="406"/>
      <c r="F701" s="380"/>
      <c r="G701" s="380"/>
      <c r="H701" s="380"/>
      <c r="I701" s="380"/>
      <c r="J701" s="380"/>
      <c r="K701" s="407"/>
      <c r="L701" s="380"/>
      <c r="M701" s="380"/>
      <c r="N701" s="380"/>
      <c r="O701" s="380"/>
      <c r="P701" s="380"/>
      <c r="Q701" s="380"/>
      <c r="R701" s="380"/>
      <c r="S701" s="380"/>
      <c r="T701" s="380"/>
      <c r="U701" s="380"/>
    </row>
    <row r="702">
      <c r="A702" s="380"/>
      <c r="B702" s="380"/>
      <c r="C702" s="380"/>
      <c r="D702" s="380"/>
      <c r="E702" s="406"/>
      <c r="F702" s="380"/>
      <c r="G702" s="380"/>
      <c r="H702" s="380"/>
      <c r="I702" s="380"/>
      <c r="J702" s="380"/>
      <c r="K702" s="407"/>
      <c r="L702" s="380"/>
      <c r="M702" s="380"/>
      <c r="N702" s="380"/>
      <c r="O702" s="380"/>
      <c r="P702" s="380"/>
      <c r="Q702" s="380"/>
      <c r="R702" s="380"/>
      <c r="S702" s="380"/>
      <c r="T702" s="380"/>
      <c r="U702" s="380"/>
    </row>
    <row r="703">
      <c r="A703" s="380"/>
      <c r="B703" s="380"/>
      <c r="C703" s="380"/>
      <c r="D703" s="380"/>
      <c r="E703" s="406"/>
      <c r="F703" s="380"/>
      <c r="G703" s="380"/>
      <c r="H703" s="380"/>
      <c r="I703" s="380"/>
      <c r="J703" s="380"/>
      <c r="K703" s="407"/>
      <c r="L703" s="380"/>
      <c r="M703" s="380"/>
      <c r="N703" s="380"/>
      <c r="O703" s="380"/>
      <c r="P703" s="380"/>
      <c r="Q703" s="380"/>
      <c r="R703" s="380"/>
      <c r="S703" s="380"/>
      <c r="T703" s="380"/>
      <c r="U703" s="380"/>
    </row>
    <row r="704">
      <c r="A704" s="380"/>
      <c r="B704" s="380"/>
      <c r="C704" s="380"/>
      <c r="D704" s="380"/>
      <c r="E704" s="406"/>
      <c r="F704" s="380"/>
      <c r="G704" s="380"/>
      <c r="H704" s="380"/>
      <c r="I704" s="380"/>
      <c r="J704" s="380"/>
      <c r="K704" s="407"/>
      <c r="L704" s="380"/>
      <c r="M704" s="380"/>
      <c r="N704" s="380"/>
      <c r="O704" s="380"/>
      <c r="P704" s="380"/>
      <c r="Q704" s="380"/>
      <c r="R704" s="380"/>
      <c r="S704" s="380"/>
      <c r="T704" s="380"/>
      <c r="U704" s="380"/>
    </row>
    <row r="705">
      <c r="A705" s="380"/>
      <c r="B705" s="380"/>
      <c r="C705" s="380"/>
      <c r="D705" s="380"/>
      <c r="E705" s="406"/>
      <c r="F705" s="380"/>
      <c r="G705" s="380"/>
      <c r="H705" s="380"/>
      <c r="I705" s="380"/>
      <c r="J705" s="380"/>
      <c r="K705" s="407"/>
      <c r="L705" s="380"/>
      <c r="M705" s="380"/>
      <c r="N705" s="380"/>
      <c r="O705" s="380"/>
      <c r="P705" s="380"/>
      <c r="Q705" s="380"/>
      <c r="R705" s="380"/>
      <c r="S705" s="380"/>
      <c r="T705" s="380"/>
      <c r="U705" s="380"/>
    </row>
    <row r="706">
      <c r="A706" s="380"/>
      <c r="B706" s="380"/>
      <c r="C706" s="380"/>
      <c r="D706" s="380"/>
      <c r="E706" s="406"/>
      <c r="F706" s="380"/>
      <c r="G706" s="380"/>
      <c r="H706" s="380"/>
      <c r="I706" s="380"/>
      <c r="J706" s="380"/>
      <c r="K706" s="407"/>
      <c r="L706" s="380"/>
      <c r="M706" s="380"/>
      <c r="N706" s="380"/>
      <c r="O706" s="380"/>
      <c r="P706" s="380"/>
      <c r="Q706" s="380"/>
      <c r="R706" s="380"/>
      <c r="S706" s="380"/>
      <c r="T706" s="380"/>
      <c r="U706" s="380"/>
    </row>
    <row r="707">
      <c r="A707" s="380"/>
      <c r="B707" s="380"/>
      <c r="C707" s="380"/>
      <c r="D707" s="380"/>
      <c r="E707" s="406"/>
      <c r="F707" s="380"/>
      <c r="G707" s="380"/>
      <c r="H707" s="380"/>
      <c r="I707" s="380"/>
      <c r="J707" s="380"/>
      <c r="K707" s="407"/>
      <c r="L707" s="380"/>
      <c r="M707" s="380"/>
      <c r="N707" s="380"/>
      <c r="O707" s="380"/>
      <c r="P707" s="380"/>
      <c r="Q707" s="380"/>
      <c r="R707" s="380"/>
      <c r="S707" s="380"/>
      <c r="T707" s="380"/>
      <c r="U707" s="380"/>
    </row>
    <row r="708">
      <c r="A708" s="380"/>
      <c r="B708" s="380"/>
      <c r="C708" s="380"/>
      <c r="D708" s="380"/>
      <c r="E708" s="406"/>
      <c r="F708" s="380"/>
      <c r="G708" s="380"/>
      <c r="H708" s="380"/>
      <c r="I708" s="380"/>
      <c r="J708" s="380"/>
      <c r="K708" s="407"/>
      <c r="L708" s="380"/>
      <c r="M708" s="380"/>
      <c r="N708" s="380"/>
      <c r="O708" s="380"/>
      <c r="P708" s="380"/>
      <c r="Q708" s="380"/>
      <c r="R708" s="380"/>
      <c r="S708" s="380"/>
      <c r="T708" s="380"/>
      <c r="U708" s="380"/>
    </row>
    <row r="709">
      <c r="A709" s="380"/>
      <c r="B709" s="380"/>
      <c r="C709" s="380"/>
      <c r="D709" s="380"/>
      <c r="E709" s="406"/>
      <c r="F709" s="380"/>
      <c r="G709" s="380"/>
      <c r="H709" s="380"/>
      <c r="I709" s="380"/>
      <c r="J709" s="380"/>
      <c r="K709" s="407"/>
      <c r="L709" s="380"/>
      <c r="M709" s="380"/>
      <c r="N709" s="380"/>
      <c r="O709" s="380"/>
      <c r="P709" s="380"/>
      <c r="Q709" s="380"/>
      <c r="R709" s="380"/>
      <c r="S709" s="380"/>
      <c r="T709" s="380"/>
      <c r="U709" s="380"/>
    </row>
    <row r="710">
      <c r="A710" s="380"/>
      <c r="B710" s="380"/>
      <c r="C710" s="380"/>
      <c r="D710" s="380"/>
      <c r="E710" s="406"/>
      <c r="F710" s="380"/>
      <c r="G710" s="380"/>
      <c r="H710" s="380"/>
      <c r="I710" s="380"/>
      <c r="J710" s="380"/>
      <c r="K710" s="407"/>
      <c r="L710" s="380"/>
      <c r="M710" s="380"/>
      <c r="N710" s="380"/>
      <c r="O710" s="380"/>
      <c r="P710" s="380"/>
      <c r="Q710" s="380"/>
      <c r="R710" s="380"/>
      <c r="S710" s="380"/>
      <c r="T710" s="380"/>
      <c r="U710" s="380"/>
    </row>
    <row r="711">
      <c r="A711" s="380"/>
      <c r="B711" s="380"/>
      <c r="C711" s="380"/>
      <c r="D711" s="380"/>
      <c r="E711" s="406"/>
      <c r="F711" s="380"/>
      <c r="G711" s="380"/>
      <c r="H711" s="380"/>
      <c r="I711" s="380"/>
      <c r="J711" s="380"/>
      <c r="K711" s="407"/>
      <c r="L711" s="380"/>
      <c r="M711" s="380"/>
      <c r="N711" s="380"/>
      <c r="O711" s="380"/>
      <c r="P711" s="380"/>
      <c r="Q711" s="380"/>
      <c r="R711" s="380"/>
      <c r="S711" s="380"/>
      <c r="T711" s="380"/>
      <c r="U711" s="380"/>
    </row>
    <row r="712">
      <c r="A712" s="380"/>
      <c r="B712" s="380"/>
      <c r="C712" s="380"/>
      <c r="D712" s="380"/>
      <c r="E712" s="406"/>
      <c r="F712" s="380"/>
      <c r="G712" s="380"/>
      <c r="H712" s="380"/>
      <c r="I712" s="380"/>
      <c r="J712" s="380"/>
      <c r="K712" s="407"/>
      <c r="L712" s="380"/>
      <c r="M712" s="380"/>
      <c r="N712" s="380"/>
      <c r="O712" s="380"/>
      <c r="P712" s="380"/>
      <c r="Q712" s="380"/>
      <c r="R712" s="380"/>
      <c r="S712" s="380"/>
      <c r="T712" s="380"/>
      <c r="U712" s="380"/>
    </row>
    <row r="713">
      <c r="A713" s="380"/>
      <c r="B713" s="380"/>
      <c r="C713" s="380"/>
      <c r="D713" s="380"/>
      <c r="E713" s="406"/>
      <c r="F713" s="380"/>
      <c r="G713" s="380"/>
      <c r="H713" s="380"/>
      <c r="I713" s="380"/>
      <c r="J713" s="380"/>
      <c r="K713" s="407"/>
      <c r="L713" s="380"/>
      <c r="M713" s="380"/>
      <c r="N713" s="380"/>
      <c r="O713" s="380"/>
      <c r="P713" s="380"/>
      <c r="Q713" s="380"/>
      <c r="R713" s="380"/>
      <c r="S713" s="380"/>
      <c r="T713" s="380"/>
      <c r="U713" s="380"/>
    </row>
    <row r="714">
      <c r="A714" s="380"/>
      <c r="B714" s="380"/>
      <c r="C714" s="380"/>
      <c r="D714" s="380"/>
      <c r="E714" s="406"/>
      <c r="F714" s="380"/>
      <c r="G714" s="380"/>
      <c r="H714" s="380"/>
      <c r="I714" s="380"/>
      <c r="J714" s="380"/>
      <c r="K714" s="407"/>
      <c r="L714" s="380"/>
      <c r="M714" s="380"/>
      <c r="N714" s="380"/>
      <c r="O714" s="380"/>
      <c r="P714" s="380"/>
      <c r="Q714" s="380"/>
      <c r="R714" s="380"/>
      <c r="S714" s="380"/>
      <c r="T714" s="380"/>
      <c r="U714" s="380"/>
    </row>
    <row r="715">
      <c r="A715" s="380"/>
      <c r="B715" s="380"/>
      <c r="C715" s="380"/>
      <c r="D715" s="380"/>
      <c r="E715" s="406"/>
      <c r="F715" s="380"/>
      <c r="G715" s="380"/>
      <c r="H715" s="380"/>
      <c r="I715" s="380"/>
      <c r="J715" s="380"/>
      <c r="K715" s="407"/>
      <c r="L715" s="380"/>
      <c r="M715" s="380"/>
      <c r="N715" s="380"/>
      <c r="O715" s="380"/>
      <c r="P715" s="380"/>
      <c r="Q715" s="380"/>
      <c r="R715" s="380"/>
      <c r="S715" s="380"/>
      <c r="T715" s="380"/>
      <c r="U715" s="380"/>
    </row>
    <row r="716">
      <c r="A716" s="380"/>
      <c r="B716" s="380"/>
      <c r="C716" s="380"/>
      <c r="D716" s="380"/>
      <c r="E716" s="406"/>
      <c r="F716" s="380"/>
      <c r="G716" s="380"/>
      <c r="H716" s="380"/>
      <c r="I716" s="380"/>
      <c r="J716" s="380"/>
      <c r="K716" s="407"/>
      <c r="L716" s="380"/>
      <c r="M716" s="380"/>
      <c r="N716" s="380"/>
      <c r="O716" s="380"/>
      <c r="P716" s="380"/>
      <c r="Q716" s="380"/>
      <c r="R716" s="380"/>
      <c r="S716" s="380"/>
      <c r="T716" s="380"/>
      <c r="U716" s="380"/>
    </row>
    <row r="717">
      <c r="A717" s="380"/>
      <c r="B717" s="380"/>
      <c r="C717" s="380"/>
      <c r="D717" s="380"/>
      <c r="E717" s="406"/>
      <c r="F717" s="380"/>
      <c r="G717" s="380"/>
      <c r="H717" s="380"/>
      <c r="I717" s="380"/>
      <c r="J717" s="380"/>
      <c r="K717" s="407"/>
      <c r="L717" s="380"/>
      <c r="M717" s="380"/>
      <c r="N717" s="380"/>
      <c r="O717" s="380"/>
      <c r="P717" s="380"/>
      <c r="Q717" s="380"/>
      <c r="R717" s="380"/>
      <c r="S717" s="380"/>
      <c r="T717" s="380"/>
      <c r="U717" s="380"/>
    </row>
    <row r="718">
      <c r="A718" s="380"/>
      <c r="B718" s="380"/>
      <c r="C718" s="380"/>
      <c r="D718" s="380"/>
      <c r="E718" s="406"/>
      <c r="F718" s="380"/>
      <c r="G718" s="380"/>
      <c r="H718" s="380"/>
      <c r="I718" s="380"/>
      <c r="J718" s="380"/>
      <c r="K718" s="407"/>
      <c r="L718" s="380"/>
      <c r="M718" s="380"/>
      <c r="N718" s="380"/>
      <c r="O718" s="380"/>
      <c r="P718" s="380"/>
      <c r="Q718" s="380"/>
      <c r="R718" s="380"/>
      <c r="S718" s="380"/>
      <c r="T718" s="380"/>
      <c r="U718" s="380"/>
    </row>
    <row r="719">
      <c r="A719" s="380"/>
      <c r="B719" s="380"/>
      <c r="C719" s="380"/>
      <c r="D719" s="380"/>
      <c r="E719" s="406"/>
      <c r="F719" s="380"/>
      <c r="G719" s="380"/>
      <c r="H719" s="380"/>
      <c r="I719" s="380"/>
      <c r="J719" s="380"/>
      <c r="K719" s="407"/>
      <c r="L719" s="380"/>
      <c r="M719" s="380"/>
      <c r="N719" s="380"/>
      <c r="O719" s="380"/>
      <c r="P719" s="380"/>
      <c r="Q719" s="380"/>
      <c r="R719" s="380"/>
      <c r="S719" s="380"/>
      <c r="T719" s="380"/>
      <c r="U719" s="380"/>
    </row>
    <row r="720">
      <c r="A720" s="380"/>
      <c r="B720" s="380"/>
      <c r="C720" s="380"/>
      <c r="D720" s="380"/>
      <c r="E720" s="406"/>
      <c r="F720" s="380"/>
      <c r="G720" s="380"/>
      <c r="H720" s="380"/>
      <c r="I720" s="380"/>
      <c r="J720" s="380"/>
      <c r="K720" s="407"/>
      <c r="L720" s="380"/>
      <c r="M720" s="380"/>
      <c r="N720" s="380"/>
      <c r="O720" s="380"/>
      <c r="P720" s="380"/>
      <c r="Q720" s="380"/>
      <c r="R720" s="380"/>
      <c r="S720" s="380"/>
      <c r="T720" s="380"/>
      <c r="U720" s="380"/>
    </row>
    <row r="721">
      <c r="A721" s="380"/>
      <c r="B721" s="380"/>
      <c r="C721" s="380"/>
      <c r="D721" s="380"/>
      <c r="E721" s="406"/>
      <c r="F721" s="380"/>
      <c r="G721" s="380"/>
      <c r="H721" s="380"/>
      <c r="I721" s="380"/>
      <c r="J721" s="380"/>
      <c r="K721" s="407"/>
      <c r="L721" s="380"/>
      <c r="M721" s="380"/>
      <c r="N721" s="380"/>
      <c r="O721" s="380"/>
      <c r="P721" s="380"/>
      <c r="Q721" s="380"/>
      <c r="R721" s="380"/>
      <c r="S721" s="380"/>
      <c r="T721" s="380"/>
      <c r="U721" s="380"/>
    </row>
    <row r="722">
      <c r="A722" s="380"/>
      <c r="B722" s="380"/>
      <c r="C722" s="380"/>
      <c r="D722" s="380"/>
      <c r="E722" s="406"/>
      <c r="F722" s="380"/>
      <c r="G722" s="380"/>
      <c r="H722" s="380"/>
      <c r="I722" s="380"/>
      <c r="J722" s="380"/>
      <c r="K722" s="407"/>
      <c r="L722" s="380"/>
      <c r="M722" s="380"/>
      <c r="N722" s="380"/>
      <c r="O722" s="380"/>
      <c r="P722" s="380"/>
      <c r="Q722" s="380"/>
      <c r="R722" s="380"/>
      <c r="S722" s="380"/>
      <c r="T722" s="380"/>
      <c r="U722" s="380"/>
    </row>
    <row r="723">
      <c r="A723" s="380"/>
      <c r="B723" s="380"/>
      <c r="C723" s="380"/>
      <c r="D723" s="380"/>
      <c r="E723" s="406"/>
      <c r="F723" s="380"/>
      <c r="G723" s="380"/>
      <c r="H723" s="380"/>
      <c r="I723" s="380"/>
      <c r="J723" s="380"/>
      <c r="K723" s="407"/>
      <c r="L723" s="380"/>
      <c r="M723" s="380"/>
      <c r="N723" s="380"/>
      <c r="O723" s="380"/>
      <c r="P723" s="380"/>
      <c r="Q723" s="380"/>
      <c r="R723" s="380"/>
      <c r="S723" s="380"/>
      <c r="T723" s="380"/>
      <c r="U723" s="380"/>
    </row>
    <row r="724">
      <c r="A724" s="380"/>
      <c r="B724" s="380"/>
      <c r="C724" s="380"/>
      <c r="D724" s="380"/>
      <c r="E724" s="406"/>
      <c r="F724" s="380"/>
      <c r="G724" s="380"/>
      <c r="H724" s="380"/>
      <c r="I724" s="380"/>
      <c r="J724" s="380"/>
      <c r="K724" s="407"/>
      <c r="L724" s="380"/>
      <c r="M724" s="380"/>
      <c r="N724" s="380"/>
      <c r="O724" s="380"/>
      <c r="P724" s="380"/>
      <c r="Q724" s="380"/>
      <c r="R724" s="380"/>
      <c r="S724" s="380"/>
      <c r="T724" s="380"/>
      <c r="U724" s="380"/>
    </row>
    <row r="725">
      <c r="A725" s="380"/>
      <c r="B725" s="380"/>
      <c r="C725" s="380"/>
      <c r="D725" s="380"/>
      <c r="E725" s="406"/>
      <c r="F725" s="380"/>
      <c r="G725" s="380"/>
      <c r="H725" s="380"/>
      <c r="I725" s="380"/>
      <c r="J725" s="380"/>
      <c r="K725" s="407"/>
      <c r="L725" s="380"/>
      <c r="M725" s="380"/>
      <c r="N725" s="380"/>
      <c r="O725" s="380"/>
      <c r="P725" s="380"/>
      <c r="Q725" s="380"/>
      <c r="R725" s="380"/>
      <c r="S725" s="380"/>
      <c r="T725" s="380"/>
      <c r="U725" s="380"/>
    </row>
    <row r="726">
      <c r="A726" s="380"/>
      <c r="B726" s="380"/>
      <c r="C726" s="380"/>
      <c r="D726" s="380"/>
      <c r="E726" s="406"/>
      <c r="F726" s="380"/>
      <c r="G726" s="380"/>
      <c r="H726" s="380"/>
      <c r="I726" s="380"/>
      <c r="J726" s="380"/>
      <c r="K726" s="407"/>
      <c r="L726" s="380"/>
      <c r="M726" s="380"/>
      <c r="N726" s="380"/>
      <c r="O726" s="380"/>
      <c r="P726" s="380"/>
      <c r="Q726" s="380"/>
      <c r="R726" s="380"/>
      <c r="S726" s="380"/>
      <c r="T726" s="380"/>
      <c r="U726" s="380"/>
    </row>
    <row r="727">
      <c r="A727" s="380"/>
      <c r="B727" s="380"/>
      <c r="C727" s="380"/>
      <c r="D727" s="380"/>
      <c r="E727" s="406"/>
      <c r="F727" s="380"/>
      <c r="G727" s="380"/>
      <c r="H727" s="380"/>
      <c r="I727" s="380"/>
      <c r="J727" s="380"/>
      <c r="K727" s="407"/>
      <c r="L727" s="380"/>
      <c r="M727" s="380"/>
      <c r="N727" s="380"/>
      <c r="O727" s="380"/>
      <c r="P727" s="380"/>
      <c r="Q727" s="380"/>
      <c r="R727" s="380"/>
      <c r="S727" s="380"/>
      <c r="T727" s="380"/>
      <c r="U727" s="380"/>
    </row>
    <row r="728">
      <c r="A728" s="380"/>
      <c r="B728" s="380"/>
      <c r="C728" s="380"/>
      <c r="D728" s="380"/>
      <c r="E728" s="406"/>
      <c r="F728" s="380"/>
      <c r="G728" s="380"/>
      <c r="H728" s="380"/>
      <c r="I728" s="380"/>
      <c r="J728" s="380"/>
      <c r="K728" s="407"/>
      <c r="L728" s="380"/>
      <c r="M728" s="380"/>
      <c r="N728" s="380"/>
      <c r="O728" s="380"/>
      <c r="P728" s="380"/>
      <c r="Q728" s="380"/>
      <c r="R728" s="380"/>
      <c r="S728" s="380"/>
      <c r="T728" s="380"/>
      <c r="U728" s="380"/>
    </row>
    <row r="729">
      <c r="A729" s="380"/>
      <c r="B729" s="380"/>
      <c r="C729" s="380"/>
      <c r="D729" s="380"/>
      <c r="E729" s="406"/>
      <c r="F729" s="380"/>
      <c r="G729" s="380"/>
      <c r="H729" s="380"/>
      <c r="I729" s="380"/>
      <c r="J729" s="380"/>
      <c r="K729" s="407"/>
      <c r="L729" s="380"/>
      <c r="M729" s="380"/>
      <c r="N729" s="380"/>
      <c r="O729" s="380"/>
      <c r="P729" s="380"/>
      <c r="Q729" s="380"/>
      <c r="R729" s="380"/>
      <c r="S729" s="380"/>
      <c r="T729" s="380"/>
      <c r="U729" s="380"/>
    </row>
    <row r="730">
      <c r="A730" s="380"/>
      <c r="B730" s="380"/>
      <c r="C730" s="380"/>
      <c r="D730" s="380"/>
      <c r="E730" s="406"/>
      <c r="F730" s="380"/>
      <c r="G730" s="380"/>
      <c r="H730" s="380"/>
      <c r="I730" s="380"/>
      <c r="J730" s="380"/>
      <c r="K730" s="407"/>
      <c r="L730" s="380"/>
      <c r="M730" s="380"/>
      <c r="N730" s="380"/>
      <c r="O730" s="380"/>
      <c r="P730" s="380"/>
      <c r="Q730" s="380"/>
      <c r="R730" s="380"/>
      <c r="S730" s="380"/>
      <c r="T730" s="380"/>
      <c r="U730" s="380"/>
    </row>
    <row r="731">
      <c r="A731" s="380"/>
      <c r="B731" s="380"/>
      <c r="C731" s="380"/>
      <c r="D731" s="380"/>
      <c r="E731" s="406"/>
      <c r="F731" s="380"/>
      <c r="G731" s="380"/>
      <c r="H731" s="380"/>
      <c r="I731" s="380"/>
      <c r="J731" s="380"/>
      <c r="K731" s="407"/>
      <c r="L731" s="380"/>
      <c r="M731" s="380"/>
      <c r="N731" s="380"/>
      <c r="O731" s="380"/>
      <c r="P731" s="380"/>
      <c r="Q731" s="380"/>
      <c r="R731" s="380"/>
      <c r="S731" s="380"/>
      <c r="T731" s="380"/>
      <c r="U731" s="380"/>
    </row>
    <row r="732">
      <c r="A732" s="380"/>
      <c r="B732" s="380"/>
      <c r="C732" s="380"/>
      <c r="D732" s="380"/>
      <c r="E732" s="406"/>
      <c r="F732" s="380"/>
      <c r="G732" s="380"/>
      <c r="H732" s="380"/>
      <c r="I732" s="380"/>
      <c r="J732" s="380"/>
      <c r="K732" s="407"/>
      <c r="L732" s="380"/>
      <c r="M732" s="380"/>
      <c r="N732" s="380"/>
      <c r="O732" s="380"/>
      <c r="P732" s="380"/>
      <c r="Q732" s="380"/>
      <c r="R732" s="380"/>
      <c r="S732" s="380"/>
      <c r="T732" s="380"/>
      <c r="U732" s="380"/>
    </row>
    <row r="733">
      <c r="A733" s="380"/>
      <c r="B733" s="380"/>
      <c r="C733" s="380"/>
      <c r="D733" s="380"/>
      <c r="E733" s="406"/>
      <c r="F733" s="380"/>
      <c r="G733" s="380"/>
      <c r="H733" s="380"/>
      <c r="I733" s="380"/>
      <c r="J733" s="380"/>
      <c r="K733" s="407"/>
      <c r="L733" s="380"/>
      <c r="M733" s="380"/>
      <c r="N733" s="380"/>
      <c r="O733" s="380"/>
      <c r="P733" s="380"/>
      <c r="Q733" s="380"/>
      <c r="R733" s="380"/>
      <c r="S733" s="380"/>
      <c r="T733" s="380"/>
      <c r="U733" s="380"/>
    </row>
    <row r="734">
      <c r="A734" s="380"/>
      <c r="B734" s="380"/>
      <c r="C734" s="380"/>
      <c r="D734" s="380"/>
      <c r="E734" s="406"/>
      <c r="F734" s="380"/>
      <c r="G734" s="380"/>
      <c r="H734" s="380"/>
      <c r="I734" s="380"/>
      <c r="J734" s="380"/>
      <c r="K734" s="407"/>
      <c r="L734" s="380"/>
      <c r="M734" s="380"/>
      <c r="N734" s="380"/>
      <c r="O734" s="380"/>
      <c r="P734" s="380"/>
      <c r="Q734" s="380"/>
      <c r="R734" s="380"/>
      <c r="S734" s="380"/>
      <c r="T734" s="380"/>
      <c r="U734" s="380"/>
    </row>
    <row r="735">
      <c r="A735" s="380"/>
      <c r="B735" s="380"/>
      <c r="C735" s="380"/>
      <c r="D735" s="380"/>
      <c r="E735" s="406"/>
      <c r="F735" s="380"/>
      <c r="G735" s="380"/>
      <c r="H735" s="380"/>
      <c r="I735" s="380"/>
      <c r="J735" s="380"/>
      <c r="K735" s="407"/>
      <c r="L735" s="380"/>
      <c r="M735" s="380"/>
      <c r="N735" s="380"/>
      <c r="O735" s="380"/>
      <c r="P735" s="380"/>
      <c r="Q735" s="380"/>
      <c r="R735" s="380"/>
      <c r="S735" s="380"/>
      <c r="T735" s="380"/>
      <c r="U735" s="380"/>
    </row>
    <row r="736">
      <c r="A736" s="380"/>
      <c r="B736" s="380"/>
      <c r="C736" s="380"/>
      <c r="D736" s="380"/>
      <c r="E736" s="406"/>
      <c r="F736" s="380"/>
      <c r="G736" s="380"/>
      <c r="H736" s="380"/>
      <c r="I736" s="380"/>
      <c r="J736" s="380"/>
      <c r="K736" s="407"/>
      <c r="L736" s="380"/>
      <c r="M736" s="380"/>
      <c r="N736" s="380"/>
      <c r="O736" s="380"/>
      <c r="P736" s="380"/>
      <c r="Q736" s="380"/>
      <c r="R736" s="380"/>
      <c r="S736" s="380"/>
      <c r="T736" s="380"/>
      <c r="U736" s="380"/>
    </row>
    <row r="737">
      <c r="A737" s="380"/>
      <c r="B737" s="380"/>
      <c r="C737" s="380"/>
      <c r="D737" s="380"/>
      <c r="E737" s="406"/>
      <c r="F737" s="380"/>
      <c r="G737" s="380"/>
      <c r="H737" s="380"/>
      <c r="I737" s="380"/>
      <c r="J737" s="380"/>
      <c r="K737" s="407"/>
      <c r="L737" s="380"/>
      <c r="M737" s="380"/>
      <c r="N737" s="380"/>
      <c r="O737" s="380"/>
      <c r="P737" s="380"/>
      <c r="Q737" s="380"/>
      <c r="R737" s="380"/>
      <c r="S737" s="380"/>
      <c r="T737" s="380"/>
      <c r="U737" s="380"/>
    </row>
    <row r="738">
      <c r="A738" s="380"/>
      <c r="B738" s="380"/>
      <c r="C738" s="380"/>
      <c r="D738" s="380"/>
      <c r="E738" s="406"/>
      <c r="F738" s="380"/>
      <c r="G738" s="380"/>
      <c r="H738" s="380"/>
      <c r="I738" s="380"/>
      <c r="J738" s="380"/>
      <c r="K738" s="407"/>
      <c r="L738" s="380"/>
      <c r="M738" s="380"/>
      <c r="N738" s="380"/>
      <c r="O738" s="380"/>
      <c r="P738" s="380"/>
      <c r="Q738" s="380"/>
      <c r="R738" s="380"/>
      <c r="S738" s="380"/>
      <c r="T738" s="380"/>
      <c r="U738" s="380"/>
    </row>
    <row r="739">
      <c r="A739" s="380"/>
      <c r="B739" s="380"/>
      <c r="C739" s="380"/>
      <c r="D739" s="380"/>
      <c r="E739" s="406"/>
      <c r="F739" s="380"/>
      <c r="G739" s="380"/>
      <c r="H739" s="380"/>
      <c r="I739" s="380"/>
      <c r="J739" s="380"/>
      <c r="K739" s="407"/>
      <c r="L739" s="380"/>
      <c r="M739" s="380"/>
      <c r="N739" s="380"/>
      <c r="O739" s="380"/>
      <c r="P739" s="380"/>
      <c r="Q739" s="380"/>
      <c r="R739" s="380"/>
      <c r="S739" s="380"/>
      <c r="T739" s="380"/>
      <c r="U739" s="380"/>
    </row>
    <row r="740">
      <c r="A740" s="380"/>
      <c r="B740" s="380"/>
      <c r="C740" s="380"/>
      <c r="D740" s="380"/>
      <c r="E740" s="406"/>
      <c r="F740" s="380"/>
      <c r="G740" s="380"/>
      <c r="H740" s="380"/>
      <c r="I740" s="380"/>
      <c r="J740" s="380"/>
      <c r="K740" s="407"/>
      <c r="L740" s="380"/>
      <c r="M740" s="380"/>
      <c r="N740" s="380"/>
      <c r="O740" s="380"/>
      <c r="P740" s="380"/>
      <c r="Q740" s="380"/>
      <c r="R740" s="380"/>
      <c r="S740" s="380"/>
      <c r="T740" s="380"/>
      <c r="U740" s="380"/>
    </row>
    <row r="741">
      <c r="A741" s="380"/>
      <c r="B741" s="380"/>
      <c r="C741" s="380"/>
      <c r="D741" s="380"/>
      <c r="E741" s="406"/>
      <c r="F741" s="380"/>
      <c r="G741" s="380"/>
      <c r="H741" s="380"/>
      <c r="I741" s="380"/>
      <c r="J741" s="380"/>
      <c r="K741" s="407"/>
      <c r="L741" s="380"/>
      <c r="M741" s="380"/>
      <c r="N741" s="380"/>
      <c r="O741" s="380"/>
      <c r="P741" s="380"/>
      <c r="Q741" s="380"/>
      <c r="R741" s="380"/>
      <c r="S741" s="380"/>
      <c r="T741" s="380"/>
      <c r="U741" s="380"/>
    </row>
    <row r="742">
      <c r="A742" s="380"/>
      <c r="B742" s="380"/>
      <c r="C742" s="380"/>
      <c r="D742" s="380"/>
      <c r="E742" s="406"/>
      <c r="F742" s="380"/>
      <c r="G742" s="380"/>
      <c r="H742" s="380"/>
      <c r="I742" s="380"/>
      <c r="J742" s="380"/>
      <c r="K742" s="407"/>
      <c r="L742" s="380"/>
      <c r="M742" s="380"/>
      <c r="N742" s="380"/>
      <c r="O742" s="380"/>
      <c r="P742" s="380"/>
      <c r="Q742" s="380"/>
      <c r="R742" s="380"/>
      <c r="S742" s="380"/>
      <c r="T742" s="380"/>
      <c r="U742" s="380"/>
    </row>
    <row r="743">
      <c r="A743" s="380"/>
      <c r="B743" s="380"/>
      <c r="C743" s="380"/>
      <c r="D743" s="380"/>
      <c r="E743" s="406"/>
      <c r="F743" s="380"/>
      <c r="G743" s="380"/>
      <c r="H743" s="380"/>
      <c r="I743" s="380"/>
      <c r="J743" s="380"/>
      <c r="K743" s="407"/>
      <c r="L743" s="380"/>
      <c r="M743" s="380"/>
      <c r="N743" s="380"/>
      <c r="O743" s="380"/>
      <c r="P743" s="380"/>
      <c r="Q743" s="380"/>
      <c r="R743" s="380"/>
      <c r="S743" s="380"/>
      <c r="T743" s="380"/>
      <c r="U743" s="380"/>
    </row>
    <row r="744">
      <c r="A744" s="380"/>
      <c r="B744" s="380"/>
      <c r="C744" s="380"/>
      <c r="D744" s="380"/>
      <c r="E744" s="406"/>
      <c r="F744" s="380"/>
      <c r="G744" s="380"/>
      <c r="H744" s="380"/>
      <c r="I744" s="380"/>
      <c r="J744" s="380"/>
      <c r="K744" s="407"/>
      <c r="L744" s="380"/>
      <c r="M744" s="380"/>
      <c r="N744" s="380"/>
      <c r="O744" s="380"/>
      <c r="P744" s="380"/>
      <c r="Q744" s="380"/>
      <c r="R744" s="380"/>
      <c r="S744" s="380"/>
      <c r="T744" s="380"/>
      <c r="U744" s="380"/>
    </row>
    <row r="745">
      <c r="A745" s="380"/>
      <c r="B745" s="380"/>
      <c r="C745" s="380"/>
      <c r="D745" s="380"/>
      <c r="E745" s="406"/>
      <c r="F745" s="380"/>
      <c r="G745" s="380"/>
      <c r="H745" s="380"/>
      <c r="I745" s="380"/>
      <c r="J745" s="380"/>
      <c r="K745" s="407"/>
      <c r="L745" s="380"/>
      <c r="M745" s="380"/>
      <c r="N745" s="380"/>
      <c r="O745" s="380"/>
      <c r="P745" s="380"/>
      <c r="Q745" s="380"/>
      <c r="R745" s="380"/>
      <c r="S745" s="380"/>
      <c r="T745" s="380"/>
      <c r="U745" s="380"/>
    </row>
    <row r="746">
      <c r="A746" s="380"/>
      <c r="B746" s="380"/>
      <c r="C746" s="380"/>
      <c r="D746" s="380"/>
      <c r="E746" s="406"/>
      <c r="F746" s="380"/>
      <c r="G746" s="380"/>
      <c r="H746" s="380"/>
      <c r="I746" s="380"/>
      <c r="J746" s="380"/>
      <c r="K746" s="407"/>
      <c r="L746" s="380"/>
      <c r="M746" s="380"/>
      <c r="N746" s="380"/>
      <c r="O746" s="380"/>
      <c r="P746" s="380"/>
      <c r="Q746" s="380"/>
      <c r="R746" s="380"/>
      <c r="S746" s="380"/>
      <c r="T746" s="380"/>
      <c r="U746" s="380"/>
    </row>
    <row r="747">
      <c r="A747" s="380"/>
      <c r="B747" s="380"/>
      <c r="C747" s="380"/>
      <c r="D747" s="380"/>
      <c r="E747" s="406"/>
      <c r="F747" s="380"/>
      <c r="G747" s="380"/>
      <c r="H747" s="380"/>
      <c r="I747" s="380"/>
      <c r="J747" s="380"/>
      <c r="K747" s="407"/>
      <c r="L747" s="380"/>
      <c r="M747" s="380"/>
      <c r="N747" s="380"/>
      <c r="O747" s="380"/>
      <c r="P747" s="380"/>
      <c r="Q747" s="380"/>
      <c r="R747" s="380"/>
      <c r="S747" s="380"/>
      <c r="T747" s="380"/>
      <c r="U747" s="380"/>
    </row>
    <row r="748">
      <c r="A748" s="380"/>
      <c r="B748" s="380"/>
      <c r="C748" s="380"/>
      <c r="D748" s="380"/>
      <c r="E748" s="406"/>
      <c r="F748" s="380"/>
      <c r="G748" s="380"/>
      <c r="H748" s="380"/>
      <c r="I748" s="380"/>
      <c r="J748" s="380"/>
      <c r="K748" s="407"/>
      <c r="L748" s="380"/>
      <c r="M748" s="380"/>
      <c r="N748" s="380"/>
      <c r="O748" s="380"/>
      <c r="P748" s="380"/>
      <c r="Q748" s="380"/>
      <c r="R748" s="380"/>
      <c r="S748" s="380"/>
      <c r="T748" s="380"/>
      <c r="U748" s="380"/>
    </row>
    <row r="749">
      <c r="A749" s="380"/>
      <c r="B749" s="380"/>
      <c r="C749" s="380"/>
      <c r="D749" s="380"/>
      <c r="E749" s="406"/>
      <c r="F749" s="380"/>
      <c r="G749" s="380"/>
      <c r="H749" s="380"/>
      <c r="I749" s="380"/>
      <c r="J749" s="380"/>
      <c r="K749" s="407"/>
      <c r="L749" s="380"/>
      <c r="M749" s="380"/>
      <c r="N749" s="380"/>
      <c r="O749" s="380"/>
      <c r="P749" s="380"/>
      <c r="Q749" s="380"/>
      <c r="R749" s="380"/>
      <c r="S749" s="380"/>
      <c r="T749" s="380"/>
      <c r="U749" s="380"/>
    </row>
    <row r="750">
      <c r="A750" s="380"/>
      <c r="B750" s="380"/>
      <c r="C750" s="380"/>
      <c r="D750" s="380"/>
      <c r="E750" s="406"/>
      <c r="F750" s="380"/>
      <c r="G750" s="380"/>
      <c r="H750" s="380"/>
      <c r="I750" s="380"/>
      <c r="J750" s="380"/>
      <c r="K750" s="407"/>
      <c r="L750" s="380"/>
      <c r="M750" s="380"/>
      <c r="N750" s="380"/>
      <c r="O750" s="380"/>
      <c r="P750" s="380"/>
      <c r="Q750" s="380"/>
      <c r="R750" s="380"/>
      <c r="S750" s="380"/>
      <c r="T750" s="380"/>
      <c r="U750" s="380"/>
    </row>
    <row r="751">
      <c r="A751" s="380"/>
      <c r="B751" s="380"/>
      <c r="C751" s="380"/>
      <c r="D751" s="380"/>
      <c r="E751" s="406"/>
      <c r="F751" s="380"/>
      <c r="G751" s="380"/>
      <c r="H751" s="380"/>
      <c r="I751" s="380"/>
      <c r="J751" s="380"/>
      <c r="K751" s="407"/>
      <c r="L751" s="380"/>
      <c r="M751" s="380"/>
      <c r="N751" s="380"/>
      <c r="O751" s="380"/>
      <c r="P751" s="380"/>
      <c r="Q751" s="380"/>
      <c r="R751" s="380"/>
      <c r="S751" s="380"/>
      <c r="T751" s="380"/>
      <c r="U751" s="380"/>
    </row>
    <row r="752">
      <c r="A752" s="380"/>
      <c r="B752" s="380"/>
      <c r="C752" s="380"/>
      <c r="D752" s="380"/>
      <c r="E752" s="406"/>
      <c r="F752" s="380"/>
      <c r="G752" s="380"/>
      <c r="H752" s="380"/>
      <c r="I752" s="380"/>
      <c r="J752" s="380"/>
      <c r="K752" s="407"/>
      <c r="L752" s="380"/>
      <c r="M752" s="380"/>
      <c r="N752" s="380"/>
      <c r="O752" s="380"/>
      <c r="P752" s="380"/>
      <c r="Q752" s="380"/>
      <c r="R752" s="380"/>
      <c r="S752" s="380"/>
      <c r="T752" s="380"/>
      <c r="U752" s="380"/>
    </row>
    <row r="753">
      <c r="A753" s="380"/>
      <c r="B753" s="380"/>
      <c r="C753" s="380"/>
      <c r="D753" s="380"/>
      <c r="E753" s="406"/>
      <c r="F753" s="380"/>
      <c r="G753" s="380"/>
      <c r="H753" s="380"/>
      <c r="I753" s="380"/>
      <c r="J753" s="380"/>
      <c r="K753" s="407"/>
      <c r="L753" s="380"/>
      <c r="M753" s="380"/>
      <c r="N753" s="380"/>
      <c r="O753" s="380"/>
      <c r="P753" s="380"/>
      <c r="Q753" s="380"/>
      <c r="R753" s="380"/>
      <c r="S753" s="380"/>
      <c r="T753" s="380"/>
      <c r="U753" s="380"/>
    </row>
    <row r="754">
      <c r="A754" s="380"/>
      <c r="B754" s="380"/>
      <c r="C754" s="380"/>
      <c r="D754" s="380"/>
      <c r="E754" s="406"/>
      <c r="F754" s="380"/>
      <c r="G754" s="380"/>
      <c r="H754" s="380"/>
      <c r="I754" s="380"/>
      <c r="J754" s="380"/>
      <c r="K754" s="407"/>
      <c r="L754" s="380"/>
      <c r="M754" s="380"/>
      <c r="N754" s="380"/>
      <c r="O754" s="380"/>
      <c r="P754" s="380"/>
      <c r="Q754" s="380"/>
      <c r="R754" s="380"/>
      <c r="S754" s="380"/>
      <c r="T754" s="380"/>
      <c r="U754" s="380"/>
    </row>
    <row r="755">
      <c r="A755" s="380"/>
      <c r="B755" s="380"/>
      <c r="C755" s="380"/>
      <c r="D755" s="380"/>
      <c r="E755" s="406"/>
      <c r="F755" s="380"/>
      <c r="G755" s="380"/>
      <c r="H755" s="380"/>
      <c r="I755" s="380"/>
      <c r="J755" s="380"/>
      <c r="K755" s="407"/>
      <c r="L755" s="380"/>
      <c r="M755" s="380"/>
      <c r="N755" s="380"/>
      <c r="O755" s="380"/>
      <c r="P755" s="380"/>
      <c r="Q755" s="380"/>
      <c r="R755" s="380"/>
      <c r="S755" s="380"/>
      <c r="T755" s="380"/>
      <c r="U755" s="380"/>
    </row>
    <row r="756">
      <c r="A756" s="380"/>
      <c r="B756" s="380"/>
      <c r="C756" s="380"/>
      <c r="D756" s="380"/>
      <c r="E756" s="406"/>
      <c r="F756" s="380"/>
      <c r="G756" s="380"/>
      <c r="H756" s="380"/>
      <c r="I756" s="380"/>
      <c r="J756" s="380"/>
      <c r="K756" s="407"/>
      <c r="L756" s="380"/>
      <c r="M756" s="380"/>
      <c r="N756" s="380"/>
      <c r="O756" s="380"/>
      <c r="P756" s="380"/>
      <c r="Q756" s="380"/>
      <c r="R756" s="380"/>
      <c r="S756" s="380"/>
      <c r="T756" s="380"/>
      <c r="U756" s="380"/>
    </row>
    <row r="757">
      <c r="A757" s="380"/>
      <c r="B757" s="380"/>
      <c r="C757" s="380"/>
      <c r="D757" s="380"/>
      <c r="E757" s="406"/>
      <c r="F757" s="380"/>
      <c r="G757" s="380"/>
      <c r="H757" s="380"/>
      <c r="I757" s="380"/>
      <c r="J757" s="380"/>
      <c r="K757" s="407"/>
      <c r="L757" s="380"/>
      <c r="M757" s="380"/>
      <c r="N757" s="380"/>
      <c r="O757" s="380"/>
      <c r="P757" s="380"/>
      <c r="Q757" s="380"/>
      <c r="R757" s="380"/>
      <c r="S757" s="380"/>
      <c r="T757" s="380"/>
      <c r="U757" s="380"/>
    </row>
    <row r="758">
      <c r="A758" s="380"/>
      <c r="B758" s="380"/>
      <c r="C758" s="380"/>
      <c r="D758" s="380"/>
      <c r="E758" s="406"/>
      <c r="F758" s="380"/>
      <c r="G758" s="380"/>
      <c r="H758" s="380"/>
      <c r="I758" s="380"/>
      <c r="J758" s="380"/>
      <c r="K758" s="407"/>
      <c r="L758" s="380"/>
      <c r="M758" s="380"/>
      <c r="N758" s="380"/>
      <c r="O758" s="380"/>
      <c r="P758" s="380"/>
      <c r="Q758" s="380"/>
      <c r="R758" s="380"/>
      <c r="S758" s="380"/>
      <c r="T758" s="380"/>
      <c r="U758" s="380"/>
    </row>
    <row r="759">
      <c r="A759" s="380"/>
      <c r="B759" s="380"/>
      <c r="C759" s="380"/>
      <c r="D759" s="380"/>
      <c r="E759" s="406"/>
      <c r="F759" s="380"/>
      <c r="G759" s="380"/>
      <c r="H759" s="380"/>
      <c r="I759" s="380"/>
      <c r="J759" s="380"/>
      <c r="K759" s="407"/>
      <c r="L759" s="380"/>
      <c r="M759" s="380"/>
      <c r="N759" s="380"/>
      <c r="O759" s="380"/>
      <c r="P759" s="380"/>
      <c r="Q759" s="380"/>
      <c r="R759" s="380"/>
      <c r="S759" s="380"/>
      <c r="T759" s="380"/>
      <c r="U759" s="380"/>
    </row>
    <row r="760">
      <c r="A760" s="380"/>
      <c r="B760" s="380"/>
      <c r="C760" s="380"/>
      <c r="D760" s="380"/>
      <c r="E760" s="406"/>
      <c r="F760" s="380"/>
      <c r="G760" s="380"/>
      <c r="H760" s="380"/>
      <c r="I760" s="380"/>
      <c r="J760" s="380"/>
      <c r="K760" s="407"/>
      <c r="L760" s="380"/>
      <c r="M760" s="380"/>
      <c r="N760" s="380"/>
      <c r="O760" s="380"/>
      <c r="P760" s="380"/>
      <c r="Q760" s="380"/>
      <c r="R760" s="380"/>
      <c r="S760" s="380"/>
      <c r="T760" s="380"/>
      <c r="U760" s="380"/>
    </row>
    <row r="761">
      <c r="A761" s="380"/>
      <c r="B761" s="380"/>
      <c r="C761" s="380"/>
      <c r="D761" s="380"/>
      <c r="E761" s="406"/>
      <c r="F761" s="380"/>
      <c r="G761" s="380"/>
      <c r="H761" s="380"/>
      <c r="I761" s="380"/>
      <c r="J761" s="380"/>
      <c r="K761" s="407"/>
      <c r="L761" s="380"/>
      <c r="M761" s="380"/>
      <c r="N761" s="380"/>
      <c r="O761" s="380"/>
      <c r="P761" s="380"/>
      <c r="Q761" s="380"/>
      <c r="R761" s="380"/>
      <c r="S761" s="380"/>
      <c r="T761" s="380"/>
      <c r="U761" s="380"/>
    </row>
    <row r="762">
      <c r="A762" s="380"/>
      <c r="B762" s="380"/>
      <c r="C762" s="380"/>
      <c r="D762" s="380"/>
      <c r="E762" s="406"/>
      <c r="F762" s="380"/>
      <c r="G762" s="380"/>
      <c r="H762" s="380"/>
      <c r="I762" s="380"/>
      <c r="J762" s="380"/>
      <c r="K762" s="407"/>
      <c r="L762" s="380"/>
      <c r="M762" s="380"/>
      <c r="N762" s="380"/>
      <c r="O762" s="380"/>
      <c r="P762" s="380"/>
      <c r="Q762" s="380"/>
      <c r="R762" s="380"/>
      <c r="S762" s="380"/>
      <c r="T762" s="380"/>
      <c r="U762" s="380"/>
    </row>
    <row r="763">
      <c r="A763" s="380"/>
      <c r="B763" s="380"/>
      <c r="C763" s="380"/>
      <c r="D763" s="380"/>
      <c r="E763" s="406"/>
      <c r="F763" s="380"/>
      <c r="G763" s="380"/>
      <c r="H763" s="380"/>
      <c r="I763" s="380"/>
      <c r="J763" s="380"/>
      <c r="K763" s="407"/>
      <c r="L763" s="380"/>
      <c r="M763" s="380"/>
      <c r="N763" s="380"/>
      <c r="O763" s="380"/>
      <c r="P763" s="380"/>
      <c r="Q763" s="380"/>
      <c r="R763" s="380"/>
      <c r="S763" s="380"/>
      <c r="T763" s="380"/>
      <c r="U763" s="380"/>
    </row>
    <row r="764">
      <c r="A764" s="380"/>
      <c r="B764" s="380"/>
      <c r="C764" s="380"/>
      <c r="D764" s="380"/>
      <c r="E764" s="406"/>
      <c r="F764" s="380"/>
      <c r="G764" s="380"/>
      <c r="H764" s="380"/>
      <c r="I764" s="380"/>
      <c r="J764" s="380"/>
      <c r="K764" s="407"/>
      <c r="L764" s="380"/>
      <c r="M764" s="380"/>
      <c r="N764" s="380"/>
      <c r="O764" s="380"/>
      <c r="P764" s="380"/>
      <c r="Q764" s="380"/>
      <c r="R764" s="380"/>
      <c r="S764" s="380"/>
      <c r="T764" s="380"/>
      <c r="U764" s="380"/>
    </row>
    <row r="765">
      <c r="A765" s="380"/>
      <c r="B765" s="380"/>
      <c r="C765" s="380"/>
      <c r="D765" s="380"/>
      <c r="E765" s="406"/>
      <c r="F765" s="380"/>
      <c r="G765" s="380"/>
      <c r="H765" s="380"/>
      <c r="I765" s="380"/>
      <c r="J765" s="380"/>
      <c r="K765" s="407"/>
      <c r="L765" s="380"/>
      <c r="M765" s="380"/>
      <c r="N765" s="380"/>
      <c r="O765" s="380"/>
      <c r="P765" s="380"/>
      <c r="Q765" s="380"/>
      <c r="R765" s="380"/>
      <c r="S765" s="380"/>
      <c r="T765" s="380"/>
      <c r="U765" s="380"/>
    </row>
    <row r="766">
      <c r="A766" s="380"/>
      <c r="B766" s="380"/>
      <c r="C766" s="380"/>
      <c r="D766" s="380"/>
      <c r="E766" s="406"/>
      <c r="F766" s="380"/>
      <c r="G766" s="380"/>
      <c r="H766" s="380"/>
      <c r="I766" s="380"/>
      <c r="J766" s="380"/>
      <c r="K766" s="407"/>
      <c r="L766" s="380"/>
      <c r="M766" s="380"/>
      <c r="N766" s="380"/>
      <c r="O766" s="380"/>
      <c r="P766" s="380"/>
      <c r="Q766" s="380"/>
      <c r="R766" s="380"/>
      <c r="S766" s="380"/>
      <c r="T766" s="380"/>
      <c r="U766" s="380"/>
    </row>
    <row r="767">
      <c r="A767" s="380"/>
      <c r="B767" s="380"/>
      <c r="C767" s="380"/>
      <c r="D767" s="380"/>
      <c r="E767" s="406"/>
      <c r="F767" s="380"/>
      <c r="G767" s="380"/>
      <c r="H767" s="380"/>
      <c r="I767" s="380"/>
      <c r="J767" s="380"/>
      <c r="K767" s="407"/>
      <c r="L767" s="380"/>
      <c r="M767" s="380"/>
      <c r="N767" s="380"/>
      <c r="O767" s="380"/>
      <c r="P767" s="380"/>
      <c r="Q767" s="380"/>
      <c r="R767" s="380"/>
      <c r="S767" s="380"/>
      <c r="T767" s="380"/>
      <c r="U767" s="380"/>
    </row>
    <row r="768">
      <c r="A768" s="380"/>
      <c r="B768" s="380"/>
      <c r="C768" s="380"/>
      <c r="D768" s="380"/>
      <c r="E768" s="406"/>
      <c r="F768" s="380"/>
      <c r="G768" s="380"/>
      <c r="H768" s="380"/>
      <c r="I768" s="380"/>
      <c r="J768" s="380"/>
      <c r="K768" s="407"/>
      <c r="L768" s="380"/>
      <c r="M768" s="380"/>
      <c r="N768" s="380"/>
      <c r="O768" s="380"/>
      <c r="P768" s="380"/>
      <c r="Q768" s="380"/>
      <c r="R768" s="380"/>
      <c r="S768" s="380"/>
      <c r="T768" s="380"/>
      <c r="U768" s="380"/>
    </row>
    <row r="769">
      <c r="A769" s="380"/>
      <c r="B769" s="380"/>
      <c r="C769" s="380"/>
      <c r="D769" s="380"/>
      <c r="E769" s="406"/>
      <c r="F769" s="380"/>
      <c r="G769" s="380"/>
      <c r="H769" s="380"/>
      <c r="I769" s="380"/>
      <c r="J769" s="380"/>
      <c r="K769" s="407"/>
      <c r="L769" s="380"/>
      <c r="M769" s="380"/>
      <c r="N769" s="380"/>
      <c r="O769" s="380"/>
      <c r="P769" s="380"/>
      <c r="Q769" s="380"/>
      <c r="R769" s="380"/>
      <c r="S769" s="380"/>
      <c r="T769" s="380"/>
      <c r="U769" s="380"/>
    </row>
    <row r="770">
      <c r="A770" s="380"/>
      <c r="B770" s="380"/>
      <c r="C770" s="380"/>
      <c r="D770" s="380"/>
      <c r="E770" s="406"/>
      <c r="F770" s="380"/>
      <c r="G770" s="380"/>
      <c r="H770" s="380"/>
      <c r="I770" s="380"/>
      <c r="J770" s="380"/>
      <c r="K770" s="407"/>
      <c r="L770" s="380"/>
      <c r="M770" s="380"/>
      <c r="N770" s="380"/>
      <c r="O770" s="380"/>
      <c r="P770" s="380"/>
      <c r="Q770" s="380"/>
      <c r="R770" s="380"/>
      <c r="S770" s="380"/>
      <c r="T770" s="380"/>
      <c r="U770" s="380"/>
    </row>
    <row r="771">
      <c r="A771" s="380"/>
      <c r="B771" s="380"/>
      <c r="C771" s="380"/>
      <c r="D771" s="380"/>
      <c r="E771" s="406"/>
      <c r="F771" s="380"/>
      <c r="G771" s="380"/>
      <c r="H771" s="380"/>
      <c r="I771" s="380"/>
      <c r="J771" s="380"/>
      <c r="K771" s="407"/>
      <c r="L771" s="380"/>
      <c r="M771" s="380"/>
      <c r="N771" s="380"/>
      <c r="O771" s="380"/>
      <c r="P771" s="380"/>
      <c r="Q771" s="380"/>
      <c r="R771" s="380"/>
      <c r="S771" s="380"/>
      <c r="T771" s="380"/>
      <c r="U771" s="380"/>
    </row>
    <row r="772">
      <c r="A772" s="380"/>
      <c r="B772" s="380"/>
      <c r="C772" s="380"/>
      <c r="D772" s="380"/>
      <c r="E772" s="406"/>
      <c r="F772" s="380"/>
      <c r="G772" s="380"/>
      <c r="H772" s="380"/>
      <c r="I772" s="380"/>
      <c r="J772" s="380"/>
      <c r="K772" s="407"/>
      <c r="L772" s="380"/>
      <c r="M772" s="380"/>
      <c r="N772" s="380"/>
      <c r="O772" s="380"/>
      <c r="P772" s="380"/>
      <c r="Q772" s="380"/>
      <c r="R772" s="380"/>
      <c r="S772" s="380"/>
      <c r="T772" s="380"/>
      <c r="U772" s="380"/>
    </row>
    <row r="773">
      <c r="A773" s="380"/>
      <c r="B773" s="380"/>
      <c r="C773" s="380"/>
      <c r="D773" s="380"/>
      <c r="E773" s="406"/>
      <c r="F773" s="380"/>
      <c r="G773" s="380"/>
      <c r="H773" s="380"/>
      <c r="I773" s="380"/>
      <c r="J773" s="380"/>
      <c r="K773" s="407"/>
      <c r="L773" s="380"/>
      <c r="M773" s="380"/>
      <c r="N773" s="380"/>
      <c r="O773" s="380"/>
      <c r="P773" s="380"/>
      <c r="Q773" s="380"/>
      <c r="R773" s="380"/>
      <c r="S773" s="380"/>
      <c r="T773" s="380"/>
      <c r="U773" s="380"/>
    </row>
    <row r="774">
      <c r="A774" s="380"/>
      <c r="B774" s="380"/>
      <c r="C774" s="380"/>
      <c r="D774" s="380"/>
      <c r="E774" s="406"/>
      <c r="F774" s="380"/>
      <c r="G774" s="380"/>
      <c r="H774" s="380"/>
      <c r="I774" s="380"/>
      <c r="J774" s="380"/>
      <c r="K774" s="407"/>
      <c r="L774" s="380"/>
      <c r="M774" s="380"/>
      <c r="N774" s="380"/>
      <c r="O774" s="380"/>
      <c r="P774" s="380"/>
      <c r="Q774" s="380"/>
      <c r="R774" s="380"/>
      <c r="S774" s="380"/>
      <c r="T774" s="380"/>
      <c r="U774" s="380"/>
    </row>
    <row r="775">
      <c r="A775" s="380"/>
      <c r="B775" s="380"/>
      <c r="C775" s="380"/>
      <c r="D775" s="380"/>
      <c r="E775" s="406"/>
      <c r="F775" s="380"/>
      <c r="G775" s="380"/>
      <c r="H775" s="380"/>
      <c r="I775" s="380"/>
      <c r="J775" s="380"/>
      <c r="K775" s="407"/>
      <c r="L775" s="380"/>
      <c r="M775" s="380"/>
      <c r="N775" s="380"/>
      <c r="O775" s="380"/>
      <c r="P775" s="380"/>
      <c r="Q775" s="380"/>
      <c r="R775" s="380"/>
      <c r="S775" s="380"/>
      <c r="T775" s="380"/>
      <c r="U775" s="380"/>
    </row>
    <row r="776">
      <c r="A776" s="380"/>
      <c r="B776" s="380"/>
      <c r="C776" s="380"/>
      <c r="D776" s="380"/>
      <c r="E776" s="406"/>
      <c r="F776" s="380"/>
      <c r="G776" s="380"/>
      <c r="H776" s="380"/>
      <c r="I776" s="380"/>
      <c r="J776" s="380"/>
      <c r="K776" s="407"/>
      <c r="L776" s="380"/>
      <c r="M776" s="380"/>
      <c r="N776" s="380"/>
      <c r="O776" s="380"/>
      <c r="P776" s="380"/>
      <c r="Q776" s="380"/>
      <c r="R776" s="380"/>
      <c r="S776" s="380"/>
      <c r="T776" s="380"/>
      <c r="U776" s="380"/>
    </row>
    <row r="777">
      <c r="A777" s="380"/>
      <c r="B777" s="380"/>
      <c r="C777" s="380"/>
      <c r="D777" s="380"/>
      <c r="E777" s="406"/>
      <c r="F777" s="380"/>
      <c r="G777" s="380"/>
      <c r="H777" s="380"/>
      <c r="I777" s="380"/>
      <c r="J777" s="380"/>
      <c r="K777" s="407"/>
      <c r="L777" s="380"/>
      <c r="M777" s="380"/>
      <c r="N777" s="380"/>
      <c r="O777" s="380"/>
      <c r="P777" s="380"/>
      <c r="Q777" s="380"/>
      <c r="R777" s="380"/>
      <c r="S777" s="380"/>
      <c r="T777" s="380"/>
      <c r="U777" s="380"/>
    </row>
    <row r="778">
      <c r="A778" s="380"/>
      <c r="B778" s="380"/>
      <c r="C778" s="380"/>
      <c r="D778" s="380"/>
      <c r="E778" s="406"/>
      <c r="F778" s="380"/>
      <c r="G778" s="380"/>
      <c r="H778" s="380"/>
      <c r="I778" s="380"/>
      <c r="J778" s="380"/>
      <c r="K778" s="407"/>
      <c r="L778" s="380"/>
      <c r="M778" s="380"/>
      <c r="N778" s="380"/>
      <c r="O778" s="380"/>
      <c r="P778" s="380"/>
      <c r="Q778" s="380"/>
      <c r="R778" s="380"/>
      <c r="S778" s="380"/>
      <c r="T778" s="380"/>
      <c r="U778" s="380"/>
    </row>
    <row r="779">
      <c r="A779" s="380"/>
      <c r="B779" s="380"/>
      <c r="C779" s="380"/>
      <c r="D779" s="380"/>
      <c r="E779" s="406"/>
      <c r="F779" s="380"/>
      <c r="G779" s="380"/>
      <c r="H779" s="380"/>
      <c r="I779" s="380"/>
      <c r="J779" s="380"/>
      <c r="K779" s="407"/>
      <c r="L779" s="380"/>
      <c r="M779" s="380"/>
      <c r="N779" s="380"/>
      <c r="O779" s="380"/>
      <c r="P779" s="380"/>
      <c r="Q779" s="380"/>
      <c r="R779" s="380"/>
      <c r="S779" s="380"/>
      <c r="T779" s="380"/>
      <c r="U779" s="380"/>
    </row>
    <row r="780">
      <c r="A780" s="380"/>
      <c r="B780" s="380"/>
      <c r="C780" s="380"/>
      <c r="D780" s="380"/>
      <c r="E780" s="406"/>
      <c r="F780" s="380"/>
      <c r="G780" s="380"/>
      <c r="H780" s="380"/>
      <c r="I780" s="380"/>
      <c r="J780" s="380"/>
      <c r="K780" s="407"/>
      <c r="L780" s="380"/>
      <c r="M780" s="380"/>
      <c r="N780" s="380"/>
      <c r="O780" s="380"/>
      <c r="P780" s="380"/>
      <c r="Q780" s="380"/>
      <c r="R780" s="380"/>
      <c r="S780" s="380"/>
      <c r="T780" s="380"/>
      <c r="U780" s="380"/>
    </row>
    <row r="781">
      <c r="A781" s="380"/>
      <c r="B781" s="380"/>
      <c r="C781" s="380"/>
      <c r="D781" s="380"/>
      <c r="E781" s="406"/>
      <c r="F781" s="380"/>
      <c r="G781" s="380"/>
      <c r="H781" s="380"/>
      <c r="I781" s="380"/>
      <c r="J781" s="380"/>
      <c r="K781" s="407"/>
      <c r="L781" s="380"/>
      <c r="M781" s="380"/>
      <c r="N781" s="380"/>
      <c r="O781" s="380"/>
      <c r="P781" s="380"/>
      <c r="Q781" s="380"/>
      <c r="R781" s="380"/>
      <c r="S781" s="380"/>
      <c r="T781" s="380"/>
      <c r="U781" s="380"/>
    </row>
    <row r="782">
      <c r="A782" s="380"/>
      <c r="B782" s="380"/>
      <c r="C782" s="380"/>
      <c r="D782" s="380"/>
      <c r="E782" s="406"/>
      <c r="F782" s="380"/>
      <c r="G782" s="380"/>
      <c r="H782" s="380"/>
      <c r="I782" s="380"/>
      <c r="J782" s="380"/>
      <c r="K782" s="407"/>
      <c r="L782" s="380"/>
      <c r="M782" s="380"/>
      <c r="N782" s="380"/>
      <c r="O782" s="380"/>
      <c r="P782" s="380"/>
      <c r="Q782" s="380"/>
      <c r="R782" s="380"/>
      <c r="S782" s="380"/>
      <c r="T782" s="380"/>
      <c r="U782" s="380"/>
    </row>
    <row r="783">
      <c r="A783" s="380"/>
      <c r="B783" s="380"/>
      <c r="C783" s="380"/>
      <c r="D783" s="380"/>
      <c r="E783" s="406"/>
      <c r="F783" s="380"/>
      <c r="G783" s="380"/>
      <c r="H783" s="380"/>
      <c r="I783" s="380"/>
      <c r="J783" s="380"/>
      <c r="K783" s="407"/>
      <c r="L783" s="380"/>
      <c r="M783" s="380"/>
      <c r="N783" s="380"/>
      <c r="O783" s="380"/>
      <c r="P783" s="380"/>
      <c r="Q783" s="380"/>
      <c r="R783" s="380"/>
      <c r="S783" s="380"/>
      <c r="T783" s="380"/>
      <c r="U783" s="380"/>
    </row>
    <row r="784">
      <c r="A784" s="380"/>
      <c r="B784" s="380"/>
      <c r="C784" s="380"/>
      <c r="D784" s="380"/>
      <c r="E784" s="406"/>
      <c r="F784" s="380"/>
      <c r="G784" s="380"/>
      <c r="H784" s="380"/>
      <c r="I784" s="380"/>
      <c r="J784" s="380"/>
      <c r="K784" s="407"/>
      <c r="L784" s="380"/>
      <c r="M784" s="380"/>
      <c r="N784" s="380"/>
      <c r="O784" s="380"/>
      <c r="P784" s="380"/>
      <c r="Q784" s="380"/>
      <c r="R784" s="380"/>
      <c r="S784" s="380"/>
      <c r="T784" s="380"/>
      <c r="U784" s="380"/>
    </row>
    <row r="785">
      <c r="A785" s="380"/>
      <c r="B785" s="380"/>
      <c r="C785" s="380"/>
      <c r="D785" s="380"/>
      <c r="E785" s="406"/>
      <c r="F785" s="380"/>
      <c r="G785" s="380"/>
      <c r="H785" s="380"/>
      <c r="I785" s="380"/>
      <c r="J785" s="380"/>
      <c r="K785" s="407"/>
      <c r="L785" s="380"/>
      <c r="M785" s="380"/>
      <c r="N785" s="380"/>
      <c r="O785" s="380"/>
      <c r="P785" s="380"/>
      <c r="Q785" s="380"/>
      <c r="R785" s="380"/>
      <c r="S785" s="380"/>
      <c r="T785" s="380"/>
      <c r="U785" s="380"/>
    </row>
    <row r="786">
      <c r="A786" s="380"/>
      <c r="B786" s="380"/>
      <c r="C786" s="380"/>
      <c r="D786" s="380"/>
      <c r="E786" s="406"/>
      <c r="F786" s="380"/>
      <c r="G786" s="380"/>
      <c r="H786" s="380"/>
      <c r="I786" s="380"/>
      <c r="J786" s="380"/>
      <c r="K786" s="407"/>
      <c r="L786" s="380"/>
      <c r="M786" s="380"/>
      <c r="N786" s="380"/>
      <c r="O786" s="380"/>
      <c r="P786" s="380"/>
      <c r="Q786" s="380"/>
      <c r="R786" s="380"/>
      <c r="S786" s="380"/>
      <c r="T786" s="380"/>
      <c r="U786" s="380"/>
    </row>
    <row r="787">
      <c r="A787" s="380"/>
      <c r="B787" s="380"/>
      <c r="C787" s="380"/>
      <c r="D787" s="380"/>
      <c r="E787" s="406"/>
      <c r="F787" s="380"/>
      <c r="G787" s="380"/>
      <c r="H787" s="380"/>
      <c r="I787" s="380"/>
      <c r="J787" s="380"/>
      <c r="K787" s="407"/>
      <c r="L787" s="380"/>
      <c r="M787" s="380"/>
      <c r="N787" s="380"/>
      <c r="O787" s="380"/>
      <c r="P787" s="380"/>
      <c r="Q787" s="380"/>
      <c r="R787" s="380"/>
      <c r="S787" s="380"/>
      <c r="T787" s="380"/>
      <c r="U787" s="380"/>
    </row>
    <row r="788">
      <c r="A788" s="380"/>
      <c r="B788" s="380"/>
      <c r="C788" s="380"/>
      <c r="D788" s="380"/>
      <c r="E788" s="406"/>
      <c r="F788" s="380"/>
      <c r="G788" s="380"/>
      <c r="H788" s="380"/>
      <c r="I788" s="380"/>
      <c r="J788" s="380"/>
      <c r="K788" s="407"/>
      <c r="L788" s="380"/>
      <c r="M788" s="380"/>
      <c r="N788" s="380"/>
      <c r="O788" s="380"/>
      <c r="P788" s="380"/>
      <c r="Q788" s="380"/>
      <c r="R788" s="380"/>
      <c r="S788" s="380"/>
      <c r="T788" s="380"/>
      <c r="U788" s="380"/>
    </row>
    <row r="789">
      <c r="A789" s="380"/>
      <c r="B789" s="380"/>
      <c r="C789" s="380"/>
      <c r="D789" s="380"/>
      <c r="E789" s="406"/>
      <c r="F789" s="380"/>
      <c r="G789" s="380"/>
      <c r="H789" s="380"/>
      <c r="I789" s="380"/>
      <c r="J789" s="380"/>
      <c r="K789" s="407"/>
      <c r="L789" s="380"/>
      <c r="M789" s="380"/>
      <c r="N789" s="380"/>
      <c r="O789" s="380"/>
      <c r="P789" s="380"/>
      <c r="Q789" s="380"/>
      <c r="R789" s="380"/>
      <c r="S789" s="380"/>
      <c r="T789" s="380"/>
      <c r="U789" s="380"/>
    </row>
    <row r="790">
      <c r="A790" s="380"/>
      <c r="B790" s="380"/>
      <c r="C790" s="380"/>
      <c r="D790" s="380"/>
      <c r="E790" s="406"/>
      <c r="F790" s="380"/>
      <c r="G790" s="380"/>
      <c r="H790" s="380"/>
      <c r="I790" s="380"/>
      <c r="J790" s="380"/>
      <c r="K790" s="407"/>
      <c r="L790" s="380"/>
      <c r="M790" s="380"/>
      <c r="N790" s="380"/>
      <c r="O790" s="380"/>
      <c r="P790" s="380"/>
      <c r="Q790" s="380"/>
      <c r="R790" s="380"/>
      <c r="S790" s="380"/>
      <c r="T790" s="380"/>
      <c r="U790" s="380"/>
    </row>
    <row r="791">
      <c r="A791" s="380"/>
      <c r="B791" s="380"/>
      <c r="C791" s="380"/>
      <c r="D791" s="380"/>
      <c r="E791" s="406"/>
      <c r="F791" s="380"/>
      <c r="G791" s="380"/>
      <c r="H791" s="380"/>
      <c r="I791" s="380"/>
      <c r="J791" s="380"/>
      <c r="K791" s="407"/>
      <c r="L791" s="380"/>
      <c r="M791" s="380"/>
      <c r="N791" s="380"/>
      <c r="O791" s="380"/>
      <c r="P791" s="380"/>
      <c r="Q791" s="380"/>
      <c r="R791" s="380"/>
      <c r="S791" s="380"/>
      <c r="T791" s="380"/>
      <c r="U791" s="380"/>
    </row>
    <row r="792">
      <c r="A792" s="380"/>
      <c r="B792" s="380"/>
      <c r="C792" s="380"/>
      <c r="D792" s="380"/>
      <c r="E792" s="406"/>
      <c r="F792" s="380"/>
      <c r="G792" s="380"/>
      <c r="H792" s="380"/>
      <c r="I792" s="380"/>
      <c r="J792" s="380"/>
      <c r="K792" s="407"/>
      <c r="L792" s="380"/>
      <c r="M792" s="380"/>
      <c r="N792" s="380"/>
      <c r="O792" s="380"/>
      <c r="P792" s="380"/>
      <c r="Q792" s="380"/>
      <c r="R792" s="380"/>
      <c r="S792" s="380"/>
      <c r="T792" s="380"/>
      <c r="U792" s="380"/>
    </row>
    <row r="793">
      <c r="A793" s="380"/>
      <c r="B793" s="380"/>
      <c r="C793" s="380"/>
      <c r="D793" s="380"/>
      <c r="E793" s="406"/>
      <c r="F793" s="380"/>
      <c r="G793" s="380"/>
      <c r="H793" s="380"/>
      <c r="I793" s="380"/>
      <c r="J793" s="380"/>
      <c r="K793" s="407"/>
      <c r="L793" s="380"/>
      <c r="M793" s="380"/>
      <c r="N793" s="380"/>
      <c r="O793" s="380"/>
      <c r="P793" s="380"/>
      <c r="Q793" s="380"/>
      <c r="R793" s="380"/>
      <c r="S793" s="380"/>
      <c r="T793" s="380"/>
      <c r="U793" s="380"/>
    </row>
    <row r="794">
      <c r="A794" s="380"/>
      <c r="B794" s="380"/>
      <c r="C794" s="380"/>
      <c r="D794" s="380"/>
      <c r="E794" s="406"/>
      <c r="F794" s="380"/>
      <c r="G794" s="380"/>
      <c r="H794" s="380"/>
      <c r="I794" s="380"/>
      <c r="J794" s="380"/>
      <c r="K794" s="407"/>
      <c r="L794" s="380"/>
      <c r="M794" s="380"/>
      <c r="N794" s="380"/>
      <c r="O794" s="380"/>
      <c r="P794" s="380"/>
      <c r="Q794" s="380"/>
      <c r="R794" s="380"/>
      <c r="S794" s="380"/>
      <c r="T794" s="380"/>
      <c r="U794" s="380"/>
    </row>
    <row r="795">
      <c r="A795" s="380"/>
      <c r="B795" s="380"/>
      <c r="C795" s="380"/>
      <c r="D795" s="380"/>
      <c r="E795" s="406"/>
      <c r="F795" s="380"/>
      <c r="G795" s="380"/>
      <c r="H795" s="380"/>
      <c r="I795" s="380"/>
      <c r="J795" s="380"/>
      <c r="K795" s="407"/>
      <c r="L795" s="380"/>
      <c r="M795" s="380"/>
      <c r="N795" s="380"/>
      <c r="O795" s="380"/>
      <c r="P795" s="380"/>
      <c r="Q795" s="380"/>
      <c r="R795" s="380"/>
      <c r="S795" s="380"/>
      <c r="T795" s="380"/>
      <c r="U795" s="380"/>
    </row>
    <row r="796">
      <c r="A796" s="380"/>
      <c r="B796" s="380"/>
      <c r="C796" s="380"/>
      <c r="D796" s="380"/>
      <c r="E796" s="406"/>
      <c r="F796" s="380"/>
      <c r="G796" s="380"/>
      <c r="H796" s="380"/>
      <c r="I796" s="380"/>
      <c r="J796" s="380"/>
      <c r="K796" s="407"/>
      <c r="L796" s="380"/>
      <c r="M796" s="380"/>
      <c r="N796" s="380"/>
      <c r="O796" s="380"/>
      <c r="P796" s="380"/>
      <c r="Q796" s="380"/>
      <c r="R796" s="380"/>
      <c r="S796" s="380"/>
      <c r="T796" s="380"/>
      <c r="U796" s="380"/>
    </row>
    <row r="797">
      <c r="A797" s="380"/>
      <c r="B797" s="380"/>
      <c r="C797" s="380"/>
      <c r="D797" s="380"/>
      <c r="E797" s="406"/>
      <c r="F797" s="380"/>
      <c r="G797" s="380"/>
      <c r="H797" s="380"/>
      <c r="I797" s="380"/>
      <c r="J797" s="380"/>
      <c r="K797" s="407"/>
      <c r="L797" s="380"/>
      <c r="M797" s="380"/>
      <c r="N797" s="380"/>
      <c r="O797" s="380"/>
      <c r="P797" s="380"/>
      <c r="Q797" s="380"/>
      <c r="R797" s="380"/>
      <c r="S797" s="380"/>
      <c r="T797" s="380"/>
      <c r="U797" s="380"/>
    </row>
    <row r="798">
      <c r="A798" s="380"/>
      <c r="B798" s="380"/>
      <c r="C798" s="380"/>
      <c r="D798" s="380"/>
      <c r="E798" s="406"/>
      <c r="F798" s="380"/>
      <c r="G798" s="380"/>
      <c r="H798" s="380"/>
      <c r="I798" s="380"/>
      <c r="J798" s="380"/>
      <c r="K798" s="407"/>
      <c r="L798" s="380"/>
      <c r="M798" s="380"/>
      <c r="N798" s="380"/>
      <c r="O798" s="380"/>
      <c r="P798" s="380"/>
      <c r="Q798" s="380"/>
      <c r="R798" s="380"/>
      <c r="S798" s="380"/>
      <c r="T798" s="380"/>
      <c r="U798" s="380"/>
    </row>
    <row r="799">
      <c r="A799" s="380"/>
      <c r="B799" s="380"/>
      <c r="C799" s="380"/>
      <c r="D799" s="380"/>
      <c r="E799" s="406"/>
      <c r="F799" s="380"/>
      <c r="G799" s="380"/>
      <c r="H799" s="380"/>
      <c r="I799" s="380"/>
      <c r="J799" s="380"/>
      <c r="K799" s="407"/>
      <c r="L799" s="380"/>
      <c r="M799" s="380"/>
      <c r="N799" s="380"/>
      <c r="O799" s="380"/>
      <c r="P799" s="380"/>
      <c r="Q799" s="380"/>
      <c r="R799" s="380"/>
      <c r="S799" s="380"/>
      <c r="T799" s="380"/>
      <c r="U799" s="380"/>
    </row>
    <row r="800">
      <c r="A800" s="380"/>
      <c r="B800" s="380"/>
      <c r="C800" s="380"/>
      <c r="D800" s="380"/>
      <c r="E800" s="406"/>
      <c r="F800" s="380"/>
      <c r="G800" s="380"/>
      <c r="H800" s="380"/>
      <c r="I800" s="380"/>
      <c r="J800" s="380"/>
      <c r="K800" s="407"/>
      <c r="L800" s="380"/>
      <c r="M800" s="380"/>
      <c r="N800" s="380"/>
      <c r="O800" s="380"/>
      <c r="P800" s="380"/>
      <c r="Q800" s="380"/>
      <c r="R800" s="380"/>
      <c r="S800" s="380"/>
      <c r="T800" s="380"/>
      <c r="U800" s="380"/>
    </row>
    <row r="801">
      <c r="A801" s="380"/>
      <c r="B801" s="380"/>
      <c r="C801" s="380"/>
      <c r="D801" s="380"/>
      <c r="E801" s="406"/>
      <c r="F801" s="380"/>
      <c r="G801" s="380"/>
      <c r="H801" s="380"/>
      <c r="I801" s="380"/>
      <c r="J801" s="380"/>
      <c r="K801" s="407"/>
      <c r="L801" s="380"/>
      <c r="M801" s="380"/>
      <c r="N801" s="380"/>
      <c r="O801" s="380"/>
      <c r="P801" s="380"/>
      <c r="Q801" s="380"/>
      <c r="R801" s="380"/>
      <c r="S801" s="380"/>
      <c r="T801" s="380"/>
      <c r="U801" s="380"/>
    </row>
    <row r="802">
      <c r="A802" s="380"/>
      <c r="B802" s="380"/>
      <c r="C802" s="380"/>
      <c r="D802" s="380"/>
      <c r="E802" s="406"/>
      <c r="F802" s="380"/>
      <c r="G802" s="380"/>
      <c r="H802" s="380"/>
      <c r="I802" s="380"/>
      <c r="J802" s="380"/>
      <c r="K802" s="407"/>
      <c r="L802" s="380"/>
      <c r="M802" s="380"/>
      <c r="N802" s="380"/>
      <c r="O802" s="380"/>
      <c r="P802" s="380"/>
      <c r="Q802" s="380"/>
      <c r="R802" s="380"/>
      <c r="S802" s="380"/>
      <c r="T802" s="380"/>
      <c r="U802" s="380"/>
    </row>
    <row r="803">
      <c r="A803" s="380"/>
      <c r="B803" s="380"/>
      <c r="C803" s="380"/>
      <c r="D803" s="380"/>
      <c r="E803" s="406"/>
      <c r="F803" s="380"/>
      <c r="G803" s="380"/>
      <c r="H803" s="380"/>
      <c r="I803" s="380"/>
      <c r="J803" s="380"/>
      <c r="K803" s="407"/>
      <c r="L803" s="380"/>
      <c r="M803" s="380"/>
      <c r="N803" s="380"/>
      <c r="O803" s="380"/>
      <c r="P803" s="380"/>
      <c r="Q803" s="380"/>
      <c r="R803" s="380"/>
      <c r="S803" s="380"/>
      <c r="T803" s="380"/>
      <c r="U803" s="380"/>
    </row>
    <row r="804">
      <c r="A804" s="380"/>
      <c r="B804" s="380"/>
      <c r="C804" s="380"/>
      <c r="D804" s="380"/>
      <c r="E804" s="406"/>
      <c r="F804" s="380"/>
      <c r="G804" s="380"/>
      <c r="H804" s="380"/>
      <c r="I804" s="380"/>
      <c r="J804" s="380"/>
      <c r="K804" s="407"/>
      <c r="L804" s="380"/>
      <c r="M804" s="380"/>
      <c r="N804" s="380"/>
      <c r="O804" s="380"/>
      <c r="P804" s="380"/>
      <c r="Q804" s="380"/>
      <c r="R804" s="380"/>
      <c r="S804" s="380"/>
      <c r="T804" s="380"/>
      <c r="U804" s="380"/>
    </row>
    <row r="805">
      <c r="A805" s="380"/>
      <c r="B805" s="380"/>
      <c r="C805" s="380"/>
      <c r="D805" s="380"/>
      <c r="E805" s="406"/>
      <c r="F805" s="380"/>
      <c r="G805" s="380"/>
      <c r="H805" s="380"/>
      <c r="I805" s="380"/>
      <c r="J805" s="380"/>
      <c r="K805" s="407"/>
      <c r="L805" s="380"/>
      <c r="M805" s="380"/>
      <c r="N805" s="380"/>
      <c r="O805" s="380"/>
      <c r="P805" s="380"/>
      <c r="Q805" s="380"/>
      <c r="R805" s="380"/>
      <c r="S805" s="380"/>
      <c r="T805" s="380"/>
      <c r="U805" s="380"/>
    </row>
    <row r="806">
      <c r="A806" s="380"/>
      <c r="B806" s="380"/>
      <c r="C806" s="380"/>
      <c r="D806" s="380"/>
      <c r="E806" s="406"/>
      <c r="F806" s="380"/>
      <c r="G806" s="380"/>
      <c r="H806" s="380"/>
      <c r="I806" s="380"/>
      <c r="J806" s="380"/>
      <c r="K806" s="407"/>
      <c r="L806" s="380"/>
      <c r="M806" s="380"/>
      <c r="N806" s="380"/>
      <c r="O806" s="380"/>
      <c r="P806" s="380"/>
      <c r="Q806" s="380"/>
      <c r="R806" s="380"/>
      <c r="S806" s="380"/>
      <c r="T806" s="380"/>
      <c r="U806" s="380"/>
    </row>
    <row r="807">
      <c r="A807" s="380"/>
      <c r="B807" s="380"/>
      <c r="C807" s="380"/>
      <c r="D807" s="380"/>
      <c r="E807" s="406"/>
      <c r="F807" s="380"/>
      <c r="G807" s="380"/>
      <c r="H807" s="380"/>
      <c r="I807" s="380"/>
      <c r="J807" s="380"/>
      <c r="K807" s="407"/>
      <c r="L807" s="380"/>
      <c r="M807" s="380"/>
      <c r="N807" s="380"/>
      <c r="O807" s="380"/>
      <c r="P807" s="380"/>
      <c r="Q807" s="380"/>
      <c r="R807" s="380"/>
      <c r="S807" s="380"/>
      <c r="T807" s="380"/>
      <c r="U807" s="380"/>
    </row>
    <row r="808">
      <c r="A808" s="380"/>
      <c r="B808" s="380"/>
      <c r="C808" s="380"/>
      <c r="D808" s="380"/>
      <c r="E808" s="406"/>
      <c r="F808" s="380"/>
      <c r="G808" s="380"/>
      <c r="H808" s="380"/>
      <c r="I808" s="380"/>
      <c r="J808" s="380"/>
      <c r="K808" s="407"/>
      <c r="L808" s="380"/>
      <c r="M808" s="380"/>
      <c r="N808" s="380"/>
      <c r="O808" s="380"/>
      <c r="P808" s="380"/>
      <c r="Q808" s="380"/>
      <c r="R808" s="380"/>
      <c r="S808" s="380"/>
      <c r="T808" s="380"/>
      <c r="U808" s="380"/>
    </row>
    <row r="809">
      <c r="A809" s="380"/>
      <c r="B809" s="380"/>
      <c r="C809" s="380"/>
      <c r="D809" s="380"/>
      <c r="E809" s="406"/>
      <c r="F809" s="380"/>
      <c r="G809" s="380"/>
      <c r="H809" s="380"/>
      <c r="I809" s="380"/>
      <c r="J809" s="380"/>
      <c r="K809" s="407"/>
      <c r="L809" s="380"/>
      <c r="M809" s="380"/>
      <c r="N809" s="380"/>
      <c r="O809" s="380"/>
      <c r="P809" s="380"/>
      <c r="Q809" s="380"/>
      <c r="R809" s="380"/>
      <c r="S809" s="380"/>
      <c r="T809" s="380"/>
      <c r="U809" s="380"/>
    </row>
    <row r="810">
      <c r="A810" s="380"/>
      <c r="B810" s="380"/>
      <c r="C810" s="380"/>
      <c r="D810" s="380"/>
      <c r="E810" s="406"/>
      <c r="F810" s="380"/>
      <c r="G810" s="380"/>
      <c r="H810" s="380"/>
      <c r="I810" s="380"/>
      <c r="J810" s="380"/>
      <c r="K810" s="407"/>
      <c r="L810" s="380"/>
      <c r="M810" s="380"/>
      <c r="N810" s="380"/>
      <c r="O810" s="380"/>
      <c r="P810" s="380"/>
      <c r="Q810" s="380"/>
      <c r="R810" s="380"/>
      <c r="S810" s="380"/>
      <c r="T810" s="380"/>
      <c r="U810" s="380"/>
    </row>
    <row r="811">
      <c r="A811" s="380"/>
      <c r="B811" s="380"/>
      <c r="C811" s="380"/>
      <c r="D811" s="380"/>
      <c r="E811" s="406"/>
      <c r="F811" s="380"/>
      <c r="G811" s="380"/>
      <c r="H811" s="380"/>
      <c r="I811" s="380"/>
      <c r="J811" s="380"/>
      <c r="K811" s="407"/>
      <c r="L811" s="380"/>
      <c r="M811" s="380"/>
      <c r="N811" s="380"/>
      <c r="O811" s="380"/>
      <c r="P811" s="380"/>
      <c r="Q811" s="380"/>
      <c r="R811" s="380"/>
      <c r="S811" s="380"/>
      <c r="T811" s="380"/>
      <c r="U811" s="380"/>
    </row>
    <row r="812">
      <c r="A812" s="380"/>
      <c r="B812" s="380"/>
      <c r="C812" s="380"/>
      <c r="D812" s="380"/>
      <c r="E812" s="406"/>
      <c r="F812" s="380"/>
      <c r="G812" s="380"/>
      <c r="H812" s="380"/>
      <c r="I812" s="380"/>
      <c r="J812" s="380"/>
      <c r="K812" s="407"/>
      <c r="L812" s="380"/>
      <c r="M812" s="380"/>
      <c r="N812" s="380"/>
      <c r="O812" s="380"/>
      <c r="P812" s="380"/>
      <c r="Q812" s="380"/>
      <c r="R812" s="380"/>
      <c r="S812" s="380"/>
      <c r="T812" s="380"/>
      <c r="U812" s="380"/>
    </row>
    <row r="813">
      <c r="A813" s="380"/>
      <c r="B813" s="380"/>
      <c r="C813" s="380"/>
      <c r="D813" s="380"/>
      <c r="E813" s="406"/>
      <c r="F813" s="380"/>
      <c r="G813" s="380"/>
      <c r="H813" s="380"/>
      <c r="I813" s="380"/>
      <c r="J813" s="380"/>
      <c r="K813" s="407"/>
      <c r="L813" s="380"/>
      <c r="M813" s="380"/>
      <c r="N813" s="380"/>
      <c r="O813" s="380"/>
      <c r="P813" s="380"/>
      <c r="Q813" s="380"/>
      <c r="R813" s="380"/>
      <c r="S813" s="380"/>
      <c r="T813" s="380"/>
      <c r="U813" s="380"/>
    </row>
    <row r="814">
      <c r="A814" s="380"/>
      <c r="B814" s="380"/>
      <c r="C814" s="380"/>
      <c r="D814" s="380"/>
      <c r="E814" s="406"/>
      <c r="F814" s="380"/>
      <c r="G814" s="380"/>
      <c r="H814" s="380"/>
      <c r="I814" s="380"/>
      <c r="J814" s="380"/>
      <c r="K814" s="407"/>
      <c r="L814" s="380"/>
      <c r="M814" s="380"/>
      <c r="N814" s="380"/>
      <c r="O814" s="380"/>
      <c r="P814" s="380"/>
      <c r="Q814" s="380"/>
      <c r="R814" s="380"/>
      <c r="S814" s="380"/>
      <c r="T814" s="380"/>
      <c r="U814" s="380"/>
    </row>
    <row r="815">
      <c r="A815" s="380"/>
      <c r="B815" s="380"/>
      <c r="C815" s="380"/>
      <c r="D815" s="380"/>
      <c r="E815" s="406"/>
      <c r="F815" s="380"/>
      <c r="G815" s="380"/>
      <c r="H815" s="380"/>
      <c r="I815" s="380"/>
      <c r="J815" s="380"/>
      <c r="K815" s="407"/>
      <c r="L815" s="380"/>
      <c r="M815" s="380"/>
      <c r="N815" s="380"/>
      <c r="O815" s="380"/>
      <c r="P815" s="380"/>
      <c r="Q815" s="380"/>
      <c r="R815" s="380"/>
      <c r="S815" s="380"/>
      <c r="T815" s="380"/>
      <c r="U815" s="380"/>
    </row>
    <row r="816">
      <c r="A816" s="380"/>
      <c r="B816" s="380"/>
      <c r="C816" s="380"/>
      <c r="D816" s="380"/>
      <c r="E816" s="406"/>
      <c r="F816" s="380"/>
      <c r="G816" s="380"/>
      <c r="H816" s="380"/>
      <c r="I816" s="380"/>
      <c r="J816" s="380"/>
      <c r="K816" s="407"/>
      <c r="L816" s="380"/>
      <c r="M816" s="380"/>
      <c r="N816" s="380"/>
      <c r="O816" s="380"/>
      <c r="P816" s="380"/>
      <c r="Q816" s="380"/>
      <c r="R816" s="380"/>
      <c r="S816" s="380"/>
      <c r="T816" s="380"/>
      <c r="U816" s="380"/>
    </row>
    <row r="817">
      <c r="A817" s="380"/>
      <c r="B817" s="380"/>
      <c r="C817" s="380"/>
      <c r="D817" s="380"/>
      <c r="E817" s="406"/>
      <c r="F817" s="380"/>
      <c r="G817" s="380"/>
      <c r="H817" s="380"/>
      <c r="I817" s="380"/>
      <c r="J817" s="380"/>
      <c r="K817" s="407"/>
      <c r="L817" s="380"/>
      <c r="M817" s="380"/>
      <c r="N817" s="380"/>
      <c r="O817" s="380"/>
      <c r="P817" s="380"/>
      <c r="Q817" s="380"/>
      <c r="R817" s="380"/>
      <c r="S817" s="380"/>
      <c r="T817" s="380"/>
      <c r="U817" s="380"/>
    </row>
    <row r="818">
      <c r="A818" s="380"/>
      <c r="B818" s="380"/>
      <c r="C818" s="380"/>
      <c r="D818" s="380"/>
      <c r="E818" s="406"/>
      <c r="F818" s="380"/>
      <c r="G818" s="380"/>
      <c r="H818" s="380"/>
      <c r="I818" s="380"/>
      <c r="J818" s="380"/>
      <c r="K818" s="407"/>
      <c r="L818" s="380"/>
      <c r="M818" s="380"/>
      <c r="N818" s="380"/>
      <c r="O818" s="380"/>
      <c r="P818" s="380"/>
      <c r="Q818" s="380"/>
      <c r="R818" s="380"/>
      <c r="S818" s="380"/>
      <c r="T818" s="380"/>
      <c r="U818" s="380"/>
    </row>
    <row r="819">
      <c r="A819" s="380"/>
      <c r="B819" s="380"/>
      <c r="C819" s="380"/>
      <c r="D819" s="380"/>
      <c r="E819" s="406"/>
      <c r="F819" s="380"/>
      <c r="G819" s="380"/>
      <c r="H819" s="380"/>
      <c r="I819" s="380"/>
      <c r="J819" s="380"/>
      <c r="K819" s="407"/>
      <c r="L819" s="380"/>
      <c r="M819" s="380"/>
      <c r="N819" s="380"/>
      <c r="O819" s="380"/>
      <c r="P819" s="380"/>
      <c r="Q819" s="380"/>
      <c r="R819" s="380"/>
      <c r="S819" s="380"/>
      <c r="T819" s="380"/>
      <c r="U819" s="380"/>
    </row>
    <row r="820">
      <c r="A820" s="380"/>
      <c r="B820" s="380"/>
      <c r="C820" s="380"/>
      <c r="D820" s="380"/>
      <c r="E820" s="406"/>
      <c r="F820" s="380"/>
      <c r="G820" s="380"/>
      <c r="H820" s="380"/>
      <c r="I820" s="380"/>
      <c r="J820" s="380"/>
      <c r="K820" s="407"/>
      <c r="L820" s="380"/>
      <c r="M820" s="380"/>
      <c r="N820" s="380"/>
      <c r="O820" s="380"/>
      <c r="P820" s="380"/>
      <c r="Q820" s="380"/>
      <c r="R820" s="380"/>
      <c r="S820" s="380"/>
      <c r="T820" s="380"/>
      <c r="U820" s="380"/>
    </row>
    <row r="821">
      <c r="A821" s="380"/>
      <c r="B821" s="380"/>
      <c r="C821" s="380"/>
      <c r="D821" s="380"/>
      <c r="E821" s="406"/>
      <c r="F821" s="380"/>
      <c r="G821" s="380"/>
      <c r="H821" s="380"/>
      <c r="I821" s="380"/>
      <c r="J821" s="380"/>
      <c r="K821" s="407"/>
      <c r="L821" s="380"/>
      <c r="M821" s="380"/>
      <c r="N821" s="380"/>
      <c r="O821" s="380"/>
      <c r="P821" s="380"/>
      <c r="Q821" s="380"/>
      <c r="R821" s="380"/>
      <c r="S821" s="380"/>
      <c r="T821" s="380"/>
      <c r="U821" s="380"/>
    </row>
    <row r="822">
      <c r="A822" s="380"/>
      <c r="B822" s="380"/>
      <c r="C822" s="380"/>
      <c r="D822" s="380"/>
      <c r="E822" s="406"/>
      <c r="F822" s="380"/>
      <c r="G822" s="380"/>
      <c r="H822" s="380"/>
      <c r="I822" s="380"/>
      <c r="J822" s="380"/>
      <c r="K822" s="407"/>
      <c r="L822" s="380"/>
      <c r="M822" s="380"/>
      <c r="N822" s="380"/>
      <c r="O822" s="380"/>
      <c r="P822" s="380"/>
      <c r="Q822" s="380"/>
      <c r="R822" s="380"/>
      <c r="S822" s="380"/>
      <c r="T822" s="380"/>
      <c r="U822" s="380"/>
    </row>
    <row r="823">
      <c r="A823" s="380"/>
      <c r="B823" s="380"/>
      <c r="C823" s="380"/>
      <c r="D823" s="380"/>
      <c r="E823" s="406"/>
      <c r="F823" s="380"/>
      <c r="G823" s="380"/>
      <c r="H823" s="380"/>
      <c r="I823" s="380"/>
      <c r="J823" s="380"/>
      <c r="K823" s="407"/>
      <c r="L823" s="380"/>
      <c r="M823" s="380"/>
      <c r="N823" s="380"/>
      <c r="O823" s="380"/>
      <c r="P823" s="380"/>
      <c r="Q823" s="380"/>
      <c r="R823" s="380"/>
      <c r="S823" s="380"/>
      <c r="T823" s="380"/>
      <c r="U823" s="380"/>
    </row>
    <row r="824">
      <c r="A824" s="380"/>
      <c r="B824" s="380"/>
      <c r="C824" s="380"/>
      <c r="D824" s="380"/>
      <c r="E824" s="406"/>
      <c r="F824" s="380"/>
      <c r="G824" s="380"/>
      <c r="H824" s="380"/>
      <c r="I824" s="380"/>
      <c r="J824" s="380"/>
      <c r="K824" s="407"/>
      <c r="L824" s="380"/>
      <c r="M824" s="380"/>
      <c r="N824" s="380"/>
      <c r="O824" s="380"/>
      <c r="P824" s="380"/>
      <c r="Q824" s="380"/>
      <c r="R824" s="380"/>
      <c r="S824" s="380"/>
      <c r="T824" s="380"/>
      <c r="U824" s="380"/>
    </row>
    <row r="825">
      <c r="A825" s="380"/>
      <c r="B825" s="380"/>
      <c r="C825" s="380"/>
      <c r="D825" s="380"/>
      <c r="E825" s="406"/>
      <c r="F825" s="380"/>
      <c r="G825" s="380"/>
      <c r="H825" s="380"/>
      <c r="I825" s="380"/>
      <c r="J825" s="380"/>
      <c r="K825" s="407"/>
      <c r="L825" s="380"/>
      <c r="M825" s="380"/>
      <c r="N825" s="380"/>
      <c r="O825" s="380"/>
      <c r="P825" s="380"/>
      <c r="Q825" s="380"/>
      <c r="R825" s="380"/>
      <c r="S825" s="380"/>
      <c r="T825" s="380"/>
      <c r="U825" s="380"/>
    </row>
    <row r="826">
      <c r="A826" s="380"/>
      <c r="B826" s="380"/>
      <c r="C826" s="380"/>
      <c r="D826" s="380"/>
      <c r="E826" s="406"/>
      <c r="F826" s="380"/>
      <c r="G826" s="380"/>
      <c r="H826" s="380"/>
      <c r="I826" s="380"/>
      <c r="J826" s="380"/>
      <c r="K826" s="407"/>
      <c r="L826" s="380"/>
      <c r="M826" s="380"/>
      <c r="N826" s="380"/>
      <c r="O826" s="380"/>
      <c r="P826" s="380"/>
      <c r="Q826" s="380"/>
      <c r="R826" s="380"/>
      <c r="S826" s="380"/>
      <c r="T826" s="380"/>
      <c r="U826" s="380"/>
    </row>
    <row r="827">
      <c r="A827" s="380"/>
      <c r="B827" s="380"/>
      <c r="C827" s="380"/>
      <c r="D827" s="380"/>
      <c r="E827" s="406"/>
      <c r="F827" s="380"/>
      <c r="G827" s="380"/>
      <c r="H827" s="380"/>
      <c r="I827" s="380"/>
      <c r="J827" s="380"/>
      <c r="K827" s="407"/>
      <c r="L827" s="380"/>
      <c r="M827" s="380"/>
      <c r="N827" s="380"/>
      <c r="O827" s="380"/>
      <c r="P827" s="380"/>
      <c r="Q827" s="380"/>
      <c r="R827" s="380"/>
      <c r="S827" s="380"/>
      <c r="T827" s="380"/>
      <c r="U827" s="380"/>
    </row>
    <row r="828">
      <c r="A828" s="380"/>
      <c r="B828" s="380"/>
      <c r="C828" s="380"/>
      <c r="D828" s="380"/>
      <c r="E828" s="406"/>
      <c r="F828" s="380"/>
      <c r="G828" s="380"/>
      <c r="H828" s="380"/>
      <c r="I828" s="380"/>
      <c r="J828" s="380"/>
      <c r="K828" s="407"/>
      <c r="L828" s="380"/>
      <c r="M828" s="380"/>
      <c r="N828" s="380"/>
      <c r="O828" s="380"/>
      <c r="P828" s="380"/>
      <c r="Q828" s="380"/>
      <c r="R828" s="380"/>
      <c r="S828" s="380"/>
      <c r="T828" s="380"/>
      <c r="U828" s="380"/>
    </row>
    <row r="829">
      <c r="A829" s="380"/>
      <c r="B829" s="380"/>
      <c r="C829" s="380"/>
      <c r="D829" s="380"/>
      <c r="E829" s="406"/>
      <c r="F829" s="380"/>
      <c r="G829" s="380"/>
      <c r="H829" s="380"/>
      <c r="I829" s="380"/>
      <c r="J829" s="380"/>
      <c r="K829" s="407"/>
      <c r="L829" s="380"/>
      <c r="M829" s="380"/>
      <c r="N829" s="380"/>
      <c r="O829" s="380"/>
      <c r="P829" s="380"/>
      <c r="Q829" s="380"/>
      <c r="R829" s="380"/>
      <c r="S829" s="380"/>
      <c r="T829" s="380"/>
      <c r="U829" s="380"/>
    </row>
    <row r="830">
      <c r="A830" s="380"/>
      <c r="B830" s="380"/>
      <c r="C830" s="380"/>
      <c r="D830" s="380"/>
      <c r="E830" s="406"/>
      <c r="F830" s="380"/>
      <c r="G830" s="380"/>
      <c r="H830" s="380"/>
      <c r="I830" s="380"/>
      <c r="J830" s="380"/>
      <c r="K830" s="407"/>
      <c r="L830" s="380"/>
      <c r="M830" s="380"/>
      <c r="N830" s="380"/>
      <c r="O830" s="380"/>
      <c r="P830" s="380"/>
      <c r="Q830" s="380"/>
      <c r="R830" s="380"/>
      <c r="S830" s="380"/>
      <c r="T830" s="380"/>
      <c r="U830" s="380"/>
    </row>
    <row r="831">
      <c r="A831" s="380"/>
      <c r="B831" s="380"/>
      <c r="C831" s="380"/>
      <c r="D831" s="380"/>
      <c r="E831" s="406"/>
      <c r="F831" s="380"/>
      <c r="G831" s="380"/>
      <c r="H831" s="380"/>
      <c r="I831" s="380"/>
      <c r="J831" s="380"/>
      <c r="K831" s="407"/>
      <c r="L831" s="380"/>
      <c r="M831" s="380"/>
      <c r="N831" s="380"/>
      <c r="O831" s="380"/>
      <c r="P831" s="380"/>
      <c r="Q831" s="380"/>
      <c r="R831" s="380"/>
      <c r="S831" s="380"/>
      <c r="T831" s="380"/>
      <c r="U831" s="380"/>
    </row>
    <row r="832">
      <c r="A832" s="380"/>
      <c r="B832" s="380"/>
      <c r="C832" s="380"/>
      <c r="D832" s="380"/>
      <c r="E832" s="406"/>
      <c r="F832" s="380"/>
      <c r="G832" s="380"/>
      <c r="H832" s="380"/>
      <c r="I832" s="380"/>
      <c r="J832" s="380"/>
      <c r="K832" s="407"/>
      <c r="L832" s="380"/>
      <c r="M832" s="380"/>
      <c r="N832" s="380"/>
      <c r="O832" s="380"/>
      <c r="P832" s="380"/>
      <c r="Q832" s="380"/>
      <c r="R832" s="380"/>
      <c r="S832" s="380"/>
      <c r="T832" s="380"/>
      <c r="U832" s="380"/>
    </row>
    <row r="833">
      <c r="A833" s="380"/>
      <c r="B833" s="380"/>
      <c r="C833" s="380"/>
      <c r="D833" s="380"/>
      <c r="E833" s="406"/>
      <c r="F833" s="380"/>
      <c r="G833" s="380"/>
      <c r="H833" s="380"/>
      <c r="I833" s="380"/>
      <c r="J833" s="380"/>
      <c r="K833" s="407"/>
      <c r="L833" s="380"/>
      <c r="M833" s="380"/>
      <c r="N833" s="380"/>
      <c r="O833" s="380"/>
      <c r="P833" s="380"/>
      <c r="Q833" s="380"/>
      <c r="R833" s="380"/>
      <c r="S833" s="380"/>
      <c r="T833" s="380"/>
      <c r="U833" s="380"/>
    </row>
    <row r="834">
      <c r="A834" s="380"/>
      <c r="B834" s="380"/>
      <c r="C834" s="380"/>
      <c r="D834" s="380"/>
      <c r="E834" s="406"/>
      <c r="F834" s="380"/>
      <c r="G834" s="380"/>
      <c r="H834" s="380"/>
      <c r="I834" s="380"/>
      <c r="J834" s="380"/>
      <c r="K834" s="407"/>
      <c r="L834" s="380"/>
      <c r="M834" s="380"/>
      <c r="N834" s="380"/>
      <c r="O834" s="380"/>
      <c r="P834" s="380"/>
      <c r="Q834" s="380"/>
      <c r="R834" s="380"/>
      <c r="S834" s="380"/>
      <c r="T834" s="380"/>
      <c r="U834" s="380"/>
    </row>
    <row r="835">
      <c r="A835" s="380"/>
      <c r="B835" s="380"/>
      <c r="C835" s="380"/>
      <c r="D835" s="380"/>
      <c r="E835" s="406"/>
      <c r="F835" s="380"/>
      <c r="G835" s="380"/>
      <c r="H835" s="380"/>
      <c r="I835" s="380"/>
      <c r="J835" s="380"/>
      <c r="K835" s="407"/>
      <c r="L835" s="380"/>
      <c r="M835" s="380"/>
      <c r="N835" s="380"/>
      <c r="O835" s="380"/>
      <c r="P835" s="380"/>
      <c r="Q835" s="380"/>
      <c r="R835" s="380"/>
      <c r="S835" s="380"/>
      <c r="T835" s="380"/>
      <c r="U835" s="380"/>
    </row>
    <row r="836">
      <c r="A836" s="380"/>
      <c r="B836" s="380"/>
      <c r="C836" s="380"/>
      <c r="D836" s="380"/>
      <c r="E836" s="406"/>
      <c r="F836" s="380"/>
      <c r="G836" s="380"/>
      <c r="H836" s="380"/>
      <c r="I836" s="380"/>
      <c r="J836" s="380"/>
      <c r="K836" s="407"/>
      <c r="L836" s="380"/>
      <c r="M836" s="380"/>
      <c r="N836" s="380"/>
      <c r="O836" s="380"/>
      <c r="P836" s="380"/>
      <c r="Q836" s="380"/>
      <c r="R836" s="380"/>
      <c r="S836" s="380"/>
      <c r="T836" s="380"/>
      <c r="U836" s="380"/>
    </row>
    <row r="837">
      <c r="A837" s="380"/>
      <c r="B837" s="380"/>
      <c r="C837" s="380"/>
      <c r="D837" s="380"/>
      <c r="E837" s="406"/>
      <c r="F837" s="380"/>
      <c r="G837" s="380"/>
      <c r="H837" s="380"/>
      <c r="I837" s="380"/>
      <c r="J837" s="380"/>
      <c r="K837" s="407"/>
      <c r="L837" s="380"/>
      <c r="M837" s="380"/>
      <c r="N837" s="380"/>
      <c r="O837" s="380"/>
      <c r="P837" s="380"/>
      <c r="Q837" s="380"/>
      <c r="R837" s="380"/>
      <c r="S837" s="380"/>
      <c r="T837" s="380"/>
      <c r="U837" s="380"/>
    </row>
    <row r="838">
      <c r="A838" s="380"/>
      <c r="B838" s="380"/>
      <c r="C838" s="380"/>
      <c r="D838" s="380"/>
      <c r="E838" s="406"/>
      <c r="F838" s="380"/>
      <c r="G838" s="380"/>
      <c r="H838" s="380"/>
      <c r="I838" s="380"/>
      <c r="J838" s="380"/>
      <c r="K838" s="407"/>
      <c r="L838" s="380"/>
      <c r="M838" s="380"/>
      <c r="N838" s="380"/>
      <c r="O838" s="380"/>
      <c r="P838" s="380"/>
      <c r="Q838" s="380"/>
      <c r="R838" s="380"/>
      <c r="S838" s="380"/>
      <c r="T838" s="380"/>
      <c r="U838" s="380"/>
    </row>
    <row r="839">
      <c r="A839" s="380"/>
      <c r="B839" s="380"/>
      <c r="C839" s="380"/>
      <c r="D839" s="380"/>
      <c r="E839" s="406"/>
      <c r="F839" s="380"/>
      <c r="G839" s="380"/>
      <c r="H839" s="380"/>
      <c r="I839" s="380"/>
      <c r="J839" s="380"/>
      <c r="K839" s="407"/>
      <c r="L839" s="380"/>
      <c r="M839" s="380"/>
      <c r="N839" s="380"/>
      <c r="O839" s="380"/>
      <c r="P839" s="380"/>
      <c r="Q839" s="380"/>
      <c r="R839" s="380"/>
      <c r="S839" s="380"/>
      <c r="T839" s="380"/>
      <c r="U839" s="380"/>
    </row>
    <row r="840">
      <c r="A840" s="380"/>
      <c r="B840" s="380"/>
      <c r="C840" s="380"/>
      <c r="D840" s="380"/>
      <c r="E840" s="406"/>
      <c r="F840" s="380"/>
      <c r="G840" s="380"/>
      <c r="H840" s="380"/>
      <c r="I840" s="380"/>
      <c r="J840" s="380"/>
      <c r="K840" s="407"/>
      <c r="L840" s="380"/>
      <c r="M840" s="380"/>
      <c r="N840" s="380"/>
      <c r="O840" s="380"/>
      <c r="P840" s="380"/>
      <c r="Q840" s="380"/>
      <c r="R840" s="380"/>
      <c r="S840" s="380"/>
      <c r="T840" s="380"/>
      <c r="U840" s="380"/>
    </row>
    <row r="841">
      <c r="A841" s="380"/>
      <c r="B841" s="380"/>
      <c r="C841" s="380"/>
      <c r="D841" s="380"/>
      <c r="E841" s="406"/>
      <c r="F841" s="380"/>
      <c r="G841" s="380"/>
      <c r="H841" s="380"/>
      <c r="I841" s="380"/>
      <c r="J841" s="380"/>
      <c r="K841" s="407"/>
      <c r="L841" s="380"/>
      <c r="M841" s="380"/>
      <c r="N841" s="380"/>
      <c r="O841" s="380"/>
      <c r="P841" s="380"/>
      <c r="Q841" s="380"/>
      <c r="R841" s="380"/>
      <c r="S841" s="380"/>
      <c r="T841" s="380"/>
      <c r="U841" s="380"/>
    </row>
    <row r="842">
      <c r="A842" s="380"/>
      <c r="B842" s="380"/>
      <c r="C842" s="380"/>
      <c r="D842" s="380"/>
      <c r="E842" s="406"/>
      <c r="F842" s="380"/>
      <c r="G842" s="380"/>
      <c r="H842" s="380"/>
      <c r="I842" s="380"/>
      <c r="J842" s="380"/>
      <c r="K842" s="407"/>
      <c r="L842" s="380"/>
      <c r="M842" s="380"/>
      <c r="N842" s="380"/>
      <c r="O842" s="380"/>
      <c r="P842" s="380"/>
      <c r="Q842" s="380"/>
      <c r="R842" s="380"/>
      <c r="S842" s="380"/>
      <c r="T842" s="380"/>
      <c r="U842" s="380"/>
    </row>
    <row r="843">
      <c r="A843" s="380"/>
      <c r="B843" s="380"/>
      <c r="C843" s="380"/>
      <c r="D843" s="380"/>
      <c r="E843" s="406"/>
      <c r="F843" s="380"/>
      <c r="G843" s="380"/>
      <c r="H843" s="380"/>
      <c r="I843" s="380"/>
      <c r="J843" s="380"/>
      <c r="K843" s="407"/>
      <c r="L843" s="380"/>
      <c r="M843" s="380"/>
      <c r="N843" s="380"/>
      <c r="O843" s="380"/>
      <c r="P843" s="380"/>
      <c r="Q843" s="380"/>
      <c r="R843" s="380"/>
      <c r="S843" s="380"/>
      <c r="T843" s="380"/>
      <c r="U843" s="380"/>
    </row>
    <row r="844">
      <c r="A844" s="380"/>
      <c r="B844" s="380"/>
      <c r="C844" s="380"/>
      <c r="D844" s="380"/>
      <c r="E844" s="406"/>
      <c r="F844" s="380"/>
      <c r="G844" s="380"/>
      <c r="H844" s="380"/>
      <c r="I844" s="380"/>
      <c r="J844" s="380"/>
      <c r="K844" s="407"/>
      <c r="L844" s="380"/>
      <c r="M844" s="380"/>
      <c r="N844" s="380"/>
      <c r="O844" s="380"/>
      <c r="P844" s="380"/>
      <c r="Q844" s="380"/>
      <c r="R844" s="380"/>
      <c r="S844" s="380"/>
      <c r="T844" s="380"/>
      <c r="U844" s="380"/>
    </row>
    <row r="845">
      <c r="A845" s="380"/>
      <c r="B845" s="380"/>
      <c r="C845" s="380"/>
      <c r="D845" s="380"/>
      <c r="E845" s="406"/>
      <c r="F845" s="380"/>
      <c r="G845" s="380"/>
      <c r="H845" s="380"/>
      <c r="I845" s="380"/>
      <c r="J845" s="380"/>
      <c r="K845" s="407"/>
      <c r="L845" s="380"/>
      <c r="M845" s="380"/>
      <c r="N845" s="380"/>
      <c r="O845" s="380"/>
      <c r="P845" s="380"/>
      <c r="Q845" s="380"/>
      <c r="R845" s="380"/>
      <c r="S845" s="380"/>
      <c r="T845" s="380"/>
      <c r="U845" s="380"/>
    </row>
    <row r="846">
      <c r="A846" s="380"/>
      <c r="B846" s="380"/>
      <c r="C846" s="380"/>
      <c r="D846" s="380"/>
      <c r="E846" s="406"/>
      <c r="F846" s="380"/>
      <c r="G846" s="380"/>
      <c r="H846" s="380"/>
      <c r="I846" s="380"/>
      <c r="J846" s="380"/>
      <c r="K846" s="407"/>
      <c r="L846" s="380"/>
      <c r="M846" s="380"/>
      <c r="N846" s="380"/>
      <c r="O846" s="380"/>
      <c r="P846" s="380"/>
      <c r="Q846" s="380"/>
      <c r="R846" s="380"/>
      <c r="S846" s="380"/>
      <c r="T846" s="380"/>
      <c r="U846" s="380"/>
    </row>
    <row r="847">
      <c r="A847" s="380"/>
      <c r="B847" s="380"/>
      <c r="C847" s="380"/>
      <c r="D847" s="380"/>
      <c r="E847" s="406"/>
      <c r="F847" s="380"/>
      <c r="G847" s="380"/>
      <c r="H847" s="380"/>
      <c r="I847" s="380"/>
      <c r="J847" s="380"/>
      <c r="K847" s="407"/>
      <c r="L847" s="380"/>
      <c r="M847" s="380"/>
      <c r="N847" s="380"/>
      <c r="O847" s="380"/>
      <c r="P847" s="380"/>
      <c r="Q847" s="380"/>
      <c r="R847" s="380"/>
      <c r="S847" s="380"/>
      <c r="T847" s="380"/>
      <c r="U847" s="380"/>
    </row>
    <row r="848">
      <c r="A848" s="380"/>
      <c r="B848" s="380"/>
      <c r="C848" s="380"/>
      <c r="D848" s="380"/>
      <c r="E848" s="406"/>
      <c r="F848" s="380"/>
      <c r="G848" s="380"/>
      <c r="H848" s="380"/>
      <c r="I848" s="380"/>
      <c r="J848" s="380"/>
      <c r="K848" s="407"/>
      <c r="L848" s="380"/>
      <c r="M848" s="380"/>
      <c r="N848" s="380"/>
      <c r="O848" s="380"/>
      <c r="P848" s="380"/>
      <c r="Q848" s="380"/>
      <c r="R848" s="380"/>
      <c r="S848" s="380"/>
      <c r="T848" s="380"/>
      <c r="U848" s="380"/>
    </row>
    <row r="849">
      <c r="A849" s="380"/>
      <c r="B849" s="380"/>
      <c r="C849" s="380"/>
      <c r="D849" s="380"/>
      <c r="E849" s="406"/>
      <c r="F849" s="380"/>
      <c r="G849" s="380"/>
      <c r="H849" s="380"/>
      <c r="I849" s="380"/>
      <c r="J849" s="380"/>
      <c r="K849" s="407"/>
      <c r="L849" s="380"/>
      <c r="M849" s="380"/>
      <c r="N849" s="380"/>
      <c r="O849" s="380"/>
      <c r="P849" s="380"/>
      <c r="Q849" s="380"/>
      <c r="R849" s="380"/>
      <c r="S849" s="380"/>
      <c r="T849" s="380"/>
      <c r="U849" s="380"/>
    </row>
    <row r="850">
      <c r="A850" s="380"/>
      <c r="B850" s="380"/>
      <c r="C850" s="380"/>
      <c r="D850" s="380"/>
      <c r="E850" s="406"/>
      <c r="F850" s="380"/>
      <c r="G850" s="380"/>
      <c r="H850" s="380"/>
      <c r="I850" s="380"/>
      <c r="J850" s="380"/>
      <c r="K850" s="407"/>
      <c r="L850" s="380"/>
      <c r="M850" s="380"/>
      <c r="N850" s="380"/>
      <c r="O850" s="380"/>
      <c r="P850" s="380"/>
      <c r="Q850" s="380"/>
      <c r="R850" s="380"/>
      <c r="S850" s="380"/>
      <c r="T850" s="380"/>
      <c r="U850" s="380"/>
    </row>
    <row r="851">
      <c r="A851" s="380"/>
      <c r="B851" s="380"/>
      <c r="C851" s="380"/>
      <c r="D851" s="380"/>
      <c r="E851" s="406"/>
      <c r="F851" s="380"/>
      <c r="G851" s="380"/>
      <c r="H851" s="380"/>
      <c r="I851" s="380"/>
      <c r="J851" s="380"/>
      <c r="K851" s="407"/>
      <c r="L851" s="380"/>
      <c r="M851" s="380"/>
      <c r="N851" s="380"/>
      <c r="O851" s="380"/>
      <c r="P851" s="380"/>
      <c r="Q851" s="380"/>
      <c r="R851" s="380"/>
      <c r="S851" s="380"/>
      <c r="T851" s="380"/>
      <c r="U851" s="380"/>
    </row>
    <row r="852">
      <c r="A852" s="380"/>
      <c r="B852" s="380"/>
      <c r="C852" s="380"/>
      <c r="D852" s="380"/>
      <c r="E852" s="406"/>
      <c r="F852" s="380"/>
      <c r="G852" s="380"/>
      <c r="H852" s="380"/>
      <c r="I852" s="380"/>
      <c r="J852" s="380"/>
      <c r="K852" s="407"/>
      <c r="L852" s="380"/>
      <c r="M852" s="380"/>
      <c r="N852" s="380"/>
      <c r="O852" s="380"/>
      <c r="P852" s="380"/>
      <c r="Q852" s="380"/>
      <c r="R852" s="380"/>
      <c r="S852" s="380"/>
      <c r="T852" s="380"/>
      <c r="U852" s="380"/>
    </row>
    <row r="853">
      <c r="A853" s="380"/>
      <c r="B853" s="380"/>
      <c r="C853" s="380"/>
      <c r="D853" s="380"/>
      <c r="E853" s="406"/>
      <c r="F853" s="380"/>
      <c r="G853" s="380"/>
      <c r="H853" s="380"/>
      <c r="I853" s="380"/>
      <c r="J853" s="380"/>
      <c r="K853" s="407"/>
      <c r="L853" s="380"/>
      <c r="M853" s="380"/>
      <c r="N853" s="380"/>
      <c r="O853" s="380"/>
      <c r="P853" s="380"/>
      <c r="Q853" s="380"/>
      <c r="R853" s="380"/>
      <c r="S853" s="380"/>
      <c r="T853" s="380"/>
      <c r="U853" s="380"/>
    </row>
    <row r="854">
      <c r="A854" s="380"/>
      <c r="B854" s="380"/>
      <c r="C854" s="380"/>
      <c r="D854" s="380"/>
      <c r="E854" s="406"/>
      <c r="F854" s="380"/>
      <c r="G854" s="380"/>
      <c r="H854" s="380"/>
      <c r="I854" s="380"/>
      <c r="J854" s="380"/>
      <c r="K854" s="407"/>
      <c r="L854" s="380"/>
      <c r="M854" s="380"/>
      <c r="N854" s="380"/>
      <c r="O854" s="380"/>
      <c r="P854" s="380"/>
      <c r="Q854" s="380"/>
      <c r="R854" s="380"/>
      <c r="S854" s="380"/>
      <c r="T854" s="380"/>
      <c r="U854" s="380"/>
    </row>
    <row r="855">
      <c r="A855" s="380"/>
      <c r="B855" s="380"/>
      <c r="C855" s="380"/>
      <c r="D855" s="380"/>
      <c r="E855" s="406"/>
      <c r="F855" s="380"/>
      <c r="G855" s="380"/>
      <c r="H855" s="380"/>
      <c r="I855" s="380"/>
      <c r="J855" s="380"/>
      <c r="K855" s="407"/>
      <c r="L855" s="380"/>
      <c r="M855" s="380"/>
      <c r="N855" s="380"/>
      <c r="O855" s="380"/>
      <c r="P855" s="380"/>
      <c r="Q855" s="380"/>
      <c r="R855" s="380"/>
      <c r="S855" s="380"/>
      <c r="T855" s="380"/>
      <c r="U855" s="380"/>
    </row>
    <row r="856">
      <c r="A856" s="380"/>
      <c r="B856" s="380"/>
      <c r="C856" s="380"/>
      <c r="D856" s="380"/>
      <c r="E856" s="406"/>
      <c r="F856" s="380"/>
      <c r="G856" s="380"/>
      <c r="H856" s="380"/>
      <c r="I856" s="380"/>
      <c r="J856" s="380"/>
      <c r="K856" s="407"/>
      <c r="L856" s="380"/>
      <c r="M856" s="380"/>
      <c r="N856" s="380"/>
      <c r="O856" s="380"/>
      <c r="P856" s="380"/>
      <c r="Q856" s="380"/>
      <c r="R856" s="380"/>
      <c r="S856" s="380"/>
      <c r="T856" s="380"/>
      <c r="U856" s="380"/>
    </row>
    <row r="857">
      <c r="A857" s="380"/>
      <c r="B857" s="380"/>
      <c r="C857" s="380"/>
      <c r="D857" s="380"/>
      <c r="E857" s="406"/>
      <c r="F857" s="380"/>
      <c r="G857" s="380"/>
      <c r="H857" s="380"/>
      <c r="I857" s="380"/>
      <c r="J857" s="380"/>
      <c r="K857" s="407"/>
      <c r="L857" s="380"/>
      <c r="M857" s="380"/>
      <c r="N857" s="380"/>
      <c r="O857" s="380"/>
      <c r="P857" s="380"/>
      <c r="Q857" s="380"/>
      <c r="R857" s="380"/>
      <c r="S857" s="380"/>
      <c r="T857" s="380"/>
      <c r="U857" s="380"/>
    </row>
    <row r="858">
      <c r="A858" s="380"/>
      <c r="B858" s="380"/>
      <c r="C858" s="380"/>
      <c r="D858" s="380"/>
      <c r="E858" s="406"/>
      <c r="F858" s="380"/>
      <c r="G858" s="380"/>
      <c r="H858" s="380"/>
      <c r="I858" s="380"/>
      <c r="J858" s="380"/>
      <c r="K858" s="407"/>
      <c r="L858" s="380"/>
      <c r="M858" s="380"/>
      <c r="N858" s="380"/>
      <c r="O858" s="380"/>
      <c r="P858" s="380"/>
      <c r="Q858" s="380"/>
      <c r="R858" s="380"/>
      <c r="S858" s="380"/>
      <c r="T858" s="380"/>
      <c r="U858" s="380"/>
    </row>
    <row r="859">
      <c r="A859" s="380"/>
      <c r="B859" s="380"/>
      <c r="C859" s="380"/>
      <c r="D859" s="380"/>
      <c r="E859" s="406"/>
      <c r="F859" s="380"/>
      <c r="G859" s="380"/>
      <c r="H859" s="380"/>
      <c r="I859" s="380"/>
      <c r="J859" s="380"/>
      <c r="K859" s="407"/>
      <c r="L859" s="380"/>
      <c r="M859" s="380"/>
      <c r="N859" s="380"/>
      <c r="O859" s="380"/>
      <c r="P859" s="380"/>
      <c r="Q859" s="380"/>
      <c r="R859" s="380"/>
      <c r="S859" s="380"/>
      <c r="T859" s="380"/>
      <c r="U859" s="380"/>
    </row>
    <row r="860">
      <c r="A860" s="380"/>
      <c r="B860" s="380"/>
      <c r="C860" s="380"/>
      <c r="D860" s="380"/>
      <c r="E860" s="406"/>
      <c r="F860" s="380"/>
      <c r="G860" s="380"/>
      <c r="H860" s="380"/>
      <c r="I860" s="380"/>
      <c r="J860" s="380"/>
      <c r="K860" s="407"/>
      <c r="L860" s="380"/>
      <c r="M860" s="380"/>
      <c r="N860" s="380"/>
      <c r="O860" s="380"/>
      <c r="P860" s="380"/>
      <c r="Q860" s="380"/>
      <c r="R860" s="380"/>
      <c r="S860" s="380"/>
      <c r="T860" s="380"/>
      <c r="U860" s="380"/>
    </row>
    <row r="861">
      <c r="A861" s="380"/>
      <c r="B861" s="380"/>
      <c r="C861" s="380"/>
      <c r="D861" s="380"/>
      <c r="E861" s="406"/>
      <c r="F861" s="380"/>
      <c r="G861" s="380"/>
      <c r="H861" s="380"/>
      <c r="I861" s="380"/>
      <c r="J861" s="380"/>
      <c r="K861" s="407"/>
      <c r="L861" s="380"/>
      <c r="M861" s="380"/>
      <c r="N861" s="380"/>
      <c r="O861" s="380"/>
      <c r="P861" s="380"/>
      <c r="Q861" s="380"/>
      <c r="R861" s="380"/>
      <c r="S861" s="380"/>
      <c r="T861" s="380"/>
      <c r="U861" s="380"/>
    </row>
    <row r="862">
      <c r="A862" s="380"/>
      <c r="B862" s="380"/>
      <c r="C862" s="380"/>
      <c r="D862" s="380"/>
      <c r="E862" s="406"/>
      <c r="F862" s="380"/>
      <c r="G862" s="380"/>
      <c r="H862" s="380"/>
      <c r="I862" s="380"/>
      <c r="J862" s="380"/>
      <c r="K862" s="407"/>
      <c r="L862" s="380"/>
      <c r="M862" s="380"/>
      <c r="N862" s="380"/>
      <c r="O862" s="380"/>
      <c r="P862" s="380"/>
      <c r="Q862" s="380"/>
      <c r="R862" s="380"/>
      <c r="S862" s="380"/>
      <c r="T862" s="380"/>
      <c r="U862" s="380"/>
    </row>
    <row r="863">
      <c r="A863" s="380"/>
      <c r="B863" s="380"/>
      <c r="C863" s="380"/>
      <c r="D863" s="380"/>
      <c r="E863" s="406"/>
      <c r="F863" s="380"/>
      <c r="G863" s="380"/>
      <c r="H863" s="380"/>
      <c r="I863" s="380"/>
      <c r="J863" s="380"/>
      <c r="K863" s="407"/>
      <c r="L863" s="380"/>
      <c r="M863" s="380"/>
      <c r="N863" s="380"/>
      <c r="O863" s="380"/>
      <c r="P863" s="380"/>
      <c r="Q863" s="380"/>
      <c r="R863" s="380"/>
      <c r="S863" s="380"/>
      <c r="T863" s="380"/>
      <c r="U863" s="380"/>
    </row>
    <row r="864">
      <c r="A864" s="380"/>
      <c r="B864" s="380"/>
      <c r="C864" s="380"/>
      <c r="D864" s="380"/>
      <c r="E864" s="406"/>
      <c r="F864" s="380"/>
      <c r="G864" s="380"/>
      <c r="H864" s="380"/>
      <c r="I864" s="380"/>
      <c r="J864" s="380"/>
      <c r="K864" s="407"/>
      <c r="L864" s="380"/>
      <c r="M864" s="380"/>
      <c r="N864" s="380"/>
      <c r="O864" s="380"/>
      <c r="P864" s="380"/>
      <c r="Q864" s="380"/>
      <c r="R864" s="380"/>
      <c r="S864" s="380"/>
      <c r="T864" s="380"/>
      <c r="U864" s="380"/>
    </row>
    <row r="865">
      <c r="A865" s="380"/>
      <c r="B865" s="380"/>
      <c r="C865" s="380"/>
      <c r="D865" s="380"/>
      <c r="E865" s="406"/>
      <c r="F865" s="380"/>
      <c r="G865" s="380"/>
      <c r="H865" s="380"/>
      <c r="I865" s="380"/>
      <c r="J865" s="380"/>
      <c r="K865" s="407"/>
      <c r="L865" s="380"/>
      <c r="M865" s="380"/>
      <c r="N865" s="380"/>
      <c r="O865" s="380"/>
      <c r="P865" s="380"/>
      <c r="Q865" s="380"/>
      <c r="R865" s="380"/>
      <c r="S865" s="380"/>
      <c r="T865" s="380"/>
      <c r="U865" s="380"/>
    </row>
    <row r="866">
      <c r="A866" s="380"/>
      <c r="B866" s="380"/>
      <c r="C866" s="380"/>
      <c r="D866" s="380"/>
      <c r="E866" s="406"/>
      <c r="F866" s="380"/>
      <c r="G866" s="380"/>
      <c r="H866" s="380"/>
      <c r="I866" s="380"/>
      <c r="J866" s="380"/>
      <c r="K866" s="407"/>
      <c r="L866" s="380"/>
      <c r="M866" s="380"/>
      <c r="N866" s="380"/>
      <c r="O866" s="380"/>
      <c r="P866" s="380"/>
      <c r="Q866" s="380"/>
      <c r="R866" s="380"/>
      <c r="S866" s="380"/>
      <c r="T866" s="380"/>
      <c r="U866" s="380"/>
    </row>
    <row r="867">
      <c r="A867" s="380"/>
      <c r="B867" s="380"/>
      <c r="C867" s="380"/>
      <c r="D867" s="380"/>
      <c r="E867" s="406"/>
      <c r="F867" s="380"/>
      <c r="G867" s="380"/>
      <c r="H867" s="380"/>
      <c r="I867" s="380"/>
      <c r="J867" s="380"/>
      <c r="K867" s="407"/>
      <c r="L867" s="380"/>
      <c r="M867" s="380"/>
      <c r="N867" s="380"/>
      <c r="O867" s="380"/>
      <c r="P867" s="380"/>
      <c r="Q867" s="380"/>
      <c r="R867" s="380"/>
      <c r="S867" s="380"/>
      <c r="T867" s="380"/>
      <c r="U867" s="380"/>
    </row>
    <row r="868">
      <c r="A868" s="380"/>
      <c r="B868" s="380"/>
      <c r="C868" s="380"/>
      <c r="D868" s="380"/>
      <c r="E868" s="406"/>
      <c r="F868" s="380"/>
      <c r="G868" s="380"/>
      <c r="H868" s="380"/>
      <c r="I868" s="380"/>
      <c r="J868" s="380"/>
      <c r="K868" s="407"/>
      <c r="L868" s="380"/>
      <c r="M868" s="380"/>
      <c r="N868" s="380"/>
      <c r="O868" s="380"/>
      <c r="P868" s="380"/>
      <c r="Q868" s="380"/>
      <c r="R868" s="380"/>
      <c r="S868" s="380"/>
      <c r="T868" s="380"/>
      <c r="U868" s="380"/>
    </row>
    <row r="869">
      <c r="A869" s="380"/>
      <c r="B869" s="380"/>
      <c r="C869" s="380"/>
      <c r="D869" s="380"/>
      <c r="E869" s="406"/>
      <c r="F869" s="380"/>
      <c r="G869" s="380"/>
      <c r="H869" s="380"/>
      <c r="I869" s="380"/>
      <c r="J869" s="380"/>
      <c r="K869" s="407"/>
      <c r="L869" s="380"/>
      <c r="M869" s="380"/>
      <c r="N869" s="380"/>
      <c r="O869" s="380"/>
      <c r="P869" s="380"/>
      <c r="Q869" s="380"/>
      <c r="R869" s="380"/>
      <c r="S869" s="380"/>
      <c r="T869" s="380"/>
      <c r="U869" s="380"/>
    </row>
    <row r="870">
      <c r="A870" s="380"/>
      <c r="B870" s="380"/>
      <c r="C870" s="380"/>
      <c r="D870" s="380"/>
      <c r="E870" s="406"/>
      <c r="F870" s="380"/>
      <c r="G870" s="380"/>
      <c r="H870" s="380"/>
      <c r="I870" s="380"/>
      <c r="J870" s="380"/>
      <c r="K870" s="407"/>
      <c r="L870" s="380"/>
      <c r="M870" s="380"/>
      <c r="N870" s="380"/>
      <c r="O870" s="380"/>
      <c r="P870" s="380"/>
      <c r="Q870" s="380"/>
      <c r="R870" s="380"/>
      <c r="S870" s="380"/>
      <c r="T870" s="380"/>
      <c r="U870" s="380"/>
    </row>
    <row r="871">
      <c r="A871" s="380"/>
      <c r="B871" s="380"/>
      <c r="C871" s="380"/>
      <c r="D871" s="380"/>
      <c r="E871" s="406"/>
      <c r="F871" s="380"/>
      <c r="G871" s="380"/>
      <c r="H871" s="380"/>
      <c r="I871" s="380"/>
      <c r="J871" s="380"/>
      <c r="K871" s="407"/>
      <c r="L871" s="380"/>
      <c r="M871" s="380"/>
      <c r="N871" s="380"/>
      <c r="O871" s="380"/>
      <c r="P871" s="380"/>
      <c r="Q871" s="380"/>
      <c r="R871" s="380"/>
      <c r="S871" s="380"/>
      <c r="T871" s="380"/>
      <c r="U871" s="380"/>
    </row>
    <row r="872">
      <c r="A872" s="380"/>
      <c r="B872" s="380"/>
      <c r="C872" s="380"/>
      <c r="D872" s="380"/>
      <c r="E872" s="406"/>
      <c r="F872" s="380"/>
      <c r="G872" s="380"/>
      <c r="H872" s="380"/>
      <c r="I872" s="380"/>
      <c r="J872" s="380"/>
      <c r="K872" s="407"/>
      <c r="L872" s="380"/>
      <c r="M872" s="380"/>
      <c r="N872" s="380"/>
      <c r="O872" s="380"/>
      <c r="P872" s="380"/>
      <c r="Q872" s="380"/>
      <c r="R872" s="380"/>
      <c r="S872" s="380"/>
      <c r="T872" s="380"/>
      <c r="U872" s="380"/>
    </row>
    <row r="873">
      <c r="A873" s="380"/>
      <c r="B873" s="380"/>
      <c r="C873" s="380"/>
      <c r="D873" s="380"/>
      <c r="E873" s="406"/>
      <c r="F873" s="380"/>
      <c r="G873" s="380"/>
      <c r="H873" s="380"/>
      <c r="I873" s="380"/>
      <c r="J873" s="380"/>
      <c r="K873" s="407"/>
      <c r="L873" s="380"/>
      <c r="M873" s="380"/>
      <c r="N873" s="380"/>
      <c r="O873" s="380"/>
      <c r="P873" s="380"/>
      <c r="Q873" s="380"/>
      <c r="R873" s="380"/>
      <c r="S873" s="380"/>
      <c r="T873" s="380"/>
      <c r="U873" s="380"/>
    </row>
    <row r="874">
      <c r="A874" s="380"/>
      <c r="B874" s="380"/>
      <c r="C874" s="380"/>
      <c r="D874" s="380"/>
      <c r="E874" s="406"/>
      <c r="F874" s="380"/>
      <c r="G874" s="380"/>
      <c r="H874" s="380"/>
      <c r="I874" s="380"/>
      <c r="J874" s="380"/>
      <c r="K874" s="407"/>
      <c r="L874" s="380"/>
      <c r="M874" s="380"/>
      <c r="N874" s="380"/>
      <c r="O874" s="380"/>
      <c r="P874" s="380"/>
      <c r="Q874" s="380"/>
      <c r="R874" s="380"/>
      <c r="S874" s="380"/>
      <c r="T874" s="380"/>
      <c r="U874" s="380"/>
    </row>
    <row r="875">
      <c r="A875" s="380"/>
      <c r="B875" s="380"/>
      <c r="C875" s="380"/>
      <c r="D875" s="380"/>
      <c r="E875" s="406"/>
      <c r="F875" s="380"/>
      <c r="G875" s="380"/>
      <c r="H875" s="380"/>
      <c r="I875" s="380"/>
      <c r="J875" s="380"/>
      <c r="K875" s="407"/>
      <c r="L875" s="380"/>
      <c r="M875" s="380"/>
      <c r="N875" s="380"/>
      <c r="O875" s="380"/>
      <c r="P875" s="380"/>
      <c r="Q875" s="380"/>
      <c r="R875" s="380"/>
      <c r="S875" s="380"/>
      <c r="T875" s="380"/>
      <c r="U875" s="380"/>
    </row>
    <row r="876">
      <c r="A876" s="380"/>
      <c r="B876" s="380"/>
      <c r="C876" s="380"/>
      <c r="D876" s="380"/>
      <c r="E876" s="406"/>
      <c r="F876" s="380"/>
      <c r="G876" s="380"/>
      <c r="H876" s="380"/>
      <c r="I876" s="380"/>
      <c r="J876" s="380"/>
      <c r="K876" s="407"/>
      <c r="L876" s="380"/>
      <c r="M876" s="380"/>
      <c r="N876" s="380"/>
      <c r="O876" s="380"/>
      <c r="P876" s="380"/>
      <c r="Q876" s="380"/>
      <c r="R876" s="380"/>
      <c r="S876" s="380"/>
      <c r="T876" s="380"/>
      <c r="U876" s="380"/>
    </row>
    <row r="877">
      <c r="A877" s="380"/>
      <c r="B877" s="380"/>
      <c r="C877" s="380"/>
      <c r="D877" s="380"/>
      <c r="E877" s="406"/>
      <c r="F877" s="380"/>
      <c r="G877" s="380"/>
      <c r="H877" s="380"/>
      <c r="I877" s="380"/>
      <c r="J877" s="380"/>
      <c r="K877" s="407"/>
      <c r="L877" s="380"/>
      <c r="M877" s="380"/>
      <c r="N877" s="380"/>
      <c r="O877" s="380"/>
      <c r="P877" s="380"/>
      <c r="Q877" s="380"/>
      <c r="R877" s="380"/>
      <c r="S877" s="380"/>
      <c r="T877" s="380"/>
      <c r="U877" s="380"/>
    </row>
    <row r="878">
      <c r="A878" s="380"/>
      <c r="B878" s="380"/>
      <c r="C878" s="380"/>
      <c r="D878" s="380"/>
      <c r="E878" s="406"/>
      <c r="F878" s="380"/>
      <c r="G878" s="380"/>
      <c r="H878" s="380"/>
      <c r="I878" s="380"/>
      <c r="J878" s="380"/>
      <c r="K878" s="407"/>
      <c r="L878" s="380"/>
      <c r="M878" s="380"/>
      <c r="N878" s="380"/>
      <c r="O878" s="380"/>
      <c r="P878" s="380"/>
      <c r="Q878" s="380"/>
      <c r="R878" s="380"/>
      <c r="S878" s="380"/>
      <c r="T878" s="380"/>
      <c r="U878" s="380"/>
    </row>
    <row r="879">
      <c r="A879" s="380"/>
      <c r="B879" s="380"/>
      <c r="C879" s="380"/>
      <c r="D879" s="380"/>
      <c r="E879" s="406"/>
      <c r="F879" s="380"/>
      <c r="G879" s="380"/>
      <c r="H879" s="380"/>
      <c r="I879" s="380"/>
      <c r="J879" s="380"/>
      <c r="K879" s="407"/>
      <c r="L879" s="380"/>
      <c r="M879" s="380"/>
      <c r="N879" s="380"/>
      <c r="O879" s="380"/>
      <c r="P879" s="380"/>
      <c r="Q879" s="380"/>
      <c r="R879" s="380"/>
      <c r="S879" s="380"/>
      <c r="T879" s="380"/>
      <c r="U879" s="380"/>
    </row>
    <row r="880">
      <c r="A880" s="380"/>
      <c r="B880" s="380"/>
      <c r="C880" s="380"/>
      <c r="D880" s="380"/>
      <c r="E880" s="406"/>
      <c r="F880" s="380"/>
      <c r="G880" s="380"/>
      <c r="H880" s="380"/>
      <c r="I880" s="380"/>
      <c r="J880" s="380"/>
      <c r="K880" s="407"/>
      <c r="L880" s="380"/>
      <c r="M880" s="380"/>
      <c r="N880" s="380"/>
      <c r="O880" s="380"/>
      <c r="P880" s="380"/>
      <c r="Q880" s="380"/>
      <c r="R880" s="380"/>
      <c r="S880" s="380"/>
      <c r="T880" s="380"/>
      <c r="U880" s="380"/>
    </row>
    <row r="881">
      <c r="A881" s="380"/>
      <c r="B881" s="380"/>
      <c r="C881" s="380"/>
      <c r="D881" s="380"/>
      <c r="E881" s="406"/>
      <c r="F881" s="380"/>
      <c r="G881" s="380"/>
      <c r="H881" s="380"/>
      <c r="I881" s="380"/>
      <c r="J881" s="380"/>
      <c r="K881" s="407"/>
      <c r="L881" s="380"/>
      <c r="M881" s="380"/>
      <c r="N881" s="380"/>
      <c r="O881" s="380"/>
      <c r="P881" s="380"/>
      <c r="Q881" s="380"/>
      <c r="R881" s="380"/>
      <c r="S881" s="380"/>
      <c r="T881" s="380"/>
      <c r="U881" s="380"/>
    </row>
    <row r="882">
      <c r="A882" s="380"/>
      <c r="B882" s="380"/>
      <c r="C882" s="380"/>
      <c r="D882" s="380"/>
      <c r="E882" s="406"/>
      <c r="F882" s="380"/>
      <c r="G882" s="380"/>
      <c r="H882" s="380"/>
      <c r="I882" s="380"/>
      <c r="J882" s="380"/>
      <c r="K882" s="407"/>
      <c r="L882" s="380"/>
      <c r="M882" s="380"/>
      <c r="N882" s="380"/>
      <c r="O882" s="380"/>
      <c r="P882" s="380"/>
      <c r="Q882" s="380"/>
      <c r="R882" s="380"/>
      <c r="S882" s="380"/>
      <c r="T882" s="380"/>
      <c r="U882" s="380"/>
    </row>
    <row r="883">
      <c r="A883" s="380"/>
      <c r="B883" s="380"/>
      <c r="C883" s="380"/>
      <c r="D883" s="380"/>
      <c r="E883" s="406"/>
      <c r="F883" s="380"/>
      <c r="G883" s="380"/>
      <c r="H883" s="380"/>
      <c r="I883" s="380"/>
      <c r="J883" s="380"/>
      <c r="K883" s="407"/>
      <c r="L883" s="380"/>
      <c r="M883" s="380"/>
      <c r="N883" s="380"/>
      <c r="O883" s="380"/>
      <c r="P883" s="380"/>
      <c r="Q883" s="380"/>
      <c r="R883" s="380"/>
      <c r="S883" s="380"/>
      <c r="T883" s="380"/>
      <c r="U883" s="380"/>
    </row>
    <row r="884">
      <c r="A884" s="380"/>
      <c r="B884" s="380"/>
      <c r="C884" s="380"/>
      <c r="D884" s="380"/>
      <c r="E884" s="406"/>
      <c r="F884" s="380"/>
      <c r="G884" s="380"/>
      <c r="H884" s="380"/>
      <c r="I884" s="380"/>
      <c r="J884" s="380"/>
      <c r="K884" s="407"/>
      <c r="L884" s="380"/>
      <c r="M884" s="380"/>
      <c r="N884" s="380"/>
      <c r="O884" s="380"/>
      <c r="P884" s="380"/>
      <c r="Q884" s="380"/>
      <c r="R884" s="380"/>
      <c r="S884" s="380"/>
      <c r="T884" s="380"/>
      <c r="U884" s="380"/>
    </row>
    <row r="885">
      <c r="A885" s="380"/>
      <c r="B885" s="380"/>
      <c r="C885" s="380"/>
      <c r="D885" s="380"/>
      <c r="E885" s="406"/>
      <c r="F885" s="380"/>
      <c r="G885" s="380"/>
      <c r="H885" s="380"/>
      <c r="I885" s="380"/>
      <c r="J885" s="380"/>
      <c r="K885" s="407"/>
      <c r="L885" s="380"/>
      <c r="M885" s="380"/>
      <c r="N885" s="380"/>
      <c r="O885" s="380"/>
      <c r="P885" s="380"/>
      <c r="Q885" s="380"/>
      <c r="R885" s="380"/>
      <c r="S885" s="380"/>
      <c r="T885" s="380"/>
      <c r="U885" s="380"/>
    </row>
    <row r="886">
      <c r="A886" s="380"/>
      <c r="B886" s="380"/>
      <c r="C886" s="380"/>
      <c r="D886" s="380"/>
      <c r="E886" s="406"/>
      <c r="F886" s="380"/>
      <c r="G886" s="380"/>
      <c r="H886" s="380"/>
      <c r="I886" s="380"/>
      <c r="J886" s="380"/>
      <c r="K886" s="407"/>
      <c r="L886" s="380"/>
      <c r="M886" s="380"/>
      <c r="N886" s="380"/>
      <c r="O886" s="380"/>
      <c r="P886" s="380"/>
      <c r="Q886" s="380"/>
      <c r="R886" s="380"/>
      <c r="S886" s="380"/>
      <c r="T886" s="380"/>
      <c r="U886" s="380"/>
    </row>
    <row r="887">
      <c r="A887" s="380"/>
      <c r="B887" s="380"/>
      <c r="C887" s="380"/>
      <c r="D887" s="380"/>
      <c r="E887" s="406"/>
      <c r="F887" s="380"/>
      <c r="G887" s="380"/>
      <c r="H887" s="380"/>
      <c r="I887" s="380"/>
      <c r="J887" s="380"/>
      <c r="K887" s="407"/>
      <c r="L887" s="380"/>
      <c r="M887" s="380"/>
      <c r="N887" s="380"/>
      <c r="O887" s="380"/>
      <c r="P887" s="380"/>
      <c r="Q887" s="380"/>
      <c r="R887" s="380"/>
      <c r="S887" s="380"/>
      <c r="T887" s="380"/>
      <c r="U887" s="380"/>
    </row>
    <row r="888">
      <c r="A888" s="380"/>
      <c r="B888" s="380"/>
      <c r="C888" s="380"/>
      <c r="D888" s="380"/>
      <c r="E888" s="406"/>
      <c r="F888" s="380"/>
      <c r="G888" s="380"/>
      <c r="H888" s="380"/>
      <c r="I888" s="380"/>
      <c r="J888" s="380"/>
      <c r="K888" s="407"/>
      <c r="L888" s="380"/>
      <c r="M888" s="380"/>
      <c r="N888" s="380"/>
      <c r="O888" s="380"/>
      <c r="P888" s="380"/>
      <c r="Q888" s="380"/>
      <c r="R888" s="380"/>
      <c r="S888" s="380"/>
      <c r="T888" s="380"/>
      <c r="U888" s="380"/>
    </row>
    <row r="889">
      <c r="A889" s="380"/>
      <c r="B889" s="380"/>
      <c r="C889" s="380"/>
      <c r="D889" s="380"/>
      <c r="E889" s="406"/>
      <c r="F889" s="380"/>
      <c r="G889" s="380"/>
      <c r="H889" s="380"/>
      <c r="I889" s="380"/>
      <c r="J889" s="380"/>
      <c r="K889" s="407"/>
      <c r="L889" s="380"/>
      <c r="M889" s="380"/>
      <c r="N889" s="380"/>
      <c r="O889" s="380"/>
      <c r="P889" s="380"/>
      <c r="Q889" s="380"/>
      <c r="R889" s="380"/>
      <c r="S889" s="380"/>
      <c r="T889" s="380"/>
      <c r="U889" s="380"/>
    </row>
    <row r="890">
      <c r="A890" s="380"/>
      <c r="B890" s="380"/>
      <c r="C890" s="380"/>
      <c r="D890" s="380"/>
      <c r="E890" s="406"/>
      <c r="F890" s="380"/>
      <c r="G890" s="380"/>
      <c r="H890" s="380"/>
      <c r="I890" s="380"/>
      <c r="J890" s="380"/>
      <c r="K890" s="407"/>
      <c r="L890" s="380"/>
      <c r="M890" s="380"/>
      <c r="N890" s="380"/>
      <c r="O890" s="380"/>
      <c r="P890" s="380"/>
      <c r="Q890" s="380"/>
      <c r="R890" s="380"/>
      <c r="S890" s="380"/>
      <c r="T890" s="380"/>
      <c r="U890" s="380"/>
    </row>
    <row r="891">
      <c r="A891" s="380"/>
      <c r="B891" s="380"/>
      <c r="C891" s="380"/>
      <c r="D891" s="380"/>
      <c r="E891" s="406"/>
      <c r="F891" s="380"/>
      <c r="G891" s="380"/>
      <c r="H891" s="380"/>
      <c r="I891" s="380"/>
      <c r="J891" s="380"/>
      <c r="K891" s="407"/>
      <c r="L891" s="380"/>
      <c r="M891" s="380"/>
      <c r="N891" s="380"/>
      <c r="O891" s="380"/>
      <c r="P891" s="380"/>
      <c r="Q891" s="380"/>
      <c r="R891" s="380"/>
      <c r="S891" s="380"/>
      <c r="T891" s="380"/>
      <c r="U891" s="380"/>
    </row>
    <row r="892">
      <c r="A892" s="380"/>
      <c r="B892" s="380"/>
      <c r="C892" s="380"/>
      <c r="D892" s="380"/>
      <c r="E892" s="406"/>
      <c r="F892" s="380"/>
      <c r="G892" s="380"/>
      <c r="H892" s="380"/>
      <c r="I892" s="380"/>
      <c r="J892" s="380"/>
      <c r="K892" s="407"/>
      <c r="L892" s="380"/>
      <c r="M892" s="380"/>
      <c r="N892" s="380"/>
      <c r="O892" s="380"/>
      <c r="P892" s="380"/>
      <c r="Q892" s="380"/>
      <c r="R892" s="380"/>
      <c r="S892" s="380"/>
      <c r="T892" s="380"/>
      <c r="U892" s="380"/>
    </row>
    <row r="893">
      <c r="A893" s="380"/>
      <c r="B893" s="380"/>
      <c r="C893" s="380"/>
      <c r="D893" s="380"/>
      <c r="E893" s="406"/>
      <c r="F893" s="380"/>
      <c r="G893" s="380"/>
      <c r="H893" s="380"/>
      <c r="I893" s="380"/>
      <c r="J893" s="380"/>
      <c r="K893" s="407"/>
      <c r="L893" s="380"/>
      <c r="M893" s="380"/>
      <c r="N893" s="380"/>
      <c r="O893" s="380"/>
      <c r="P893" s="380"/>
      <c r="Q893" s="380"/>
      <c r="R893" s="380"/>
      <c r="S893" s="380"/>
      <c r="T893" s="380"/>
      <c r="U893" s="380"/>
    </row>
    <row r="894">
      <c r="A894" s="380"/>
      <c r="B894" s="380"/>
      <c r="C894" s="380"/>
      <c r="D894" s="380"/>
      <c r="E894" s="406"/>
      <c r="F894" s="380"/>
      <c r="G894" s="380"/>
      <c r="H894" s="380"/>
      <c r="I894" s="380"/>
      <c r="J894" s="380"/>
      <c r="K894" s="407"/>
      <c r="L894" s="380"/>
      <c r="M894" s="380"/>
      <c r="N894" s="380"/>
      <c r="O894" s="380"/>
      <c r="P894" s="380"/>
      <c r="Q894" s="380"/>
      <c r="R894" s="380"/>
      <c r="S894" s="380"/>
      <c r="T894" s="380"/>
      <c r="U894" s="380"/>
    </row>
    <row r="895">
      <c r="A895" s="380"/>
      <c r="B895" s="380"/>
      <c r="C895" s="380"/>
      <c r="D895" s="380"/>
      <c r="E895" s="406"/>
      <c r="F895" s="380"/>
      <c r="G895" s="380"/>
      <c r="H895" s="380"/>
      <c r="I895" s="380"/>
      <c r="J895" s="380"/>
      <c r="K895" s="407"/>
      <c r="L895" s="380"/>
      <c r="M895" s="380"/>
      <c r="N895" s="380"/>
      <c r="O895" s="380"/>
      <c r="P895" s="380"/>
      <c r="Q895" s="380"/>
      <c r="R895" s="380"/>
      <c r="S895" s="380"/>
      <c r="T895" s="380"/>
      <c r="U895" s="380"/>
    </row>
    <row r="896">
      <c r="A896" s="380"/>
      <c r="B896" s="380"/>
      <c r="C896" s="380"/>
      <c r="D896" s="380"/>
      <c r="E896" s="406"/>
      <c r="F896" s="380"/>
      <c r="G896" s="380"/>
      <c r="H896" s="380"/>
      <c r="I896" s="380"/>
      <c r="J896" s="380"/>
      <c r="K896" s="407"/>
      <c r="L896" s="380"/>
      <c r="M896" s="380"/>
      <c r="N896" s="380"/>
      <c r="O896" s="380"/>
      <c r="P896" s="380"/>
      <c r="Q896" s="380"/>
      <c r="R896" s="380"/>
      <c r="S896" s="380"/>
      <c r="T896" s="380"/>
      <c r="U896" s="380"/>
    </row>
    <row r="897">
      <c r="A897" s="380"/>
      <c r="B897" s="380"/>
      <c r="C897" s="380"/>
      <c r="D897" s="380"/>
      <c r="E897" s="406"/>
      <c r="F897" s="380"/>
      <c r="G897" s="380"/>
      <c r="H897" s="380"/>
      <c r="I897" s="380"/>
      <c r="J897" s="380"/>
      <c r="K897" s="407"/>
      <c r="L897" s="380"/>
      <c r="M897" s="380"/>
      <c r="N897" s="380"/>
      <c r="O897" s="380"/>
      <c r="P897" s="380"/>
      <c r="Q897" s="380"/>
      <c r="R897" s="380"/>
      <c r="S897" s="380"/>
      <c r="T897" s="380"/>
      <c r="U897" s="380"/>
    </row>
    <row r="898">
      <c r="A898" s="380"/>
      <c r="B898" s="380"/>
      <c r="C898" s="380"/>
      <c r="D898" s="380"/>
      <c r="E898" s="406"/>
      <c r="F898" s="380"/>
      <c r="G898" s="380"/>
      <c r="H898" s="380"/>
      <c r="I898" s="380"/>
      <c r="J898" s="380"/>
      <c r="K898" s="407"/>
      <c r="L898" s="380"/>
      <c r="M898" s="380"/>
      <c r="N898" s="380"/>
      <c r="O898" s="380"/>
      <c r="P898" s="380"/>
      <c r="Q898" s="380"/>
      <c r="R898" s="380"/>
      <c r="S898" s="380"/>
      <c r="T898" s="380"/>
      <c r="U898" s="380"/>
    </row>
    <row r="899">
      <c r="A899" s="380"/>
      <c r="B899" s="380"/>
      <c r="C899" s="380"/>
      <c r="D899" s="380"/>
      <c r="E899" s="406"/>
      <c r="F899" s="380"/>
      <c r="G899" s="380"/>
      <c r="H899" s="380"/>
      <c r="I899" s="380"/>
      <c r="J899" s="380"/>
      <c r="K899" s="407"/>
      <c r="L899" s="380"/>
      <c r="M899" s="380"/>
      <c r="N899" s="380"/>
      <c r="O899" s="380"/>
      <c r="P899" s="380"/>
      <c r="Q899" s="380"/>
      <c r="R899" s="380"/>
      <c r="S899" s="380"/>
      <c r="T899" s="380"/>
      <c r="U899" s="380"/>
    </row>
    <row r="900">
      <c r="A900" s="380"/>
      <c r="B900" s="380"/>
      <c r="C900" s="380"/>
      <c r="D900" s="380"/>
      <c r="E900" s="406"/>
      <c r="F900" s="380"/>
      <c r="G900" s="380"/>
      <c r="H900" s="380"/>
      <c r="I900" s="380"/>
      <c r="J900" s="380"/>
      <c r="K900" s="407"/>
      <c r="L900" s="380"/>
      <c r="M900" s="380"/>
      <c r="N900" s="380"/>
      <c r="O900" s="380"/>
      <c r="P900" s="380"/>
      <c r="Q900" s="380"/>
      <c r="R900" s="380"/>
      <c r="S900" s="380"/>
      <c r="T900" s="380"/>
      <c r="U900" s="380"/>
    </row>
    <row r="901">
      <c r="A901" s="380"/>
      <c r="B901" s="380"/>
      <c r="C901" s="380"/>
      <c r="D901" s="380"/>
      <c r="E901" s="406"/>
      <c r="F901" s="380"/>
      <c r="G901" s="380"/>
      <c r="H901" s="380"/>
      <c r="I901" s="380"/>
      <c r="J901" s="380"/>
      <c r="K901" s="407"/>
      <c r="L901" s="380"/>
      <c r="M901" s="380"/>
      <c r="N901" s="380"/>
      <c r="O901" s="380"/>
      <c r="P901" s="380"/>
      <c r="Q901" s="380"/>
      <c r="R901" s="380"/>
      <c r="S901" s="380"/>
      <c r="T901" s="380"/>
      <c r="U901" s="380"/>
    </row>
    <row r="902">
      <c r="A902" s="380"/>
      <c r="B902" s="380"/>
      <c r="C902" s="380"/>
      <c r="D902" s="380"/>
      <c r="E902" s="406"/>
      <c r="F902" s="380"/>
      <c r="G902" s="380"/>
      <c r="H902" s="380"/>
      <c r="I902" s="380"/>
      <c r="J902" s="380"/>
      <c r="K902" s="407"/>
      <c r="L902" s="380"/>
      <c r="M902" s="380"/>
      <c r="N902" s="380"/>
      <c r="O902" s="380"/>
      <c r="P902" s="380"/>
      <c r="Q902" s="380"/>
      <c r="R902" s="380"/>
      <c r="S902" s="380"/>
      <c r="T902" s="380"/>
      <c r="U902" s="380"/>
    </row>
    <row r="903">
      <c r="A903" s="380"/>
      <c r="B903" s="380"/>
      <c r="C903" s="380"/>
      <c r="D903" s="380"/>
      <c r="E903" s="406"/>
      <c r="F903" s="380"/>
      <c r="G903" s="380"/>
      <c r="H903" s="380"/>
      <c r="I903" s="380"/>
      <c r="J903" s="380"/>
      <c r="K903" s="407"/>
      <c r="L903" s="380"/>
      <c r="M903" s="380"/>
      <c r="N903" s="380"/>
      <c r="O903" s="380"/>
      <c r="P903" s="380"/>
      <c r="Q903" s="380"/>
      <c r="R903" s="380"/>
      <c r="S903" s="380"/>
      <c r="T903" s="380"/>
      <c r="U903" s="380"/>
    </row>
    <row r="904">
      <c r="A904" s="380"/>
      <c r="B904" s="380"/>
      <c r="C904" s="380"/>
      <c r="D904" s="380"/>
      <c r="E904" s="406"/>
      <c r="F904" s="380"/>
      <c r="G904" s="380"/>
      <c r="H904" s="380"/>
      <c r="I904" s="380"/>
      <c r="J904" s="380"/>
      <c r="K904" s="407"/>
      <c r="L904" s="380"/>
      <c r="M904" s="380"/>
      <c r="N904" s="380"/>
      <c r="O904" s="380"/>
      <c r="P904" s="380"/>
      <c r="Q904" s="380"/>
      <c r="R904" s="380"/>
      <c r="S904" s="380"/>
      <c r="T904" s="380"/>
      <c r="U904" s="380"/>
    </row>
    <row r="905">
      <c r="A905" s="380"/>
      <c r="B905" s="380"/>
      <c r="C905" s="380"/>
      <c r="D905" s="380"/>
      <c r="E905" s="406"/>
      <c r="F905" s="380"/>
      <c r="G905" s="380"/>
      <c r="H905" s="380"/>
      <c r="I905" s="380"/>
      <c r="J905" s="380"/>
      <c r="K905" s="407"/>
      <c r="L905" s="380"/>
      <c r="M905" s="380"/>
      <c r="N905" s="380"/>
      <c r="O905" s="380"/>
      <c r="P905" s="380"/>
      <c r="Q905" s="380"/>
      <c r="R905" s="380"/>
      <c r="S905" s="380"/>
      <c r="T905" s="380"/>
      <c r="U905" s="380"/>
    </row>
    <row r="906">
      <c r="A906" s="380"/>
      <c r="B906" s="380"/>
      <c r="C906" s="380"/>
      <c r="D906" s="380"/>
      <c r="E906" s="406"/>
      <c r="F906" s="380"/>
      <c r="G906" s="380"/>
      <c r="H906" s="380"/>
      <c r="I906" s="380"/>
      <c r="J906" s="380"/>
      <c r="K906" s="407"/>
      <c r="L906" s="380"/>
      <c r="M906" s="380"/>
      <c r="N906" s="380"/>
      <c r="O906" s="380"/>
      <c r="P906" s="380"/>
      <c r="Q906" s="380"/>
      <c r="R906" s="380"/>
      <c r="S906" s="380"/>
      <c r="T906" s="380"/>
      <c r="U906" s="380"/>
    </row>
    <row r="907">
      <c r="A907" s="380"/>
      <c r="B907" s="380"/>
      <c r="C907" s="380"/>
      <c r="D907" s="380"/>
      <c r="E907" s="406"/>
      <c r="F907" s="380"/>
      <c r="G907" s="380"/>
      <c r="H907" s="380"/>
      <c r="I907" s="380"/>
      <c r="J907" s="380"/>
      <c r="K907" s="407"/>
      <c r="L907" s="380"/>
      <c r="M907" s="380"/>
      <c r="N907" s="380"/>
      <c r="O907" s="380"/>
      <c r="P907" s="380"/>
      <c r="Q907" s="380"/>
      <c r="R907" s="380"/>
      <c r="S907" s="380"/>
      <c r="T907" s="380"/>
      <c r="U907" s="380"/>
    </row>
    <row r="908">
      <c r="A908" s="380"/>
      <c r="B908" s="380"/>
      <c r="C908" s="380"/>
      <c r="D908" s="380"/>
      <c r="E908" s="406"/>
      <c r="F908" s="380"/>
      <c r="G908" s="380"/>
      <c r="H908" s="380"/>
      <c r="I908" s="380"/>
      <c r="J908" s="380"/>
      <c r="K908" s="407"/>
      <c r="L908" s="380"/>
      <c r="M908" s="380"/>
      <c r="N908" s="380"/>
      <c r="O908" s="380"/>
      <c r="P908" s="380"/>
      <c r="Q908" s="380"/>
      <c r="R908" s="380"/>
      <c r="S908" s="380"/>
      <c r="T908" s="380"/>
      <c r="U908" s="380"/>
    </row>
    <row r="909">
      <c r="A909" s="380"/>
      <c r="B909" s="380"/>
      <c r="C909" s="380"/>
      <c r="D909" s="380"/>
      <c r="E909" s="406"/>
      <c r="F909" s="380"/>
      <c r="G909" s="380"/>
      <c r="H909" s="380"/>
      <c r="I909" s="380"/>
      <c r="J909" s="380"/>
      <c r="K909" s="407"/>
      <c r="L909" s="380"/>
      <c r="M909" s="380"/>
      <c r="N909" s="380"/>
      <c r="O909" s="380"/>
      <c r="P909" s="380"/>
      <c r="Q909" s="380"/>
      <c r="R909" s="380"/>
      <c r="S909" s="380"/>
      <c r="T909" s="380"/>
      <c r="U909" s="380"/>
    </row>
    <row r="910">
      <c r="A910" s="380"/>
      <c r="B910" s="380"/>
      <c r="C910" s="380"/>
      <c r="D910" s="380"/>
      <c r="E910" s="406"/>
      <c r="F910" s="380"/>
      <c r="G910" s="380"/>
      <c r="H910" s="380"/>
      <c r="I910" s="380"/>
      <c r="J910" s="380"/>
      <c r="K910" s="407"/>
      <c r="L910" s="380"/>
      <c r="M910" s="380"/>
      <c r="N910" s="380"/>
      <c r="O910" s="380"/>
      <c r="P910" s="380"/>
      <c r="Q910" s="380"/>
      <c r="R910" s="380"/>
      <c r="S910" s="380"/>
      <c r="T910" s="380"/>
      <c r="U910" s="380"/>
    </row>
    <row r="911">
      <c r="A911" s="380"/>
      <c r="B911" s="380"/>
      <c r="C911" s="380"/>
      <c r="D911" s="380"/>
      <c r="E911" s="406"/>
      <c r="F911" s="380"/>
      <c r="G911" s="380"/>
      <c r="H911" s="380"/>
      <c r="I911" s="380"/>
      <c r="J911" s="380"/>
      <c r="K911" s="407"/>
      <c r="L911" s="380"/>
      <c r="M911" s="380"/>
      <c r="N911" s="380"/>
      <c r="O911" s="380"/>
      <c r="P911" s="380"/>
      <c r="Q911" s="380"/>
      <c r="R911" s="380"/>
      <c r="S911" s="380"/>
      <c r="T911" s="380"/>
      <c r="U911" s="380"/>
    </row>
    <row r="912">
      <c r="A912" s="380"/>
      <c r="B912" s="380"/>
      <c r="C912" s="380"/>
      <c r="D912" s="380"/>
      <c r="E912" s="406"/>
      <c r="F912" s="380"/>
      <c r="G912" s="380"/>
      <c r="H912" s="380"/>
      <c r="I912" s="380"/>
      <c r="J912" s="380"/>
      <c r="K912" s="407"/>
      <c r="L912" s="380"/>
      <c r="M912" s="380"/>
      <c r="N912" s="380"/>
      <c r="O912" s="380"/>
      <c r="P912" s="380"/>
      <c r="Q912" s="380"/>
      <c r="R912" s="380"/>
      <c r="S912" s="380"/>
      <c r="T912" s="380"/>
      <c r="U912" s="380"/>
    </row>
    <row r="913">
      <c r="A913" s="380"/>
      <c r="B913" s="380"/>
      <c r="C913" s="380"/>
      <c r="D913" s="380"/>
      <c r="E913" s="406"/>
      <c r="F913" s="380"/>
      <c r="G913" s="380"/>
      <c r="H913" s="380"/>
      <c r="I913" s="380"/>
      <c r="J913" s="380"/>
      <c r="K913" s="407"/>
      <c r="L913" s="380"/>
      <c r="M913" s="380"/>
      <c r="N913" s="380"/>
      <c r="O913" s="380"/>
      <c r="P913" s="380"/>
      <c r="Q913" s="380"/>
      <c r="R913" s="380"/>
      <c r="S913" s="380"/>
      <c r="T913" s="380"/>
      <c r="U913" s="380"/>
    </row>
    <row r="914">
      <c r="A914" s="380"/>
      <c r="B914" s="380"/>
      <c r="C914" s="380"/>
      <c r="D914" s="380"/>
      <c r="E914" s="406"/>
      <c r="F914" s="380"/>
      <c r="G914" s="380"/>
      <c r="H914" s="380"/>
      <c r="I914" s="380"/>
      <c r="J914" s="380"/>
      <c r="K914" s="407"/>
      <c r="L914" s="380"/>
      <c r="M914" s="380"/>
      <c r="N914" s="380"/>
      <c r="O914" s="380"/>
      <c r="P914" s="380"/>
      <c r="Q914" s="380"/>
      <c r="R914" s="380"/>
      <c r="S914" s="380"/>
      <c r="T914" s="380"/>
      <c r="U914" s="380"/>
    </row>
    <row r="915">
      <c r="A915" s="380"/>
      <c r="B915" s="380"/>
      <c r="C915" s="380"/>
      <c r="D915" s="380"/>
      <c r="E915" s="406"/>
      <c r="F915" s="380"/>
      <c r="G915" s="380"/>
      <c r="H915" s="380"/>
      <c r="I915" s="380"/>
      <c r="J915" s="380"/>
      <c r="K915" s="407"/>
      <c r="L915" s="380"/>
      <c r="M915" s="380"/>
      <c r="N915" s="380"/>
      <c r="O915" s="380"/>
      <c r="P915" s="380"/>
      <c r="Q915" s="380"/>
      <c r="R915" s="380"/>
      <c r="S915" s="380"/>
      <c r="T915" s="380"/>
      <c r="U915" s="380"/>
    </row>
    <row r="916">
      <c r="A916" s="380"/>
      <c r="B916" s="380"/>
      <c r="C916" s="380"/>
      <c r="D916" s="380"/>
      <c r="E916" s="406"/>
      <c r="F916" s="380"/>
      <c r="G916" s="380"/>
      <c r="H916" s="380"/>
      <c r="I916" s="380"/>
      <c r="J916" s="380"/>
      <c r="K916" s="407"/>
      <c r="L916" s="380"/>
      <c r="M916" s="380"/>
      <c r="N916" s="380"/>
      <c r="O916" s="380"/>
      <c r="P916" s="380"/>
      <c r="Q916" s="380"/>
      <c r="R916" s="380"/>
      <c r="S916" s="380"/>
      <c r="T916" s="380"/>
      <c r="U916" s="380"/>
    </row>
    <row r="917">
      <c r="A917" s="380"/>
      <c r="B917" s="380"/>
      <c r="C917" s="380"/>
      <c r="D917" s="380"/>
      <c r="E917" s="406"/>
      <c r="F917" s="380"/>
      <c r="G917" s="380"/>
      <c r="H917" s="380"/>
      <c r="I917" s="380"/>
      <c r="J917" s="380"/>
      <c r="K917" s="407"/>
      <c r="L917" s="380"/>
      <c r="M917" s="380"/>
      <c r="N917" s="380"/>
      <c r="O917" s="380"/>
      <c r="P917" s="380"/>
      <c r="Q917" s="380"/>
      <c r="R917" s="380"/>
      <c r="S917" s="380"/>
      <c r="T917" s="380"/>
      <c r="U917" s="380"/>
    </row>
    <row r="918">
      <c r="A918" s="380"/>
      <c r="B918" s="380"/>
      <c r="C918" s="380"/>
      <c r="D918" s="380"/>
      <c r="E918" s="406"/>
      <c r="F918" s="380"/>
      <c r="G918" s="380"/>
      <c r="H918" s="380"/>
      <c r="I918" s="380"/>
      <c r="J918" s="380"/>
      <c r="K918" s="407"/>
      <c r="L918" s="380"/>
      <c r="M918" s="380"/>
      <c r="N918" s="380"/>
      <c r="O918" s="380"/>
      <c r="P918" s="380"/>
      <c r="Q918" s="380"/>
      <c r="R918" s="380"/>
      <c r="S918" s="380"/>
      <c r="T918" s="380"/>
      <c r="U918" s="380"/>
    </row>
    <row r="919">
      <c r="A919" s="380"/>
      <c r="B919" s="380"/>
      <c r="C919" s="380"/>
      <c r="D919" s="380"/>
      <c r="E919" s="406"/>
      <c r="F919" s="380"/>
      <c r="G919" s="380"/>
      <c r="H919" s="380"/>
      <c r="I919" s="380"/>
      <c r="J919" s="380"/>
      <c r="K919" s="407"/>
      <c r="L919" s="380"/>
      <c r="M919" s="380"/>
      <c r="N919" s="380"/>
      <c r="O919" s="380"/>
      <c r="P919" s="380"/>
      <c r="Q919" s="380"/>
      <c r="R919" s="380"/>
      <c r="S919" s="380"/>
      <c r="T919" s="380"/>
      <c r="U919" s="380"/>
    </row>
    <row r="920">
      <c r="A920" s="380"/>
      <c r="B920" s="380"/>
      <c r="C920" s="380"/>
      <c r="D920" s="380"/>
      <c r="E920" s="406"/>
      <c r="F920" s="380"/>
      <c r="G920" s="380"/>
      <c r="H920" s="380"/>
      <c r="I920" s="380"/>
      <c r="J920" s="380"/>
      <c r="K920" s="407"/>
      <c r="L920" s="380"/>
      <c r="M920" s="380"/>
      <c r="N920" s="380"/>
      <c r="O920" s="380"/>
      <c r="P920" s="380"/>
      <c r="Q920" s="380"/>
      <c r="R920" s="380"/>
      <c r="S920" s="380"/>
      <c r="T920" s="380"/>
      <c r="U920" s="380"/>
    </row>
    <row r="921">
      <c r="A921" s="380"/>
      <c r="B921" s="380"/>
      <c r="C921" s="380"/>
      <c r="D921" s="380"/>
      <c r="E921" s="406"/>
      <c r="F921" s="380"/>
      <c r="G921" s="380"/>
      <c r="H921" s="380"/>
      <c r="I921" s="380"/>
      <c r="J921" s="380"/>
      <c r="K921" s="407"/>
      <c r="L921" s="380"/>
      <c r="M921" s="380"/>
      <c r="N921" s="380"/>
      <c r="O921" s="380"/>
      <c r="P921" s="380"/>
      <c r="Q921" s="380"/>
      <c r="R921" s="380"/>
      <c r="S921" s="380"/>
      <c r="T921" s="380"/>
      <c r="U921" s="380"/>
    </row>
    <row r="922">
      <c r="A922" s="380"/>
      <c r="B922" s="380"/>
      <c r="C922" s="380"/>
      <c r="D922" s="380"/>
      <c r="E922" s="406"/>
      <c r="F922" s="380"/>
      <c r="G922" s="380"/>
      <c r="H922" s="380"/>
      <c r="I922" s="380"/>
      <c r="J922" s="380"/>
      <c r="K922" s="407"/>
      <c r="L922" s="380"/>
      <c r="M922" s="380"/>
      <c r="N922" s="380"/>
      <c r="O922" s="380"/>
      <c r="P922" s="380"/>
      <c r="Q922" s="380"/>
      <c r="R922" s="380"/>
      <c r="S922" s="380"/>
      <c r="T922" s="380"/>
      <c r="U922" s="380"/>
    </row>
    <row r="923">
      <c r="A923" s="380"/>
      <c r="B923" s="380"/>
      <c r="C923" s="380"/>
      <c r="D923" s="380"/>
      <c r="E923" s="406"/>
      <c r="F923" s="380"/>
      <c r="G923" s="380"/>
      <c r="H923" s="380"/>
      <c r="I923" s="380"/>
      <c r="J923" s="380"/>
      <c r="K923" s="407"/>
      <c r="L923" s="380"/>
      <c r="M923" s="380"/>
      <c r="N923" s="380"/>
      <c r="O923" s="380"/>
      <c r="P923" s="380"/>
      <c r="Q923" s="380"/>
      <c r="R923" s="380"/>
      <c r="S923" s="380"/>
      <c r="T923" s="380"/>
      <c r="U923" s="380"/>
    </row>
    <row r="924">
      <c r="A924" s="380"/>
      <c r="B924" s="380"/>
      <c r="C924" s="380"/>
      <c r="D924" s="380"/>
      <c r="E924" s="406"/>
      <c r="F924" s="380"/>
      <c r="G924" s="380"/>
      <c r="H924" s="380"/>
      <c r="I924" s="380"/>
      <c r="J924" s="380"/>
      <c r="K924" s="407"/>
      <c r="L924" s="380"/>
      <c r="M924" s="380"/>
      <c r="N924" s="380"/>
      <c r="O924" s="380"/>
      <c r="P924" s="380"/>
      <c r="Q924" s="380"/>
      <c r="R924" s="380"/>
      <c r="S924" s="380"/>
      <c r="T924" s="380"/>
      <c r="U924" s="380"/>
    </row>
    <row r="925">
      <c r="A925" s="380"/>
      <c r="B925" s="380"/>
      <c r="C925" s="380"/>
      <c r="D925" s="380"/>
      <c r="E925" s="406"/>
      <c r="F925" s="380"/>
      <c r="G925" s="380"/>
      <c r="H925" s="380"/>
      <c r="I925" s="380"/>
      <c r="J925" s="380"/>
      <c r="K925" s="407"/>
      <c r="L925" s="380"/>
      <c r="M925" s="380"/>
      <c r="N925" s="380"/>
      <c r="O925" s="380"/>
      <c r="P925" s="380"/>
      <c r="Q925" s="380"/>
      <c r="R925" s="380"/>
      <c r="S925" s="380"/>
      <c r="T925" s="380"/>
      <c r="U925" s="380"/>
    </row>
    <row r="926">
      <c r="A926" s="380"/>
      <c r="B926" s="380"/>
      <c r="C926" s="380"/>
      <c r="D926" s="380"/>
      <c r="E926" s="406"/>
      <c r="F926" s="380"/>
      <c r="G926" s="380"/>
      <c r="H926" s="380"/>
      <c r="I926" s="380"/>
      <c r="J926" s="380"/>
      <c r="K926" s="407"/>
      <c r="L926" s="380"/>
      <c r="M926" s="380"/>
      <c r="N926" s="380"/>
      <c r="O926" s="380"/>
      <c r="P926" s="380"/>
      <c r="Q926" s="380"/>
      <c r="R926" s="380"/>
      <c r="S926" s="380"/>
      <c r="T926" s="380"/>
      <c r="U926" s="380"/>
    </row>
    <row r="927">
      <c r="A927" s="380"/>
      <c r="B927" s="380"/>
      <c r="C927" s="380"/>
      <c r="D927" s="380"/>
      <c r="E927" s="406"/>
      <c r="F927" s="380"/>
      <c r="G927" s="380"/>
      <c r="H927" s="380"/>
      <c r="I927" s="380"/>
      <c r="J927" s="380"/>
      <c r="K927" s="407"/>
      <c r="L927" s="380"/>
      <c r="M927" s="380"/>
      <c r="N927" s="380"/>
      <c r="O927" s="380"/>
      <c r="P927" s="380"/>
      <c r="Q927" s="380"/>
      <c r="R927" s="380"/>
      <c r="S927" s="380"/>
      <c r="T927" s="380"/>
      <c r="U927" s="380"/>
    </row>
    <row r="928">
      <c r="A928" s="380"/>
      <c r="B928" s="380"/>
      <c r="C928" s="380"/>
      <c r="D928" s="380"/>
      <c r="E928" s="406"/>
      <c r="F928" s="380"/>
      <c r="G928" s="380"/>
      <c r="H928" s="380"/>
      <c r="I928" s="380"/>
      <c r="J928" s="380"/>
      <c r="K928" s="407"/>
      <c r="L928" s="380"/>
      <c r="M928" s="380"/>
      <c r="N928" s="380"/>
      <c r="O928" s="380"/>
      <c r="P928" s="380"/>
      <c r="Q928" s="380"/>
      <c r="R928" s="380"/>
      <c r="S928" s="380"/>
      <c r="T928" s="380"/>
      <c r="U928" s="380"/>
    </row>
    <row r="929">
      <c r="A929" s="380"/>
      <c r="B929" s="380"/>
      <c r="C929" s="380"/>
      <c r="D929" s="380"/>
      <c r="E929" s="406"/>
      <c r="F929" s="380"/>
      <c r="G929" s="380"/>
      <c r="H929" s="380"/>
      <c r="I929" s="380"/>
      <c r="J929" s="380"/>
      <c r="K929" s="407"/>
      <c r="L929" s="380"/>
      <c r="M929" s="380"/>
      <c r="N929" s="380"/>
      <c r="O929" s="380"/>
      <c r="P929" s="380"/>
      <c r="Q929" s="380"/>
      <c r="R929" s="380"/>
      <c r="S929" s="380"/>
      <c r="T929" s="380"/>
      <c r="U929" s="380"/>
    </row>
    <row r="930">
      <c r="A930" s="380"/>
      <c r="B930" s="380"/>
      <c r="C930" s="380"/>
      <c r="D930" s="380"/>
      <c r="E930" s="406"/>
      <c r="F930" s="380"/>
      <c r="G930" s="380"/>
      <c r="H930" s="380"/>
      <c r="I930" s="380"/>
      <c r="J930" s="380"/>
      <c r="K930" s="407"/>
      <c r="L930" s="380"/>
      <c r="M930" s="380"/>
      <c r="N930" s="380"/>
      <c r="O930" s="380"/>
      <c r="P930" s="380"/>
      <c r="Q930" s="380"/>
      <c r="R930" s="380"/>
      <c r="S930" s="380"/>
      <c r="T930" s="380"/>
      <c r="U930" s="380"/>
    </row>
    <row r="931">
      <c r="A931" s="380"/>
      <c r="B931" s="380"/>
      <c r="C931" s="380"/>
      <c r="D931" s="380"/>
      <c r="E931" s="406"/>
      <c r="F931" s="380"/>
      <c r="G931" s="380"/>
      <c r="H931" s="380"/>
      <c r="I931" s="380"/>
      <c r="J931" s="380"/>
      <c r="K931" s="407"/>
      <c r="L931" s="380"/>
      <c r="M931" s="380"/>
      <c r="N931" s="380"/>
      <c r="O931" s="380"/>
      <c r="P931" s="380"/>
      <c r="Q931" s="380"/>
      <c r="R931" s="380"/>
      <c r="S931" s="380"/>
      <c r="T931" s="380"/>
      <c r="U931" s="380"/>
    </row>
    <row r="932">
      <c r="A932" s="380"/>
      <c r="B932" s="380"/>
      <c r="C932" s="380"/>
      <c r="D932" s="380"/>
      <c r="E932" s="406"/>
      <c r="F932" s="380"/>
      <c r="G932" s="380"/>
      <c r="H932" s="380"/>
      <c r="I932" s="380"/>
      <c r="J932" s="380"/>
      <c r="K932" s="407"/>
      <c r="L932" s="380"/>
      <c r="M932" s="380"/>
      <c r="N932" s="380"/>
      <c r="O932" s="380"/>
      <c r="P932" s="380"/>
      <c r="Q932" s="380"/>
      <c r="R932" s="380"/>
      <c r="S932" s="380"/>
      <c r="T932" s="380"/>
      <c r="U932" s="380"/>
    </row>
    <row r="933">
      <c r="A933" s="380"/>
      <c r="B933" s="380"/>
      <c r="C933" s="380"/>
      <c r="D933" s="380"/>
      <c r="E933" s="406"/>
      <c r="F933" s="380"/>
      <c r="G933" s="380"/>
      <c r="H933" s="380"/>
      <c r="I933" s="380"/>
      <c r="J933" s="380"/>
      <c r="K933" s="407"/>
      <c r="L933" s="380"/>
      <c r="M933" s="380"/>
      <c r="N933" s="380"/>
      <c r="O933" s="380"/>
      <c r="P933" s="380"/>
      <c r="Q933" s="380"/>
      <c r="R933" s="380"/>
      <c r="S933" s="380"/>
      <c r="T933" s="380"/>
      <c r="U933" s="380"/>
    </row>
    <row r="934">
      <c r="A934" s="380"/>
      <c r="B934" s="380"/>
      <c r="C934" s="380"/>
      <c r="D934" s="380"/>
      <c r="E934" s="406"/>
      <c r="F934" s="380"/>
      <c r="G934" s="380"/>
      <c r="H934" s="380"/>
      <c r="I934" s="380"/>
      <c r="J934" s="380"/>
      <c r="K934" s="407"/>
      <c r="L934" s="380"/>
      <c r="M934" s="380"/>
      <c r="N934" s="380"/>
      <c r="O934" s="380"/>
      <c r="P934" s="380"/>
      <c r="Q934" s="380"/>
      <c r="R934" s="380"/>
      <c r="S934" s="380"/>
      <c r="T934" s="380"/>
      <c r="U934" s="380"/>
    </row>
    <row r="935">
      <c r="A935" s="380"/>
      <c r="B935" s="380"/>
      <c r="C935" s="380"/>
      <c r="D935" s="380"/>
      <c r="E935" s="406"/>
      <c r="F935" s="380"/>
      <c r="G935" s="380"/>
      <c r="H935" s="380"/>
      <c r="I935" s="380"/>
      <c r="J935" s="380"/>
      <c r="K935" s="407"/>
      <c r="L935" s="380"/>
      <c r="M935" s="380"/>
      <c r="N935" s="380"/>
      <c r="O935" s="380"/>
      <c r="P935" s="380"/>
      <c r="Q935" s="380"/>
      <c r="R935" s="380"/>
      <c r="S935" s="380"/>
      <c r="T935" s="380"/>
      <c r="U935" s="380"/>
    </row>
    <row r="936">
      <c r="A936" s="380"/>
      <c r="B936" s="380"/>
      <c r="C936" s="380"/>
      <c r="D936" s="380"/>
      <c r="E936" s="406"/>
      <c r="F936" s="380"/>
      <c r="G936" s="380"/>
      <c r="H936" s="380"/>
      <c r="I936" s="380"/>
      <c r="J936" s="380"/>
      <c r="K936" s="407"/>
      <c r="L936" s="380"/>
      <c r="M936" s="380"/>
      <c r="N936" s="380"/>
      <c r="O936" s="380"/>
      <c r="P936" s="380"/>
      <c r="Q936" s="380"/>
      <c r="R936" s="380"/>
      <c r="S936" s="380"/>
      <c r="T936" s="380"/>
      <c r="U936" s="380"/>
    </row>
    <row r="937">
      <c r="A937" s="380"/>
      <c r="B937" s="380"/>
      <c r="C937" s="380"/>
      <c r="D937" s="380"/>
      <c r="E937" s="406"/>
      <c r="F937" s="380"/>
      <c r="G937" s="380"/>
      <c r="H937" s="380"/>
      <c r="I937" s="380"/>
      <c r="J937" s="380"/>
      <c r="K937" s="407"/>
      <c r="L937" s="380"/>
      <c r="M937" s="380"/>
      <c r="N937" s="380"/>
      <c r="O937" s="380"/>
      <c r="P937" s="380"/>
      <c r="Q937" s="380"/>
      <c r="R937" s="380"/>
      <c r="S937" s="380"/>
      <c r="T937" s="380"/>
      <c r="U937" s="380"/>
    </row>
    <row r="938">
      <c r="A938" s="380"/>
      <c r="B938" s="380"/>
      <c r="C938" s="380"/>
      <c r="D938" s="380"/>
      <c r="E938" s="406"/>
      <c r="F938" s="380"/>
      <c r="G938" s="380"/>
      <c r="H938" s="380"/>
      <c r="I938" s="380"/>
      <c r="J938" s="380"/>
      <c r="K938" s="407"/>
      <c r="L938" s="380"/>
      <c r="M938" s="380"/>
      <c r="N938" s="380"/>
      <c r="O938" s="380"/>
      <c r="P938" s="380"/>
      <c r="Q938" s="380"/>
      <c r="R938" s="380"/>
      <c r="S938" s="380"/>
      <c r="T938" s="380"/>
      <c r="U938" s="380"/>
    </row>
    <row r="939">
      <c r="A939" s="380"/>
      <c r="B939" s="380"/>
      <c r="C939" s="380"/>
      <c r="D939" s="380"/>
      <c r="E939" s="406"/>
      <c r="F939" s="380"/>
      <c r="G939" s="380"/>
      <c r="H939" s="380"/>
      <c r="I939" s="380"/>
      <c r="J939" s="380"/>
      <c r="K939" s="407"/>
      <c r="L939" s="380"/>
      <c r="M939" s="380"/>
      <c r="N939" s="380"/>
      <c r="O939" s="380"/>
      <c r="P939" s="380"/>
      <c r="Q939" s="380"/>
      <c r="R939" s="380"/>
      <c r="S939" s="380"/>
      <c r="T939" s="380"/>
      <c r="U939" s="380"/>
    </row>
    <row r="940">
      <c r="A940" s="380"/>
      <c r="B940" s="380"/>
      <c r="C940" s="380"/>
      <c r="D940" s="380"/>
      <c r="E940" s="406"/>
      <c r="F940" s="380"/>
      <c r="G940" s="380"/>
      <c r="H940" s="380"/>
      <c r="I940" s="380"/>
      <c r="J940" s="380"/>
      <c r="K940" s="407"/>
      <c r="L940" s="380"/>
      <c r="M940" s="380"/>
      <c r="N940" s="380"/>
      <c r="O940" s="380"/>
      <c r="P940" s="380"/>
      <c r="Q940" s="380"/>
      <c r="R940" s="380"/>
      <c r="S940" s="380"/>
      <c r="T940" s="380"/>
      <c r="U940" s="380"/>
    </row>
    <row r="941">
      <c r="A941" s="380"/>
      <c r="B941" s="380"/>
      <c r="C941" s="380"/>
      <c r="D941" s="380"/>
      <c r="E941" s="406"/>
      <c r="F941" s="380"/>
      <c r="G941" s="380"/>
      <c r="H941" s="380"/>
      <c r="I941" s="380"/>
      <c r="J941" s="380"/>
      <c r="K941" s="407"/>
      <c r="L941" s="380"/>
      <c r="M941" s="380"/>
      <c r="N941" s="380"/>
      <c r="O941" s="380"/>
      <c r="P941" s="380"/>
      <c r="Q941" s="380"/>
      <c r="R941" s="380"/>
      <c r="S941" s="380"/>
      <c r="T941" s="380"/>
      <c r="U941" s="380"/>
    </row>
    <row r="942">
      <c r="A942" s="380"/>
      <c r="B942" s="380"/>
      <c r="C942" s="380"/>
      <c r="D942" s="380"/>
      <c r="E942" s="406"/>
      <c r="F942" s="380"/>
      <c r="G942" s="380"/>
      <c r="H942" s="380"/>
      <c r="I942" s="380"/>
      <c r="J942" s="380"/>
      <c r="K942" s="407"/>
      <c r="L942" s="380"/>
      <c r="M942" s="380"/>
      <c r="N942" s="380"/>
      <c r="O942" s="380"/>
      <c r="P942" s="380"/>
      <c r="Q942" s="380"/>
      <c r="R942" s="380"/>
      <c r="S942" s="380"/>
      <c r="T942" s="380"/>
      <c r="U942" s="380"/>
    </row>
    <row r="943">
      <c r="A943" s="380"/>
      <c r="B943" s="380"/>
      <c r="C943" s="380"/>
      <c r="D943" s="380"/>
      <c r="E943" s="406"/>
      <c r="F943" s="380"/>
      <c r="G943" s="380"/>
      <c r="H943" s="380"/>
      <c r="I943" s="380"/>
      <c r="J943" s="380"/>
      <c r="K943" s="407"/>
      <c r="L943" s="380"/>
      <c r="M943" s="380"/>
      <c r="N943" s="380"/>
      <c r="O943" s="380"/>
      <c r="P943" s="380"/>
      <c r="Q943" s="380"/>
      <c r="R943" s="380"/>
      <c r="S943" s="380"/>
      <c r="T943" s="380"/>
      <c r="U943" s="380"/>
    </row>
    <row r="944">
      <c r="A944" s="380"/>
      <c r="B944" s="380"/>
      <c r="C944" s="380"/>
      <c r="D944" s="380"/>
      <c r="E944" s="406"/>
      <c r="F944" s="380"/>
      <c r="G944" s="380"/>
      <c r="H944" s="380"/>
      <c r="I944" s="380"/>
      <c r="J944" s="380"/>
      <c r="K944" s="407"/>
      <c r="L944" s="380"/>
      <c r="M944" s="380"/>
      <c r="N944" s="380"/>
      <c r="O944" s="380"/>
      <c r="P944" s="380"/>
      <c r="Q944" s="380"/>
      <c r="R944" s="380"/>
      <c r="S944" s="380"/>
      <c r="T944" s="380"/>
      <c r="U944" s="380"/>
    </row>
    <row r="945">
      <c r="A945" s="380"/>
      <c r="B945" s="380"/>
      <c r="C945" s="380"/>
      <c r="D945" s="380"/>
      <c r="E945" s="406"/>
      <c r="F945" s="380"/>
      <c r="G945" s="380"/>
      <c r="H945" s="380"/>
      <c r="I945" s="380"/>
      <c r="J945" s="380"/>
      <c r="K945" s="407"/>
      <c r="L945" s="380"/>
      <c r="M945" s="380"/>
      <c r="N945" s="380"/>
      <c r="O945" s="380"/>
      <c r="P945" s="380"/>
      <c r="Q945" s="380"/>
      <c r="R945" s="380"/>
      <c r="S945" s="380"/>
      <c r="T945" s="380"/>
      <c r="U945" s="380"/>
    </row>
    <row r="946">
      <c r="A946" s="380"/>
      <c r="B946" s="380"/>
      <c r="C946" s="380"/>
      <c r="D946" s="380"/>
      <c r="E946" s="406"/>
      <c r="F946" s="380"/>
      <c r="G946" s="380"/>
      <c r="H946" s="380"/>
      <c r="I946" s="380"/>
      <c r="J946" s="380"/>
      <c r="K946" s="407"/>
      <c r="L946" s="380"/>
      <c r="M946" s="380"/>
      <c r="N946" s="380"/>
      <c r="O946" s="380"/>
      <c r="P946" s="380"/>
      <c r="Q946" s="380"/>
      <c r="R946" s="380"/>
      <c r="S946" s="380"/>
      <c r="T946" s="380"/>
      <c r="U946" s="380"/>
    </row>
    <row r="947">
      <c r="A947" s="380"/>
      <c r="B947" s="380"/>
      <c r="C947" s="380"/>
      <c r="D947" s="380"/>
      <c r="E947" s="406"/>
      <c r="F947" s="380"/>
      <c r="G947" s="380"/>
      <c r="H947" s="380"/>
      <c r="I947" s="380"/>
      <c r="J947" s="380"/>
      <c r="K947" s="407"/>
      <c r="L947" s="380"/>
      <c r="M947" s="380"/>
      <c r="N947" s="380"/>
      <c r="O947" s="380"/>
      <c r="P947" s="380"/>
      <c r="Q947" s="380"/>
      <c r="R947" s="380"/>
      <c r="S947" s="380"/>
      <c r="T947" s="380"/>
      <c r="U947" s="380"/>
    </row>
    <row r="948">
      <c r="A948" s="380"/>
      <c r="B948" s="380"/>
      <c r="C948" s="380"/>
      <c r="D948" s="380"/>
      <c r="E948" s="406"/>
      <c r="F948" s="380"/>
      <c r="G948" s="380"/>
      <c r="H948" s="380"/>
      <c r="I948" s="380"/>
      <c r="J948" s="380"/>
      <c r="K948" s="407"/>
      <c r="L948" s="380"/>
      <c r="M948" s="380"/>
      <c r="N948" s="380"/>
      <c r="O948" s="380"/>
      <c r="P948" s="380"/>
      <c r="Q948" s="380"/>
      <c r="R948" s="380"/>
      <c r="S948" s="380"/>
      <c r="T948" s="380"/>
      <c r="U948" s="380"/>
    </row>
    <row r="949">
      <c r="A949" s="380"/>
      <c r="B949" s="380"/>
      <c r="C949" s="380"/>
      <c r="D949" s="380"/>
      <c r="E949" s="406"/>
      <c r="F949" s="380"/>
      <c r="G949" s="380"/>
      <c r="H949" s="380"/>
      <c r="I949" s="380"/>
      <c r="J949" s="380"/>
      <c r="K949" s="407"/>
      <c r="L949" s="380"/>
      <c r="M949" s="380"/>
      <c r="N949" s="380"/>
      <c r="O949" s="380"/>
      <c r="P949" s="380"/>
      <c r="Q949" s="380"/>
      <c r="R949" s="380"/>
      <c r="S949" s="380"/>
      <c r="T949" s="380"/>
      <c r="U949" s="380"/>
    </row>
    <row r="950">
      <c r="A950" s="380"/>
      <c r="B950" s="380"/>
      <c r="C950" s="380"/>
      <c r="D950" s="380"/>
      <c r="E950" s="406"/>
      <c r="F950" s="380"/>
      <c r="G950" s="380"/>
      <c r="H950" s="380"/>
      <c r="I950" s="380"/>
      <c r="J950" s="380"/>
      <c r="K950" s="407"/>
      <c r="L950" s="380"/>
      <c r="M950" s="380"/>
      <c r="N950" s="380"/>
      <c r="O950" s="380"/>
      <c r="P950" s="380"/>
      <c r="Q950" s="380"/>
      <c r="R950" s="380"/>
      <c r="S950" s="380"/>
      <c r="T950" s="380"/>
      <c r="U950" s="380"/>
    </row>
    <row r="951">
      <c r="A951" s="380"/>
      <c r="B951" s="380"/>
      <c r="C951" s="380"/>
      <c r="D951" s="380"/>
      <c r="E951" s="406"/>
      <c r="F951" s="380"/>
      <c r="G951" s="380"/>
      <c r="H951" s="380"/>
      <c r="I951" s="380"/>
      <c r="J951" s="380"/>
      <c r="K951" s="407"/>
      <c r="L951" s="380"/>
      <c r="M951" s="380"/>
      <c r="N951" s="380"/>
      <c r="O951" s="380"/>
      <c r="P951" s="380"/>
      <c r="Q951" s="380"/>
      <c r="R951" s="380"/>
      <c r="S951" s="380"/>
      <c r="T951" s="380"/>
      <c r="U951" s="380"/>
    </row>
    <row r="952">
      <c r="A952" s="380"/>
      <c r="B952" s="380"/>
      <c r="C952" s="380"/>
      <c r="D952" s="380"/>
      <c r="E952" s="406"/>
      <c r="F952" s="380"/>
      <c r="G952" s="380"/>
      <c r="H952" s="380"/>
      <c r="I952" s="380"/>
      <c r="J952" s="380"/>
      <c r="K952" s="407"/>
      <c r="L952" s="380"/>
      <c r="M952" s="380"/>
      <c r="N952" s="380"/>
      <c r="O952" s="380"/>
      <c r="P952" s="380"/>
      <c r="Q952" s="380"/>
      <c r="R952" s="380"/>
      <c r="S952" s="380"/>
      <c r="T952" s="380"/>
      <c r="U952" s="380"/>
    </row>
    <row r="953">
      <c r="A953" s="380"/>
      <c r="B953" s="380"/>
      <c r="C953" s="380"/>
      <c r="D953" s="380"/>
      <c r="E953" s="406"/>
      <c r="F953" s="380"/>
      <c r="G953" s="380"/>
      <c r="H953" s="380"/>
      <c r="I953" s="380"/>
      <c r="J953" s="380"/>
      <c r="K953" s="407"/>
      <c r="L953" s="380"/>
      <c r="M953" s="380"/>
      <c r="N953" s="380"/>
      <c r="O953" s="380"/>
      <c r="P953" s="380"/>
      <c r="Q953" s="380"/>
      <c r="R953" s="380"/>
      <c r="S953" s="380"/>
      <c r="T953" s="380"/>
      <c r="U953" s="380"/>
    </row>
    <row r="954">
      <c r="A954" s="380"/>
      <c r="B954" s="380"/>
      <c r="C954" s="380"/>
      <c r="D954" s="380"/>
      <c r="E954" s="406"/>
      <c r="F954" s="380"/>
      <c r="G954" s="380"/>
      <c r="H954" s="380"/>
      <c r="I954" s="380"/>
      <c r="J954" s="380"/>
      <c r="K954" s="407"/>
      <c r="L954" s="380"/>
      <c r="M954" s="380"/>
      <c r="N954" s="380"/>
      <c r="O954" s="380"/>
      <c r="P954" s="380"/>
      <c r="Q954" s="380"/>
      <c r="R954" s="380"/>
      <c r="S954" s="380"/>
      <c r="T954" s="380"/>
      <c r="U954" s="380"/>
    </row>
    <row r="955">
      <c r="A955" s="380"/>
      <c r="B955" s="380"/>
      <c r="C955" s="380"/>
      <c r="D955" s="380"/>
      <c r="E955" s="406"/>
      <c r="F955" s="380"/>
      <c r="G955" s="380"/>
      <c r="H955" s="380"/>
      <c r="I955" s="380"/>
      <c r="J955" s="380"/>
      <c r="K955" s="407"/>
      <c r="L955" s="380"/>
      <c r="M955" s="380"/>
      <c r="N955" s="380"/>
      <c r="O955" s="380"/>
      <c r="P955" s="380"/>
      <c r="Q955" s="380"/>
      <c r="R955" s="380"/>
      <c r="S955" s="380"/>
      <c r="T955" s="380"/>
      <c r="U955" s="380"/>
    </row>
    <row r="956">
      <c r="A956" s="380"/>
      <c r="B956" s="380"/>
      <c r="C956" s="380"/>
      <c r="D956" s="380"/>
      <c r="E956" s="406"/>
      <c r="F956" s="380"/>
      <c r="G956" s="380"/>
      <c r="H956" s="380"/>
      <c r="I956" s="380"/>
      <c r="J956" s="380"/>
      <c r="K956" s="407"/>
      <c r="L956" s="380"/>
      <c r="M956" s="380"/>
      <c r="N956" s="380"/>
      <c r="O956" s="380"/>
      <c r="P956" s="380"/>
      <c r="Q956" s="380"/>
      <c r="R956" s="380"/>
      <c r="S956" s="380"/>
      <c r="T956" s="380"/>
      <c r="U956" s="380"/>
    </row>
    <row r="957">
      <c r="A957" s="380"/>
      <c r="B957" s="380"/>
      <c r="C957" s="380"/>
      <c r="D957" s="380"/>
      <c r="E957" s="406"/>
      <c r="F957" s="380"/>
      <c r="G957" s="380"/>
      <c r="H957" s="380"/>
      <c r="I957" s="380"/>
      <c r="J957" s="380"/>
      <c r="K957" s="407"/>
      <c r="L957" s="380"/>
      <c r="M957" s="380"/>
      <c r="N957" s="380"/>
      <c r="O957" s="380"/>
      <c r="P957" s="380"/>
      <c r="Q957" s="380"/>
      <c r="R957" s="380"/>
      <c r="S957" s="380"/>
      <c r="T957" s="380"/>
      <c r="U957" s="380"/>
    </row>
    <row r="958">
      <c r="A958" s="380"/>
      <c r="B958" s="380"/>
      <c r="C958" s="380"/>
      <c r="D958" s="380"/>
      <c r="E958" s="406"/>
      <c r="F958" s="380"/>
      <c r="G958" s="380"/>
      <c r="H958" s="380"/>
      <c r="I958" s="380"/>
      <c r="J958" s="380"/>
      <c r="K958" s="407"/>
      <c r="L958" s="380"/>
      <c r="M958" s="380"/>
      <c r="N958" s="380"/>
      <c r="O958" s="380"/>
      <c r="P958" s="380"/>
      <c r="Q958" s="380"/>
      <c r="R958" s="380"/>
      <c r="S958" s="380"/>
      <c r="T958" s="380"/>
      <c r="U958" s="380"/>
    </row>
    <row r="959">
      <c r="A959" s="380"/>
      <c r="B959" s="380"/>
      <c r="C959" s="380"/>
      <c r="D959" s="380"/>
      <c r="E959" s="406"/>
      <c r="F959" s="380"/>
      <c r="G959" s="380"/>
      <c r="H959" s="380"/>
      <c r="I959" s="380"/>
      <c r="J959" s="380"/>
      <c r="K959" s="407"/>
      <c r="L959" s="380"/>
      <c r="M959" s="380"/>
      <c r="N959" s="380"/>
      <c r="O959" s="380"/>
      <c r="P959" s="380"/>
      <c r="Q959" s="380"/>
      <c r="R959" s="380"/>
      <c r="S959" s="380"/>
      <c r="T959" s="380"/>
      <c r="U959" s="380"/>
    </row>
    <row r="960">
      <c r="A960" s="380"/>
      <c r="B960" s="380"/>
      <c r="C960" s="380"/>
      <c r="D960" s="380"/>
      <c r="E960" s="406"/>
      <c r="F960" s="380"/>
      <c r="G960" s="380"/>
      <c r="H960" s="380"/>
      <c r="I960" s="380"/>
      <c r="J960" s="380"/>
      <c r="K960" s="407"/>
      <c r="L960" s="380"/>
      <c r="M960" s="380"/>
      <c r="N960" s="380"/>
      <c r="O960" s="380"/>
      <c r="P960" s="380"/>
      <c r="Q960" s="380"/>
      <c r="R960" s="380"/>
      <c r="S960" s="380"/>
      <c r="T960" s="380"/>
      <c r="U960" s="380"/>
    </row>
    <row r="961">
      <c r="A961" s="380"/>
      <c r="B961" s="380"/>
      <c r="C961" s="380"/>
      <c r="D961" s="380"/>
      <c r="E961" s="406"/>
      <c r="F961" s="380"/>
      <c r="G961" s="380"/>
      <c r="H961" s="380"/>
      <c r="I961" s="380"/>
      <c r="J961" s="380"/>
      <c r="K961" s="407"/>
      <c r="L961" s="380"/>
      <c r="M961" s="380"/>
      <c r="N961" s="380"/>
      <c r="O961" s="380"/>
      <c r="P961" s="380"/>
      <c r="Q961" s="380"/>
      <c r="R961" s="380"/>
      <c r="S961" s="380"/>
      <c r="T961" s="380"/>
      <c r="U961" s="380"/>
    </row>
    <row r="962">
      <c r="A962" s="380"/>
      <c r="B962" s="380"/>
      <c r="C962" s="380"/>
      <c r="D962" s="380"/>
      <c r="E962" s="406"/>
      <c r="F962" s="380"/>
      <c r="G962" s="380"/>
      <c r="H962" s="380"/>
      <c r="I962" s="380"/>
      <c r="J962" s="380"/>
      <c r="K962" s="407"/>
      <c r="L962" s="380"/>
      <c r="M962" s="380"/>
      <c r="N962" s="380"/>
      <c r="O962" s="380"/>
      <c r="P962" s="380"/>
      <c r="Q962" s="380"/>
      <c r="R962" s="380"/>
      <c r="S962" s="380"/>
      <c r="T962" s="380"/>
      <c r="U962" s="380"/>
    </row>
    <row r="963">
      <c r="A963" s="380"/>
      <c r="B963" s="380"/>
      <c r="C963" s="380"/>
      <c r="D963" s="380"/>
      <c r="E963" s="406"/>
      <c r="F963" s="380"/>
      <c r="G963" s="380"/>
      <c r="H963" s="380"/>
      <c r="I963" s="380"/>
      <c r="J963" s="380"/>
      <c r="K963" s="407"/>
      <c r="L963" s="380"/>
      <c r="M963" s="380"/>
      <c r="N963" s="380"/>
      <c r="O963" s="380"/>
      <c r="P963" s="380"/>
      <c r="Q963" s="380"/>
      <c r="R963" s="380"/>
      <c r="S963" s="380"/>
      <c r="T963" s="380"/>
      <c r="U963" s="380"/>
    </row>
    <row r="964">
      <c r="A964" s="380"/>
      <c r="B964" s="380"/>
      <c r="C964" s="380"/>
      <c r="D964" s="380"/>
      <c r="E964" s="406"/>
      <c r="F964" s="380"/>
      <c r="G964" s="380"/>
      <c r="H964" s="380"/>
      <c r="I964" s="380"/>
      <c r="J964" s="380"/>
      <c r="K964" s="407"/>
      <c r="L964" s="380"/>
      <c r="M964" s="380"/>
      <c r="N964" s="380"/>
      <c r="O964" s="380"/>
      <c r="P964" s="380"/>
      <c r="Q964" s="380"/>
      <c r="R964" s="380"/>
      <c r="S964" s="380"/>
      <c r="T964" s="380"/>
      <c r="U964" s="380"/>
    </row>
    <row r="965">
      <c r="A965" s="380"/>
      <c r="B965" s="380"/>
      <c r="C965" s="380"/>
      <c r="D965" s="380"/>
      <c r="E965" s="406"/>
      <c r="F965" s="380"/>
      <c r="G965" s="380"/>
      <c r="H965" s="380"/>
      <c r="I965" s="380"/>
      <c r="J965" s="380"/>
      <c r="K965" s="407"/>
      <c r="L965" s="380"/>
      <c r="M965" s="380"/>
      <c r="N965" s="380"/>
      <c r="O965" s="380"/>
      <c r="P965" s="380"/>
      <c r="Q965" s="380"/>
      <c r="R965" s="380"/>
      <c r="S965" s="380"/>
      <c r="T965" s="380"/>
      <c r="U965" s="380"/>
    </row>
    <row r="966">
      <c r="A966" s="380"/>
      <c r="B966" s="380"/>
      <c r="C966" s="380"/>
      <c r="D966" s="380"/>
      <c r="E966" s="406"/>
      <c r="F966" s="380"/>
      <c r="G966" s="380"/>
      <c r="H966" s="380"/>
      <c r="I966" s="380"/>
      <c r="J966" s="380"/>
      <c r="K966" s="407"/>
      <c r="L966" s="380"/>
      <c r="M966" s="380"/>
      <c r="N966" s="380"/>
      <c r="O966" s="380"/>
      <c r="P966" s="380"/>
      <c r="Q966" s="380"/>
      <c r="R966" s="380"/>
      <c r="S966" s="380"/>
      <c r="T966" s="380"/>
      <c r="U966" s="380"/>
    </row>
    <row r="967">
      <c r="A967" s="380"/>
      <c r="B967" s="380"/>
      <c r="C967" s="380"/>
      <c r="D967" s="380"/>
      <c r="E967" s="406"/>
      <c r="F967" s="380"/>
      <c r="G967" s="380"/>
      <c r="H967" s="380"/>
      <c r="I967" s="380"/>
      <c r="J967" s="380"/>
      <c r="K967" s="407"/>
      <c r="L967" s="380"/>
      <c r="M967" s="380"/>
      <c r="N967" s="380"/>
      <c r="O967" s="380"/>
      <c r="P967" s="380"/>
      <c r="Q967" s="380"/>
      <c r="R967" s="380"/>
      <c r="S967" s="380"/>
      <c r="T967" s="380"/>
      <c r="U967" s="380"/>
    </row>
    <row r="968">
      <c r="A968" s="380"/>
      <c r="B968" s="380"/>
      <c r="C968" s="380"/>
      <c r="D968" s="380"/>
      <c r="E968" s="406"/>
      <c r="F968" s="380"/>
      <c r="G968" s="380"/>
      <c r="H968" s="380"/>
      <c r="I968" s="380"/>
      <c r="J968" s="380"/>
      <c r="K968" s="407"/>
      <c r="L968" s="380"/>
      <c r="M968" s="380"/>
      <c r="N968" s="380"/>
      <c r="O968" s="380"/>
      <c r="P968" s="380"/>
      <c r="Q968" s="380"/>
      <c r="R968" s="380"/>
      <c r="S968" s="380"/>
      <c r="T968" s="380"/>
      <c r="U968" s="380"/>
    </row>
    <row r="969">
      <c r="A969" s="380"/>
      <c r="B969" s="380"/>
      <c r="C969" s="380"/>
      <c r="D969" s="380"/>
      <c r="E969" s="406"/>
      <c r="F969" s="380"/>
      <c r="G969" s="380"/>
      <c r="H969" s="380"/>
      <c r="I969" s="380"/>
      <c r="J969" s="380"/>
      <c r="K969" s="407"/>
      <c r="L969" s="380"/>
      <c r="M969" s="380"/>
      <c r="N969" s="380"/>
      <c r="O969" s="380"/>
      <c r="P969" s="380"/>
      <c r="Q969" s="380"/>
      <c r="R969" s="380"/>
      <c r="S969" s="380"/>
      <c r="T969" s="380"/>
      <c r="U969" s="380"/>
    </row>
    <row r="970">
      <c r="A970" s="380"/>
      <c r="B970" s="380"/>
      <c r="C970" s="380"/>
      <c r="D970" s="380"/>
      <c r="E970" s="406"/>
      <c r="F970" s="380"/>
      <c r="G970" s="380"/>
      <c r="H970" s="380"/>
      <c r="I970" s="380"/>
      <c r="J970" s="380"/>
      <c r="K970" s="407"/>
      <c r="L970" s="380"/>
      <c r="M970" s="380"/>
      <c r="N970" s="380"/>
      <c r="O970" s="380"/>
      <c r="P970" s="380"/>
      <c r="Q970" s="380"/>
      <c r="R970" s="380"/>
      <c r="S970" s="380"/>
      <c r="T970" s="380"/>
      <c r="U970" s="380"/>
    </row>
    <row r="971">
      <c r="A971" s="380"/>
      <c r="B971" s="380"/>
      <c r="C971" s="380"/>
      <c r="D971" s="380"/>
      <c r="E971" s="406"/>
      <c r="F971" s="380"/>
      <c r="G971" s="380"/>
      <c r="H971" s="380"/>
      <c r="I971" s="380"/>
      <c r="J971" s="380"/>
      <c r="K971" s="407"/>
      <c r="L971" s="380"/>
      <c r="M971" s="380"/>
      <c r="N971" s="380"/>
      <c r="O971" s="380"/>
      <c r="P971" s="380"/>
      <c r="Q971" s="380"/>
      <c r="R971" s="380"/>
      <c r="S971" s="380"/>
      <c r="T971" s="380"/>
      <c r="U971" s="380"/>
    </row>
    <row r="972">
      <c r="A972" s="380"/>
      <c r="B972" s="380"/>
      <c r="C972" s="380"/>
      <c r="D972" s="380"/>
      <c r="E972" s="406"/>
      <c r="F972" s="380"/>
      <c r="G972" s="380"/>
      <c r="H972" s="380"/>
      <c r="I972" s="380"/>
      <c r="J972" s="380"/>
      <c r="K972" s="407"/>
      <c r="L972" s="380"/>
      <c r="M972" s="380"/>
      <c r="N972" s="380"/>
      <c r="O972" s="380"/>
      <c r="P972" s="380"/>
      <c r="Q972" s="380"/>
      <c r="R972" s="380"/>
      <c r="S972" s="380"/>
      <c r="T972" s="380"/>
      <c r="U972" s="380"/>
    </row>
    <row r="973">
      <c r="A973" s="380"/>
      <c r="B973" s="380"/>
      <c r="C973" s="380"/>
      <c r="D973" s="380"/>
      <c r="E973" s="406"/>
      <c r="F973" s="380"/>
      <c r="G973" s="380"/>
      <c r="H973" s="380"/>
      <c r="I973" s="380"/>
      <c r="J973" s="380"/>
      <c r="K973" s="407"/>
      <c r="L973" s="380"/>
      <c r="M973" s="380"/>
      <c r="N973" s="380"/>
      <c r="O973" s="380"/>
      <c r="P973" s="380"/>
      <c r="Q973" s="380"/>
      <c r="R973" s="380"/>
      <c r="S973" s="380"/>
      <c r="T973" s="380"/>
      <c r="U973" s="380"/>
    </row>
    <row r="974">
      <c r="A974" s="380"/>
      <c r="B974" s="380"/>
      <c r="C974" s="380"/>
      <c r="D974" s="380"/>
      <c r="E974" s="406"/>
      <c r="F974" s="380"/>
      <c r="G974" s="380"/>
      <c r="H974" s="380"/>
      <c r="I974" s="380"/>
      <c r="J974" s="380"/>
      <c r="K974" s="407"/>
      <c r="L974" s="380"/>
      <c r="M974" s="380"/>
      <c r="N974" s="380"/>
      <c r="O974" s="380"/>
      <c r="P974" s="380"/>
      <c r="Q974" s="380"/>
      <c r="R974" s="380"/>
      <c r="S974" s="380"/>
      <c r="T974" s="380"/>
      <c r="U974" s="380"/>
    </row>
    <row r="975">
      <c r="A975" s="380"/>
      <c r="B975" s="380"/>
      <c r="C975" s="380"/>
      <c r="D975" s="380"/>
      <c r="E975" s="406"/>
      <c r="F975" s="380"/>
      <c r="G975" s="380"/>
      <c r="H975" s="380"/>
      <c r="I975" s="380"/>
      <c r="J975" s="380"/>
      <c r="K975" s="407"/>
      <c r="L975" s="380"/>
      <c r="M975" s="380"/>
      <c r="N975" s="380"/>
      <c r="O975" s="380"/>
      <c r="P975" s="380"/>
      <c r="Q975" s="380"/>
      <c r="R975" s="380"/>
      <c r="S975" s="380"/>
      <c r="T975" s="380"/>
      <c r="U975" s="380"/>
    </row>
    <row r="976">
      <c r="A976" s="380"/>
      <c r="B976" s="380"/>
      <c r="C976" s="380"/>
      <c r="D976" s="380"/>
      <c r="E976" s="406"/>
      <c r="F976" s="380"/>
      <c r="G976" s="380"/>
      <c r="H976" s="380"/>
      <c r="I976" s="380"/>
      <c r="J976" s="380"/>
      <c r="K976" s="407"/>
      <c r="L976" s="380"/>
      <c r="M976" s="380"/>
      <c r="N976" s="380"/>
      <c r="O976" s="380"/>
      <c r="P976" s="380"/>
      <c r="Q976" s="380"/>
      <c r="R976" s="380"/>
      <c r="S976" s="380"/>
      <c r="T976" s="380"/>
      <c r="U976" s="380"/>
    </row>
    <row r="977">
      <c r="A977" s="380"/>
      <c r="B977" s="380"/>
      <c r="C977" s="380"/>
      <c r="D977" s="380"/>
      <c r="E977" s="406"/>
      <c r="F977" s="380"/>
      <c r="G977" s="380"/>
      <c r="H977" s="380"/>
      <c r="I977" s="380"/>
      <c r="J977" s="380"/>
      <c r="K977" s="407"/>
      <c r="L977" s="380"/>
      <c r="M977" s="380"/>
      <c r="N977" s="380"/>
      <c r="O977" s="380"/>
      <c r="P977" s="380"/>
      <c r="Q977" s="380"/>
      <c r="R977" s="380"/>
      <c r="S977" s="380"/>
      <c r="T977" s="380"/>
      <c r="U977" s="380"/>
    </row>
    <row r="978">
      <c r="A978" s="380"/>
      <c r="B978" s="380"/>
      <c r="C978" s="380"/>
      <c r="D978" s="380"/>
      <c r="E978" s="406"/>
      <c r="F978" s="380"/>
      <c r="G978" s="380"/>
      <c r="H978" s="380"/>
      <c r="I978" s="380"/>
      <c r="J978" s="380"/>
      <c r="K978" s="407"/>
      <c r="L978" s="380"/>
      <c r="M978" s="380"/>
      <c r="N978" s="380"/>
      <c r="O978" s="380"/>
      <c r="P978" s="380"/>
      <c r="Q978" s="380"/>
      <c r="R978" s="380"/>
      <c r="S978" s="380"/>
      <c r="T978" s="380"/>
      <c r="U978" s="380"/>
    </row>
    <row r="979">
      <c r="A979" s="380"/>
      <c r="B979" s="380"/>
      <c r="C979" s="380"/>
      <c r="D979" s="380"/>
      <c r="E979" s="406"/>
      <c r="F979" s="380"/>
      <c r="G979" s="380"/>
      <c r="H979" s="380"/>
      <c r="I979" s="380"/>
      <c r="J979" s="380"/>
      <c r="K979" s="407"/>
      <c r="L979" s="380"/>
      <c r="M979" s="380"/>
      <c r="N979" s="380"/>
      <c r="O979" s="380"/>
      <c r="P979" s="380"/>
      <c r="Q979" s="380"/>
      <c r="R979" s="380"/>
      <c r="S979" s="380"/>
      <c r="T979" s="380"/>
      <c r="U979" s="380"/>
    </row>
    <row r="980">
      <c r="A980" s="380"/>
      <c r="B980" s="380"/>
      <c r="C980" s="380"/>
      <c r="D980" s="380"/>
      <c r="E980" s="406"/>
      <c r="F980" s="380"/>
      <c r="G980" s="380"/>
      <c r="H980" s="380"/>
      <c r="I980" s="380"/>
      <c r="J980" s="380"/>
      <c r="K980" s="407"/>
      <c r="L980" s="380"/>
      <c r="M980" s="380"/>
      <c r="N980" s="380"/>
      <c r="O980" s="380"/>
      <c r="P980" s="380"/>
      <c r="Q980" s="380"/>
      <c r="R980" s="380"/>
      <c r="S980" s="380"/>
      <c r="T980" s="380"/>
      <c r="U980" s="380"/>
    </row>
    <row r="981">
      <c r="A981" s="380"/>
      <c r="B981" s="380"/>
      <c r="C981" s="380"/>
      <c r="D981" s="380"/>
      <c r="E981" s="406"/>
      <c r="F981" s="380"/>
      <c r="G981" s="380"/>
      <c r="H981" s="380"/>
      <c r="I981" s="380"/>
      <c r="J981" s="380"/>
      <c r="K981" s="407"/>
      <c r="L981" s="380"/>
      <c r="M981" s="380"/>
      <c r="N981" s="380"/>
      <c r="O981" s="380"/>
      <c r="P981" s="380"/>
      <c r="Q981" s="380"/>
      <c r="R981" s="380"/>
      <c r="S981" s="380"/>
      <c r="T981" s="380"/>
      <c r="U981" s="380"/>
    </row>
    <row r="982">
      <c r="A982" s="380"/>
      <c r="B982" s="380"/>
      <c r="C982" s="380"/>
      <c r="D982" s="380"/>
      <c r="E982" s="406"/>
      <c r="F982" s="380"/>
      <c r="G982" s="380"/>
      <c r="H982" s="380"/>
      <c r="I982" s="380"/>
      <c r="J982" s="380"/>
      <c r="K982" s="407"/>
      <c r="L982" s="380"/>
      <c r="M982" s="380"/>
      <c r="N982" s="380"/>
      <c r="O982" s="380"/>
      <c r="P982" s="380"/>
      <c r="Q982" s="380"/>
      <c r="R982" s="380"/>
      <c r="S982" s="380"/>
      <c r="T982" s="380"/>
      <c r="U982" s="380"/>
    </row>
  </sheetData>
  <dataValidations>
    <dataValidation type="custom" allowBlank="1" showDropDown="1" sqref="H2:J35 B2:D35">
      <formula1>AND(ISNUMBER(B2),(NOT(OR(NOT(ISERROR(DATEVALUE(B2))), AND(ISNUMBER(B2), LEFT(CELL("format", B2))="D")))))</formula1>
    </dataValidation>
  </dataValidations>
  <drawing r:id="rId1"/>
  <tableParts count="2">
    <tablePart r:id="rId4"/>
    <tablePart r:id="rId5"/>
  </tableParts>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7.0"/>
  </cols>
  <sheetData>
    <row r="1">
      <c r="A1" s="409" t="s">
        <v>939</v>
      </c>
      <c r="B1" s="410" t="str">
        <f>TEXT(DATEVALUE(Config!B1&amp;"-01"),"yyyy-mm")</f>
        <v>2025-05</v>
      </c>
      <c r="C1" s="410" t="str">
        <f t="shared" ref="C1:M1" si="1">TEXT(EDATE(DATEVALUE(B1&amp;"-01"),1),"yyyy-mm")</f>
        <v>2025-06</v>
      </c>
      <c r="D1" s="410" t="str">
        <f t="shared" si="1"/>
        <v>2025-07</v>
      </c>
      <c r="E1" s="410" t="str">
        <f t="shared" si="1"/>
        <v>2025-08</v>
      </c>
      <c r="F1" s="410" t="str">
        <f t="shared" si="1"/>
        <v>2025-09</v>
      </c>
      <c r="G1" s="411" t="str">
        <f t="shared" si="1"/>
        <v>2025-10</v>
      </c>
      <c r="H1" s="411" t="str">
        <f t="shared" si="1"/>
        <v>2025-11</v>
      </c>
      <c r="I1" s="411" t="str">
        <f t="shared" si="1"/>
        <v>2025-12</v>
      </c>
      <c r="J1" s="410" t="str">
        <f t="shared" si="1"/>
        <v>2026-01</v>
      </c>
      <c r="K1" s="410" t="str">
        <f t="shared" si="1"/>
        <v>2026-02</v>
      </c>
      <c r="L1" s="410" t="str">
        <f t="shared" si="1"/>
        <v>2026-03</v>
      </c>
      <c r="M1" s="410" t="str">
        <f t="shared" si="1"/>
        <v>2026-04</v>
      </c>
      <c r="N1" s="409" t="s">
        <v>2077</v>
      </c>
      <c r="O1" s="380"/>
      <c r="P1" s="380"/>
      <c r="Q1" s="380"/>
      <c r="R1" s="380"/>
      <c r="S1" s="380"/>
      <c r="T1" s="380"/>
      <c r="U1" s="380"/>
      <c r="V1" s="380"/>
      <c r="W1" s="380"/>
      <c r="X1" s="380"/>
      <c r="Y1" s="380"/>
      <c r="Z1" s="380"/>
    </row>
    <row r="2">
      <c r="A2" s="412" t="str">
        <f>Config!B4</f>
        <v>Ahmed</v>
      </c>
      <c r="B2" s="413">
        <f>IF($A2&lt;&gt;"",SUMPRODUCT(('Main sheet'!$A$2:$A$20006&lt;&gt;"")*(TEXT('Main sheet'!$D$2:$D$20006,"yyyy-mm")=B$1)*('Main sheet'!$J$2:$J$20006=$A2)),"" )</f>
        <v>0</v>
      </c>
      <c r="C2" s="413">
        <f>IF($A2&lt;&gt;"",SUMPRODUCT(('Main sheet'!$A$2:$A$20006&lt;&gt;"")*(TEXT('Main sheet'!$D$2:$D$20006,"yyyy-mm")=C$1)*('Main sheet'!$J$2:$J$20006=$A2)),"" )</f>
        <v>0</v>
      </c>
      <c r="D2" s="413">
        <f>IF($A2&lt;&gt;"",SUMPRODUCT(('Main sheet'!$A$2:$A$20006&lt;&gt;"")*(TEXT('Main sheet'!$D$2:$D$20006,"yyyy-mm")=D$1)*('Main sheet'!$J$2:$J$20006=$A2)),"" )</f>
        <v>6</v>
      </c>
      <c r="E2" s="413">
        <f>IF($A2&lt;&gt;"",SUMPRODUCT(('Main sheet'!$A$2:$A$20006&lt;&gt;"")*(TEXT('Main sheet'!$D$2:$D$20006,"yyyy-mm")=E$1)*('Main sheet'!$J$2:$J$20006=$A2)),"" )</f>
        <v>1</v>
      </c>
      <c r="F2" s="413">
        <f>IF($A2&lt;&gt;"",SUMPRODUCT(('Main sheet'!$A$2:$A$20006&lt;&gt;"")*(TEXT('Main sheet'!$D$2:$D$20006,"yyyy-mm")=F$1)*('Main sheet'!$J$2:$J$20006=$A2)),"" )</f>
        <v>7</v>
      </c>
      <c r="G2" s="413">
        <f>IF($A2&lt;&gt;"",SUMPRODUCT(('Main sheet'!$A$2:$A$20006&lt;&gt;"")*(TEXT('Main sheet'!$D$2:$D$20006,"yyyy-mm")=G$1)*('Main sheet'!$J$2:$J$20006=$A2)),"" )</f>
        <v>2</v>
      </c>
      <c r="H2" s="413">
        <f>IF($A2&lt;&gt;"",SUMPRODUCT(('Main sheet'!$A$2:$A$20006&lt;&gt;"")*(TEXT('Main sheet'!$D$2:$D$20006,"yyyy-mm")=H$1)*('Main sheet'!$J$2:$J$20006=$A2)),"" )</f>
        <v>1</v>
      </c>
      <c r="I2" s="413">
        <f>IF($A2&lt;&gt;"",SUMPRODUCT(('Main sheet'!$A$2:$A$20006&lt;&gt;"")*(TEXT('Main sheet'!$D$2:$D$20006,"yyyy-mm")=I$1)*('Main sheet'!$J$2:$J$20006=$A2)),"" )</f>
        <v>2</v>
      </c>
      <c r="J2" s="413">
        <f>IF($A2&lt;&gt;"",SUMPRODUCT(('Main sheet'!$A$2:$A$20006&lt;&gt;"")*(TEXT('Main sheet'!$D$2:$D$20006,"yyyy-mm")=J$1)*('Main sheet'!$J$2:$J$20006=$A2)),"" )</f>
        <v>9</v>
      </c>
      <c r="K2" s="413">
        <f>IF($A2&lt;&gt;"",SUMPRODUCT(('Main sheet'!$A$2:$A$20006&lt;&gt;"")*(TEXT('Main sheet'!$D$2:$D$20006,"yyyy-mm")=K$1)*('Main sheet'!$J$2:$J$20006=$A2)),"" )</f>
        <v>4</v>
      </c>
      <c r="L2" s="413">
        <f>IF($A2&lt;&gt;"",SUMPRODUCT(('Main sheet'!$A$2:$A$20006&lt;&gt;"")*(TEXT('Main sheet'!$D$2:$D$20006,"yyyy-mm")=L$1)*('Main sheet'!$J$2:$J$20006=$A2)),"" )</f>
        <v>7</v>
      </c>
      <c r="M2" s="413">
        <f>IF($A2&lt;&gt;"",SUMPRODUCT(('Main sheet'!$A$2:$A$20006&lt;&gt;"")*(TEXT('Main sheet'!$D$2:$D$20006,"yyyy-mm")=M$1)*('Main sheet'!$J$2:$J$20006=$A2)),"" )</f>
        <v>3</v>
      </c>
      <c r="N2" s="413">
        <f t="shared" ref="N2:N7" si="2">SUM(B2:M2)</f>
        <v>42</v>
      </c>
      <c r="O2" s="380"/>
      <c r="P2" s="380"/>
      <c r="Q2" s="380"/>
      <c r="R2" s="380"/>
      <c r="S2" s="380"/>
      <c r="T2" s="380"/>
      <c r="U2" s="380"/>
      <c r="V2" s="380"/>
      <c r="W2" s="380"/>
      <c r="X2" s="380"/>
      <c r="Y2" s="380"/>
      <c r="Z2" s="380"/>
    </row>
    <row r="3">
      <c r="A3" s="414" t="s">
        <v>2079</v>
      </c>
      <c r="B3" s="415">
        <f>IF($A2&lt;&gt;"",SUMPRODUCT(('Main sheet'!$A$2:$A$20006&lt;&gt;"")*(TEXT('Main sheet'!$D$2:$D$20006,"yyyy-mm")=B$1)*('Main sheet'!$J$2:$J$20006=$A2)*('Main sheet'!$C$2:$C$20006=TRIM($A3))),"")</f>
        <v>0</v>
      </c>
      <c r="C3" s="415">
        <f>IF($A2&lt;&gt;"",SUMPRODUCT(('Main sheet'!$A$2:$A$20006&lt;&gt;"")*(TEXT('Main sheet'!$D$2:$D$20006,"yyyy-mm")=C$1)*('Main sheet'!$J$2:$J$20006=$A2)*('Main sheet'!$C$2:$C$20006=TRIM($A3))),"")</f>
        <v>0</v>
      </c>
      <c r="D3" s="415">
        <f>IF($A2&lt;&gt;"",SUMPRODUCT(('Main sheet'!$A$2:$A$20006&lt;&gt;"")*(TEXT('Main sheet'!$D$2:$D$20006,"yyyy-mm")=D$1)*('Main sheet'!$J$2:$J$20006=$A2)*('Main sheet'!$C$2:$C$20006=TRIM($A3))),"")</f>
        <v>0</v>
      </c>
      <c r="E3" s="415">
        <f>IF($A2&lt;&gt;"",SUMPRODUCT(('Main sheet'!$A$2:$A$20006&lt;&gt;"")*(TEXT('Main sheet'!$D$2:$D$20006,"yyyy-mm")=E$1)*('Main sheet'!$J$2:$J$20006=$A2)*('Main sheet'!$C$2:$C$20006=TRIM($A3))),"")</f>
        <v>0</v>
      </c>
      <c r="F3" s="415">
        <f>IF($A2&lt;&gt;"",SUMPRODUCT(('Main sheet'!$A$2:$A$20006&lt;&gt;"")*(TEXT('Main sheet'!$D$2:$D$20006,"yyyy-mm")=F$1)*('Main sheet'!$J$2:$J$20006=$A2)*('Main sheet'!$C$2:$C$20006=TRIM($A3))),"")</f>
        <v>3</v>
      </c>
      <c r="G3" s="415">
        <f>IF($A2&lt;&gt;"",SUMPRODUCT(('Main sheet'!$A$2:$A$20006&lt;&gt;"")*(TEXT('Main sheet'!$D$2:$D$20006,"yyyy-mm")=G$1)*('Main sheet'!$J$2:$J$20006=$A2)*('Main sheet'!$C$2:$C$20006=TRIM($A3))),"")</f>
        <v>0</v>
      </c>
      <c r="H3" s="415">
        <f>IF($A2&lt;&gt;"",SUMPRODUCT(('Main sheet'!$A$2:$A$20006&lt;&gt;"")*(TEXT('Main sheet'!$D$2:$D$20006,"yyyy-mm")=H$1)*('Main sheet'!$J$2:$J$20006=$A2)*('Main sheet'!$C$2:$C$20006=TRIM($A3))),"")</f>
        <v>0</v>
      </c>
      <c r="I3" s="415">
        <f>IF($A2&lt;&gt;"",SUMPRODUCT(('Main sheet'!$A$2:$A$20006&lt;&gt;"")*(TEXT('Main sheet'!$D$2:$D$20006,"yyyy-mm")=I$1)*('Main sheet'!$J$2:$J$20006=$A2)*('Main sheet'!$C$2:$C$20006=TRIM($A3))),"")</f>
        <v>0</v>
      </c>
      <c r="J3" s="415">
        <f>IF($A2&lt;&gt;"",SUMPRODUCT(('Main sheet'!$A$2:$A$20006&lt;&gt;"")*(TEXT('Main sheet'!$D$2:$D$20006,"yyyy-mm")=J$1)*('Main sheet'!$J$2:$J$20006=$A2)*('Main sheet'!$C$2:$C$20006=TRIM($A3))),"")</f>
        <v>0</v>
      </c>
      <c r="K3" s="415">
        <f>IF($A2&lt;&gt;"",SUMPRODUCT(('Main sheet'!$A$2:$A$20006&lt;&gt;"")*(TEXT('Main sheet'!$D$2:$D$20006,"yyyy-mm")=K$1)*('Main sheet'!$J$2:$J$20006=$A2)*('Main sheet'!$C$2:$C$20006=TRIM($A3))),"")</f>
        <v>1</v>
      </c>
      <c r="L3" s="415">
        <f>IF($A2&lt;&gt;"",SUMPRODUCT(('Main sheet'!$A$2:$A$20006&lt;&gt;"")*(TEXT('Main sheet'!$D$2:$D$20006,"yyyy-mm")=L$1)*('Main sheet'!$J$2:$J$20006=$A2)*('Main sheet'!$C$2:$C$20006=TRIM($A3))),"")</f>
        <v>1</v>
      </c>
      <c r="M3" s="415">
        <f>IF($A2&lt;&gt;"",SUMPRODUCT(('Main sheet'!$A$2:$A$20006&lt;&gt;"")*(TEXT('Main sheet'!$D$2:$D$20006,"yyyy-mm")=M$1)*('Main sheet'!$J$2:$J$20006=$A2)*('Main sheet'!$C$2:$C$20006=TRIM($A3))),"")</f>
        <v>0</v>
      </c>
      <c r="N3" s="415">
        <f t="shared" si="2"/>
        <v>5</v>
      </c>
      <c r="O3" s="380"/>
      <c r="P3" s="380"/>
      <c r="Q3" s="380"/>
      <c r="R3" s="380"/>
      <c r="S3" s="380"/>
      <c r="T3" s="380"/>
      <c r="U3" s="380"/>
      <c r="V3" s="380"/>
      <c r="W3" s="380"/>
      <c r="X3" s="380"/>
      <c r="Y3" s="380"/>
      <c r="Z3" s="380"/>
    </row>
    <row r="4">
      <c r="A4" s="414" t="s">
        <v>2082</v>
      </c>
      <c r="B4" s="415">
        <f>IF($A2&lt;&gt;"",SUMPRODUCT(('Main sheet'!$A$2:$A$20006&lt;&gt;"")*(TEXT('Main sheet'!$D$2:$D$20006,"yyyy-mm")=B$1)*('Main sheet'!$J$2:$J$20006=$A2)*('Main sheet'!$C$2:$C$20006=TRIM($A4))),"")</f>
        <v>0</v>
      </c>
      <c r="C4" s="415">
        <f>IF($A2&lt;&gt;"",SUMPRODUCT(('Main sheet'!$A$2:$A$20006&lt;&gt;"")*(TEXT('Main sheet'!$D$2:$D$20006,"yyyy-mm")=C$1)*('Main sheet'!$J$2:$J$20006=$A2)*('Main sheet'!$C$2:$C$20006=TRIM($A4))),"")</f>
        <v>0</v>
      </c>
      <c r="D4" s="415">
        <f>IF($A2&lt;&gt;"",SUMPRODUCT(('Main sheet'!$A$2:$A$20006&lt;&gt;"")*(TEXT('Main sheet'!$D$2:$D$20006,"yyyy-mm")=D$1)*('Main sheet'!$J$2:$J$20006=$A2)*('Main sheet'!$C$2:$C$20006=TRIM($A4))),"")</f>
        <v>0</v>
      </c>
      <c r="E4" s="415">
        <f>IF($A2&lt;&gt;"",SUMPRODUCT(('Main sheet'!$A$2:$A$20006&lt;&gt;"")*(TEXT('Main sheet'!$D$2:$D$20006,"yyyy-mm")=E$1)*('Main sheet'!$J$2:$J$20006=$A2)*('Main sheet'!$C$2:$C$20006=TRIM($A4))),"")</f>
        <v>0</v>
      </c>
      <c r="F4" s="415">
        <f>IF($A2&lt;&gt;"",SUMPRODUCT(('Main sheet'!$A$2:$A$20006&lt;&gt;"")*(TEXT('Main sheet'!$D$2:$D$20006,"yyyy-mm")=F$1)*('Main sheet'!$J$2:$J$20006=$A2)*('Main sheet'!$C$2:$C$20006=TRIM($A4))),"")</f>
        <v>0</v>
      </c>
      <c r="G4" s="415">
        <f>IF($A2&lt;&gt;"",SUMPRODUCT(('Main sheet'!$A$2:$A$20006&lt;&gt;"")*(TEXT('Main sheet'!$D$2:$D$20006,"yyyy-mm")=G$1)*('Main sheet'!$J$2:$J$20006=$A2)*('Main sheet'!$C$2:$C$20006=TRIM($A4))),"")</f>
        <v>0</v>
      </c>
      <c r="H4" s="415">
        <f>IF($A2&lt;&gt;"",SUMPRODUCT(('Main sheet'!$A$2:$A$20006&lt;&gt;"")*(TEXT('Main sheet'!$D$2:$D$20006,"yyyy-mm")=H$1)*('Main sheet'!$J$2:$J$20006=$A2)*('Main sheet'!$C$2:$C$20006=TRIM($A4))),"")</f>
        <v>0</v>
      </c>
      <c r="I4" s="415">
        <f>IF($A2&lt;&gt;"",SUMPRODUCT(('Main sheet'!$A$2:$A$20006&lt;&gt;"")*(TEXT('Main sheet'!$D$2:$D$20006,"yyyy-mm")=I$1)*('Main sheet'!$J$2:$J$20006=$A2)*('Main sheet'!$C$2:$C$20006=TRIM($A4))),"")</f>
        <v>0</v>
      </c>
      <c r="J4" s="415">
        <f>IF($A2&lt;&gt;"",SUMPRODUCT(('Main sheet'!$A$2:$A$20006&lt;&gt;"")*(TEXT('Main sheet'!$D$2:$D$20006,"yyyy-mm")=J$1)*('Main sheet'!$J$2:$J$20006=$A2)*('Main sheet'!$C$2:$C$20006=TRIM($A4))),"")</f>
        <v>1</v>
      </c>
      <c r="K4" s="415">
        <f>IF($A2&lt;&gt;"",SUMPRODUCT(('Main sheet'!$A$2:$A$20006&lt;&gt;"")*(TEXT('Main sheet'!$D$2:$D$20006,"yyyy-mm")=K$1)*('Main sheet'!$J$2:$J$20006=$A2)*('Main sheet'!$C$2:$C$20006=TRIM($A4))),"")</f>
        <v>0</v>
      </c>
      <c r="L4" s="415">
        <f>IF($A2&lt;&gt;"",SUMPRODUCT(('Main sheet'!$A$2:$A$20006&lt;&gt;"")*(TEXT('Main sheet'!$D$2:$D$20006,"yyyy-mm")=L$1)*('Main sheet'!$J$2:$J$20006=$A2)*('Main sheet'!$C$2:$C$20006=TRIM($A4))),"")</f>
        <v>0</v>
      </c>
      <c r="M4" s="415">
        <f>IF($A2&lt;&gt;"",SUMPRODUCT(('Main sheet'!$A$2:$A$20006&lt;&gt;"")*(TEXT('Main sheet'!$D$2:$D$20006,"yyyy-mm")=M$1)*('Main sheet'!$J$2:$J$20006=$A2)*('Main sheet'!$C$2:$C$20006=TRIM($A4))),"")</f>
        <v>0</v>
      </c>
      <c r="N4" s="415">
        <f t="shared" si="2"/>
        <v>1</v>
      </c>
      <c r="O4" s="380"/>
      <c r="P4" s="380"/>
      <c r="Q4" s="380"/>
      <c r="R4" s="380"/>
      <c r="S4" s="380"/>
      <c r="T4" s="380"/>
      <c r="U4" s="380"/>
      <c r="V4" s="380"/>
      <c r="W4" s="380"/>
      <c r="X4" s="380"/>
      <c r="Y4" s="380"/>
      <c r="Z4" s="380"/>
    </row>
    <row r="5">
      <c r="A5" s="414" t="s">
        <v>2086</v>
      </c>
      <c r="B5" s="415">
        <f>IF($A2&lt;&gt;"",SUMPRODUCT(('Main sheet'!$A$2:$A$20006&lt;&gt;"")*(TEXT('Main sheet'!$D$2:$D$20006,"yyyy-mm")=B$1)*('Main sheet'!$J$2:$J$20006=$A2)*('Main sheet'!$C$2:$C$20006=TRIM($A5))),"")</f>
        <v>0</v>
      </c>
      <c r="C5" s="415">
        <f>IF($A2&lt;&gt;"",SUMPRODUCT(('Main sheet'!$A$2:$A$20006&lt;&gt;"")*(TEXT('Main sheet'!$D$2:$D$20006,"yyyy-mm")=C$1)*('Main sheet'!$J$2:$J$20006=$A2)*('Main sheet'!$C$2:$C$20006=TRIM($A5))),"")</f>
        <v>0</v>
      </c>
      <c r="D5" s="415">
        <f>IF($A2&lt;&gt;"",SUMPRODUCT(('Main sheet'!$A$2:$A$20006&lt;&gt;"")*(TEXT('Main sheet'!$D$2:$D$20006,"yyyy-mm")=D$1)*('Main sheet'!$J$2:$J$20006=$A2)*('Main sheet'!$C$2:$C$20006=TRIM($A5))),"")</f>
        <v>6</v>
      </c>
      <c r="E5" s="415">
        <f>IF($A2&lt;&gt;"",SUMPRODUCT(('Main sheet'!$A$2:$A$20006&lt;&gt;"")*(TEXT('Main sheet'!$D$2:$D$20006,"yyyy-mm")=E$1)*('Main sheet'!$J$2:$J$20006=$A2)*('Main sheet'!$C$2:$C$20006=TRIM($A5))),"")</f>
        <v>1</v>
      </c>
      <c r="F5" s="415">
        <f>IF($A2&lt;&gt;"",SUMPRODUCT(('Main sheet'!$A$2:$A$20006&lt;&gt;"")*(TEXT('Main sheet'!$D$2:$D$20006,"yyyy-mm")=F$1)*('Main sheet'!$J$2:$J$20006=$A2)*('Main sheet'!$C$2:$C$20006=TRIM($A5))),"")</f>
        <v>4</v>
      </c>
      <c r="G5" s="415">
        <f>IF($A2&lt;&gt;"",SUMPRODUCT(('Main sheet'!$A$2:$A$20006&lt;&gt;"")*(TEXT('Main sheet'!$D$2:$D$20006,"yyyy-mm")=G$1)*('Main sheet'!$J$2:$J$20006=$A2)*('Main sheet'!$C$2:$C$20006=TRIM($A5))),"")</f>
        <v>2</v>
      </c>
      <c r="H5" s="415">
        <f>IF($A2&lt;&gt;"",SUMPRODUCT(('Main sheet'!$A$2:$A$20006&lt;&gt;"")*(TEXT('Main sheet'!$D$2:$D$20006,"yyyy-mm")=H$1)*('Main sheet'!$J$2:$J$20006=$A2)*('Main sheet'!$C$2:$C$20006=TRIM($A5))),"")</f>
        <v>1</v>
      </c>
      <c r="I5" s="415">
        <f>IF($A2&lt;&gt;"",SUMPRODUCT(('Main sheet'!$A$2:$A$20006&lt;&gt;"")*(TEXT('Main sheet'!$D$2:$D$20006,"yyyy-mm")=I$1)*('Main sheet'!$J$2:$J$20006=$A2)*('Main sheet'!$C$2:$C$20006=TRIM($A5))),"")</f>
        <v>1</v>
      </c>
      <c r="J5" s="415">
        <f>IF($A2&lt;&gt;"",SUMPRODUCT(('Main sheet'!$A$2:$A$20006&lt;&gt;"")*(TEXT('Main sheet'!$D$2:$D$20006,"yyyy-mm")=J$1)*('Main sheet'!$J$2:$J$20006=$A2)*('Main sheet'!$C$2:$C$20006=TRIM($A5))),"")</f>
        <v>5</v>
      </c>
      <c r="K5" s="415">
        <f>IF($A2&lt;&gt;"",SUMPRODUCT(('Main sheet'!$A$2:$A$20006&lt;&gt;"")*(TEXT('Main sheet'!$D$2:$D$20006,"yyyy-mm")=K$1)*('Main sheet'!$J$2:$J$20006=$A2)*('Main sheet'!$C$2:$C$20006=TRIM($A5))),"")</f>
        <v>2</v>
      </c>
      <c r="L5" s="415">
        <f>IF($A2&lt;&gt;"",SUMPRODUCT(('Main sheet'!$A$2:$A$20006&lt;&gt;"")*(TEXT('Main sheet'!$D$2:$D$20006,"yyyy-mm")=L$1)*('Main sheet'!$J$2:$J$20006=$A2)*('Main sheet'!$C$2:$C$20006=TRIM($A5))),"")</f>
        <v>6</v>
      </c>
      <c r="M5" s="415">
        <f>IF($A2&lt;&gt;"",SUMPRODUCT(('Main sheet'!$A$2:$A$20006&lt;&gt;"")*(TEXT('Main sheet'!$D$2:$D$20006,"yyyy-mm")=M$1)*('Main sheet'!$J$2:$J$20006=$A2)*('Main sheet'!$C$2:$C$20006=TRIM($A5))),"")</f>
        <v>3</v>
      </c>
      <c r="N5" s="415">
        <f t="shared" si="2"/>
        <v>31</v>
      </c>
      <c r="O5" s="380"/>
      <c r="P5" s="380"/>
      <c r="Q5" s="380"/>
      <c r="R5" s="380"/>
      <c r="S5" s="380"/>
      <c r="T5" s="380"/>
      <c r="U5" s="380"/>
      <c r="V5" s="380"/>
      <c r="W5" s="380"/>
      <c r="X5" s="380"/>
      <c r="Y5" s="380"/>
      <c r="Z5" s="380"/>
    </row>
    <row r="6">
      <c r="A6" s="414" t="s">
        <v>2089</v>
      </c>
      <c r="B6" s="415">
        <f>IF($A2&lt;&gt;"",SUMPRODUCT(('Main sheet'!$A$2:$A$20006&lt;&gt;"")*(TEXT('Main sheet'!$D$2:$D$20006,"yyyy-mm")=B$1)*('Main sheet'!$J$2:$J$20006=$A2)*('Main sheet'!$C$2:$C$20006=TRIM($A6))),"")</f>
        <v>0</v>
      </c>
      <c r="C6" s="415">
        <f>IF($A2&lt;&gt;"",SUMPRODUCT(('Main sheet'!$A$2:$A$20006&lt;&gt;"")*(TEXT('Main sheet'!$D$2:$D$20006,"yyyy-mm")=C$1)*('Main sheet'!$J$2:$J$20006=$A2)*('Main sheet'!$C$2:$C$20006=TRIM($A6))),"")</f>
        <v>0</v>
      </c>
      <c r="D6" s="415">
        <f>IF($A2&lt;&gt;"",SUMPRODUCT(('Main sheet'!$A$2:$A$20006&lt;&gt;"")*(TEXT('Main sheet'!$D$2:$D$20006,"yyyy-mm")=D$1)*('Main sheet'!$J$2:$J$20006=$A2)*('Main sheet'!$C$2:$C$20006=TRIM($A6))),"")</f>
        <v>0</v>
      </c>
      <c r="E6" s="415">
        <f>IF($A2&lt;&gt;"",SUMPRODUCT(('Main sheet'!$A$2:$A$20006&lt;&gt;"")*(TEXT('Main sheet'!$D$2:$D$20006,"yyyy-mm")=E$1)*('Main sheet'!$J$2:$J$20006=$A2)*('Main sheet'!$C$2:$C$20006=TRIM($A6))),"")</f>
        <v>0</v>
      </c>
      <c r="F6" s="415">
        <f>IF($A2&lt;&gt;"",SUMPRODUCT(('Main sheet'!$A$2:$A$20006&lt;&gt;"")*(TEXT('Main sheet'!$D$2:$D$20006,"yyyy-mm")=F$1)*('Main sheet'!$J$2:$J$20006=$A2)*('Main sheet'!$C$2:$C$20006=TRIM($A6))),"")</f>
        <v>0</v>
      </c>
      <c r="G6" s="415">
        <f>IF($A2&lt;&gt;"",SUMPRODUCT(('Main sheet'!$A$2:$A$20006&lt;&gt;"")*(TEXT('Main sheet'!$D$2:$D$20006,"yyyy-mm")=G$1)*('Main sheet'!$J$2:$J$20006=$A2)*('Main sheet'!$C$2:$C$20006=TRIM($A6))),"")</f>
        <v>0</v>
      </c>
      <c r="H6" s="415">
        <f>IF($A2&lt;&gt;"",SUMPRODUCT(('Main sheet'!$A$2:$A$20006&lt;&gt;"")*(TEXT('Main sheet'!$D$2:$D$20006,"yyyy-mm")=H$1)*('Main sheet'!$J$2:$J$20006=$A2)*('Main sheet'!$C$2:$C$20006=TRIM($A6))),"")</f>
        <v>0</v>
      </c>
      <c r="I6" s="415">
        <f>IF($A2&lt;&gt;"",SUMPRODUCT(('Main sheet'!$A$2:$A$20006&lt;&gt;"")*(TEXT('Main sheet'!$D$2:$D$20006,"yyyy-mm")=I$1)*('Main sheet'!$J$2:$J$20006=$A2)*('Main sheet'!$C$2:$C$20006=TRIM($A6))),"")</f>
        <v>0</v>
      </c>
      <c r="J6" s="415">
        <f>IF($A2&lt;&gt;"",SUMPRODUCT(('Main sheet'!$A$2:$A$20006&lt;&gt;"")*(TEXT('Main sheet'!$D$2:$D$20006,"yyyy-mm")=J$1)*('Main sheet'!$J$2:$J$20006=$A2)*('Main sheet'!$C$2:$C$20006=TRIM($A6))),"")</f>
        <v>1</v>
      </c>
      <c r="K6" s="415">
        <f>IF($A2&lt;&gt;"",SUMPRODUCT(('Main sheet'!$A$2:$A$20006&lt;&gt;"")*(TEXT('Main sheet'!$D$2:$D$20006,"yyyy-mm")=K$1)*('Main sheet'!$J$2:$J$20006=$A2)*('Main sheet'!$C$2:$C$20006=TRIM($A6))),"")</f>
        <v>0</v>
      </c>
      <c r="L6" s="415">
        <f>IF($A2&lt;&gt;"",SUMPRODUCT(('Main sheet'!$A$2:$A$20006&lt;&gt;"")*(TEXT('Main sheet'!$D$2:$D$20006,"yyyy-mm")=L$1)*('Main sheet'!$J$2:$J$20006=$A2)*('Main sheet'!$C$2:$C$20006=TRIM($A6))),"")</f>
        <v>0</v>
      </c>
      <c r="M6" s="415">
        <f>IF($A2&lt;&gt;"",SUMPRODUCT(('Main sheet'!$A$2:$A$20006&lt;&gt;"")*(TEXT('Main sheet'!$D$2:$D$20006,"yyyy-mm")=M$1)*('Main sheet'!$J$2:$J$20006=$A2)*('Main sheet'!$C$2:$C$20006=TRIM($A6))),"")</f>
        <v>0</v>
      </c>
      <c r="N6" s="415">
        <f t="shared" si="2"/>
        <v>1</v>
      </c>
      <c r="O6" s="380"/>
      <c r="P6" s="380"/>
      <c r="Q6" s="380"/>
      <c r="R6" s="380"/>
      <c r="S6" s="380"/>
      <c r="T6" s="380"/>
      <c r="U6" s="380"/>
      <c r="V6" s="380"/>
      <c r="W6" s="380"/>
      <c r="X6" s="380"/>
      <c r="Y6" s="380"/>
      <c r="Z6" s="380"/>
    </row>
    <row r="7">
      <c r="A7" s="416" t="s">
        <v>2092</v>
      </c>
      <c r="B7" s="417">
        <f t="shared" ref="B7:M7" si="3">SUM(B3:B6)</f>
        <v>0</v>
      </c>
      <c r="C7" s="417">
        <f t="shared" si="3"/>
        <v>0</v>
      </c>
      <c r="D7" s="417">
        <f t="shared" si="3"/>
        <v>6</v>
      </c>
      <c r="E7" s="417">
        <f t="shared" si="3"/>
        <v>1</v>
      </c>
      <c r="F7" s="417">
        <f t="shared" si="3"/>
        <v>7</v>
      </c>
      <c r="G7" s="417">
        <f t="shared" si="3"/>
        <v>2</v>
      </c>
      <c r="H7" s="417">
        <f t="shared" si="3"/>
        <v>1</v>
      </c>
      <c r="I7" s="417">
        <f t="shared" si="3"/>
        <v>1</v>
      </c>
      <c r="J7" s="417">
        <f t="shared" si="3"/>
        <v>7</v>
      </c>
      <c r="K7" s="417">
        <f t="shared" si="3"/>
        <v>3</v>
      </c>
      <c r="L7" s="417">
        <f t="shared" si="3"/>
        <v>7</v>
      </c>
      <c r="M7" s="417">
        <f t="shared" si="3"/>
        <v>3</v>
      </c>
      <c r="N7" s="417">
        <f t="shared" si="2"/>
        <v>38</v>
      </c>
      <c r="O7" s="380"/>
      <c r="P7" s="380"/>
      <c r="Q7" s="380"/>
      <c r="R7" s="380"/>
      <c r="S7" s="380"/>
      <c r="T7" s="380"/>
      <c r="U7" s="380"/>
      <c r="V7" s="380"/>
      <c r="W7" s="380"/>
      <c r="X7" s="380"/>
      <c r="Y7" s="380"/>
      <c r="Z7" s="380"/>
    </row>
    <row r="8">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row>
    <row r="9" hidden="1">
      <c r="A9" s="412" t="str">
        <f>Config!B5</f>
        <v>Nairouz</v>
      </c>
      <c r="B9" s="413">
        <f>IF($A9&lt;&gt;"",SUMPRODUCT(('Main sheet'!$A$2:$A$20006&lt;&gt;"")*(TEXT('Main sheet'!$D$2:$D$20006,"yyyy-mm")=B$1)*('Main sheet'!$J$2:$J$20006=$A9)),"" )</f>
        <v>0</v>
      </c>
      <c r="C9" s="413">
        <f>IF($A9&lt;&gt;"",SUMPRODUCT(('Main sheet'!$A$2:$A$20006&lt;&gt;"")*(TEXT('Main sheet'!$D$2:$D$20006,"yyyy-mm")=C$1)*('Main sheet'!$J$2:$J$20006=$A9)),"" )</f>
        <v>0</v>
      </c>
      <c r="D9" s="413">
        <f>IF($A9&lt;&gt;"",SUMPRODUCT(('Main sheet'!$A$2:$A$20006&lt;&gt;"")*(TEXT('Main sheet'!$D$2:$D$20006,"yyyy-mm")=D$1)*('Main sheet'!$J$2:$J$20006=$A9)),"" )</f>
        <v>0</v>
      </c>
      <c r="E9" s="413">
        <f>IF($A9&lt;&gt;"",SUMPRODUCT(('Main sheet'!$A$2:$A$20006&lt;&gt;"")*(TEXT('Main sheet'!$D$2:$D$20006,"yyyy-mm")=E$1)*('Main sheet'!$J$2:$J$20006=$A9)),"" )</f>
        <v>0</v>
      </c>
      <c r="F9" s="413">
        <f>IF($A9&lt;&gt;"",SUMPRODUCT(('Main sheet'!$A$2:$A$20006&lt;&gt;"")*(TEXT('Main sheet'!$D$2:$D$20006,"yyyy-mm")=F$1)*('Main sheet'!$J$2:$J$20006=$A9)),"" )</f>
        <v>0</v>
      </c>
      <c r="G9" s="413">
        <f>IF($A9&lt;&gt;"",SUMPRODUCT(('Main sheet'!$A$2:$A$20006&lt;&gt;"")*(TEXT('Main sheet'!$D$2:$D$20006,"yyyy-mm")=G$1)*('Main sheet'!$J$2:$J$20006=$A9)),"" )</f>
        <v>83</v>
      </c>
      <c r="H9" s="413">
        <f>IF($A9&lt;&gt;"",SUMPRODUCT(('Main sheet'!$A$2:$A$20006&lt;&gt;"")*(TEXT('Main sheet'!$D$2:$D$20006,"yyyy-mm")=H$1)*('Main sheet'!$J$2:$J$20006=$A9)),"" )</f>
        <v>0</v>
      </c>
      <c r="I9" s="413">
        <f>IF($A9&lt;&gt;"",SUMPRODUCT(('Main sheet'!$A$2:$A$20006&lt;&gt;"")*(TEXT('Main sheet'!$D$2:$D$20006,"yyyy-mm")=I$1)*('Main sheet'!$J$2:$J$20006=$A9)),"" )</f>
        <v>0</v>
      </c>
      <c r="J9" s="413">
        <f>IF($A9&lt;&gt;"",SUMPRODUCT(('Main sheet'!$A$2:$A$20006&lt;&gt;"")*(TEXT('Main sheet'!$D$2:$D$20006,"yyyy-mm")=J$1)*('Main sheet'!$J$2:$J$20006=$A9)),"" )</f>
        <v>0</v>
      </c>
      <c r="K9" s="413">
        <f>IF($A9&lt;&gt;"",SUMPRODUCT(('Main sheet'!$A$2:$A$20006&lt;&gt;"")*(TEXT('Main sheet'!$D$2:$D$20006,"yyyy-mm")=K$1)*('Main sheet'!$J$2:$J$20006=$A9)),"" )</f>
        <v>0</v>
      </c>
      <c r="L9" s="413">
        <f>IF($A9&lt;&gt;"",SUMPRODUCT(('Main sheet'!$A$2:$A$20006&lt;&gt;"")*(TEXT('Main sheet'!$D$2:$D$20006,"yyyy-mm")=L$1)*('Main sheet'!$J$2:$J$20006=$A9)),"" )</f>
        <v>0</v>
      </c>
      <c r="M9" s="413">
        <f>IF($A9&lt;&gt;"",SUMPRODUCT(('Main sheet'!$A$2:$A$20006&lt;&gt;"")*(TEXT('Main sheet'!$D$2:$D$20006,"yyyy-mm")=M$1)*('Main sheet'!$J$2:$J$20006=$A9)),"" )</f>
        <v>0</v>
      </c>
      <c r="N9" s="413">
        <f t="shared" ref="N9:N14" si="4">SUM(B9:M9)</f>
        <v>83</v>
      </c>
      <c r="O9" s="380"/>
      <c r="P9" s="380"/>
      <c r="Q9" s="380"/>
      <c r="R9" s="380"/>
      <c r="S9" s="380"/>
      <c r="T9" s="380"/>
      <c r="U9" s="380"/>
      <c r="V9" s="380"/>
      <c r="W9" s="380"/>
      <c r="X9" s="380"/>
      <c r="Y9" s="380"/>
      <c r="Z9" s="380"/>
    </row>
    <row r="10" hidden="1">
      <c r="A10" s="414" t="s">
        <v>2079</v>
      </c>
      <c r="B10" s="415">
        <f>IF($A9&lt;&gt;"",SUMPRODUCT(('Main sheet'!$A$2:$A$20006&lt;&gt;"")*(TEXT('Main sheet'!$D$2:$D$20006,"yyyy-mm")=B$1)*('Main sheet'!$J$2:$J$20006=$A9)*('Main sheet'!$C$2:$C$20006=TRIM($A10))),"")</f>
        <v>0</v>
      </c>
      <c r="C10" s="415">
        <f>IF($A9&lt;&gt;"",SUMPRODUCT(('Main sheet'!$A$2:$A$20006&lt;&gt;"")*(TEXT('Main sheet'!$D$2:$D$20006,"yyyy-mm")=C$1)*('Main sheet'!$J$2:$J$20006=$A9)*('Main sheet'!$C$2:$C$20006=TRIM($A10))),"")</f>
        <v>0</v>
      </c>
      <c r="D10" s="415">
        <f>IF($A9&lt;&gt;"",SUMPRODUCT(('Main sheet'!$A$2:$A$20006&lt;&gt;"")*(TEXT('Main sheet'!$D$2:$D$20006,"yyyy-mm")=D$1)*('Main sheet'!$J$2:$J$20006=$A9)*('Main sheet'!$C$2:$C$20006=TRIM($A10))),"")</f>
        <v>0</v>
      </c>
      <c r="E10" s="415">
        <f>IF($A9&lt;&gt;"",SUMPRODUCT(('Main sheet'!$A$2:$A$20006&lt;&gt;"")*(TEXT('Main sheet'!$D$2:$D$20006,"yyyy-mm")=E$1)*('Main sheet'!$J$2:$J$20006=$A9)*('Main sheet'!$C$2:$C$20006=TRIM($A10))),"")</f>
        <v>0</v>
      </c>
      <c r="F10" s="415">
        <f>IF($A9&lt;&gt;"",SUMPRODUCT(('Main sheet'!$A$2:$A$20006&lt;&gt;"")*(TEXT('Main sheet'!$D$2:$D$20006,"yyyy-mm")=F$1)*('Main sheet'!$J$2:$J$20006=$A9)*('Main sheet'!$C$2:$C$20006=TRIM($A10))),"")</f>
        <v>0</v>
      </c>
      <c r="G10" s="415">
        <f>IF($A9&lt;&gt;"",SUMPRODUCT(('Main sheet'!$A$2:$A$20006&lt;&gt;"")*(TEXT('Main sheet'!$D$2:$D$20006,"yyyy-mm")=G$1)*('Main sheet'!$J$2:$J$20006=$A9)*('Main sheet'!$C$2:$C$20006=TRIM($A10))),"")</f>
        <v>64</v>
      </c>
      <c r="H10" s="415">
        <f>IF($A9&lt;&gt;"",SUMPRODUCT(('Main sheet'!$A$2:$A$20006&lt;&gt;"")*(TEXT('Main sheet'!$D$2:$D$20006,"yyyy-mm")=H$1)*('Main sheet'!$J$2:$J$20006=$A9)*('Main sheet'!$C$2:$C$20006=TRIM($A10))),"")</f>
        <v>0</v>
      </c>
      <c r="I10" s="415">
        <f>IF($A9&lt;&gt;"",SUMPRODUCT(('Main sheet'!$A$2:$A$20006&lt;&gt;"")*(TEXT('Main sheet'!$D$2:$D$20006,"yyyy-mm")=I$1)*('Main sheet'!$J$2:$J$20006=$A9)*('Main sheet'!$C$2:$C$20006=TRIM($A10))),"")</f>
        <v>0</v>
      </c>
      <c r="J10" s="415">
        <f>IF($A9&lt;&gt;"",SUMPRODUCT(('Main sheet'!$A$2:$A$20006&lt;&gt;"")*(TEXT('Main sheet'!$D$2:$D$20006,"yyyy-mm")=J$1)*('Main sheet'!$J$2:$J$20006=$A9)*('Main sheet'!$C$2:$C$20006=TRIM($A10))),"")</f>
        <v>0</v>
      </c>
      <c r="K10" s="415">
        <f>IF($A9&lt;&gt;"",SUMPRODUCT(('Main sheet'!$A$2:$A$20006&lt;&gt;"")*(TEXT('Main sheet'!$D$2:$D$20006,"yyyy-mm")=K$1)*('Main sheet'!$J$2:$J$20006=$A9)*('Main sheet'!$C$2:$C$20006=TRIM($A10))),"")</f>
        <v>0</v>
      </c>
      <c r="L10" s="415">
        <f>IF($A9&lt;&gt;"",SUMPRODUCT(('Main sheet'!$A$2:$A$20006&lt;&gt;"")*(TEXT('Main sheet'!$D$2:$D$20006,"yyyy-mm")=L$1)*('Main sheet'!$J$2:$J$20006=$A9)*('Main sheet'!$C$2:$C$20006=TRIM($A10))),"")</f>
        <v>0</v>
      </c>
      <c r="M10" s="415">
        <f>IF($A9&lt;&gt;"",SUMPRODUCT(('Main sheet'!$A$2:$A$20006&lt;&gt;"")*(TEXT('Main sheet'!$D$2:$D$20006,"yyyy-mm")=M$1)*('Main sheet'!$J$2:$J$20006=$A9)*('Main sheet'!$C$2:$C$20006=TRIM($A10))),"")</f>
        <v>0</v>
      </c>
      <c r="N10" s="415">
        <f t="shared" si="4"/>
        <v>64</v>
      </c>
      <c r="O10" s="380"/>
      <c r="P10" s="380"/>
      <c r="Q10" s="380"/>
      <c r="R10" s="380"/>
      <c r="S10" s="380"/>
      <c r="T10" s="380"/>
      <c r="U10" s="380"/>
      <c r="V10" s="380"/>
      <c r="W10" s="380"/>
      <c r="X10" s="380"/>
      <c r="Y10" s="380"/>
      <c r="Z10" s="380"/>
    </row>
    <row r="11" hidden="1">
      <c r="A11" s="414" t="s">
        <v>2082</v>
      </c>
      <c r="B11" s="415">
        <f>IF($A9&lt;&gt;"",SUMPRODUCT(('Main sheet'!$A$2:$A$20006&lt;&gt;"")*(TEXT('Main sheet'!$D$2:$D$20006,"yyyy-mm")=B$1)*('Main sheet'!$J$2:$J$20006=$A9)*('Main sheet'!$C$2:$C$20006=TRIM($A11))),"")</f>
        <v>0</v>
      </c>
      <c r="C11" s="415">
        <f>IF($A9&lt;&gt;"",SUMPRODUCT(('Main sheet'!$A$2:$A$20006&lt;&gt;"")*(TEXT('Main sheet'!$D$2:$D$20006,"yyyy-mm")=C$1)*('Main sheet'!$J$2:$J$20006=$A9)*('Main sheet'!$C$2:$C$20006=TRIM($A11))),"")</f>
        <v>0</v>
      </c>
      <c r="D11" s="415">
        <f>IF($A9&lt;&gt;"",SUMPRODUCT(('Main sheet'!$A$2:$A$20006&lt;&gt;"")*(TEXT('Main sheet'!$D$2:$D$20006,"yyyy-mm")=D$1)*('Main sheet'!$J$2:$J$20006=$A9)*('Main sheet'!$C$2:$C$20006=TRIM($A11))),"")</f>
        <v>0</v>
      </c>
      <c r="E11" s="415">
        <f>IF($A9&lt;&gt;"",SUMPRODUCT(('Main sheet'!$A$2:$A$20006&lt;&gt;"")*(TEXT('Main sheet'!$D$2:$D$20006,"yyyy-mm")=E$1)*('Main sheet'!$J$2:$J$20006=$A9)*('Main sheet'!$C$2:$C$20006=TRIM($A11))),"")</f>
        <v>0</v>
      </c>
      <c r="F11" s="415">
        <f>IF($A9&lt;&gt;"",SUMPRODUCT(('Main sheet'!$A$2:$A$20006&lt;&gt;"")*(TEXT('Main sheet'!$D$2:$D$20006,"yyyy-mm")=F$1)*('Main sheet'!$J$2:$J$20006=$A9)*('Main sheet'!$C$2:$C$20006=TRIM($A11))),"")</f>
        <v>0</v>
      </c>
      <c r="G11" s="415">
        <f>IF($A9&lt;&gt;"",SUMPRODUCT(('Main sheet'!$A$2:$A$20006&lt;&gt;"")*(TEXT('Main sheet'!$D$2:$D$20006,"yyyy-mm")=G$1)*('Main sheet'!$J$2:$J$20006=$A9)*('Main sheet'!$C$2:$C$20006=TRIM($A11))),"")</f>
        <v>7</v>
      </c>
      <c r="H11" s="415">
        <f>IF($A9&lt;&gt;"",SUMPRODUCT(('Main sheet'!$A$2:$A$20006&lt;&gt;"")*(TEXT('Main sheet'!$D$2:$D$20006,"yyyy-mm")=H$1)*('Main sheet'!$J$2:$J$20006=$A9)*('Main sheet'!$C$2:$C$20006=TRIM($A11))),"")</f>
        <v>0</v>
      </c>
      <c r="I11" s="415">
        <f>IF($A9&lt;&gt;"",SUMPRODUCT(('Main sheet'!$A$2:$A$20006&lt;&gt;"")*(TEXT('Main sheet'!$D$2:$D$20006,"yyyy-mm")=I$1)*('Main sheet'!$J$2:$J$20006=$A9)*('Main sheet'!$C$2:$C$20006=TRIM($A11))),"")</f>
        <v>0</v>
      </c>
      <c r="J11" s="415">
        <f>IF($A9&lt;&gt;"",SUMPRODUCT(('Main sheet'!$A$2:$A$20006&lt;&gt;"")*(TEXT('Main sheet'!$D$2:$D$20006,"yyyy-mm")=J$1)*('Main sheet'!$J$2:$J$20006=$A9)*('Main sheet'!$C$2:$C$20006=TRIM($A11))),"")</f>
        <v>0</v>
      </c>
      <c r="K11" s="415">
        <f>IF($A9&lt;&gt;"",SUMPRODUCT(('Main sheet'!$A$2:$A$20006&lt;&gt;"")*(TEXT('Main sheet'!$D$2:$D$20006,"yyyy-mm")=K$1)*('Main sheet'!$J$2:$J$20006=$A9)*('Main sheet'!$C$2:$C$20006=TRIM($A11))),"")</f>
        <v>0</v>
      </c>
      <c r="L11" s="415">
        <f>IF($A9&lt;&gt;"",SUMPRODUCT(('Main sheet'!$A$2:$A$20006&lt;&gt;"")*(TEXT('Main sheet'!$D$2:$D$20006,"yyyy-mm")=L$1)*('Main sheet'!$J$2:$J$20006=$A9)*('Main sheet'!$C$2:$C$20006=TRIM($A11))),"")</f>
        <v>0</v>
      </c>
      <c r="M11" s="415">
        <f>IF($A9&lt;&gt;"",SUMPRODUCT(('Main sheet'!$A$2:$A$20006&lt;&gt;"")*(TEXT('Main sheet'!$D$2:$D$20006,"yyyy-mm")=M$1)*('Main sheet'!$J$2:$J$20006=$A9)*('Main sheet'!$C$2:$C$20006=TRIM($A11))),"")</f>
        <v>0</v>
      </c>
      <c r="N11" s="415">
        <f t="shared" si="4"/>
        <v>7</v>
      </c>
      <c r="O11" s="380"/>
      <c r="P11" s="380"/>
      <c r="Q11" s="380"/>
      <c r="R11" s="380"/>
      <c r="S11" s="380"/>
      <c r="T11" s="380"/>
      <c r="U11" s="380"/>
      <c r="V11" s="380"/>
      <c r="W11" s="380"/>
      <c r="X11" s="380"/>
      <c r="Y11" s="380"/>
      <c r="Z11" s="380"/>
    </row>
    <row r="12" hidden="1">
      <c r="A12" s="414" t="s">
        <v>2086</v>
      </c>
      <c r="B12" s="415">
        <f>IF($A9&lt;&gt;"",SUMPRODUCT(('Main sheet'!$A$2:$A$20006&lt;&gt;"")*(TEXT('Main sheet'!$D$2:$D$20006,"yyyy-mm")=B$1)*('Main sheet'!$J$2:$J$20006=$A9)*('Main sheet'!$C$2:$C$20006=TRIM($A12))),"")</f>
        <v>0</v>
      </c>
      <c r="C12" s="415">
        <f>IF($A9&lt;&gt;"",SUMPRODUCT(('Main sheet'!$A$2:$A$20006&lt;&gt;"")*(TEXT('Main sheet'!$D$2:$D$20006,"yyyy-mm")=C$1)*('Main sheet'!$J$2:$J$20006=$A9)*('Main sheet'!$C$2:$C$20006=TRIM($A12))),"")</f>
        <v>0</v>
      </c>
      <c r="D12" s="415">
        <f>IF($A9&lt;&gt;"",SUMPRODUCT(('Main sheet'!$A$2:$A$20006&lt;&gt;"")*(TEXT('Main sheet'!$D$2:$D$20006,"yyyy-mm")=D$1)*('Main sheet'!$J$2:$J$20006=$A9)*('Main sheet'!$C$2:$C$20006=TRIM($A12))),"")</f>
        <v>0</v>
      </c>
      <c r="E12" s="415">
        <f>IF($A9&lt;&gt;"",SUMPRODUCT(('Main sheet'!$A$2:$A$20006&lt;&gt;"")*(TEXT('Main sheet'!$D$2:$D$20006,"yyyy-mm")=E$1)*('Main sheet'!$J$2:$J$20006=$A9)*('Main sheet'!$C$2:$C$20006=TRIM($A12))),"")</f>
        <v>0</v>
      </c>
      <c r="F12" s="415">
        <f>IF($A9&lt;&gt;"",SUMPRODUCT(('Main sheet'!$A$2:$A$20006&lt;&gt;"")*(TEXT('Main sheet'!$D$2:$D$20006,"yyyy-mm")=F$1)*('Main sheet'!$J$2:$J$20006=$A9)*('Main sheet'!$C$2:$C$20006=TRIM($A12))),"")</f>
        <v>0</v>
      </c>
      <c r="G12" s="415">
        <f>IF($A9&lt;&gt;"",SUMPRODUCT(('Main sheet'!$A$2:$A$20006&lt;&gt;"")*(TEXT('Main sheet'!$D$2:$D$20006,"yyyy-mm")=G$1)*('Main sheet'!$J$2:$J$20006=$A9)*('Main sheet'!$C$2:$C$20006=TRIM($A12))),"")</f>
        <v>8</v>
      </c>
      <c r="H12" s="415">
        <f>IF($A9&lt;&gt;"",SUMPRODUCT(('Main sheet'!$A$2:$A$20006&lt;&gt;"")*(TEXT('Main sheet'!$D$2:$D$20006,"yyyy-mm")=H$1)*('Main sheet'!$J$2:$J$20006=$A9)*('Main sheet'!$C$2:$C$20006=TRIM($A12))),"")</f>
        <v>0</v>
      </c>
      <c r="I12" s="415">
        <f>IF($A9&lt;&gt;"",SUMPRODUCT(('Main sheet'!$A$2:$A$20006&lt;&gt;"")*(TEXT('Main sheet'!$D$2:$D$20006,"yyyy-mm")=I$1)*('Main sheet'!$J$2:$J$20006=$A9)*('Main sheet'!$C$2:$C$20006=TRIM($A12))),"")</f>
        <v>0</v>
      </c>
      <c r="J12" s="415">
        <f>IF($A9&lt;&gt;"",SUMPRODUCT(('Main sheet'!$A$2:$A$20006&lt;&gt;"")*(TEXT('Main sheet'!$D$2:$D$20006,"yyyy-mm")=J$1)*('Main sheet'!$J$2:$J$20006=$A9)*('Main sheet'!$C$2:$C$20006=TRIM($A12))),"")</f>
        <v>0</v>
      </c>
      <c r="K12" s="415">
        <f>IF($A9&lt;&gt;"",SUMPRODUCT(('Main sheet'!$A$2:$A$20006&lt;&gt;"")*(TEXT('Main sheet'!$D$2:$D$20006,"yyyy-mm")=K$1)*('Main sheet'!$J$2:$J$20006=$A9)*('Main sheet'!$C$2:$C$20006=TRIM($A12))),"")</f>
        <v>0</v>
      </c>
      <c r="L12" s="415">
        <f>IF($A9&lt;&gt;"",SUMPRODUCT(('Main sheet'!$A$2:$A$20006&lt;&gt;"")*(TEXT('Main sheet'!$D$2:$D$20006,"yyyy-mm")=L$1)*('Main sheet'!$J$2:$J$20006=$A9)*('Main sheet'!$C$2:$C$20006=TRIM($A12))),"")</f>
        <v>0</v>
      </c>
      <c r="M12" s="415">
        <f>IF($A9&lt;&gt;"",SUMPRODUCT(('Main sheet'!$A$2:$A$20006&lt;&gt;"")*(TEXT('Main sheet'!$D$2:$D$20006,"yyyy-mm")=M$1)*('Main sheet'!$J$2:$J$20006=$A9)*('Main sheet'!$C$2:$C$20006=TRIM($A12))),"")</f>
        <v>0</v>
      </c>
      <c r="N12" s="415">
        <f t="shared" si="4"/>
        <v>8</v>
      </c>
      <c r="O12" s="380"/>
      <c r="P12" s="380"/>
      <c r="Q12" s="380"/>
      <c r="R12" s="380"/>
      <c r="S12" s="380"/>
      <c r="T12" s="380"/>
      <c r="U12" s="380"/>
      <c r="V12" s="380"/>
      <c r="W12" s="380"/>
      <c r="X12" s="380"/>
      <c r="Y12" s="380"/>
      <c r="Z12" s="380"/>
    </row>
    <row r="13" hidden="1">
      <c r="A13" s="414" t="s">
        <v>2089</v>
      </c>
      <c r="B13" s="415">
        <f>IF($A9&lt;&gt;"",SUMPRODUCT(('Main sheet'!$A$2:$A$20006&lt;&gt;"")*(TEXT('Main sheet'!$D$2:$D$20006,"yyyy-mm")=B$1)*('Main sheet'!$J$2:$J$20006=$A9)*('Main sheet'!$C$2:$C$20006=TRIM($A13))),"")</f>
        <v>0</v>
      </c>
      <c r="C13" s="415">
        <f>IF($A9&lt;&gt;"",SUMPRODUCT(('Main sheet'!$A$2:$A$20006&lt;&gt;"")*(TEXT('Main sheet'!$D$2:$D$20006,"yyyy-mm")=C$1)*('Main sheet'!$J$2:$J$20006=$A9)*('Main sheet'!$C$2:$C$20006=TRIM($A13))),"")</f>
        <v>0</v>
      </c>
      <c r="D13" s="415">
        <f>IF($A9&lt;&gt;"",SUMPRODUCT(('Main sheet'!$A$2:$A$20006&lt;&gt;"")*(TEXT('Main sheet'!$D$2:$D$20006,"yyyy-mm")=D$1)*('Main sheet'!$J$2:$J$20006=$A9)*('Main sheet'!$C$2:$C$20006=TRIM($A13))),"")</f>
        <v>0</v>
      </c>
      <c r="E13" s="415">
        <f>IF($A9&lt;&gt;"",SUMPRODUCT(('Main sheet'!$A$2:$A$20006&lt;&gt;"")*(TEXT('Main sheet'!$D$2:$D$20006,"yyyy-mm")=E$1)*('Main sheet'!$J$2:$J$20006=$A9)*('Main sheet'!$C$2:$C$20006=TRIM($A13))),"")</f>
        <v>0</v>
      </c>
      <c r="F13" s="415">
        <f>IF($A9&lt;&gt;"",SUMPRODUCT(('Main sheet'!$A$2:$A$20006&lt;&gt;"")*(TEXT('Main sheet'!$D$2:$D$20006,"yyyy-mm")=F$1)*('Main sheet'!$J$2:$J$20006=$A9)*('Main sheet'!$C$2:$C$20006=TRIM($A13))),"")</f>
        <v>0</v>
      </c>
      <c r="G13" s="415">
        <f>IF($A9&lt;&gt;"",SUMPRODUCT(('Main sheet'!$A$2:$A$20006&lt;&gt;"")*(TEXT('Main sheet'!$D$2:$D$20006,"yyyy-mm")=G$1)*('Main sheet'!$J$2:$J$20006=$A9)*('Main sheet'!$C$2:$C$20006=TRIM($A13))),"")</f>
        <v>0</v>
      </c>
      <c r="H13" s="415">
        <f>IF($A9&lt;&gt;"",SUMPRODUCT(('Main sheet'!$A$2:$A$20006&lt;&gt;"")*(TEXT('Main sheet'!$D$2:$D$20006,"yyyy-mm")=H$1)*('Main sheet'!$J$2:$J$20006=$A9)*('Main sheet'!$C$2:$C$20006=TRIM($A13))),"")</f>
        <v>0</v>
      </c>
      <c r="I13" s="415">
        <f>IF($A9&lt;&gt;"",SUMPRODUCT(('Main sheet'!$A$2:$A$20006&lt;&gt;"")*(TEXT('Main sheet'!$D$2:$D$20006,"yyyy-mm")=I$1)*('Main sheet'!$J$2:$J$20006=$A9)*('Main sheet'!$C$2:$C$20006=TRIM($A13))),"")</f>
        <v>0</v>
      </c>
      <c r="J13" s="415">
        <f>IF($A9&lt;&gt;"",SUMPRODUCT(('Main sheet'!$A$2:$A$20006&lt;&gt;"")*(TEXT('Main sheet'!$D$2:$D$20006,"yyyy-mm")=J$1)*('Main sheet'!$J$2:$J$20006=$A9)*('Main sheet'!$C$2:$C$20006=TRIM($A13))),"")</f>
        <v>0</v>
      </c>
      <c r="K13" s="415">
        <f>IF($A9&lt;&gt;"",SUMPRODUCT(('Main sheet'!$A$2:$A$20006&lt;&gt;"")*(TEXT('Main sheet'!$D$2:$D$20006,"yyyy-mm")=K$1)*('Main sheet'!$J$2:$J$20006=$A9)*('Main sheet'!$C$2:$C$20006=TRIM($A13))),"")</f>
        <v>0</v>
      </c>
      <c r="L13" s="415">
        <f>IF($A9&lt;&gt;"",SUMPRODUCT(('Main sheet'!$A$2:$A$20006&lt;&gt;"")*(TEXT('Main sheet'!$D$2:$D$20006,"yyyy-mm")=L$1)*('Main sheet'!$J$2:$J$20006=$A9)*('Main sheet'!$C$2:$C$20006=TRIM($A13))),"")</f>
        <v>0</v>
      </c>
      <c r="M13" s="415">
        <f>IF($A9&lt;&gt;"",SUMPRODUCT(('Main sheet'!$A$2:$A$20006&lt;&gt;"")*(TEXT('Main sheet'!$D$2:$D$20006,"yyyy-mm")=M$1)*('Main sheet'!$J$2:$J$20006=$A9)*('Main sheet'!$C$2:$C$20006=TRIM($A13))),"")</f>
        <v>0</v>
      </c>
      <c r="N13" s="415">
        <f t="shared" si="4"/>
        <v>0</v>
      </c>
      <c r="O13" s="380"/>
      <c r="P13" s="380"/>
      <c r="Q13" s="380"/>
      <c r="R13" s="380"/>
      <c r="S13" s="380"/>
      <c r="T13" s="380"/>
      <c r="U13" s="380"/>
      <c r="V13" s="380"/>
      <c r="W13" s="380"/>
      <c r="X13" s="380"/>
      <c r="Y13" s="380"/>
      <c r="Z13" s="380"/>
    </row>
    <row r="14" hidden="1">
      <c r="A14" s="416" t="s">
        <v>2092</v>
      </c>
      <c r="B14" s="417">
        <f t="shared" ref="B14:M14" si="5">SUM(B10:B13)</f>
        <v>0</v>
      </c>
      <c r="C14" s="417">
        <f t="shared" si="5"/>
        <v>0</v>
      </c>
      <c r="D14" s="417">
        <f t="shared" si="5"/>
        <v>0</v>
      </c>
      <c r="E14" s="417">
        <f t="shared" si="5"/>
        <v>0</v>
      </c>
      <c r="F14" s="417">
        <f t="shared" si="5"/>
        <v>0</v>
      </c>
      <c r="G14" s="417">
        <f t="shared" si="5"/>
        <v>79</v>
      </c>
      <c r="H14" s="417">
        <f t="shared" si="5"/>
        <v>0</v>
      </c>
      <c r="I14" s="417">
        <f t="shared" si="5"/>
        <v>0</v>
      </c>
      <c r="J14" s="417">
        <f t="shared" si="5"/>
        <v>0</v>
      </c>
      <c r="K14" s="417">
        <f t="shared" si="5"/>
        <v>0</v>
      </c>
      <c r="L14" s="417">
        <f t="shared" si="5"/>
        <v>0</v>
      </c>
      <c r="M14" s="417">
        <f t="shared" si="5"/>
        <v>0</v>
      </c>
      <c r="N14" s="417">
        <f t="shared" si="4"/>
        <v>79</v>
      </c>
      <c r="O14" s="380"/>
      <c r="P14" s="380"/>
      <c r="Q14" s="380"/>
      <c r="R14" s="380"/>
      <c r="S14" s="380"/>
      <c r="T14" s="380"/>
      <c r="U14" s="380"/>
      <c r="V14" s="380"/>
      <c r="W14" s="380"/>
      <c r="X14" s="380"/>
      <c r="Y14" s="380"/>
      <c r="Z14" s="380"/>
    </row>
    <row r="15" ht="12.0" customHeight="1">
      <c r="A15" s="380"/>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row>
    <row r="16">
      <c r="A16" s="412" t="str">
        <f>Config!B6</f>
        <v>Saeed</v>
      </c>
      <c r="B16" s="413">
        <f>IF($A16&lt;&gt;"",SUMPRODUCT(('Main sheet'!$A$2:$A$20006&lt;&gt;"")*(TEXT('Main sheet'!$D$2:$D$20006,"yyyy-mm")=B$1)*('Main sheet'!$J$2:$J$20006=$A16)),"" )</f>
        <v>0</v>
      </c>
      <c r="C16" s="413">
        <f>IF($A16&lt;&gt;"",SUMPRODUCT(('Main sheet'!$A$2:$A$20006&lt;&gt;"")*(TEXT('Main sheet'!$D$2:$D$20006,"yyyy-mm")=C$1)*('Main sheet'!$J$2:$J$20006=$A16)),"" )</f>
        <v>0</v>
      </c>
      <c r="D16" s="413">
        <f>IF($A16&lt;&gt;"",SUMPRODUCT(('Main sheet'!$A$2:$A$20006&lt;&gt;"")*(TEXT('Main sheet'!$D$2:$D$20006,"yyyy-mm")=D$1)*('Main sheet'!$J$2:$J$20006=$A16)),"" )</f>
        <v>53</v>
      </c>
      <c r="E16" s="413">
        <f>IF($A16&lt;&gt;"",SUMPRODUCT(('Main sheet'!$A$2:$A$20006&lt;&gt;"")*(TEXT('Main sheet'!$D$2:$D$20006,"yyyy-mm")=E$1)*('Main sheet'!$J$2:$J$20006=$A16)),"" )</f>
        <v>0</v>
      </c>
      <c r="F16" s="413">
        <f>IF($A16&lt;&gt;"",SUMPRODUCT(('Main sheet'!$A$2:$A$20006&lt;&gt;"")*(TEXT('Main sheet'!$D$2:$D$20006,"yyyy-mm")=F$1)*('Main sheet'!$J$2:$J$20006=$A16)),"" )</f>
        <v>13</v>
      </c>
      <c r="G16" s="413">
        <f>IF($A16&lt;&gt;"",SUMPRODUCT(('Main sheet'!$A$2:$A$20006&lt;&gt;"")*(TEXT('Main sheet'!$D$2:$D$20006,"yyyy-mm")=G$1)*('Main sheet'!$J$2:$J$20006=$A16)),"" )</f>
        <v>16</v>
      </c>
      <c r="H16" s="413">
        <f>IF($A16&lt;&gt;"",SUMPRODUCT(('Main sheet'!$A$2:$A$20006&lt;&gt;"")*(TEXT('Main sheet'!$D$2:$D$20006,"yyyy-mm")=H$1)*('Main sheet'!$J$2:$J$20006=$A16)),"" )</f>
        <v>0</v>
      </c>
      <c r="I16" s="413">
        <f>IF($A16&lt;&gt;"",SUMPRODUCT(('Main sheet'!$A$2:$A$20006&lt;&gt;"")*(TEXT('Main sheet'!$D$2:$D$20006,"yyyy-mm")=I$1)*('Main sheet'!$J$2:$J$20006=$A16)),"" )</f>
        <v>22</v>
      </c>
      <c r="J16" s="413">
        <f>IF($A16&lt;&gt;"",SUMPRODUCT(('Main sheet'!$A$2:$A$20006&lt;&gt;"")*(TEXT('Main sheet'!$D$2:$D$20006,"yyyy-mm")=J$1)*('Main sheet'!$J$2:$J$20006=$A16)),"" )</f>
        <v>9</v>
      </c>
      <c r="K16" s="413">
        <f>IF($A16&lt;&gt;"",SUMPRODUCT(('Main sheet'!$A$2:$A$20006&lt;&gt;"")*(TEXT('Main sheet'!$D$2:$D$20006,"yyyy-mm")=K$1)*('Main sheet'!$J$2:$J$20006=$A16)),"" )</f>
        <v>6</v>
      </c>
      <c r="L16" s="413">
        <f>IF($A16&lt;&gt;"",SUMPRODUCT(('Main sheet'!$A$2:$A$20006&lt;&gt;"")*(TEXT('Main sheet'!$D$2:$D$20006,"yyyy-mm")=L$1)*('Main sheet'!$J$2:$J$20006=$A16)),"" )</f>
        <v>0</v>
      </c>
      <c r="M16" s="413">
        <f>IF($A16&lt;&gt;"",SUMPRODUCT(('Main sheet'!$A$2:$A$20006&lt;&gt;"")*(TEXT('Main sheet'!$D$2:$D$20006,"yyyy-mm")=M$1)*('Main sheet'!$J$2:$J$20006=$A16)),"" )</f>
        <v>0</v>
      </c>
      <c r="N16" s="413">
        <f t="shared" ref="N16:N21" si="6">SUM(B16:M16)</f>
        <v>119</v>
      </c>
      <c r="O16" s="380"/>
      <c r="P16" s="380"/>
      <c r="Q16" s="380"/>
      <c r="R16" s="380"/>
      <c r="S16" s="380"/>
      <c r="T16" s="380"/>
      <c r="U16" s="380"/>
      <c r="V16" s="380"/>
      <c r="W16" s="380"/>
      <c r="X16" s="380"/>
      <c r="Y16" s="380"/>
      <c r="Z16" s="380"/>
    </row>
    <row r="17">
      <c r="A17" s="414" t="s">
        <v>2079</v>
      </c>
      <c r="B17" s="415">
        <f>IF($A16&lt;&gt;"",SUMPRODUCT(('Main sheet'!$A$2:$A$20006&lt;&gt;"")*(TEXT('Main sheet'!$D$2:$D$20006,"yyyy-mm")=B$1)*('Main sheet'!$J$2:$J$20006=$A16)*('Main sheet'!$C$2:$C$20006=TRIM($A17))),"")</f>
        <v>0</v>
      </c>
      <c r="C17" s="415">
        <f>IF($A16&lt;&gt;"",SUMPRODUCT(('Main sheet'!$A$2:$A$20006&lt;&gt;"")*(TEXT('Main sheet'!$D$2:$D$20006,"yyyy-mm")=C$1)*('Main sheet'!$J$2:$J$20006=$A16)*('Main sheet'!$C$2:$C$20006=TRIM($A17))),"")</f>
        <v>0</v>
      </c>
      <c r="D17" s="415">
        <f>IF($A16&lt;&gt;"",SUMPRODUCT(('Main sheet'!$A$2:$A$20006&lt;&gt;"")*(TEXT('Main sheet'!$D$2:$D$20006,"yyyy-mm")=D$1)*('Main sheet'!$J$2:$J$20006=$A16)*('Main sheet'!$C$2:$C$20006=TRIM($A17))),"")</f>
        <v>13</v>
      </c>
      <c r="E17" s="415">
        <f>IF($A16&lt;&gt;"",SUMPRODUCT(('Main sheet'!$A$2:$A$20006&lt;&gt;"")*(TEXT('Main sheet'!$D$2:$D$20006,"yyyy-mm")=E$1)*('Main sheet'!$J$2:$J$20006=$A16)*('Main sheet'!$C$2:$C$20006=TRIM($A17))),"")</f>
        <v>0</v>
      </c>
      <c r="F17" s="415">
        <f>IF($A16&lt;&gt;"",SUMPRODUCT(('Main sheet'!$A$2:$A$20006&lt;&gt;"")*(TEXT('Main sheet'!$D$2:$D$20006,"yyyy-mm")=F$1)*('Main sheet'!$J$2:$J$20006=$A16)*('Main sheet'!$C$2:$C$20006=TRIM($A17))),"")</f>
        <v>0</v>
      </c>
      <c r="G17" s="415">
        <f>IF($A16&lt;&gt;"",SUMPRODUCT(('Main sheet'!$A$2:$A$20006&lt;&gt;"")*(TEXT('Main sheet'!$D$2:$D$20006,"yyyy-mm")=G$1)*('Main sheet'!$J$2:$J$20006=$A16)*('Main sheet'!$C$2:$C$20006=TRIM($A17))),"")</f>
        <v>7</v>
      </c>
      <c r="H17" s="415">
        <f>IF($A16&lt;&gt;"",SUMPRODUCT(('Main sheet'!$A$2:$A$20006&lt;&gt;"")*(TEXT('Main sheet'!$D$2:$D$20006,"yyyy-mm")=H$1)*('Main sheet'!$J$2:$J$20006=$A16)*('Main sheet'!$C$2:$C$20006=TRIM($A17))),"")</f>
        <v>0</v>
      </c>
      <c r="I17" s="415">
        <f>IF($A16&lt;&gt;"",SUMPRODUCT(('Main sheet'!$A$2:$A$20006&lt;&gt;"")*(TEXT('Main sheet'!$D$2:$D$20006,"yyyy-mm")=I$1)*('Main sheet'!$J$2:$J$20006=$A16)*('Main sheet'!$C$2:$C$20006=TRIM($A17))),"")</f>
        <v>6</v>
      </c>
      <c r="J17" s="415">
        <f>IF($A16&lt;&gt;"",SUMPRODUCT(('Main sheet'!$A$2:$A$20006&lt;&gt;"")*(TEXT('Main sheet'!$D$2:$D$20006,"yyyy-mm")=J$1)*('Main sheet'!$J$2:$J$20006=$A16)*('Main sheet'!$C$2:$C$20006=TRIM($A17))),"")</f>
        <v>0</v>
      </c>
      <c r="K17" s="415">
        <f>IF($A16&lt;&gt;"",SUMPRODUCT(('Main sheet'!$A$2:$A$20006&lt;&gt;"")*(TEXT('Main sheet'!$D$2:$D$20006,"yyyy-mm")=K$1)*('Main sheet'!$J$2:$J$20006=$A16)*('Main sheet'!$C$2:$C$20006=TRIM($A17))),"")</f>
        <v>2</v>
      </c>
      <c r="L17" s="415">
        <f>IF($A16&lt;&gt;"",SUMPRODUCT(('Main sheet'!$A$2:$A$20006&lt;&gt;"")*(TEXT('Main sheet'!$D$2:$D$20006,"yyyy-mm")=L$1)*('Main sheet'!$J$2:$J$20006=$A16)*('Main sheet'!$C$2:$C$20006=TRIM($A17))),"")</f>
        <v>0</v>
      </c>
      <c r="M17" s="415">
        <f>IF($A16&lt;&gt;"",SUMPRODUCT(('Main sheet'!$A$2:$A$20006&lt;&gt;"")*(TEXT('Main sheet'!$D$2:$D$20006,"yyyy-mm")=M$1)*('Main sheet'!$J$2:$J$20006=$A16)*('Main sheet'!$C$2:$C$20006=TRIM($A17))),"")</f>
        <v>0</v>
      </c>
      <c r="N17" s="415">
        <f t="shared" si="6"/>
        <v>28</v>
      </c>
      <c r="O17" s="380"/>
      <c r="P17" s="380"/>
      <c r="Q17" s="380"/>
      <c r="R17" s="380"/>
      <c r="S17" s="380"/>
      <c r="T17" s="380"/>
      <c r="U17" s="380"/>
      <c r="V17" s="380"/>
      <c r="W17" s="380"/>
      <c r="X17" s="380"/>
      <c r="Y17" s="380"/>
      <c r="Z17" s="380"/>
    </row>
    <row r="18">
      <c r="A18" s="414" t="s">
        <v>2082</v>
      </c>
      <c r="B18" s="415">
        <f>IF($A16&lt;&gt;"",SUMPRODUCT(('Main sheet'!$A$2:$A$20006&lt;&gt;"")*(TEXT('Main sheet'!$D$2:$D$20006,"yyyy-mm")=B$1)*('Main sheet'!$J$2:$J$20006=$A16)*('Main sheet'!$C$2:$C$20006=TRIM($A18))),"")</f>
        <v>0</v>
      </c>
      <c r="C18" s="415">
        <f>IF($A16&lt;&gt;"",SUMPRODUCT(('Main sheet'!$A$2:$A$20006&lt;&gt;"")*(TEXT('Main sheet'!$D$2:$D$20006,"yyyy-mm")=C$1)*('Main sheet'!$J$2:$J$20006=$A16)*('Main sheet'!$C$2:$C$20006=TRIM($A18))),"")</f>
        <v>0</v>
      </c>
      <c r="D18" s="415">
        <f>IF($A16&lt;&gt;"",SUMPRODUCT(('Main sheet'!$A$2:$A$20006&lt;&gt;"")*(TEXT('Main sheet'!$D$2:$D$20006,"yyyy-mm")=D$1)*('Main sheet'!$J$2:$J$20006=$A16)*('Main sheet'!$C$2:$C$20006=TRIM($A18))),"")</f>
        <v>11</v>
      </c>
      <c r="E18" s="415">
        <f>IF($A16&lt;&gt;"",SUMPRODUCT(('Main sheet'!$A$2:$A$20006&lt;&gt;"")*(TEXT('Main sheet'!$D$2:$D$20006,"yyyy-mm")=E$1)*('Main sheet'!$J$2:$J$20006=$A16)*('Main sheet'!$C$2:$C$20006=TRIM($A18))),"")</f>
        <v>0</v>
      </c>
      <c r="F18" s="415">
        <f>IF($A16&lt;&gt;"",SUMPRODUCT(('Main sheet'!$A$2:$A$20006&lt;&gt;"")*(TEXT('Main sheet'!$D$2:$D$20006,"yyyy-mm")=F$1)*('Main sheet'!$J$2:$J$20006=$A16)*('Main sheet'!$C$2:$C$20006=TRIM($A18))),"")</f>
        <v>0</v>
      </c>
      <c r="G18" s="415">
        <f>IF($A16&lt;&gt;"",SUMPRODUCT(('Main sheet'!$A$2:$A$20006&lt;&gt;"")*(TEXT('Main sheet'!$D$2:$D$20006,"yyyy-mm")=G$1)*('Main sheet'!$J$2:$J$20006=$A16)*('Main sheet'!$C$2:$C$20006=TRIM($A18))),"")</f>
        <v>0</v>
      </c>
      <c r="H18" s="415">
        <f>IF($A16&lt;&gt;"",SUMPRODUCT(('Main sheet'!$A$2:$A$20006&lt;&gt;"")*(TEXT('Main sheet'!$D$2:$D$20006,"yyyy-mm")=H$1)*('Main sheet'!$J$2:$J$20006=$A16)*('Main sheet'!$C$2:$C$20006=TRIM($A18))),"")</f>
        <v>0</v>
      </c>
      <c r="I18" s="415">
        <f>IF($A16&lt;&gt;"",SUMPRODUCT(('Main sheet'!$A$2:$A$20006&lt;&gt;"")*(TEXT('Main sheet'!$D$2:$D$20006,"yyyy-mm")=I$1)*('Main sheet'!$J$2:$J$20006=$A16)*('Main sheet'!$C$2:$C$20006=TRIM($A18))),"")</f>
        <v>2</v>
      </c>
      <c r="J18" s="415">
        <f>IF($A16&lt;&gt;"",SUMPRODUCT(('Main sheet'!$A$2:$A$20006&lt;&gt;"")*(TEXT('Main sheet'!$D$2:$D$20006,"yyyy-mm")=J$1)*('Main sheet'!$J$2:$J$20006=$A16)*('Main sheet'!$C$2:$C$20006=TRIM($A18))),"")</f>
        <v>0</v>
      </c>
      <c r="K18" s="415">
        <f>IF($A16&lt;&gt;"",SUMPRODUCT(('Main sheet'!$A$2:$A$20006&lt;&gt;"")*(TEXT('Main sheet'!$D$2:$D$20006,"yyyy-mm")=K$1)*('Main sheet'!$J$2:$J$20006=$A16)*('Main sheet'!$C$2:$C$20006=TRIM($A18))),"")</f>
        <v>0</v>
      </c>
      <c r="L18" s="415">
        <f>IF($A16&lt;&gt;"",SUMPRODUCT(('Main sheet'!$A$2:$A$20006&lt;&gt;"")*(TEXT('Main sheet'!$D$2:$D$20006,"yyyy-mm")=L$1)*('Main sheet'!$J$2:$J$20006=$A16)*('Main sheet'!$C$2:$C$20006=TRIM($A18))),"")</f>
        <v>0</v>
      </c>
      <c r="M18" s="415">
        <f>IF($A16&lt;&gt;"",SUMPRODUCT(('Main sheet'!$A$2:$A$20006&lt;&gt;"")*(TEXT('Main sheet'!$D$2:$D$20006,"yyyy-mm")=M$1)*('Main sheet'!$J$2:$J$20006=$A16)*('Main sheet'!$C$2:$C$20006=TRIM($A18))),"")</f>
        <v>0</v>
      </c>
      <c r="N18" s="415">
        <f t="shared" si="6"/>
        <v>13</v>
      </c>
      <c r="O18" s="380"/>
      <c r="P18" s="380"/>
      <c r="Q18" s="380"/>
      <c r="R18" s="380"/>
      <c r="S18" s="380"/>
      <c r="T18" s="380"/>
      <c r="U18" s="380"/>
      <c r="V18" s="380"/>
      <c r="W18" s="380"/>
      <c r="X18" s="380"/>
      <c r="Y18" s="380"/>
      <c r="Z18" s="380"/>
    </row>
    <row r="19">
      <c r="A19" s="414" t="s">
        <v>2086</v>
      </c>
      <c r="B19" s="415">
        <f>IF($A16&lt;&gt;"",SUMPRODUCT(('Main sheet'!$A$2:$A$20006&lt;&gt;"")*(TEXT('Main sheet'!$D$2:$D$20006,"yyyy-mm")=B$1)*('Main sheet'!$J$2:$J$20006=$A16)*('Main sheet'!$C$2:$C$20006=TRIM($A19))),"")</f>
        <v>0</v>
      </c>
      <c r="C19" s="415">
        <f>IF($A16&lt;&gt;"",SUMPRODUCT(('Main sheet'!$A$2:$A$20006&lt;&gt;"")*(TEXT('Main sheet'!$D$2:$D$20006,"yyyy-mm")=C$1)*('Main sheet'!$J$2:$J$20006=$A16)*('Main sheet'!$C$2:$C$20006=TRIM($A19))),"")</f>
        <v>0</v>
      </c>
      <c r="D19" s="415">
        <f>IF($A16&lt;&gt;"",SUMPRODUCT(('Main sheet'!$A$2:$A$20006&lt;&gt;"")*(TEXT('Main sheet'!$D$2:$D$20006,"yyyy-mm")=D$1)*('Main sheet'!$J$2:$J$20006=$A16)*('Main sheet'!$C$2:$C$20006=TRIM($A19))),"")</f>
        <v>28</v>
      </c>
      <c r="E19" s="415">
        <f>IF($A16&lt;&gt;"",SUMPRODUCT(('Main sheet'!$A$2:$A$20006&lt;&gt;"")*(TEXT('Main sheet'!$D$2:$D$20006,"yyyy-mm")=E$1)*('Main sheet'!$J$2:$J$20006=$A16)*('Main sheet'!$C$2:$C$20006=TRIM($A19))),"")</f>
        <v>0</v>
      </c>
      <c r="F19" s="415">
        <f>IF($A16&lt;&gt;"",SUMPRODUCT(('Main sheet'!$A$2:$A$20006&lt;&gt;"")*(TEXT('Main sheet'!$D$2:$D$20006,"yyyy-mm")=F$1)*('Main sheet'!$J$2:$J$20006=$A16)*('Main sheet'!$C$2:$C$20006=TRIM($A19))),"")</f>
        <v>10</v>
      </c>
      <c r="G19" s="415">
        <f>IF($A16&lt;&gt;"",SUMPRODUCT(('Main sheet'!$A$2:$A$20006&lt;&gt;"")*(TEXT('Main sheet'!$D$2:$D$20006,"yyyy-mm")=G$1)*('Main sheet'!$J$2:$J$20006=$A16)*('Main sheet'!$C$2:$C$20006=TRIM($A19))),"")</f>
        <v>9</v>
      </c>
      <c r="H19" s="415">
        <f>IF($A16&lt;&gt;"",SUMPRODUCT(('Main sheet'!$A$2:$A$20006&lt;&gt;"")*(TEXT('Main sheet'!$D$2:$D$20006,"yyyy-mm")=H$1)*('Main sheet'!$J$2:$J$20006=$A16)*('Main sheet'!$C$2:$C$20006=TRIM($A19))),"")</f>
        <v>0</v>
      </c>
      <c r="I19" s="415">
        <f>IF($A16&lt;&gt;"",SUMPRODUCT(('Main sheet'!$A$2:$A$20006&lt;&gt;"")*(TEXT('Main sheet'!$D$2:$D$20006,"yyyy-mm")=I$1)*('Main sheet'!$J$2:$J$20006=$A16)*('Main sheet'!$C$2:$C$20006=TRIM($A19))),"")</f>
        <v>14</v>
      </c>
      <c r="J19" s="415">
        <f>IF($A16&lt;&gt;"",SUMPRODUCT(('Main sheet'!$A$2:$A$20006&lt;&gt;"")*(TEXT('Main sheet'!$D$2:$D$20006,"yyyy-mm")=J$1)*('Main sheet'!$J$2:$J$20006=$A16)*('Main sheet'!$C$2:$C$20006=TRIM($A19))),"")</f>
        <v>9</v>
      </c>
      <c r="K19" s="415">
        <f>IF($A16&lt;&gt;"",SUMPRODUCT(('Main sheet'!$A$2:$A$20006&lt;&gt;"")*(TEXT('Main sheet'!$D$2:$D$20006,"yyyy-mm")=K$1)*('Main sheet'!$J$2:$J$20006=$A16)*('Main sheet'!$C$2:$C$20006=TRIM($A19))),"")</f>
        <v>4</v>
      </c>
      <c r="L19" s="415">
        <f>IF($A16&lt;&gt;"",SUMPRODUCT(('Main sheet'!$A$2:$A$20006&lt;&gt;"")*(TEXT('Main sheet'!$D$2:$D$20006,"yyyy-mm")=L$1)*('Main sheet'!$J$2:$J$20006=$A16)*('Main sheet'!$C$2:$C$20006=TRIM($A19))),"")</f>
        <v>0</v>
      </c>
      <c r="M19" s="415">
        <f>IF($A16&lt;&gt;"",SUMPRODUCT(('Main sheet'!$A$2:$A$20006&lt;&gt;"")*(TEXT('Main sheet'!$D$2:$D$20006,"yyyy-mm")=M$1)*('Main sheet'!$J$2:$J$20006=$A16)*('Main sheet'!$C$2:$C$20006=TRIM($A19))),"")</f>
        <v>0</v>
      </c>
      <c r="N19" s="415">
        <f t="shared" si="6"/>
        <v>74</v>
      </c>
      <c r="O19" s="380"/>
      <c r="P19" s="380"/>
      <c r="Q19" s="380"/>
      <c r="R19" s="380"/>
      <c r="S19" s="380"/>
      <c r="T19" s="380"/>
      <c r="U19" s="380"/>
      <c r="V19" s="380"/>
      <c r="W19" s="380"/>
      <c r="X19" s="380"/>
      <c r="Y19" s="380"/>
      <c r="Z19" s="380"/>
    </row>
    <row r="20">
      <c r="A20" s="414" t="s">
        <v>2089</v>
      </c>
      <c r="B20" s="415">
        <f>IF($A16&lt;&gt;"",SUMPRODUCT(('Main sheet'!$A$2:$A$20006&lt;&gt;"")*(TEXT('Main sheet'!$D$2:$D$20006,"yyyy-mm")=B$1)*('Main sheet'!$J$2:$J$20006=$A16)*('Main sheet'!$C$2:$C$20006=TRIM($A20))),"")</f>
        <v>0</v>
      </c>
      <c r="C20" s="415">
        <f>IF($A16&lt;&gt;"",SUMPRODUCT(('Main sheet'!$A$2:$A$20006&lt;&gt;"")*(TEXT('Main sheet'!$D$2:$D$20006,"yyyy-mm")=C$1)*('Main sheet'!$J$2:$J$20006=$A16)*('Main sheet'!$C$2:$C$20006=TRIM($A20))),"")</f>
        <v>0</v>
      </c>
      <c r="D20" s="415">
        <f>IF($A16&lt;&gt;"",SUMPRODUCT(('Main sheet'!$A$2:$A$20006&lt;&gt;"")*(TEXT('Main sheet'!$D$2:$D$20006,"yyyy-mm")=D$1)*('Main sheet'!$J$2:$J$20006=$A16)*('Main sheet'!$C$2:$C$20006=TRIM($A20))),"")</f>
        <v>1</v>
      </c>
      <c r="E20" s="415">
        <f>IF($A16&lt;&gt;"",SUMPRODUCT(('Main sheet'!$A$2:$A$20006&lt;&gt;"")*(TEXT('Main sheet'!$D$2:$D$20006,"yyyy-mm")=E$1)*('Main sheet'!$J$2:$J$20006=$A16)*('Main sheet'!$C$2:$C$20006=TRIM($A20))),"")</f>
        <v>0</v>
      </c>
      <c r="F20" s="415">
        <f>IF($A16&lt;&gt;"",SUMPRODUCT(('Main sheet'!$A$2:$A$20006&lt;&gt;"")*(TEXT('Main sheet'!$D$2:$D$20006,"yyyy-mm")=F$1)*('Main sheet'!$J$2:$J$20006=$A16)*('Main sheet'!$C$2:$C$20006=TRIM($A20))),"")</f>
        <v>3</v>
      </c>
      <c r="G20" s="415">
        <f>IF($A16&lt;&gt;"",SUMPRODUCT(('Main sheet'!$A$2:$A$20006&lt;&gt;"")*(TEXT('Main sheet'!$D$2:$D$20006,"yyyy-mm")=G$1)*('Main sheet'!$J$2:$J$20006=$A16)*('Main sheet'!$C$2:$C$20006=TRIM($A20))),"")</f>
        <v>0</v>
      </c>
      <c r="H20" s="415">
        <f>IF($A16&lt;&gt;"",SUMPRODUCT(('Main sheet'!$A$2:$A$20006&lt;&gt;"")*(TEXT('Main sheet'!$D$2:$D$20006,"yyyy-mm")=H$1)*('Main sheet'!$J$2:$J$20006=$A16)*('Main sheet'!$C$2:$C$20006=TRIM($A20))),"")</f>
        <v>0</v>
      </c>
      <c r="I20" s="415">
        <f>IF($A16&lt;&gt;"",SUMPRODUCT(('Main sheet'!$A$2:$A$20006&lt;&gt;"")*(TEXT('Main sheet'!$D$2:$D$20006,"yyyy-mm")=I$1)*('Main sheet'!$J$2:$J$20006=$A16)*('Main sheet'!$C$2:$C$20006=TRIM($A20))),"")</f>
        <v>0</v>
      </c>
      <c r="J20" s="415">
        <f>IF($A16&lt;&gt;"",SUMPRODUCT(('Main sheet'!$A$2:$A$20006&lt;&gt;"")*(TEXT('Main sheet'!$D$2:$D$20006,"yyyy-mm")=J$1)*('Main sheet'!$J$2:$J$20006=$A16)*('Main sheet'!$C$2:$C$20006=TRIM($A20))),"")</f>
        <v>0</v>
      </c>
      <c r="K20" s="415">
        <f>IF($A16&lt;&gt;"",SUMPRODUCT(('Main sheet'!$A$2:$A$20006&lt;&gt;"")*(TEXT('Main sheet'!$D$2:$D$20006,"yyyy-mm")=K$1)*('Main sheet'!$J$2:$J$20006=$A16)*('Main sheet'!$C$2:$C$20006=TRIM($A20))),"")</f>
        <v>0</v>
      </c>
      <c r="L20" s="415">
        <f>IF($A16&lt;&gt;"",SUMPRODUCT(('Main sheet'!$A$2:$A$20006&lt;&gt;"")*(TEXT('Main sheet'!$D$2:$D$20006,"yyyy-mm")=L$1)*('Main sheet'!$J$2:$J$20006=$A16)*('Main sheet'!$C$2:$C$20006=TRIM($A20))),"")</f>
        <v>0</v>
      </c>
      <c r="M20" s="415">
        <f>IF($A16&lt;&gt;"",SUMPRODUCT(('Main sheet'!$A$2:$A$20006&lt;&gt;"")*(TEXT('Main sheet'!$D$2:$D$20006,"yyyy-mm")=M$1)*('Main sheet'!$J$2:$J$20006=$A16)*('Main sheet'!$C$2:$C$20006=TRIM($A20))),"")</f>
        <v>0</v>
      </c>
      <c r="N20" s="415">
        <f t="shared" si="6"/>
        <v>4</v>
      </c>
      <c r="O20" s="380"/>
      <c r="P20" s="380"/>
      <c r="Q20" s="380"/>
      <c r="R20" s="380"/>
      <c r="S20" s="380"/>
      <c r="T20" s="380"/>
      <c r="U20" s="380"/>
      <c r="V20" s="380"/>
      <c r="W20" s="380"/>
      <c r="X20" s="380"/>
      <c r="Y20" s="380"/>
      <c r="Z20" s="380"/>
    </row>
    <row r="21">
      <c r="A21" s="416" t="s">
        <v>2092</v>
      </c>
      <c r="B21" s="417">
        <f t="shared" ref="B21:M21" si="7">SUM(B17:B20)</f>
        <v>0</v>
      </c>
      <c r="C21" s="417">
        <f t="shared" si="7"/>
        <v>0</v>
      </c>
      <c r="D21" s="417">
        <f t="shared" si="7"/>
        <v>53</v>
      </c>
      <c r="E21" s="417">
        <f t="shared" si="7"/>
        <v>0</v>
      </c>
      <c r="F21" s="417">
        <f t="shared" si="7"/>
        <v>13</v>
      </c>
      <c r="G21" s="417">
        <f t="shared" si="7"/>
        <v>16</v>
      </c>
      <c r="H21" s="417">
        <f t="shared" si="7"/>
        <v>0</v>
      </c>
      <c r="I21" s="417">
        <f t="shared" si="7"/>
        <v>22</v>
      </c>
      <c r="J21" s="417">
        <f t="shared" si="7"/>
        <v>9</v>
      </c>
      <c r="K21" s="417">
        <f t="shared" si="7"/>
        <v>6</v>
      </c>
      <c r="L21" s="417">
        <f t="shared" si="7"/>
        <v>0</v>
      </c>
      <c r="M21" s="417">
        <f t="shared" si="7"/>
        <v>0</v>
      </c>
      <c r="N21" s="417">
        <f t="shared" si="6"/>
        <v>119</v>
      </c>
      <c r="O21" s="380"/>
      <c r="P21" s="380"/>
      <c r="Q21" s="380"/>
      <c r="R21" s="380"/>
      <c r="S21" s="380"/>
      <c r="T21" s="380"/>
      <c r="U21" s="380"/>
      <c r="V21" s="380"/>
      <c r="W21" s="380"/>
      <c r="X21" s="380"/>
      <c r="Y21" s="380"/>
      <c r="Z21" s="380"/>
    </row>
    <row r="22" ht="9.0" customHeight="1">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row>
    <row r="23">
      <c r="A23" s="412" t="str">
        <f>Config!B7</f>
        <v>Salwa</v>
      </c>
      <c r="B23" s="413">
        <f>IF($A23&lt;&gt;"",SUMPRODUCT(('Main sheet'!$A$2:$A$20006&lt;&gt;"")*(TEXT('Main sheet'!$D$2:$D$20006,"yyyy-mm")=B$1)*('Main sheet'!$J$2:$J$20006=$A23)),"" )</f>
        <v>0</v>
      </c>
      <c r="C23" s="413">
        <f>IF($A23&lt;&gt;"",SUMPRODUCT(('Main sheet'!$A$2:$A$20006&lt;&gt;"")*(TEXT('Main sheet'!$D$2:$D$20006,"yyyy-mm")=C$1)*('Main sheet'!$J$2:$J$20006=$A23)),"" )</f>
        <v>0</v>
      </c>
      <c r="D23" s="413">
        <f>IF($A23&lt;&gt;"",SUMPRODUCT(('Main sheet'!$A$2:$A$20006&lt;&gt;"")*(TEXT('Main sheet'!$D$2:$D$20006,"yyyy-mm")=D$1)*('Main sheet'!$J$2:$J$20006=$A23)),"" )</f>
        <v>0</v>
      </c>
      <c r="E23" s="413">
        <f>IF($A23&lt;&gt;"",SUMPRODUCT(('Main sheet'!$A$2:$A$20006&lt;&gt;"")*(TEXT('Main sheet'!$D$2:$D$20006,"yyyy-mm")=E$1)*('Main sheet'!$J$2:$J$20006=$A23)),"" )</f>
        <v>0</v>
      </c>
      <c r="F23" s="413">
        <f>IF($A23&lt;&gt;"",SUMPRODUCT(('Main sheet'!$A$2:$A$20006&lt;&gt;"")*(TEXT('Main sheet'!$D$2:$D$20006,"yyyy-mm")=F$1)*('Main sheet'!$J$2:$J$20006=$A23)),"" )</f>
        <v>0</v>
      </c>
      <c r="G23" s="413">
        <f>IF($A23&lt;&gt;"",SUMPRODUCT(('Main sheet'!$A$2:$A$20006&lt;&gt;"")*(TEXT('Main sheet'!$D$2:$D$20006,"yyyy-mm")=G$1)*('Main sheet'!$J$2:$J$20006=$A23)),"" )</f>
        <v>160</v>
      </c>
      <c r="H23" s="413">
        <f>IF($A23&lt;&gt;"",SUMPRODUCT(('Main sheet'!$A$2:$A$20006&lt;&gt;"")*(TEXT('Main sheet'!$D$2:$D$20006,"yyyy-mm")=H$1)*('Main sheet'!$J$2:$J$20006=$A23)),"" )</f>
        <v>18</v>
      </c>
      <c r="I23" s="413">
        <f>IF($A23&lt;&gt;"",SUMPRODUCT(('Main sheet'!$A$2:$A$20006&lt;&gt;"")*(TEXT('Main sheet'!$D$2:$D$20006,"yyyy-mm")=I$1)*('Main sheet'!$J$2:$J$20006=$A23)),"" )</f>
        <v>31</v>
      </c>
      <c r="J23" s="413">
        <f>IF($A23&lt;&gt;"",SUMPRODUCT(('Main sheet'!$A$2:$A$20006&lt;&gt;"")*(TEXT('Main sheet'!$D$2:$D$20006,"yyyy-mm")=J$1)*('Main sheet'!$J$2:$J$20006=$A23)),"" )</f>
        <v>0</v>
      </c>
      <c r="K23" s="413">
        <f>IF($A23&lt;&gt;"",SUMPRODUCT(('Main sheet'!$A$2:$A$20006&lt;&gt;"")*(TEXT('Main sheet'!$D$2:$D$20006,"yyyy-mm")=K$1)*('Main sheet'!$J$2:$J$20006=$A23)),"" )</f>
        <v>0</v>
      </c>
      <c r="L23" s="413">
        <f>IF($A23&lt;&gt;"",SUMPRODUCT(('Main sheet'!$A$2:$A$20006&lt;&gt;"")*(TEXT('Main sheet'!$D$2:$D$20006,"yyyy-mm")=L$1)*('Main sheet'!$J$2:$J$20006=$A23)),"" )</f>
        <v>0</v>
      </c>
      <c r="M23" s="413">
        <f>IF($A23&lt;&gt;"",SUMPRODUCT(('Main sheet'!$A$2:$A$20006&lt;&gt;"")*(TEXT('Main sheet'!$D$2:$D$20006,"yyyy-mm")=M$1)*('Main sheet'!$J$2:$J$20006=$A23)),"" )</f>
        <v>0</v>
      </c>
      <c r="N23" s="413">
        <f t="shared" ref="N23:N28" si="8">SUM(B23:M23)</f>
        <v>209</v>
      </c>
      <c r="O23" s="380"/>
      <c r="P23" s="380"/>
      <c r="Q23" s="380"/>
      <c r="R23" s="380"/>
      <c r="S23" s="380"/>
      <c r="T23" s="380"/>
      <c r="U23" s="380"/>
      <c r="V23" s="380"/>
      <c r="W23" s="380"/>
      <c r="X23" s="380"/>
      <c r="Y23" s="380"/>
      <c r="Z23" s="380"/>
    </row>
    <row r="24">
      <c r="A24" s="414" t="s">
        <v>2079</v>
      </c>
      <c r="B24" s="415">
        <f>IF($A23&lt;&gt;"",SUMPRODUCT(('Main sheet'!$A$2:$A$20006&lt;&gt;"")*(TEXT('Main sheet'!$D$2:$D$20006,"yyyy-mm")=B$1)*('Main sheet'!$J$2:$J$20006=$A23)*('Main sheet'!$C$2:$C$20006=TRIM($A24))),"")</f>
        <v>0</v>
      </c>
      <c r="C24" s="415">
        <f>IF($A23&lt;&gt;"",SUMPRODUCT(('Main sheet'!$A$2:$A$20006&lt;&gt;"")*(TEXT('Main sheet'!$D$2:$D$20006,"yyyy-mm")=C$1)*('Main sheet'!$J$2:$J$20006=$A23)*('Main sheet'!$C$2:$C$20006=TRIM($A24))),"")</f>
        <v>0</v>
      </c>
      <c r="D24" s="415">
        <f>IF($A23&lt;&gt;"",SUMPRODUCT(('Main sheet'!$A$2:$A$20006&lt;&gt;"")*(TEXT('Main sheet'!$D$2:$D$20006,"yyyy-mm")=D$1)*('Main sheet'!$J$2:$J$20006=$A23)*('Main sheet'!$C$2:$C$20006=TRIM($A24))),"")</f>
        <v>0</v>
      </c>
      <c r="E24" s="415">
        <f>IF($A23&lt;&gt;"",SUMPRODUCT(('Main sheet'!$A$2:$A$20006&lt;&gt;"")*(TEXT('Main sheet'!$D$2:$D$20006,"yyyy-mm")=E$1)*('Main sheet'!$J$2:$J$20006=$A23)*('Main sheet'!$C$2:$C$20006=TRIM($A24))),"")</f>
        <v>0</v>
      </c>
      <c r="F24" s="415">
        <f>IF($A23&lt;&gt;"",SUMPRODUCT(('Main sheet'!$A$2:$A$20006&lt;&gt;"")*(TEXT('Main sheet'!$D$2:$D$20006,"yyyy-mm")=F$1)*('Main sheet'!$J$2:$J$20006=$A23)*('Main sheet'!$C$2:$C$20006=TRIM($A24))),"")</f>
        <v>0</v>
      </c>
      <c r="G24" s="415">
        <f>IF($A23&lt;&gt;"",SUMPRODUCT(('Main sheet'!$A$2:$A$20006&lt;&gt;"")*(TEXT('Main sheet'!$D$2:$D$20006,"yyyy-mm")=G$1)*('Main sheet'!$J$2:$J$20006=$A23)*('Main sheet'!$C$2:$C$20006=TRIM($A24))),"")</f>
        <v>102</v>
      </c>
      <c r="H24" s="415">
        <f>IF($A23&lt;&gt;"",SUMPRODUCT(('Main sheet'!$A$2:$A$20006&lt;&gt;"")*(TEXT('Main sheet'!$D$2:$D$20006,"yyyy-mm")=H$1)*('Main sheet'!$J$2:$J$20006=$A23)*('Main sheet'!$C$2:$C$20006=TRIM($A24))),"")</f>
        <v>8</v>
      </c>
      <c r="I24" s="415">
        <f>IF($A23&lt;&gt;"",SUMPRODUCT(('Main sheet'!$A$2:$A$20006&lt;&gt;"")*(TEXT('Main sheet'!$D$2:$D$20006,"yyyy-mm")=I$1)*('Main sheet'!$J$2:$J$20006=$A23)*('Main sheet'!$C$2:$C$20006=TRIM($A24))),"")</f>
        <v>7</v>
      </c>
      <c r="J24" s="415">
        <f>IF($A23&lt;&gt;"",SUMPRODUCT(('Main sheet'!$A$2:$A$20006&lt;&gt;"")*(TEXT('Main sheet'!$D$2:$D$20006,"yyyy-mm")=J$1)*('Main sheet'!$J$2:$J$20006=$A23)*('Main sheet'!$C$2:$C$20006=TRIM($A24))),"")</f>
        <v>0</v>
      </c>
      <c r="K24" s="415">
        <f>IF($A23&lt;&gt;"",SUMPRODUCT(('Main sheet'!$A$2:$A$20006&lt;&gt;"")*(TEXT('Main sheet'!$D$2:$D$20006,"yyyy-mm")=K$1)*('Main sheet'!$J$2:$J$20006=$A23)*('Main sheet'!$C$2:$C$20006=TRIM($A24))),"")</f>
        <v>0</v>
      </c>
      <c r="L24" s="415">
        <f>IF($A23&lt;&gt;"",SUMPRODUCT(('Main sheet'!$A$2:$A$20006&lt;&gt;"")*(TEXT('Main sheet'!$D$2:$D$20006,"yyyy-mm")=L$1)*('Main sheet'!$J$2:$J$20006=$A23)*('Main sheet'!$C$2:$C$20006=TRIM($A24))),"")</f>
        <v>0</v>
      </c>
      <c r="M24" s="415">
        <f>IF($A23&lt;&gt;"",SUMPRODUCT(('Main sheet'!$A$2:$A$20006&lt;&gt;"")*(TEXT('Main sheet'!$D$2:$D$20006,"yyyy-mm")=M$1)*('Main sheet'!$J$2:$J$20006=$A23)*('Main sheet'!$C$2:$C$20006=TRIM($A24))),"")</f>
        <v>0</v>
      </c>
      <c r="N24" s="415">
        <f t="shared" si="8"/>
        <v>117</v>
      </c>
      <c r="O24" s="380"/>
      <c r="P24" s="380"/>
      <c r="Q24" s="380"/>
      <c r="R24" s="380"/>
      <c r="S24" s="380"/>
      <c r="T24" s="380"/>
      <c r="U24" s="380"/>
      <c r="V24" s="380"/>
      <c r="W24" s="380"/>
      <c r="X24" s="380"/>
      <c r="Y24" s="380"/>
      <c r="Z24" s="380"/>
    </row>
    <row r="25">
      <c r="A25" s="414" t="s">
        <v>2082</v>
      </c>
      <c r="B25" s="415">
        <f>IF($A23&lt;&gt;"",SUMPRODUCT(('Main sheet'!$A$2:$A$20006&lt;&gt;"")*(TEXT('Main sheet'!$D$2:$D$20006,"yyyy-mm")=B$1)*('Main sheet'!$J$2:$J$20006=$A23)*('Main sheet'!$C$2:$C$20006=TRIM($A25))),"")</f>
        <v>0</v>
      </c>
      <c r="C25" s="415">
        <f>IF($A23&lt;&gt;"",SUMPRODUCT(('Main sheet'!$A$2:$A$20006&lt;&gt;"")*(TEXT('Main sheet'!$D$2:$D$20006,"yyyy-mm")=C$1)*('Main sheet'!$J$2:$J$20006=$A23)*('Main sheet'!$C$2:$C$20006=TRIM($A25))),"")</f>
        <v>0</v>
      </c>
      <c r="D25" s="415">
        <f>IF($A23&lt;&gt;"",SUMPRODUCT(('Main sheet'!$A$2:$A$20006&lt;&gt;"")*(TEXT('Main sheet'!$D$2:$D$20006,"yyyy-mm")=D$1)*('Main sheet'!$J$2:$J$20006=$A23)*('Main sheet'!$C$2:$C$20006=TRIM($A25))),"")</f>
        <v>0</v>
      </c>
      <c r="E25" s="415">
        <f>IF($A23&lt;&gt;"",SUMPRODUCT(('Main sheet'!$A$2:$A$20006&lt;&gt;"")*(TEXT('Main sheet'!$D$2:$D$20006,"yyyy-mm")=E$1)*('Main sheet'!$J$2:$J$20006=$A23)*('Main sheet'!$C$2:$C$20006=TRIM($A25))),"")</f>
        <v>0</v>
      </c>
      <c r="F25" s="415">
        <f>IF($A23&lt;&gt;"",SUMPRODUCT(('Main sheet'!$A$2:$A$20006&lt;&gt;"")*(TEXT('Main sheet'!$D$2:$D$20006,"yyyy-mm")=F$1)*('Main sheet'!$J$2:$J$20006=$A23)*('Main sheet'!$C$2:$C$20006=TRIM($A25))),"")</f>
        <v>0</v>
      </c>
      <c r="G25" s="415">
        <f>IF($A23&lt;&gt;"",SUMPRODUCT(('Main sheet'!$A$2:$A$20006&lt;&gt;"")*(TEXT('Main sheet'!$D$2:$D$20006,"yyyy-mm")=G$1)*('Main sheet'!$J$2:$J$20006=$A23)*('Main sheet'!$C$2:$C$20006=TRIM($A25))),"")</f>
        <v>15</v>
      </c>
      <c r="H25" s="415">
        <f>IF($A23&lt;&gt;"",SUMPRODUCT(('Main sheet'!$A$2:$A$20006&lt;&gt;"")*(TEXT('Main sheet'!$D$2:$D$20006,"yyyy-mm")=H$1)*('Main sheet'!$J$2:$J$20006=$A23)*('Main sheet'!$C$2:$C$20006=TRIM($A25))),"")</f>
        <v>2</v>
      </c>
      <c r="I25" s="415">
        <f>IF($A23&lt;&gt;"",SUMPRODUCT(('Main sheet'!$A$2:$A$20006&lt;&gt;"")*(TEXT('Main sheet'!$D$2:$D$20006,"yyyy-mm")=I$1)*('Main sheet'!$J$2:$J$20006=$A23)*('Main sheet'!$C$2:$C$20006=TRIM($A25))),"")</f>
        <v>2</v>
      </c>
      <c r="J25" s="415">
        <f>IF($A23&lt;&gt;"",SUMPRODUCT(('Main sheet'!$A$2:$A$20006&lt;&gt;"")*(TEXT('Main sheet'!$D$2:$D$20006,"yyyy-mm")=J$1)*('Main sheet'!$J$2:$J$20006=$A23)*('Main sheet'!$C$2:$C$20006=TRIM($A25))),"")</f>
        <v>0</v>
      </c>
      <c r="K25" s="415">
        <f>IF($A23&lt;&gt;"",SUMPRODUCT(('Main sheet'!$A$2:$A$20006&lt;&gt;"")*(TEXT('Main sheet'!$D$2:$D$20006,"yyyy-mm")=K$1)*('Main sheet'!$J$2:$J$20006=$A23)*('Main sheet'!$C$2:$C$20006=TRIM($A25))),"")</f>
        <v>0</v>
      </c>
      <c r="L25" s="415">
        <f>IF($A23&lt;&gt;"",SUMPRODUCT(('Main sheet'!$A$2:$A$20006&lt;&gt;"")*(TEXT('Main sheet'!$D$2:$D$20006,"yyyy-mm")=L$1)*('Main sheet'!$J$2:$J$20006=$A23)*('Main sheet'!$C$2:$C$20006=TRIM($A25))),"")</f>
        <v>0</v>
      </c>
      <c r="M25" s="415">
        <f>IF($A23&lt;&gt;"",SUMPRODUCT(('Main sheet'!$A$2:$A$20006&lt;&gt;"")*(TEXT('Main sheet'!$D$2:$D$20006,"yyyy-mm")=M$1)*('Main sheet'!$J$2:$J$20006=$A23)*('Main sheet'!$C$2:$C$20006=TRIM($A25))),"")</f>
        <v>0</v>
      </c>
      <c r="N25" s="415">
        <f t="shared" si="8"/>
        <v>19</v>
      </c>
      <c r="O25" s="380"/>
      <c r="P25" s="380"/>
      <c r="Q25" s="380"/>
      <c r="R25" s="380"/>
      <c r="S25" s="380"/>
      <c r="T25" s="380"/>
      <c r="U25" s="380"/>
      <c r="V25" s="380"/>
      <c r="W25" s="380"/>
      <c r="X25" s="380"/>
      <c r="Y25" s="380"/>
      <c r="Z25" s="380"/>
    </row>
    <row r="26">
      <c r="A26" s="414" t="s">
        <v>2086</v>
      </c>
      <c r="B26" s="415">
        <f>IF($A23&lt;&gt;"",SUMPRODUCT(('Main sheet'!$A$2:$A$20006&lt;&gt;"")*(TEXT('Main sheet'!$D$2:$D$20006,"yyyy-mm")=B$1)*('Main sheet'!$J$2:$J$20006=$A23)*('Main sheet'!$C$2:$C$20006=TRIM($A26))),"")</f>
        <v>0</v>
      </c>
      <c r="C26" s="415">
        <f>IF($A23&lt;&gt;"",SUMPRODUCT(('Main sheet'!$A$2:$A$20006&lt;&gt;"")*(TEXT('Main sheet'!$D$2:$D$20006,"yyyy-mm")=C$1)*('Main sheet'!$J$2:$J$20006=$A23)*('Main sheet'!$C$2:$C$20006=TRIM($A26))),"")</f>
        <v>0</v>
      </c>
      <c r="D26" s="415">
        <f>IF($A23&lt;&gt;"",SUMPRODUCT(('Main sheet'!$A$2:$A$20006&lt;&gt;"")*(TEXT('Main sheet'!$D$2:$D$20006,"yyyy-mm")=D$1)*('Main sheet'!$J$2:$J$20006=$A23)*('Main sheet'!$C$2:$C$20006=TRIM($A26))),"")</f>
        <v>0</v>
      </c>
      <c r="E26" s="415">
        <f>IF($A23&lt;&gt;"",SUMPRODUCT(('Main sheet'!$A$2:$A$20006&lt;&gt;"")*(TEXT('Main sheet'!$D$2:$D$20006,"yyyy-mm")=E$1)*('Main sheet'!$J$2:$J$20006=$A23)*('Main sheet'!$C$2:$C$20006=TRIM($A26))),"")</f>
        <v>0</v>
      </c>
      <c r="F26" s="415">
        <f>IF($A23&lt;&gt;"",SUMPRODUCT(('Main sheet'!$A$2:$A$20006&lt;&gt;"")*(TEXT('Main sheet'!$D$2:$D$20006,"yyyy-mm")=F$1)*('Main sheet'!$J$2:$J$20006=$A23)*('Main sheet'!$C$2:$C$20006=TRIM($A26))),"")</f>
        <v>0</v>
      </c>
      <c r="G26" s="415">
        <f>IF($A23&lt;&gt;"",SUMPRODUCT(('Main sheet'!$A$2:$A$20006&lt;&gt;"")*(TEXT('Main sheet'!$D$2:$D$20006,"yyyy-mm")=G$1)*('Main sheet'!$J$2:$J$20006=$A23)*('Main sheet'!$C$2:$C$20006=TRIM($A26))),"")</f>
        <v>43</v>
      </c>
      <c r="H26" s="415">
        <f>IF($A23&lt;&gt;"",SUMPRODUCT(('Main sheet'!$A$2:$A$20006&lt;&gt;"")*(TEXT('Main sheet'!$D$2:$D$20006,"yyyy-mm")=H$1)*('Main sheet'!$J$2:$J$20006=$A23)*('Main sheet'!$C$2:$C$20006=TRIM($A26))),"")</f>
        <v>8</v>
      </c>
      <c r="I26" s="415">
        <f>IF($A23&lt;&gt;"",SUMPRODUCT(('Main sheet'!$A$2:$A$20006&lt;&gt;"")*(TEXT('Main sheet'!$D$2:$D$20006,"yyyy-mm")=I$1)*('Main sheet'!$J$2:$J$20006=$A23)*('Main sheet'!$C$2:$C$20006=TRIM($A26))),"")</f>
        <v>22</v>
      </c>
      <c r="J26" s="415">
        <f>IF($A23&lt;&gt;"",SUMPRODUCT(('Main sheet'!$A$2:$A$20006&lt;&gt;"")*(TEXT('Main sheet'!$D$2:$D$20006,"yyyy-mm")=J$1)*('Main sheet'!$J$2:$J$20006=$A23)*('Main sheet'!$C$2:$C$20006=TRIM($A26))),"")</f>
        <v>0</v>
      </c>
      <c r="K26" s="415">
        <f>IF($A23&lt;&gt;"",SUMPRODUCT(('Main sheet'!$A$2:$A$20006&lt;&gt;"")*(TEXT('Main sheet'!$D$2:$D$20006,"yyyy-mm")=K$1)*('Main sheet'!$J$2:$J$20006=$A23)*('Main sheet'!$C$2:$C$20006=TRIM($A26))),"")</f>
        <v>0</v>
      </c>
      <c r="L26" s="415">
        <f>IF($A23&lt;&gt;"",SUMPRODUCT(('Main sheet'!$A$2:$A$20006&lt;&gt;"")*(TEXT('Main sheet'!$D$2:$D$20006,"yyyy-mm")=L$1)*('Main sheet'!$J$2:$J$20006=$A23)*('Main sheet'!$C$2:$C$20006=TRIM($A26))),"")</f>
        <v>0</v>
      </c>
      <c r="M26" s="415">
        <f>IF($A23&lt;&gt;"",SUMPRODUCT(('Main sheet'!$A$2:$A$20006&lt;&gt;"")*(TEXT('Main sheet'!$D$2:$D$20006,"yyyy-mm")=M$1)*('Main sheet'!$J$2:$J$20006=$A23)*('Main sheet'!$C$2:$C$20006=TRIM($A26))),"")</f>
        <v>0</v>
      </c>
      <c r="N26" s="415">
        <f t="shared" si="8"/>
        <v>73</v>
      </c>
      <c r="O26" s="380"/>
      <c r="P26" s="380"/>
      <c r="Q26" s="380"/>
      <c r="R26" s="380"/>
      <c r="S26" s="380"/>
      <c r="T26" s="380"/>
      <c r="U26" s="380"/>
      <c r="V26" s="380"/>
      <c r="W26" s="380"/>
      <c r="X26" s="380"/>
      <c r="Y26" s="380"/>
      <c r="Z26" s="380"/>
    </row>
    <row r="27">
      <c r="A27" s="414" t="s">
        <v>2089</v>
      </c>
      <c r="B27" s="415">
        <f>IF($A23&lt;&gt;"",SUMPRODUCT(('Main sheet'!$A$2:$A$20006&lt;&gt;"")*(TEXT('Main sheet'!$D$2:$D$20006,"yyyy-mm")=B$1)*('Main sheet'!$J$2:$J$20006=$A23)*('Main sheet'!$C$2:$C$20006=TRIM($A27))),"")</f>
        <v>0</v>
      </c>
      <c r="C27" s="415">
        <f>IF($A23&lt;&gt;"",SUMPRODUCT(('Main sheet'!$A$2:$A$20006&lt;&gt;"")*(TEXT('Main sheet'!$D$2:$D$20006,"yyyy-mm")=C$1)*('Main sheet'!$J$2:$J$20006=$A23)*('Main sheet'!$C$2:$C$20006=TRIM($A27))),"")</f>
        <v>0</v>
      </c>
      <c r="D27" s="415">
        <f>IF($A23&lt;&gt;"",SUMPRODUCT(('Main sheet'!$A$2:$A$20006&lt;&gt;"")*(TEXT('Main sheet'!$D$2:$D$20006,"yyyy-mm")=D$1)*('Main sheet'!$J$2:$J$20006=$A23)*('Main sheet'!$C$2:$C$20006=TRIM($A27))),"")</f>
        <v>0</v>
      </c>
      <c r="E27" s="415">
        <f>IF($A23&lt;&gt;"",SUMPRODUCT(('Main sheet'!$A$2:$A$20006&lt;&gt;"")*(TEXT('Main sheet'!$D$2:$D$20006,"yyyy-mm")=E$1)*('Main sheet'!$J$2:$J$20006=$A23)*('Main sheet'!$C$2:$C$20006=TRIM($A27))),"")</f>
        <v>0</v>
      </c>
      <c r="F27" s="415">
        <f>IF($A23&lt;&gt;"",SUMPRODUCT(('Main sheet'!$A$2:$A$20006&lt;&gt;"")*(TEXT('Main sheet'!$D$2:$D$20006,"yyyy-mm")=F$1)*('Main sheet'!$J$2:$J$20006=$A23)*('Main sheet'!$C$2:$C$20006=TRIM($A27))),"")</f>
        <v>0</v>
      </c>
      <c r="G27" s="415">
        <f>IF($A23&lt;&gt;"",SUMPRODUCT(('Main sheet'!$A$2:$A$20006&lt;&gt;"")*(TEXT('Main sheet'!$D$2:$D$20006,"yyyy-mm")=G$1)*('Main sheet'!$J$2:$J$20006=$A23)*('Main sheet'!$C$2:$C$20006=TRIM($A27))),"")</f>
        <v>0</v>
      </c>
      <c r="H27" s="415">
        <f>IF($A23&lt;&gt;"",SUMPRODUCT(('Main sheet'!$A$2:$A$20006&lt;&gt;"")*(TEXT('Main sheet'!$D$2:$D$20006,"yyyy-mm")=H$1)*('Main sheet'!$J$2:$J$20006=$A23)*('Main sheet'!$C$2:$C$20006=TRIM($A27))),"")</f>
        <v>0</v>
      </c>
      <c r="I27" s="415">
        <f>IF($A23&lt;&gt;"",SUMPRODUCT(('Main sheet'!$A$2:$A$20006&lt;&gt;"")*(TEXT('Main sheet'!$D$2:$D$20006,"yyyy-mm")=I$1)*('Main sheet'!$J$2:$J$20006=$A23)*('Main sheet'!$C$2:$C$20006=TRIM($A27))),"")</f>
        <v>0</v>
      </c>
      <c r="J27" s="415">
        <f>IF($A23&lt;&gt;"",SUMPRODUCT(('Main sheet'!$A$2:$A$20006&lt;&gt;"")*(TEXT('Main sheet'!$D$2:$D$20006,"yyyy-mm")=J$1)*('Main sheet'!$J$2:$J$20006=$A23)*('Main sheet'!$C$2:$C$20006=TRIM($A27))),"")</f>
        <v>0</v>
      </c>
      <c r="K27" s="415">
        <f>IF($A23&lt;&gt;"",SUMPRODUCT(('Main sheet'!$A$2:$A$20006&lt;&gt;"")*(TEXT('Main sheet'!$D$2:$D$20006,"yyyy-mm")=K$1)*('Main sheet'!$J$2:$J$20006=$A23)*('Main sheet'!$C$2:$C$20006=TRIM($A27))),"")</f>
        <v>0</v>
      </c>
      <c r="L27" s="415">
        <f>IF($A23&lt;&gt;"",SUMPRODUCT(('Main sheet'!$A$2:$A$20006&lt;&gt;"")*(TEXT('Main sheet'!$D$2:$D$20006,"yyyy-mm")=L$1)*('Main sheet'!$J$2:$J$20006=$A23)*('Main sheet'!$C$2:$C$20006=TRIM($A27))),"")</f>
        <v>0</v>
      </c>
      <c r="M27" s="415">
        <f>IF($A23&lt;&gt;"",SUMPRODUCT(('Main sheet'!$A$2:$A$20006&lt;&gt;"")*(TEXT('Main sheet'!$D$2:$D$20006,"yyyy-mm")=M$1)*('Main sheet'!$J$2:$J$20006=$A23)*('Main sheet'!$C$2:$C$20006=TRIM($A27))),"")</f>
        <v>0</v>
      </c>
      <c r="N27" s="415">
        <f t="shared" si="8"/>
        <v>0</v>
      </c>
      <c r="O27" s="380"/>
      <c r="P27" s="380"/>
      <c r="Q27" s="380"/>
      <c r="R27" s="380"/>
      <c r="S27" s="380"/>
      <c r="T27" s="380"/>
      <c r="U27" s="380"/>
      <c r="V27" s="380"/>
      <c r="W27" s="380"/>
      <c r="X27" s="380"/>
      <c r="Y27" s="380"/>
      <c r="Z27" s="380"/>
    </row>
    <row r="28">
      <c r="A28" s="416" t="s">
        <v>2092</v>
      </c>
      <c r="B28" s="417">
        <f t="shared" ref="B28:M28" si="9">SUM(B24:B27)</f>
        <v>0</v>
      </c>
      <c r="C28" s="417">
        <f t="shared" si="9"/>
        <v>0</v>
      </c>
      <c r="D28" s="417">
        <f t="shared" si="9"/>
        <v>0</v>
      </c>
      <c r="E28" s="417">
        <f t="shared" si="9"/>
        <v>0</v>
      </c>
      <c r="F28" s="417">
        <f t="shared" si="9"/>
        <v>0</v>
      </c>
      <c r="G28" s="417">
        <f t="shared" si="9"/>
        <v>160</v>
      </c>
      <c r="H28" s="417">
        <f t="shared" si="9"/>
        <v>18</v>
      </c>
      <c r="I28" s="417">
        <f t="shared" si="9"/>
        <v>31</v>
      </c>
      <c r="J28" s="417">
        <f t="shared" si="9"/>
        <v>0</v>
      </c>
      <c r="K28" s="417">
        <f t="shared" si="9"/>
        <v>0</v>
      </c>
      <c r="L28" s="417">
        <f t="shared" si="9"/>
        <v>0</v>
      </c>
      <c r="M28" s="417">
        <f t="shared" si="9"/>
        <v>0</v>
      </c>
      <c r="N28" s="417">
        <f t="shared" si="8"/>
        <v>209</v>
      </c>
      <c r="O28" s="380"/>
      <c r="P28" s="380"/>
      <c r="Q28" s="380"/>
      <c r="R28" s="380"/>
      <c r="S28" s="380"/>
      <c r="T28" s="380"/>
      <c r="U28" s="380"/>
      <c r="V28" s="380"/>
      <c r="W28" s="380"/>
      <c r="X28" s="380"/>
      <c r="Y28" s="380"/>
      <c r="Z28" s="380"/>
    </row>
    <row r="29">
      <c r="A29" s="418" t="s">
        <v>2116</v>
      </c>
      <c r="B29" s="419">
        <f t="shared" ref="B29:N29" si="10">SUM(B7,B14,B21,B28)</f>
        <v>0</v>
      </c>
      <c r="C29" s="419">
        <f t="shared" si="10"/>
        <v>0</v>
      </c>
      <c r="D29" s="419">
        <f t="shared" si="10"/>
        <v>59</v>
      </c>
      <c r="E29" s="419">
        <f t="shared" si="10"/>
        <v>1</v>
      </c>
      <c r="F29" s="419">
        <f t="shared" si="10"/>
        <v>20</v>
      </c>
      <c r="G29" s="419">
        <f t="shared" si="10"/>
        <v>257</v>
      </c>
      <c r="H29" s="419">
        <f t="shared" si="10"/>
        <v>19</v>
      </c>
      <c r="I29" s="419">
        <f t="shared" si="10"/>
        <v>54</v>
      </c>
      <c r="J29" s="419">
        <f t="shared" si="10"/>
        <v>16</v>
      </c>
      <c r="K29" s="419">
        <f t="shared" si="10"/>
        <v>9</v>
      </c>
      <c r="L29" s="419">
        <f t="shared" si="10"/>
        <v>7</v>
      </c>
      <c r="M29" s="419">
        <f t="shared" si="10"/>
        <v>3</v>
      </c>
      <c r="N29" s="420">
        <f t="shared" si="10"/>
        <v>445</v>
      </c>
      <c r="O29" s="421"/>
      <c r="P29" s="421"/>
      <c r="Q29" s="421"/>
      <c r="R29" s="421"/>
      <c r="S29" s="421"/>
      <c r="T29" s="421"/>
      <c r="U29" s="421"/>
      <c r="V29" s="421"/>
      <c r="W29" s="421"/>
      <c r="X29" s="421"/>
      <c r="Y29" s="421"/>
      <c r="Z29" s="421"/>
    </row>
    <row r="30">
      <c r="A30" s="380"/>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row>
    <row r="31">
      <c r="A31" s="422" t="s">
        <v>2117</v>
      </c>
      <c r="B31" s="423"/>
      <c r="C31" s="424"/>
      <c r="D31" s="424"/>
      <c r="E31" s="424"/>
      <c r="F31" s="424"/>
      <c r="G31" s="424"/>
      <c r="H31" s="424"/>
      <c r="I31" s="424"/>
      <c r="J31" s="424"/>
      <c r="K31" s="424"/>
      <c r="L31" s="424"/>
      <c r="M31" s="424"/>
      <c r="N31" s="424"/>
      <c r="O31" s="380"/>
      <c r="P31" s="380"/>
      <c r="Q31" s="380"/>
      <c r="R31" s="380"/>
      <c r="S31" s="380"/>
      <c r="T31" s="380"/>
      <c r="U31" s="380"/>
      <c r="V31" s="380"/>
      <c r="W31" s="380"/>
      <c r="X31" s="380"/>
      <c r="Y31" s="380"/>
      <c r="Z31" s="380"/>
    </row>
    <row r="32">
      <c r="A32" s="425" t="str">
        <f>Config!B4</f>
        <v>Ahmed</v>
      </c>
      <c r="B32" s="415">
        <f>IF($A32&lt;&gt;"",SUMPRODUCT(('Main sheet'!$A$2:$A$20006&lt;&gt;"")*(TEXT('Main sheet'!$D$2:$D$20006,"yyyy-mm")=B$1)*('Main sheet'!$J$2:$J$20006=$A32)),"" )</f>
        <v>0</v>
      </c>
      <c r="C32" s="415">
        <f>IF($A32&lt;&gt;"",SUMPRODUCT(('Main sheet'!$A$2:$A$20006&lt;&gt;"")*(TEXT('Main sheet'!$D$2:$D$20006,"yyyy-mm")=C$1)*('Main sheet'!$J$2:$J$20006=$A32)),"" )</f>
        <v>0</v>
      </c>
      <c r="D32" s="415">
        <f>IF($A32&lt;&gt;"",SUMPRODUCT(('Main sheet'!$A$2:$A$20006&lt;&gt;"")*(TEXT('Main sheet'!$D$2:$D$20006,"yyyy-mm")=D$1)*('Main sheet'!$J$2:$J$20006=$A32)),"" )</f>
        <v>6</v>
      </c>
      <c r="E32" s="415">
        <f>IF($A32&lt;&gt;"",SUMPRODUCT(('Main sheet'!$A$2:$A$20006&lt;&gt;"")*(TEXT('Main sheet'!$D$2:$D$20006,"yyyy-mm")=E$1)*('Main sheet'!$J$2:$J$20006=$A32)),"" )</f>
        <v>1</v>
      </c>
      <c r="F32" s="415">
        <f>IF($A32&lt;&gt;"",SUMPRODUCT(('Main sheet'!$A$2:$A$20006&lt;&gt;"")*(TEXT('Main sheet'!$D$2:$D$20006,"yyyy-mm")=F$1)*('Main sheet'!$J$2:$J$20006=$A32)),"" )</f>
        <v>7</v>
      </c>
      <c r="G32" s="415">
        <f>IF($A32&lt;&gt;"",SUMPRODUCT(('Main sheet'!$A$2:$A$20006&lt;&gt;"")*(TEXT('Main sheet'!$D$2:$D$20006,"yyyy-mm")=G$1)*('Main sheet'!$J$2:$J$20006=$A32)),"" )</f>
        <v>2</v>
      </c>
      <c r="H32" s="415">
        <f>IF($A32&lt;&gt;"",SUMPRODUCT(('Main sheet'!$A$2:$A$20006&lt;&gt;"")*(TEXT('Main sheet'!$D$2:$D$20006,"yyyy-mm")=H$1)*('Main sheet'!$J$2:$J$20006=$A32)),"" )</f>
        <v>1</v>
      </c>
      <c r="I32" s="415">
        <f>IF($A32&lt;&gt;"",SUMPRODUCT(('Main sheet'!$A$2:$A$20006&lt;&gt;"")*(TEXT('Main sheet'!$D$2:$D$20006,"yyyy-mm")=I$1)*('Main sheet'!$J$2:$J$20006=$A32)),"" )</f>
        <v>2</v>
      </c>
      <c r="J32" s="415">
        <f>IF($A32&lt;&gt;"",SUMPRODUCT(('Main sheet'!$A$2:$A$20006&lt;&gt;"")*(TEXT('Main sheet'!$D$2:$D$20006,"yyyy-mm")=J$1)*('Main sheet'!$J$2:$J$20006=$A32)),"" )</f>
        <v>9</v>
      </c>
      <c r="K32" s="415">
        <f>IF($A32&lt;&gt;"",SUMPRODUCT(('Main sheet'!$A$2:$A$20006&lt;&gt;"")*(TEXT('Main sheet'!$D$2:$D$20006,"yyyy-mm")=K$1)*('Main sheet'!$J$2:$J$20006=$A32)),"" )</f>
        <v>4</v>
      </c>
      <c r="L32" s="415">
        <f>IF($A32&lt;&gt;"",SUMPRODUCT(('Main sheet'!$A$2:$A$20006&lt;&gt;"")*(TEXT('Main sheet'!$D$2:$D$20006,"yyyy-mm")=L$1)*('Main sheet'!$J$2:$J$20006=$A32)),"" )</f>
        <v>7</v>
      </c>
      <c r="M32" s="415">
        <f>IF($A32&lt;&gt;"",SUMPRODUCT(('Main sheet'!$A$2:$A$20006&lt;&gt;"")*(TEXT('Main sheet'!$D$2:$D$20006,"yyyy-mm")=M$1)*('Main sheet'!$J$2:$J$20006=$A32)),"" )</f>
        <v>3</v>
      </c>
      <c r="N32" s="415">
        <f t="shared" ref="N32:N35" si="11">SUM(B32:M32)</f>
        <v>42</v>
      </c>
      <c r="O32" s="380"/>
      <c r="P32" s="380"/>
      <c r="Q32" s="380"/>
      <c r="R32" s="380"/>
      <c r="S32" s="380"/>
      <c r="T32" s="380"/>
      <c r="U32" s="380"/>
      <c r="V32" s="380"/>
      <c r="W32" s="380"/>
      <c r="X32" s="380"/>
      <c r="Y32" s="380"/>
      <c r="Z32" s="380"/>
    </row>
    <row r="33">
      <c r="A33" s="425" t="str">
        <f>Config!B5</f>
        <v>Nairouz</v>
      </c>
      <c r="B33" s="415">
        <f>IF($A33&lt;&gt;"",COUNTIFS(Parsed!$D$2:$D$9794,"Canceled",Parsed!$B$2:$B$9794,$A33,Parsed!$F$2:$F$9794,B$1,Parsed!$A$2:$A$9794,"&lt;&gt;"),"")</f>
        <v>0</v>
      </c>
      <c r="C33" s="415">
        <f>IF($A33&lt;&gt;"",COUNTIFS(Parsed!$D$2:$D$9794,"Canceled",Parsed!$B$2:$B$9794,$A33,Parsed!$F$2:$F$9794,C$1,Parsed!$A$2:$A$9794,"&lt;&gt;"),"")</f>
        <v>0</v>
      </c>
      <c r="D33" s="415">
        <f>IF($A33&lt;&gt;"",COUNTIFS(Parsed!$D$2:$D$9794,"Canceled",Parsed!$B$2:$B$9794,$A33,Parsed!$F$2:$F$9794,D$1,Parsed!$A$2:$A$9794,"&lt;&gt;"),"")</f>
        <v>0</v>
      </c>
      <c r="E33" s="415">
        <f>IF($A33&lt;&gt;"",COUNTIFS(Parsed!$D$2:$D$9794,"Canceled",Parsed!$B$2:$B$9794,$A33,Parsed!$F$2:$F$9794,E$1,Parsed!$A$2:$A$9794,"&lt;&gt;"),"")</f>
        <v>0</v>
      </c>
      <c r="F33" s="415">
        <f>IF($A33&lt;&gt;"",COUNTIFS(Parsed!$D$2:$D$9794,"Canceled",Parsed!$B$2:$B$9794,$A33,Parsed!$F$2:$F$9794,F$1,Parsed!$A$2:$A$9794,"&lt;&gt;"),"")</f>
        <v>0</v>
      </c>
      <c r="G33" s="415">
        <f>IF($A33&lt;&gt;"",COUNTIFS(Parsed!$D$2:$D$9794,"Canceled",Parsed!$B$2:$B$9794,$A33,Parsed!$F$2:$F$9794,G$1,Parsed!$A$2:$A$9794,"&lt;&gt;"),"")</f>
        <v>71</v>
      </c>
      <c r="H33" s="415">
        <f>IF($A33&lt;&gt;"",COUNTIFS(Parsed!$D$2:$D$9794,"Canceled",Parsed!$B$2:$B$9794,$A33,Parsed!$F$2:$F$9794,H$1,Parsed!$A$2:$A$9794,"&lt;&gt;"),"")</f>
        <v>0</v>
      </c>
      <c r="I33" s="415">
        <f>IF($A33&lt;&gt;"",COUNTIFS(Parsed!$D$2:$D$9794,"Canceled",Parsed!$B$2:$B$9794,$A33,Parsed!$F$2:$F$9794,I$1,Parsed!$A$2:$A$9794,"&lt;&gt;"),"")</f>
        <v>0</v>
      </c>
      <c r="J33" s="415">
        <f>IF($A33&lt;&gt;"",COUNTIFS(Parsed!$D$2:$D$9794,"Canceled",Parsed!$B$2:$B$9794,$A33,Parsed!$F$2:$F$9794,J$1,Parsed!$A$2:$A$9794,"&lt;&gt;"),"")</f>
        <v>0</v>
      </c>
      <c r="K33" s="415">
        <f>IF($A33&lt;&gt;"",COUNTIFS(Parsed!$D$2:$D$9794,"Canceled",Parsed!$B$2:$B$9794,$A33,Parsed!$F$2:$F$9794,K$1,Parsed!$A$2:$A$9794,"&lt;&gt;"),"")</f>
        <v>0</v>
      </c>
      <c r="L33" s="415">
        <f>IF($A33&lt;&gt;"",COUNTIFS(Parsed!$D$2:$D$9794,"Canceled",Parsed!$B$2:$B$9794,$A33,Parsed!$F$2:$F$9794,L$1,Parsed!$A$2:$A$9794,"&lt;&gt;"),"")</f>
        <v>0</v>
      </c>
      <c r="M33" s="415">
        <f>IF($A33&lt;&gt;"",COUNTIFS(Parsed!$D$2:$D$9794,"Canceled",Parsed!$B$2:$B$9794,$A33,Parsed!$F$2:$F$9794,M$1,Parsed!$A$2:$A$9794,"&lt;&gt;"),"")</f>
        <v>0</v>
      </c>
      <c r="N33" s="415">
        <f t="shared" si="11"/>
        <v>71</v>
      </c>
      <c r="O33" s="380"/>
      <c r="P33" s="380"/>
      <c r="Q33" s="380"/>
      <c r="R33" s="380"/>
      <c r="S33" s="380"/>
      <c r="T33" s="380"/>
      <c r="U33" s="380"/>
      <c r="V33" s="380"/>
      <c r="W33" s="380"/>
      <c r="X33" s="380"/>
      <c r="Y33" s="380"/>
      <c r="Z33" s="380"/>
    </row>
    <row r="34">
      <c r="A34" s="425" t="str">
        <f>Config!B6</f>
        <v>Saeed</v>
      </c>
      <c r="B34" s="415">
        <f>IF($A34&lt;&gt;"",COUNTIFS(Parsed!$D$2:$D$9794,"Canceled",Parsed!$B$2:$B$9794,$A34,Parsed!$F$2:$F$9794,B$1,Parsed!$A$2:$A$9794,"&lt;&gt;"),"")</f>
        <v>0</v>
      </c>
      <c r="C34" s="415">
        <f>IF($A34&lt;&gt;"",COUNTIFS(Parsed!$D$2:$D$9794,"Canceled",Parsed!$B$2:$B$9794,$A34,Parsed!$F$2:$F$9794,C$1,Parsed!$A$2:$A$9794,"&lt;&gt;"),"")</f>
        <v>0</v>
      </c>
      <c r="D34" s="415">
        <f>IF($A34&lt;&gt;"",COUNTIFS(Parsed!$D$2:$D$9794,"Canceled",Parsed!$B$2:$B$9794,$A34,Parsed!$F$2:$F$9794,D$1,Parsed!$A$2:$A$9794,"&lt;&gt;"),"")</f>
        <v>0</v>
      </c>
      <c r="E34" s="415">
        <f>IF($A34&lt;&gt;"",COUNTIFS(Parsed!$D$2:$D$9794,"Canceled",Parsed!$B$2:$B$9794,$A34,Parsed!$F$2:$F$9794,E$1,Parsed!$A$2:$A$9794,"&lt;&gt;"),"")</f>
        <v>0</v>
      </c>
      <c r="F34" s="415">
        <f>IF($A34&lt;&gt;"",COUNTIFS(Parsed!$D$2:$D$9794,"Canceled",Parsed!$B$2:$B$9794,$A34,Parsed!$F$2:$F$9794,F$1,Parsed!$A$2:$A$9794,"&lt;&gt;"),"")</f>
        <v>0</v>
      </c>
      <c r="G34" s="415">
        <f>IF($A34&lt;&gt;"",COUNTIFS(Parsed!$D$2:$D$9794,"Canceled",Parsed!$B$2:$B$9794,$A34,Parsed!$F$2:$F$9794,G$1,Parsed!$A$2:$A$9794,"&lt;&gt;"),"")</f>
        <v>1</v>
      </c>
      <c r="H34" s="415">
        <f>IF($A34&lt;&gt;"",COUNTIFS(Parsed!$D$2:$D$9794,"Canceled",Parsed!$B$2:$B$9794,$A34,Parsed!$F$2:$F$9794,H$1,Parsed!$A$2:$A$9794,"&lt;&gt;"),"")</f>
        <v>0</v>
      </c>
      <c r="I34" s="415">
        <f>IF($A34&lt;&gt;"",COUNTIFS(Parsed!$D$2:$D$9794,"Canceled",Parsed!$B$2:$B$9794,$A34,Parsed!$F$2:$F$9794,I$1,Parsed!$A$2:$A$9794,"&lt;&gt;"),"")</f>
        <v>0</v>
      </c>
      <c r="J34" s="415">
        <f>IF($A34&lt;&gt;"",COUNTIFS(Parsed!$D$2:$D$9794,"Canceled",Parsed!$B$2:$B$9794,$A34,Parsed!$F$2:$F$9794,J$1,Parsed!$A$2:$A$9794,"&lt;&gt;"),"")</f>
        <v>0</v>
      </c>
      <c r="K34" s="415">
        <f>IF($A34&lt;&gt;"",COUNTIFS(Parsed!$D$2:$D$9794,"Canceled",Parsed!$B$2:$B$9794,$A34,Parsed!$F$2:$F$9794,K$1,Parsed!$A$2:$A$9794,"&lt;&gt;"),"")</f>
        <v>0</v>
      </c>
      <c r="L34" s="415">
        <f>IF($A34&lt;&gt;"",COUNTIFS(Parsed!$D$2:$D$9794,"Canceled",Parsed!$B$2:$B$9794,$A34,Parsed!$F$2:$F$9794,L$1,Parsed!$A$2:$A$9794,"&lt;&gt;"),"")</f>
        <v>0</v>
      </c>
      <c r="M34" s="415">
        <f>IF($A34&lt;&gt;"",COUNTIFS(Parsed!$D$2:$D$9794,"Canceled",Parsed!$B$2:$B$9794,$A34,Parsed!$F$2:$F$9794,M$1,Parsed!$A$2:$A$9794,"&lt;&gt;"),"")</f>
        <v>0</v>
      </c>
      <c r="N34" s="415">
        <f t="shared" si="11"/>
        <v>1</v>
      </c>
      <c r="O34" s="380"/>
      <c r="P34" s="380"/>
      <c r="Q34" s="380"/>
      <c r="R34" s="380"/>
      <c r="S34" s="380"/>
      <c r="T34" s="380"/>
      <c r="U34" s="380"/>
      <c r="V34" s="380"/>
      <c r="W34" s="380"/>
      <c r="X34" s="380"/>
      <c r="Y34" s="380"/>
      <c r="Z34" s="380"/>
    </row>
    <row r="35">
      <c r="A35" s="425" t="str">
        <f>Config!B7</f>
        <v>Salwa</v>
      </c>
      <c r="B35" s="415">
        <f>IF($A35&lt;&gt;"",COUNTIFS(Parsed!$D$2:$D$9794,"Canceled",Parsed!$B$2:$B$9794,$A35,Parsed!$F$2:$F$9794,B$1,Parsed!$A$2:$A$9794,"&lt;&gt;"),"")</f>
        <v>0</v>
      </c>
      <c r="C35" s="415">
        <f>IF($A35&lt;&gt;"",COUNTIFS(Parsed!$D$2:$D$9794,"Canceled",Parsed!$B$2:$B$9794,$A35,Parsed!$F$2:$F$9794,C$1,Parsed!$A$2:$A$9794,"&lt;&gt;"),"")</f>
        <v>0</v>
      </c>
      <c r="D35" s="415">
        <f>IF($A35&lt;&gt;"",COUNTIFS(Parsed!$D$2:$D$9794,"Canceled",Parsed!$B$2:$B$9794,$A35,Parsed!$F$2:$F$9794,D$1,Parsed!$A$2:$A$9794,"&lt;&gt;"),"")</f>
        <v>0</v>
      </c>
      <c r="E35" s="415">
        <f>IF($A35&lt;&gt;"",COUNTIFS(Parsed!$D$2:$D$9794,"Canceled",Parsed!$B$2:$B$9794,$A35,Parsed!$F$2:$F$9794,E$1,Parsed!$A$2:$A$9794,"&lt;&gt;"),"")</f>
        <v>0</v>
      </c>
      <c r="F35" s="415">
        <f>IF($A35&lt;&gt;"",COUNTIFS(Parsed!$D$2:$D$9794,"Canceled",Parsed!$B$2:$B$9794,$A35,Parsed!$F$2:$F$9794,F$1,Parsed!$A$2:$A$9794,"&lt;&gt;"),"")</f>
        <v>0</v>
      </c>
      <c r="G35" s="415">
        <f>IF($A35&lt;&gt;"",COUNTIFS(Parsed!$D$2:$D$9794,"Canceled",Parsed!$B$2:$B$9794,$A35,Parsed!$F$2:$F$9794,G$1,Parsed!$A$2:$A$9794,"&lt;&gt;"),"")</f>
        <v>96</v>
      </c>
      <c r="H35" s="415">
        <f>IF($A35&lt;&gt;"",COUNTIFS(Parsed!$D$2:$D$9794,"Canceled",Parsed!$B$2:$B$9794,$A35,Parsed!$F$2:$F$9794,H$1,Parsed!$A$2:$A$9794,"&lt;&gt;"),"")</f>
        <v>5</v>
      </c>
      <c r="I35" s="415">
        <f>IF($A35&lt;&gt;"",COUNTIFS(Parsed!$D$2:$D$9794,"Canceled",Parsed!$B$2:$B$9794,$A35,Parsed!$F$2:$F$9794,I$1,Parsed!$A$2:$A$9794,"&lt;&gt;"),"")</f>
        <v>0</v>
      </c>
      <c r="J35" s="415">
        <f>IF($A35&lt;&gt;"",COUNTIFS(Parsed!$D$2:$D$9794,"Canceled",Parsed!$B$2:$B$9794,$A35,Parsed!$F$2:$F$9794,J$1,Parsed!$A$2:$A$9794,"&lt;&gt;"),"")</f>
        <v>0</v>
      </c>
      <c r="K35" s="415">
        <f>IF($A35&lt;&gt;"",COUNTIFS(Parsed!$D$2:$D$9794,"Canceled",Parsed!$B$2:$B$9794,$A35,Parsed!$F$2:$F$9794,K$1,Parsed!$A$2:$A$9794,"&lt;&gt;"),"")</f>
        <v>0</v>
      </c>
      <c r="L35" s="415">
        <f>IF($A35&lt;&gt;"",COUNTIFS(Parsed!$D$2:$D$9794,"Canceled",Parsed!$B$2:$B$9794,$A35,Parsed!$F$2:$F$9794,L$1,Parsed!$A$2:$A$9794,"&lt;&gt;"),"")</f>
        <v>0</v>
      </c>
      <c r="M35" s="415">
        <f>IF($A35&lt;&gt;"",COUNTIFS(Parsed!$D$2:$D$9794,"Canceled",Parsed!$B$2:$B$9794,$A35,Parsed!$F$2:$F$9794,M$1,Parsed!$A$2:$A$9794,"&lt;&gt;"),"")</f>
        <v>0</v>
      </c>
      <c r="N35" s="415">
        <f t="shared" si="11"/>
        <v>101</v>
      </c>
      <c r="O35" s="380"/>
      <c r="P35" s="380"/>
      <c r="Q35" s="380"/>
      <c r="R35" s="380"/>
      <c r="S35" s="380"/>
      <c r="T35" s="380"/>
      <c r="U35" s="380"/>
      <c r="V35" s="380"/>
      <c r="W35" s="380"/>
      <c r="X35" s="380"/>
      <c r="Y35" s="380"/>
      <c r="Z35" s="380"/>
    </row>
    <row r="36">
      <c r="A36" s="436" t="s">
        <v>2129</v>
      </c>
      <c r="B36" s="440">
        <f t="shared" ref="B36:N36" si="12">SUM(B32:B35)</f>
        <v>0</v>
      </c>
      <c r="C36" s="440">
        <f t="shared" si="12"/>
        <v>0</v>
      </c>
      <c r="D36" s="440">
        <f t="shared" si="12"/>
        <v>6</v>
      </c>
      <c r="E36" s="440">
        <f t="shared" si="12"/>
        <v>1</v>
      </c>
      <c r="F36" s="440">
        <f t="shared" si="12"/>
        <v>7</v>
      </c>
      <c r="G36" s="440">
        <f t="shared" si="12"/>
        <v>170</v>
      </c>
      <c r="H36" s="440">
        <f t="shared" si="12"/>
        <v>6</v>
      </c>
      <c r="I36" s="440">
        <f t="shared" si="12"/>
        <v>2</v>
      </c>
      <c r="J36" s="440">
        <f t="shared" si="12"/>
        <v>9</v>
      </c>
      <c r="K36" s="440">
        <f t="shared" si="12"/>
        <v>4</v>
      </c>
      <c r="L36" s="440">
        <f t="shared" si="12"/>
        <v>7</v>
      </c>
      <c r="M36" s="440">
        <f t="shared" si="12"/>
        <v>3</v>
      </c>
      <c r="N36" s="440">
        <f t="shared" si="12"/>
        <v>215</v>
      </c>
      <c r="O36" s="380"/>
      <c r="P36" s="380"/>
      <c r="Q36" s="380"/>
      <c r="R36" s="380"/>
      <c r="S36" s="380"/>
      <c r="T36" s="380"/>
      <c r="U36" s="380"/>
      <c r="V36" s="380"/>
      <c r="W36" s="380"/>
      <c r="X36" s="380"/>
      <c r="Y36" s="380"/>
      <c r="Z36" s="380"/>
    </row>
    <row r="37">
      <c r="A37" s="380"/>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row>
    <row r="38">
      <c r="A38" s="422" t="s">
        <v>2147</v>
      </c>
      <c r="B38" s="423"/>
      <c r="C38" s="424"/>
      <c r="D38" s="424"/>
      <c r="E38" s="424"/>
      <c r="F38" s="424"/>
      <c r="G38" s="424"/>
      <c r="H38" s="424"/>
      <c r="I38" s="424"/>
      <c r="J38" s="424"/>
      <c r="K38" s="424"/>
      <c r="L38" s="424"/>
      <c r="M38" s="424"/>
      <c r="N38" s="424"/>
      <c r="O38" s="380"/>
      <c r="P38" s="380"/>
      <c r="Q38" s="380"/>
      <c r="R38" s="380"/>
      <c r="S38" s="380"/>
      <c r="T38" s="380"/>
      <c r="U38" s="380"/>
      <c r="V38" s="380"/>
      <c r="W38" s="380"/>
      <c r="X38" s="380"/>
      <c r="Y38" s="380"/>
      <c r="Z38" s="380"/>
    </row>
    <row r="39">
      <c r="A39" s="425" t="str">
        <f>Config!B4</f>
        <v>Ahmed</v>
      </c>
      <c r="B39" s="415">
        <f>IF($A39&lt;&gt;"",SUMPRODUCT(('Main sheet'!$A$2:$A$20006&lt;&gt;"")*(TEXT('Main sheet'!$D$2:$D$20006,"yyyy-mm")=B$1)*('Main sheet'!$J$2:$J$20006=$A39)),"" )</f>
        <v>0</v>
      </c>
      <c r="C39" s="415">
        <f>IF($A39&lt;&gt;"",SUMPRODUCT(('Main sheet'!$A$2:$A$20006&lt;&gt;"")*(TEXT('Main sheet'!$D$2:$D$20006,"yyyy-mm")=C$1)*('Main sheet'!$J$2:$J$20006=$A39)),"" )</f>
        <v>0</v>
      </c>
      <c r="D39" s="415">
        <f>IF($A39&lt;&gt;"",SUMPRODUCT(('Main sheet'!$A$2:$A$20006&lt;&gt;"")*(TEXT('Main sheet'!$D$2:$D$20006,"yyyy-mm")=D$1)*('Main sheet'!$J$2:$J$20006=$A39)),"" )</f>
        <v>6</v>
      </c>
      <c r="E39" s="415">
        <f>IF($A39&lt;&gt;"",SUMPRODUCT(('Main sheet'!$A$2:$A$20006&lt;&gt;"")*(TEXT('Main sheet'!$D$2:$D$20006,"yyyy-mm")=E$1)*('Main sheet'!$J$2:$J$20006=$A39)),"" )</f>
        <v>1</v>
      </c>
      <c r="F39" s="415">
        <f>IF($A39&lt;&gt;"",SUMPRODUCT(('Main sheet'!$A$2:$A$20006&lt;&gt;"")*(TEXT('Main sheet'!$D$2:$D$20006,"yyyy-mm")=F$1)*('Main sheet'!$J$2:$J$20006=$A39)),"" )</f>
        <v>7</v>
      </c>
      <c r="G39" s="415">
        <f>IF($A39&lt;&gt;"",SUMPRODUCT(('Main sheet'!$A$2:$A$20006&lt;&gt;"")*(TEXT('Main sheet'!$D$2:$D$20006,"yyyy-mm")=G$1)*('Main sheet'!$J$2:$J$20006=$A39)),"" )</f>
        <v>2</v>
      </c>
      <c r="H39" s="415">
        <f>IF($A39&lt;&gt;"",SUMPRODUCT(('Main sheet'!$A$2:$A$20006&lt;&gt;"")*(TEXT('Main sheet'!$D$2:$D$20006,"yyyy-mm")=H$1)*('Main sheet'!$J$2:$J$20006=$A39)),"" )</f>
        <v>1</v>
      </c>
      <c r="I39" s="415">
        <f>IF($A39&lt;&gt;"",SUMPRODUCT(('Main sheet'!$A$2:$A$20006&lt;&gt;"")*(TEXT('Main sheet'!$D$2:$D$20006,"yyyy-mm")=I$1)*('Main sheet'!$J$2:$J$20006=$A39)),"" )</f>
        <v>2</v>
      </c>
      <c r="J39" s="415">
        <f>IF($A39&lt;&gt;"",SUMPRODUCT(('Main sheet'!$A$2:$A$20006&lt;&gt;"")*(TEXT('Main sheet'!$D$2:$D$20006,"yyyy-mm")=J$1)*('Main sheet'!$J$2:$J$20006=$A39)),"" )</f>
        <v>9</v>
      </c>
      <c r="K39" s="415">
        <f>IF($A39&lt;&gt;"",SUMPRODUCT(('Main sheet'!$A$2:$A$20006&lt;&gt;"")*(TEXT('Main sheet'!$D$2:$D$20006,"yyyy-mm")=K$1)*('Main sheet'!$J$2:$J$20006=$A39)),"" )</f>
        <v>4</v>
      </c>
      <c r="L39" s="415">
        <f>IF($A39&lt;&gt;"",SUMPRODUCT(('Main sheet'!$A$2:$A$20006&lt;&gt;"")*(TEXT('Main sheet'!$D$2:$D$20006,"yyyy-mm")=L$1)*('Main sheet'!$J$2:$J$20006=$A39)),"" )</f>
        <v>7</v>
      </c>
      <c r="M39" s="415">
        <f>IF($A39&lt;&gt;"",SUMPRODUCT(('Main sheet'!$A$2:$A$20006&lt;&gt;"")*(TEXT('Main sheet'!$D$2:$D$20006,"yyyy-mm")=M$1)*('Main sheet'!$J$2:$J$20006=$A39)),"" )</f>
        <v>3</v>
      </c>
      <c r="N39" s="415">
        <f t="shared" ref="N39:N42" si="13">SUM(B39:M39)</f>
        <v>42</v>
      </c>
      <c r="O39" s="380"/>
      <c r="P39" s="380"/>
      <c r="Q39" s="380"/>
      <c r="R39" s="380"/>
      <c r="S39" s="380"/>
      <c r="T39" s="380"/>
      <c r="U39" s="380"/>
      <c r="V39" s="380"/>
      <c r="W39" s="380"/>
      <c r="X39" s="380"/>
      <c r="Y39" s="380"/>
      <c r="Z39" s="380"/>
    </row>
    <row r="40">
      <c r="A40" s="425" t="str">
        <f>Config!B5</f>
        <v>Nairouz</v>
      </c>
      <c r="B40" s="415">
        <f>IF($A40&lt;&gt;"",COUNTIFS(Parsed!$D$2:$D$9794,"Meeting",Parsed!$B$2:$B$9794,$A40,Parsed!$F$2:$F$9794,B$1,Parsed!$A$2:$A$9794,"&lt;&gt;"),"")</f>
        <v>0</v>
      </c>
      <c r="C40" s="415">
        <f>IF($A40&lt;&gt;"",COUNTIFS(Parsed!$D$2:$D$9794,"Meeting",Parsed!$B$2:$B$9794,$A40,Parsed!$F$2:$F$9794,C$1,Parsed!$A$2:$A$9794,"&lt;&gt;"),"")</f>
        <v>0</v>
      </c>
      <c r="D40" s="415">
        <f>IF($A40&lt;&gt;"",COUNTIFS(Parsed!$D$2:$D$9794,"Meeting",Parsed!$B$2:$B$9794,$A40,Parsed!$F$2:$F$9794,D$1,Parsed!$A$2:$A$9794,"&lt;&gt;"),"")</f>
        <v>0</v>
      </c>
      <c r="E40" s="415">
        <f>IF($A40&lt;&gt;"",COUNTIFS(Parsed!$D$2:$D$9794,"Meeting",Parsed!$B$2:$B$9794,$A40,Parsed!$F$2:$F$9794,E$1,Parsed!$A$2:$A$9794,"&lt;&gt;"),"")</f>
        <v>0</v>
      </c>
      <c r="F40" s="415">
        <f>IF($A40&lt;&gt;"",COUNTIFS(Parsed!$D$2:$D$9794,"Meeting",Parsed!$B$2:$B$9794,$A40,Parsed!$F$2:$F$9794,F$1,Parsed!$A$2:$A$9794,"&lt;&gt;"),"")</f>
        <v>0</v>
      </c>
      <c r="G40" s="415">
        <f>IF($A40&lt;&gt;"",COUNTIFS(Parsed!$D$2:$D$9794,"Meeting",Parsed!$B$2:$B$9794,$A40,Parsed!$F$2:$F$9794,G$1,Parsed!$A$2:$A$9794,"&lt;&gt;"),"")</f>
        <v>5</v>
      </c>
      <c r="H40" s="415">
        <f>IF($A40&lt;&gt;"",COUNTIFS(Parsed!$D$2:$D$9794,"Meeting",Parsed!$B$2:$B$9794,$A40,Parsed!$F$2:$F$9794,H$1,Parsed!$A$2:$A$9794,"&lt;&gt;"),"")</f>
        <v>0</v>
      </c>
      <c r="I40" s="415">
        <f>IF($A40&lt;&gt;"",COUNTIFS(Parsed!$D$2:$D$9794,"Meeting",Parsed!$B$2:$B$9794,$A40,Parsed!$F$2:$F$9794,I$1,Parsed!$A$2:$A$9794,"&lt;&gt;"),"")</f>
        <v>0</v>
      </c>
      <c r="J40" s="415">
        <f>IF($A40&lt;&gt;"",COUNTIFS(Parsed!$D$2:$D$9794,"Meeting",Parsed!$B$2:$B$9794,$A40,Parsed!$F$2:$F$9794,J$1,Parsed!$A$2:$A$9794,"&lt;&gt;"),"")</f>
        <v>0</v>
      </c>
      <c r="K40" s="415">
        <f>IF($A40&lt;&gt;"",COUNTIFS(Parsed!$D$2:$D$9794,"Meeting",Parsed!$B$2:$B$9794,$A40,Parsed!$F$2:$F$9794,K$1,Parsed!$A$2:$A$9794,"&lt;&gt;"),"")</f>
        <v>0</v>
      </c>
      <c r="L40" s="415">
        <f>IF($A40&lt;&gt;"",COUNTIFS(Parsed!$D$2:$D$9794,"Meeting",Parsed!$B$2:$B$9794,$A40,Parsed!$F$2:$F$9794,L$1,Parsed!$A$2:$A$9794,"&lt;&gt;"),"")</f>
        <v>0</v>
      </c>
      <c r="M40" s="415">
        <f>IF($A40&lt;&gt;"",COUNTIFS(Parsed!$D$2:$D$9794,"Meeting",Parsed!$B$2:$B$9794,$A40,Parsed!$F$2:$F$9794,M$1,Parsed!$A$2:$A$9794,"&lt;&gt;"),"")</f>
        <v>0</v>
      </c>
      <c r="N40" s="415">
        <f t="shared" si="13"/>
        <v>5</v>
      </c>
      <c r="O40" s="380"/>
      <c r="P40" s="380"/>
      <c r="Q40" s="380"/>
      <c r="R40" s="380"/>
      <c r="S40" s="380"/>
      <c r="T40" s="380"/>
      <c r="U40" s="380"/>
      <c r="V40" s="380"/>
      <c r="W40" s="380"/>
      <c r="X40" s="380"/>
      <c r="Y40" s="380"/>
      <c r="Z40" s="380"/>
    </row>
    <row r="41">
      <c r="A41" s="425" t="str">
        <f>Config!B6</f>
        <v>Saeed</v>
      </c>
      <c r="B41" s="415">
        <f>IF($A41&lt;&gt;"",COUNTIFS(Parsed!$D$2:$D$9794,"Meeting",Parsed!$B$2:$B$9794,$A41,Parsed!$F$2:$F$9794,B$1,Parsed!$A$2:$A$9794,"&lt;&gt;"),"")</f>
        <v>0</v>
      </c>
      <c r="C41" s="415">
        <f>IF($A41&lt;&gt;"",COUNTIFS(Parsed!$D$2:$D$9794,"Meeting",Parsed!$B$2:$B$9794,$A41,Parsed!$F$2:$F$9794,C$1,Parsed!$A$2:$A$9794,"&lt;&gt;"),"")</f>
        <v>0</v>
      </c>
      <c r="D41" s="415">
        <f>IF($A41&lt;&gt;"",COUNTIFS(Parsed!$D$2:$D$9794,"Meeting",Parsed!$B$2:$B$9794,$A41,Parsed!$F$2:$F$9794,D$1,Parsed!$A$2:$A$9794,"&lt;&gt;"),"")</f>
        <v>3</v>
      </c>
      <c r="E41" s="415">
        <f>IF($A41&lt;&gt;"",COUNTIFS(Parsed!$D$2:$D$9794,"Meeting",Parsed!$B$2:$B$9794,$A41,Parsed!$F$2:$F$9794,E$1,Parsed!$A$2:$A$9794,"&lt;&gt;"),"")</f>
        <v>0</v>
      </c>
      <c r="F41" s="415">
        <f>IF($A41&lt;&gt;"",COUNTIFS(Parsed!$D$2:$D$9794,"Meeting",Parsed!$B$2:$B$9794,$A41,Parsed!$F$2:$F$9794,F$1,Parsed!$A$2:$A$9794,"&lt;&gt;"),"")</f>
        <v>8</v>
      </c>
      <c r="G41" s="415">
        <f>IF($A41&lt;&gt;"",COUNTIFS(Parsed!$D$2:$D$9794,"Meeting",Parsed!$B$2:$B$9794,$A41,Parsed!$F$2:$F$9794,G$1,Parsed!$A$2:$A$9794,"&lt;&gt;"),"")</f>
        <v>1</v>
      </c>
      <c r="H41" s="415">
        <f>IF($A41&lt;&gt;"",COUNTIFS(Parsed!$D$2:$D$9794,"Meeting",Parsed!$B$2:$B$9794,$A41,Parsed!$F$2:$F$9794,H$1,Parsed!$A$2:$A$9794,"&lt;&gt;"),"")</f>
        <v>0</v>
      </c>
      <c r="I41" s="415">
        <f>IF($A41&lt;&gt;"",COUNTIFS(Parsed!$D$2:$D$9794,"Meeting",Parsed!$B$2:$B$9794,$A41,Parsed!$F$2:$F$9794,I$1,Parsed!$A$2:$A$9794,"&lt;&gt;"),"")</f>
        <v>0</v>
      </c>
      <c r="J41" s="415">
        <f>IF($A41&lt;&gt;"",COUNTIFS(Parsed!$D$2:$D$9794,"Meeting",Parsed!$B$2:$B$9794,$A41,Parsed!$F$2:$F$9794,J$1,Parsed!$A$2:$A$9794,"&lt;&gt;"),"")</f>
        <v>0</v>
      </c>
      <c r="K41" s="415">
        <f>IF($A41&lt;&gt;"",COUNTIFS(Parsed!$D$2:$D$9794,"Meeting",Parsed!$B$2:$B$9794,$A41,Parsed!$F$2:$F$9794,K$1,Parsed!$A$2:$A$9794,"&lt;&gt;"),"")</f>
        <v>0</v>
      </c>
      <c r="L41" s="415">
        <f>IF($A41&lt;&gt;"",COUNTIFS(Parsed!$D$2:$D$9794,"Meeting",Parsed!$B$2:$B$9794,$A41,Parsed!$F$2:$F$9794,L$1,Parsed!$A$2:$A$9794,"&lt;&gt;"),"")</f>
        <v>0</v>
      </c>
      <c r="M41" s="415">
        <f>IF($A41&lt;&gt;"",COUNTIFS(Parsed!$D$2:$D$9794,"Meeting",Parsed!$B$2:$B$9794,$A41,Parsed!$F$2:$F$9794,M$1,Parsed!$A$2:$A$9794,"&lt;&gt;"),"")</f>
        <v>0</v>
      </c>
      <c r="N41" s="415">
        <f t="shared" si="13"/>
        <v>12</v>
      </c>
      <c r="O41" s="380"/>
      <c r="P41" s="380"/>
      <c r="Q41" s="380"/>
      <c r="R41" s="380"/>
      <c r="S41" s="380"/>
      <c r="T41" s="380"/>
      <c r="U41" s="380"/>
      <c r="V41" s="380"/>
      <c r="W41" s="380"/>
      <c r="X41" s="380"/>
      <c r="Y41" s="380"/>
      <c r="Z41" s="380"/>
    </row>
    <row r="42">
      <c r="A42" s="425" t="str">
        <f>Config!B7</f>
        <v>Salwa</v>
      </c>
      <c r="B42" s="415">
        <f>IF($A42&lt;&gt;"",COUNTIFS(Parsed!$D$2:$D$9794,"Meeting",Parsed!$B$2:$B$9794,$A42,Parsed!$F$2:$F$9794,B$1,Parsed!$A$2:$A$9794,"&lt;&gt;"),"")</f>
        <v>0</v>
      </c>
      <c r="C42" s="415">
        <f>IF($A42&lt;&gt;"",COUNTIFS(Parsed!$D$2:$D$9794,"Meeting",Parsed!$B$2:$B$9794,$A42,Parsed!$F$2:$F$9794,C$1,Parsed!$A$2:$A$9794,"&lt;&gt;"),"")</f>
        <v>0</v>
      </c>
      <c r="D42" s="415">
        <f>IF($A42&lt;&gt;"",COUNTIFS(Parsed!$D$2:$D$9794,"Meeting",Parsed!$B$2:$B$9794,$A42,Parsed!$F$2:$F$9794,D$1,Parsed!$A$2:$A$9794,"&lt;&gt;"),"")</f>
        <v>0</v>
      </c>
      <c r="E42" s="415">
        <f>IF($A42&lt;&gt;"",COUNTIFS(Parsed!$D$2:$D$9794,"Meeting",Parsed!$B$2:$B$9794,$A42,Parsed!$F$2:$F$9794,E$1,Parsed!$A$2:$A$9794,"&lt;&gt;"),"")</f>
        <v>0</v>
      </c>
      <c r="F42" s="415">
        <f>IF($A42&lt;&gt;"",COUNTIFS(Parsed!$D$2:$D$9794,"Meeting",Parsed!$B$2:$B$9794,$A42,Parsed!$F$2:$F$9794,F$1,Parsed!$A$2:$A$9794,"&lt;&gt;"),"")</f>
        <v>0</v>
      </c>
      <c r="G42" s="415">
        <f>IF($A42&lt;&gt;"",COUNTIFS(Parsed!$D$2:$D$9794,"Meeting",Parsed!$B$2:$B$9794,$A42,Parsed!$F$2:$F$9794,G$1,Parsed!$A$2:$A$9794,"&lt;&gt;"),"")</f>
        <v>4</v>
      </c>
      <c r="H42" s="415">
        <f>IF($A42&lt;&gt;"",COUNTIFS(Parsed!$D$2:$D$9794,"Meeting",Parsed!$B$2:$B$9794,$A42,Parsed!$F$2:$F$9794,H$1,Parsed!$A$2:$A$9794,"&lt;&gt;"),"")</f>
        <v>0</v>
      </c>
      <c r="I42" s="415">
        <f>IF($A42&lt;&gt;"",COUNTIFS(Parsed!$D$2:$D$9794,"Meeting",Parsed!$B$2:$B$9794,$A42,Parsed!$F$2:$F$9794,I$1,Parsed!$A$2:$A$9794,"&lt;&gt;"),"")</f>
        <v>0</v>
      </c>
      <c r="J42" s="415">
        <f>IF($A42&lt;&gt;"",COUNTIFS(Parsed!$D$2:$D$9794,"Meeting",Parsed!$B$2:$B$9794,$A42,Parsed!$F$2:$F$9794,J$1,Parsed!$A$2:$A$9794,"&lt;&gt;"),"")</f>
        <v>0</v>
      </c>
      <c r="K42" s="415">
        <f>IF($A42&lt;&gt;"",COUNTIFS(Parsed!$D$2:$D$9794,"Meeting",Parsed!$B$2:$B$9794,$A42,Parsed!$F$2:$F$9794,K$1,Parsed!$A$2:$A$9794,"&lt;&gt;"),"")</f>
        <v>0</v>
      </c>
      <c r="L42" s="415">
        <f>IF($A42&lt;&gt;"",COUNTIFS(Parsed!$D$2:$D$9794,"Meeting",Parsed!$B$2:$B$9794,$A42,Parsed!$F$2:$F$9794,L$1,Parsed!$A$2:$A$9794,"&lt;&gt;"),"")</f>
        <v>0</v>
      </c>
      <c r="M42" s="415">
        <f>IF($A42&lt;&gt;"",COUNTIFS(Parsed!$D$2:$D$9794,"Meeting",Parsed!$B$2:$B$9794,$A42,Parsed!$F$2:$F$9794,M$1,Parsed!$A$2:$A$9794,"&lt;&gt;"),"")</f>
        <v>0</v>
      </c>
      <c r="N42" s="415">
        <f t="shared" si="13"/>
        <v>4</v>
      </c>
      <c r="O42" s="380"/>
      <c r="P42" s="380"/>
      <c r="Q42" s="380"/>
      <c r="R42" s="380"/>
      <c r="S42" s="380"/>
      <c r="T42" s="380"/>
      <c r="U42" s="380"/>
      <c r="V42" s="380"/>
      <c r="W42" s="380"/>
      <c r="X42" s="380"/>
      <c r="Y42" s="380"/>
      <c r="Z42" s="380"/>
    </row>
    <row r="43">
      <c r="A43" s="436" t="s">
        <v>2427</v>
      </c>
      <c r="B43" s="440">
        <f t="shared" ref="B43:N43" si="14">SUM(B39:B42)</f>
        <v>0</v>
      </c>
      <c r="C43" s="440">
        <f t="shared" si="14"/>
        <v>0</v>
      </c>
      <c r="D43" s="440">
        <f t="shared" si="14"/>
        <v>9</v>
      </c>
      <c r="E43" s="440">
        <f t="shared" si="14"/>
        <v>1</v>
      </c>
      <c r="F43" s="440">
        <f t="shared" si="14"/>
        <v>15</v>
      </c>
      <c r="G43" s="440">
        <f t="shared" si="14"/>
        <v>12</v>
      </c>
      <c r="H43" s="440">
        <f t="shared" si="14"/>
        <v>1</v>
      </c>
      <c r="I43" s="440">
        <f t="shared" si="14"/>
        <v>2</v>
      </c>
      <c r="J43" s="440">
        <f t="shared" si="14"/>
        <v>9</v>
      </c>
      <c r="K43" s="440">
        <f t="shared" si="14"/>
        <v>4</v>
      </c>
      <c r="L43" s="440">
        <f t="shared" si="14"/>
        <v>7</v>
      </c>
      <c r="M43" s="440">
        <f t="shared" si="14"/>
        <v>3</v>
      </c>
      <c r="N43" s="440">
        <f t="shared" si="14"/>
        <v>63</v>
      </c>
      <c r="O43" s="380"/>
      <c r="P43" s="380"/>
      <c r="Q43" s="380"/>
      <c r="R43" s="380"/>
      <c r="S43" s="380"/>
      <c r="T43" s="380"/>
      <c r="U43" s="380"/>
      <c r="V43" s="380"/>
      <c r="W43" s="380"/>
      <c r="X43" s="380"/>
      <c r="Y43" s="380"/>
      <c r="Z43" s="380"/>
    </row>
    <row r="44">
      <c r="A44" s="380"/>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row>
    <row r="45">
      <c r="A45" s="422" t="s">
        <v>2428</v>
      </c>
      <c r="B45" s="423"/>
      <c r="C45" s="424"/>
      <c r="D45" s="424"/>
      <c r="E45" s="424"/>
      <c r="F45" s="424"/>
      <c r="G45" s="424"/>
      <c r="H45" s="424"/>
      <c r="I45" s="424"/>
      <c r="J45" s="424"/>
      <c r="K45" s="424"/>
      <c r="L45" s="424"/>
      <c r="M45" s="424"/>
      <c r="N45" s="424"/>
      <c r="O45" s="380"/>
      <c r="P45" s="380"/>
      <c r="Q45" s="380"/>
      <c r="R45" s="380"/>
      <c r="S45" s="380"/>
      <c r="T45" s="380"/>
      <c r="U45" s="380"/>
      <c r="V45" s="380"/>
      <c r="W45" s="380"/>
      <c r="X45" s="380"/>
      <c r="Y45" s="380"/>
      <c r="Z45" s="380"/>
    </row>
    <row r="46">
      <c r="A46" s="425" t="str">
        <f>Config!B4</f>
        <v>Ahmed</v>
      </c>
      <c r="B46" s="415">
        <f>IF($A46&lt;&gt;"",SUMPRODUCT(('Main sheet'!$A$2:$A$20006&lt;&gt;"")*(TEXT('Main sheet'!$D$2:$D$20006,"yyyy-mm")=B$1)*('Main sheet'!$J$2:$J$20006=$A46)),"" )</f>
        <v>0</v>
      </c>
      <c r="C46" s="415">
        <f>IF($A46&lt;&gt;"",SUMPRODUCT(('Main sheet'!$A$2:$A$20006&lt;&gt;"")*(TEXT('Main sheet'!$D$2:$D$20006,"yyyy-mm")=C$1)*('Main sheet'!$J$2:$J$20006=$A46)),"" )</f>
        <v>0</v>
      </c>
      <c r="D46" s="415">
        <f>IF($A46&lt;&gt;"",SUMPRODUCT(('Main sheet'!$A$2:$A$20006&lt;&gt;"")*(TEXT('Main sheet'!$D$2:$D$20006,"yyyy-mm")=D$1)*('Main sheet'!$J$2:$J$20006=$A46)),"" )</f>
        <v>6</v>
      </c>
      <c r="E46" s="415">
        <f>IF($A46&lt;&gt;"",SUMPRODUCT(('Main sheet'!$A$2:$A$20006&lt;&gt;"")*(TEXT('Main sheet'!$D$2:$D$20006,"yyyy-mm")=E$1)*('Main sheet'!$J$2:$J$20006=$A46)),"" )</f>
        <v>1</v>
      </c>
      <c r="F46" s="415">
        <f>IF($A46&lt;&gt;"",SUMPRODUCT(('Main sheet'!$A$2:$A$20006&lt;&gt;"")*(TEXT('Main sheet'!$D$2:$D$20006,"yyyy-mm")=F$1)*('Main sheet'!$J$2:$J$20006=$A46)),"" )</f>
        <v>7</v>
      </c>
      <c r="G46" s="415">
        <f>IF($A46&lt;&gt;"",SUMPRODUCT(('Main sheet'!$A$2:$A$20006&lt;&gt;"")*(TEXT('Main sheet'!$D$2:$D$20006,"yyyy-mm")=G$1)*('Main sheet'!$J$2:$J$20006=$A46)),"" )</f>
        <v>2</v>
      </c>
      <c r="H46" s="415">
        <f>IF($A46&lt;&gt;"",SUMPRODUCT(('Main sheet'!$A$2:$A$20006&lt;&gt;"")*(TEXT('Main sheet'!$D$2:$D$20006,"yyyy-mm")=H$1)*('Main sheet'!$J$2:$J$20006=$A46)),"" )</f>
        <v>1</v>
      </c>
      <c r="I46" s="415">
        <f>IF($A46&lt;&gt;"",SUMPRODUCT(('Main sheet'!$A$2:$A$20006&lt;&gt;"")*(TEXT('Main sheet'!$D$2:$D$20006,"yyyy-mm")=I$1)*('Main sheet'!$J$2:$J$20006=$A46)),"" )</f>
        <v>2</v>
      </c>
      <c r="J46" s="415">
        <f>IF($A46&lt;&gt;"",SUMPRODUCT(('Main sheet'!$A$2:$A$20006&lt;&gt;"")*(TEXT('Main sheet'!$D$2:$D$20006,"yyyy-mm")=J$1)*('Main sheet'!$J$2:$J$20006=$A46)),"" )</f>
        <v>9</v>
      </c>
      <c r="K46" s="415">
        <f>IF($A46&lt;&gt;"",SUMPRODUCT(('Main sheet'!$A$2:$A$20006&lt;&gt;"")*(TEXT('Main sheet'!$D$2:$D$20006,"yyyy-mm")=K$1)*('Main sheet'!$J$2:$J$20006=$A46)),"" )</f>
        <v>4</v>
      </c>
      <c r="L46" s="415">
        <f>IF($A46&lt;&gt;"",SUMPRODUCT(('Main sheet'!$A$2:$A$20006&lt;&gt;"")*(TEXT('Main sheet'!$D$2:$D$20006,"yyyy-mm")=L$1)*('Main sheet'!$J$2:$J$20006=$A46)),"" )</f>
        <v>7</v>
      </c>
      <c r="M46" s="415">
        <f>IF($A46&lt;&gt;"",SUMPRODUCT(('Main sheet'!$A$2:$A$20006&lt;&gt;"")*(TEXT('Main sheet'!$D$2:$D$20006,"yyyy-mm")=M$1)*('Main sheet'!$J$2:$J$20006=$A46)),"" )</f>
        <v>3</v>
      </c>
      <c r="N46" s="415">
        <f t="shared" ref="N46:N49" si="15">SUM(B46:M46)</f>
        <v>42</v>
      </c>
      <c r="O46" s="380"/>
      <c r="P46" s="380"/>
      <c r="Q46" s="380"/>
      <c r="R46" s="380"/>
      <c r="S46" s="380"/>
      <c r="T46" s="380"/>
      <c r="U46" s="380"/>
      <c r="V46" s="380"/>
      <c r="W46" s="380"/>
      <c r="X46" s="380"/>
      <c r="Y46" s="380"/>
      <c r="Z46" s="380"/>
    </row>
    <row r="47">
      <c r="A47" s="425" t="str">
        <f>Config!B5</f>
        <v>Nairouz</v>
      </c>
      <c r="B47" s="415">
        <f>IF($A47&lt;&gt;"",COUNTIFS(Parsed!$D$2:$D$9794,"Signed Contract",Parsed!$B$2:$B$9794,$A47,Parsed!$F$2:$F$9794,B$1,Parsed!$A$2:$A$9794,"&lt;&gt;"),"")</f>
        <v>0</v>
      </c>
      <c r="C47" s="415">
        <f>IF($A47&lt;&gt;"",COUNTIFS(Parsed!$D$2:$D$9794,"Signed Contract",Parsed!$B$2:$B$9794,$A47,Parsed!$F$2:$F$9794,C$1,Parsed!$A$2:$A$9794,"&lt;&gt;"),"")</f>
        <v>0</v>
      </c>
      <c r="D47" s="415">
        <f>IF($A47&lt;&gt;"",COUNTIFS(Parsed!$D$2:$D$9794,"Signed Contract",Parsed!$B$2:$B$9794,$A47,Parsed!$F$2:$F$9794,D$1,Parsed!$A$2:$A$9794,"&lt;&gt;"),"")</f>
        <v>0</v>
      </c>
      <c r="E47" s="415">
        <f>IF($A47&lt;&gt;"",COUNTIFS(Parsed!$D$2:$D$9794,"Signed Contract",Parsed!$B$2:$B$9794,$A47,Parsed!$F$2:$F$9794,E$1,Parsed!$A$2:$A$9794,"&lt;&gt;"),"")</f>
        <v>0</v>
      </c>
      <c r="F47" s="415">
        <f>IF($A47&lt;&gt;"",COUNTIFS(Parsed!$D$2:$D$9794,"Signed Contract",Parsed!$B$2:$B$9794,$A47,Parsed!$F$2:$F$9794,F$1,Parsed!$A$2:$A$9794,"&lt;&gt;"),"")</f>
        <v>0</v>
      </c>
      <c r="G47" s="415">
        <f>IF($A47&lt;&gt;"",COUNTIFS(Parsed!$D$2:$D$9794,"Signed Contract",Parsed!$B$2:$B$9794,$A47,Parsed!$F$2:$F$9794,G$1,Parsed!$A$2:$A$9794,"&lt;&gt;"),"")</f>
        <v>0</v>
      </c>
      <c r="H47" s="415">
        <f>IF($A47&lt;&gt;"",COUNTIFS(Parsed!$D$2:$D$9794,"Signed Contract",Parsed!$B$2:$B$9794,$A47,Parsed!$F$2:$F$9794,H$1,Parsed!$A$2:$A$9794,"&lt;&gt;"),"")</f>
        <v>0</v>
      </c>
      <c r="I47" s="415">
        <f>IF($A47&lt;&gt;"",COUNTIFS(Parsed!$D$2:$D$9794,"Signed Contract",Parsed!$B$2:$B$9794,$A47,Parsed!$F$2:$F$9794,I$1,Parsed!$A$2:$A$9794,"&lt;&gt;"),"")</f>
        <v>0</v>
      </c>
      <c r="J47" s="415">
        <f>IF($A47&lt;&gt;"",COUNTIFS(Parsed!$D$2:$D$9794,"Signed Contract",Parsed!$B$2:$B$9794,$A47,Parsed!$F$2:$F$9794,J$1,Parsed!$A$2:$A$9794,"&lt;&gt;"),"")</f>
        <v>0</v>
      </c>
      <c r="K47" s="415">
        <f>IF($A47&lt;&gt;"",COUNTIFS(Parsed!$D$2:$D$9794,"Signed Contract",Parsed!$B$2:$B$9794,$A47,Parsed!$F$2:$F$9794,K$1,Parsed!$A$2:$A$9794,"&lt;&gt;"),"")</f>
        <v>0</v>
      </c>
      <c r="L47" s="415">
        <f>IF($A47&lt;&gt;"",COUNTIFS(Parsed!$D$2:$D$9794,"Signed Contract",Parsed!$B$2:$B$9794,$A47,Parsed!$F$2:$F$9794,L$1,Parsed!$A$2:$A$9794,"&lt;&gt;"),"")</f>
        <v>0</v>
      </c>
      <c r="M47" s="415">
        <f>IF($A47&lt;&gt;"",COUNTIFS(Parsed!$D$2:$D$9794,"Signed Contract",Parsed!$B$2:$B$9794,$A47,Parsed!$F$2:$F$9794,M$1,Parsed!$A$2:$A$9794,"&lt;&gt;"),"")</f>
        <v>0</v>
      </c>
      <c r="N47" s="415">
        <f t="shared" si="15"/>
        <v>0</v>
      </c>
      <c r="O47" s="380"/>
      <c r="P47" s="380"/>
      <c r="Q47" s="380"/>
      <c r="R47" s="380"/>
      <c r="S47" s="380"/>
      <c r="T47" s="380"/>
      <c r="U47" s="380"/>
      <c r="V47" s="380"/>
      <c r="W47" s="380"/>
      <c r="X47" s="380"/>
      <c r="Y47" s="380"/>
      <c r="Z47" s="380"/>
    </row>
    <row r="48">
      <c r="A48" s="425" t="str">
        <f>Config!B6</f>
        <v>Saeed</v>
      </c>
      <c r="B48" s="415">
        <f>IF($A48&lt;&gt;"",COUNTIFS(Parsed!$D$2:$D$9794,"Signed Contract",Parsed!$B$2:$B$9794,$A48,Parsed!$F$2:$F$9794,B$1,Parsed!$A$2:$A$9794,"&lt;&gt;"),"")</f>
        <v>0</v>
      </c>
      <c r="C48" s="415">
        <f>IF($A48&lt;&gt;"",COUNTIFS(Parsed!$D$2:$D$9794,"Signed Contract",Parsed!$B$2:$B$9794,$A48,Parsed!$F$2:$F$9794,C$1,Parsed!$A$2:$A$9794,"&lt;&gt;"),"")</f>
        <v>0</v>
      </c>
      <c r="D48" s="415">
        <f>IF($A48&lt;&gt;"",COUNTIFS(Parsed!$D$2:$D$9794,"Signed Contract",Parsed!$B$2:$B$9794,$A48,Parsed!$F$2:$F$9794,D$1,Parsed!$A$2:$A$9794,"&lt;&gt;"),"")</f>
        <v>1</v>
      </c>
      <c r="E48" s="415">
        <f>IF($A48&lt;&gt;"",COUNTIFS(Parsed!$D$2:$D$9794,"Signed Contract",Parsed!$B$2:$B$9794,$A48,Parsed!$F$2:$F$9794,E$1,Parsed!$A$2:$A$9794,"&lt;&gt;"),"")</f>
        <v>0</v>
      </c>
      <c r="F48" s="415">
        <f>IF($A48&lt;&gt;"",COUNTIFS(Parsed!$D$2:$D$9794,"Signed Contract",Parsed!$B$2:$B$9794,$A48,Parsed!$F$2:$F$9794,F$1,Parsed!$A$2:$A$9794,"&lt;&gt;"),"")</f>
        <v>3</v>
      </c>
      <c r="G48" s="415">
        <f>IF($A48&lt;&gt;"",COUNTIFS(Parsed!$D$2:$D$9794,"Signed Contract",Parsed!$B$2:$B$9794,$A48,Parsed!$F$2:$F$9794,G$1,Parsed!$A$2:$A$9794,"&lt;&gt;"),"")</f>
        <v>0</v>
      </c>
      <c r="H48" s="415">
        <f>IF($A48&lt;&gt;"",COUNTIFS(Parsed!$D$2:$D$9794,"Signed Contract",Parsed!$B$2:$B$9794,$A48,Parsed!$F$2:$F$9794,H$1,Parsed!$A$2:$A$9794,"&lt;&gt;"),"")</f>
        <v>0</v>
      </c>
      <c r="I48" s="415">
        <f>IF($A48&lt;&gt;"",COUNTIFS(Parsed!$D$2:$D$9794,"Signed Contract",Parsed!$B$2:$B$9794,$A48,Parsed!$F$2:$F$9794,I$1,Parsed!$A$2:$A$9794,"&lt;&gt;"),"")</f>
        <v>0</v>
      </c>
      <c r="J48" s="415">
        <f>IF($A48&lt;&gt;"",COUNTIFS(Parsed!$D$2:$D$9794,"Signed Contract",Parsed!$B$2:$B$9794,$A48,Parsed!$F$2:$F$9794,J$1,Parsed!$A$2:$A$9794,"&lt;&gt;"),"")</f>
        <v>0</v>
      </c>
      <c r="K48" s="415">
        <f>IF($A48&lt;&gt;"",COUNTIFS(Parsed!$D$2:$D$9794,"Signed Contract",Parsed!$B$2:$B$9794,$A48,Parsed!$F$2:$F$9794,K$1,Parsed!$A$2:$A$9794,"&lt;&gt;"),"")</f>
        <v>0</v>
      </c>
      <c r="L48" s="415">
        <f>IF($A48&lt;&gt;"",COUNTIFS(Parsed!$D$2:$D$9794,"Signed Contract",Parsed!$B$2:$B$9794,$A48,Parsed!$F$2:$F$9794,L$1,Parsed!$A$2:$A$9794,"&lt;&gt;"),"")</f>
        <v>0</v>
      </c>
      <c r="M48" s="415">
        <f>IF($A48&lt;&gt;"",COUNTIFS(Parsed!$D$2:$D$9794,"Signed Contract",Parsed!$B$2:$B$9794,$A48,Parsed!$F$2:$F$9794,M$1,Parsed!$A$2:$A$9794,"&lt;&gt;"),"")</f>
        <v>0</v>
      </c>
      <c r="N48" s="415">
        <f t="shared" si="15"/>
        <v>4</v>
      </c>
      <c r="O48" s="380"/>
      <c r="P48" s="380"/>
      <c r="Q48" s="380"/>
      <c r="R48" s="380"/>
      <c r="S48" s="380"/>
      <c r="T48" s="380"/>
      <c r="U48" s="380"/>
      <c r="V48" s="380"/>
      <c r="W48" s="380"/>
      <c r="X48" s="380"/>
      <c r="Y48" s="380"/>
      <c r="Z48" s="380"/>
    </row>
    <row r="49">
      <c r="A49" s="425" t="str">
        <f>Config!B7</f>
        <v>Salwa</v>
      </c>
      <c r="B49" s="415">
        <f>IF($A49&lt;&gt;"",COUNTIFS(Parsed!$D$2:$D$9794,"Signed Contract",Parsed!$B$2:$B$9794,$A49,Parsed!$F$2:$F$9794,B$1,Parsed!$A$2:$A$9794,"&lt;&gt;"),"")</f>
        <v>0</v>
      </c>
      <c r="C49" s="415">
        <f>IF($A49&lt;&gt;"",COUNTIFS(Parsed!$D$2:$D$9794,"Signed Contract",Parsed!$B$2:$B$9794,$A49,Parsed!$F$2:$F$9794,C$1,Parsed!$A$2:$A$9794,"&lt;&gt;"),"")</f>
        <v>0</v>
      </c>
      <c r="D49" s="415">
        <f>IF($A49&lt;&gt;"",COUNTIFS(Parsed!$D$2:$D$9794,"Signed Contract",Parsed!$B$2:$B$9794,$A49,Parsed!$F$2:$F$9794,D$1,Parsed!$A$2:$A$9794,"&lt;&gt;"),"")</f>
        <v>0</v>
      </c>
      <c r="E49" s="415">
        <f>IF($A49&lt;&gt;"",COUNTIFS(Parsed!$D$2:$D$9794,"Signed Contract",Parsed!$B$2:$B$9794,$A49,Parsed!$F$2:$F$9794,E$1,Parsed!$A$2:$A$9794,"&lt;&gt;"),"")</f>
        <v>0</v>
      </c>
      <c r="F49" s="415">
        <f>IF($A49&lt;&gt;"",COUNTIFS(Parsed!$D$2:$D$9794,"Signed Contract",Parsed!$B$2:$B$9794,$A49,Parsed!$F$2:$F$9794,F$1,Parsed!$A$2:$A$9794,"&lt;&gt;"),"")</f>
        <v>0</v>
      </c>
      <c r="G49" s="415">
        <f>IF($A49&lt;&gt;"",COUNTIFS(Parsed!$D$2:$D$9794,"Signed Contract",Parsed!$B$2:$B$9794,$A49,Parsed!$F$2:$F$9794,G$1,Parsed!$A$2:$A$9794,"&lt;&gt;"),"")</f>
        <v>1</v>
      </c>
      <c r="H49" s="415">
        <f>IF($A49&lt;&gt;"",COUNTIFS(Parsed!$D$2:$D$9794,"Signed Contract",Parsed!$B$2:$B$9794,$A49,Parsed!$F$2:$F$9794,H$1,Parsed!$A$2:$A$9794,"&lt;&gt;"),"")</f>
        <v>0</v>
      </c>
      <c r="I49" s="415">
        <f>IF($A49&lt;&gt;"",COUNTIFS(Parsed!$D$2:$D$9794,"Signed Contract",Parsed!$B$2:$B$9794,$A49,Parsed!$F$2:$F$9794,I$1,Parsed!$A$2:$A$9794,"&lt;&gt;"),"")</f>
        <v>0</v>
      </c>
      <c r="J49" s="415">
        <f>IF($A49&lt;&gt;"",COUNTIFS(Parsed!$D$2:$D$9794,"Signed Contract",Parsed!$B$2:$B$9794,$A49,Parsed!$F$2:$F$9794,J$1,Parsed!$A$2:$A$9794,"&lt;&gt;"),"")</f>
        <v>0</v>
      </c>
      <c r="K49" s="415">
        <f>IF($A49&lt;&gt;"",COUNTIFS(Parsed!$D$2:$D$9794,"Signed Contract",Parsed!$B$2:$B$9794,$A49,Parsed!$F$2:$F$9794,K$1,Parsed!$A$2:$A$9794,"&lt;&gt;"),"")</f>
        <v>0</v>
      </c>
      <c r="L49" s="415">
        <f>IF($A49&lt;&gt;"",COUNTIFS(Parsed!$D$2:$D$9794,"Signed Contract",Parsed!$B$2:$B$9794,$A49,Parsed!$F$2:$F$9794,L$1,Parsed!$A$2:$A$9794,"&lt;&gt;"),"")</f>
        <v>0</v>
      </c>
      <c r="M49" s="415">
        <f>IF($A49&lt;&gt;"",COUNTIFS(Parsed!$D$2:$D$9794,"Signed Contract",Parsed!$B$2:$B$9794,$A49,Parsed!$F$2:$F$9794,M$1,Parsed!$A$2:$A$9794,"&lt;&gt;"),"")</f>
        <v>0</v>
      </c>
      <c r="N49" s="415">
        <f t="shared" si="15"/>
        <v>1</v>
      </c>
      <c r="O49" s="380"/>
      <c r="P49" s="380"/>
      <c r="Q49" s="380"/>
      <c r="R49" s="380"/>
      <c r="S49" s="380"/>
      <c r="T49" s="380"/>
      <c r="U49" s="380"/>
      <c r="V49" s="380"/>
      <c r="W49" s="380"/>
      <c r="X49" s="380"/>
      <c r="Y49" s="380"/>
      <c r="Z49" s="380"/>
    </row>
    <row r="50">
      <c r="A50" s="496" t="s">
        <v>2463</v>
      </c>
      <c r="B50" s="497">
        <f t="shared" ref="B50:N50" si="16">SUM(B46:B49)</f>
        <v>0</v>
      </c>
      <c r="C50" s="497">
        <f t="shared" si="16"/>
        <v>0</v>
      </c>
      <c r="D50" s="497">
        <f t="shared" si="16"/>
        <v>7</v>
      </c>
      <c r="E50" s="497">
        <f t="shared" si="16"/>
        <v>1</v>
      </c>
      <c r="F50" s="497">
        <f t="shared" si="16"/>
        <v>10</v>
      </c>
      <c r="G50" s="497">
        <f t="shared" si="16"/>
        <v>3</v>
      </c>
      <c r="H50" s="497">
        <f t="shared" si="16"/>
        <v>1</v>
      </c>
      <c r="I50" s="497">
        <f t="shared" si="16"/>
        <v>2</v>
      </c>
      <c r="J50" s="497">
        <f t="shared" si="16"/>
        <v>9</v>
      </c>
      <c r="K50" s="497">
        <f t="shared" si="16"/>
        <v>4</v>
      </c>
      <c r="L50" s="497">
        <f t="shared" si="16"/>
        <v>7</v>
      </c>
      <c r="M50" s="497">
        <f t="shared" si="16"/>
        <v>3</v>
      </c>
      <c r="N50" s="497">
        <f t="shared" si="16"/>
        <v>47</v>
      </c>
      <c r="O50" s="380"/>
      <c r="P50" s="380"/>
      <c r="Q50" s="380"/>
      <c r="R50" s="380"/>
      <c r="S50" s="380"/>
      <c r="T50" s="380"/>
      <c r="U50" s="380"/>
      <c r="V50" s="380"/>
      <c r="W50" s="380"/>
      <c r="X50" s="380"/>
      <c r="Y50" s="380"/>
      <c r="Z50" s="380"/>
    </row>
    <row r="51">
      <c r="A51" s="414"/>
      <c r="B51" s="414"/>
      <c r="C51" s="414"/>
      <c r="D51" s="380"/>
      <c r="E51" s="380"/>
      <c r="F51" s="380"/>
      <c r="G51" s="380"/>
      <c r="H51" s="380"/>
      <c r="I51" s="380"/>
      <c r="J51" s="380"/>
      <c r="K51" s="380"/>
      <c r="L51" s="380"/>
      <c r="M51" s="380"/>
      <c r="N51" s="380"/>
      <c r="O51" s="380"/>
      <c r="P51" s="380"/>
      <c r="Q51" s="380"/>
      <c r="R51" s="380"/>
      <c r="S51" s="380"/>
      <c r="T51" s="380"/>
      <c r="U51" s="380"/>
      <c r="V51" s="380"/>
      <c r="W51" s="380"/>
      <c r="X51" s="380"/>
      <c r="Y51" s="380"/>
      <c r="Z51" s="380"/>
    </row>
    <row r="52">
      <c r="A52" s="422" t="s">
        <v>2470</v>
      </c>
      <c r="B52" s="423"/>
      <c r="C52" s="423"/>
      <c r="D52" s="423"/>
      <c r="E52" s="423"/>
      <c r="F52" s="423"/>
      <c r="G52" s="423"/>
      <c r="H52" s="423"/>
      <c r="I52" s="423"/>
      <c r="J52" s="423"/>
      <c r="K52" s="423"/>
      <c r="L52" s="423"/>
      <c r="M52" s="423"/>
      <c r="N52" s="423"/>
      <c r="O52" s="380"/>
      <c r="P52" s="380"/>
      <c r="Q52" s="380"/>
      <c r="R52" s="380"/>
      <c r="S52" s="380"/>
      <c r="T52" s="380"/>
      <c r="U52" s="380"/>
      <c r="V52" s="380"/>
      <c r="W52" s="380"/>
      <c r="X52" s="380"/>
      <c r="Y52" s="380"/>
      <c r="Z52" s="380"/>
    </row>
    <row r="53">
      <c r="A53" s="425" t="str">
        <f>Config!B4</f>
        <v>Ahmed</v>
      </c>
      <c r="B53" s="415">
        <f>IF($A53&lt;&gt;"",SUMPRODUCT(('Main sheet'!$A$2:$A$20006&lt;&gt;"")*(TEXT('Main sheet'!$D$2:$D$20006,"yyyy-mm")=B$1)*('Main sheet'!$J$2:$J$20006=$A53)),"" )</f>
        <v>0</v>
      </c>
      <c r="C53" s="415">
        <f>IF($A53&lt;&gt;"",SUMPRODUCT(('Main sheet'!$A$2:$A$20006&lt;&gt;"")*(TEXT('Main sheet'!$D$2:$D$20006,"yyyy-mm")=C$1)*('Main sheet'!$J$2:$J$20006=$A53)),"" )</f>
        <v>0</v>
      </c>
      <c r="D53" s="415">
        <f>IF($A53&lt;&gt;"",SUMPRODUCT(('Main sheet'!$A$2:$A$20006&lt;&gt;"")*(TEXT('Main sheet'!$D$2:$D$20006,"yyyy-mm")=D$1)*('Main sheet'!$J$2:$J$20006=$A53)),"" )</f>
        <v>6</v>
      </c>
      <c r="E53" s="415">
        <f>IF($A53&lt;&gt;"",SUMPRODUCT(('Main sheet'!$A$2:$A$20006&lt;&gt;"")*(TEXT('Main sheet'!$D$2:$D$20006,"yyyy-mm")=E$1)*('Main sheet'!$J$2:$J$20006=$A53)),"" )</f>
        <v>1</v>
      </c>
      <c r="F53" s="415">
        <f>IF($A53&lt;&gt;"",SUMPRODUCT(('Main sheet'!$A$2:$A$20006&lt;&gt;"")*(TEXT('Main sheet'!$D$2:$D$20006,"yyyy-mm")=F$1)*('Main sheet'!$J$2:$J$20006=$A53)),"" )</f>
        <v>7</v>
      </c>
      <c r="G53" s="415">
        <f>IF($A53&lt;&gt;"",SUMPRODUCT(('Main sheet'!$A$2:$A$20006&lt;&gt;"")*(TEXT('Main sheet'!$D$2:$D$20006,"yyyy-mm")=G$1)*('Main sheet'!$J$2:$J$20006=$A53)),"" )</f>
        <v>2</v>
      </c>
      <c r="H53" s="415">
        <f>IF($A53&lt;&gt;"",SUMPRODUCT(('Main sheet'!$A$2:$A$20006&lt;&gt;"")*(TEXT('Main sheet'!$D$2:$D$20006,"yyyy-mm")=H$1)*('Main sheet'!$J$2:$J$20006=$A53)),"" )</f>
        <v>1</v>
      </c>
      <c r="I53" s="415">
        <f>IF($A53&lt;&gt;"",SUMPRODUCT(('Main sheet'!$A$2:$A$20006&lt;&gt;"")*(TEXT('Main sheet'!$D$2:$D$20006,"yyyy-mm")=I$1)*('Main sheet'!$J$2:$J$20006=$A53)),"" )</f>
        <v>2</v>
      </c>
      <c r="J53" s="415">
        <f>IF($A53&lt;&gt;"",SUMPRODUCT(('Main sheet'!$A$2:$A$20006&lt;&gt;"")*(TEXT('Main sheet'!$D$2:$D$20006,"yyyy-mm")=J$1)*('Main sheet'!$J$2:$J$20006=$A53)),"" )</f>
        <v>9</v>
      </c>
      <c r="K53" s="415">
        <f>IF($A53&lt;&gt;"",SUMPRODUCT(('Main sheet'!$A$2:$A$20006&lt;&gt;"")*(TEXT('Main sheet'!$D$2:$D$20006,"yyyy-mm")=K$1)*('Main sheet'!$J$2:$J$20006=$A53)),"" )</f>
        <v>4</v>
      </c>
      <c r="L53" s="415">
        <f>IF($A53&lt;&gt;"",SUMPRODUCT(('Main sheet'!$A$2:$A$20006&lt;&gt;"")*(TEXT('Main sheet'!$D$2:$D$20006,"yyyy-mm")=L$1)*('Main sheet'!$J$2:$J$20006=$A53)),"" )</f>
        <v>7</v>
      </c>
      <c r="M53" s="415">
        <f>IF($A53&lt;&gt;"",SUMPRODUCT(('Main sheet'!$A$2:$A$20006&lt;&gt;"")*(TEXT('Main sheet'!$D$2:$D$20006,"yyyy-mm")=M$1)*('Main sheet'!$J$2:$J$20006=$A53)),"" )</f>
        <v>3</v>
      </c>
      <c r="N53" s="415">
        <f t="shared" ref="N53:N56" si="17">SUM(B53:M53)</f>
        <v>42</v>
      </c>
      <c r="O53" s="380"/>
      <c r="P53" s="380"/>
      <c r="Q53" s="380"/>
      <c r="R53" s="380"/>
      <c r="S53" s="380"/>
      <c r="T53" s="380"/>
      <c r="U53" s="380"/>
      <c r="V53" s="380"/>
      <c r="W53" s="380"/>
      <c r="X53" s="380"/>
      <c r="Y53" s="380"/>
      <c r="Z53" s="380"/>
    </row>
    <row r="54">
      <c r="A54" s="425" t="str">
        <f>Config!B5</f>
        <v>Nairouz</v>
      </c>
      <c r="B54" s="415">
        <f>IF($A54&lt;&gt;"",COUNTIFS(Parsed!$D$2:$D$9794,"Waiting his reply",Parsed!$B$2:$B$9794,$A54,Parsed!$F$2:$F$9794,B$1,Parsed!$A$2:$A$9794,"&lt;&gt;"),"")</f>
        <v>0</v>
      </c>
      <c r="C54" s="415">
        <f>IF($A54&lt;&gt;"",COUNTIFS(Parsed!$D$2:$D$9794,"Waiting his reply",Parsed!$B$2:$B$9794,$A54,Parsed!$F$2:$F$9794,C$1,Parsed!$A$2:$A$9794,"&lt;&gt;"),"")</f>
        <v>0</v>
      </c>
      <c r="D54" s="415">
        <f>IF($A54&lt;&gt;"",COUNTIFS(Parsed!$D$2:$D$9794,"Waiting his reply",Parsed!$B$2:$B$9794,$A54,Parsed!$F$2:$F$9794,D$1,Parsed!$A$2:$A$9794,"&lt;&gt;"),"")</f>
        <v>0</v>
      </c>
      <c r="E54" s="415">
        <f>IF($A54&lt;&gt;"",COUNTIFS(Parsed!$D$2:$D$9794,"Waiting his reply",Parsed!$B$2:$B$9794,$A54,Parsed!$F$2:$F$9794,E$1,Parsed!$A$2:$A$9794,"&lt;&gt;"),"")</f>
        <v>0</v>
      </c>
      <c r="F54" s="415">
        <f>IF($A54&lt;&gt;"",COUNTIFS(Parsed!$D$2:$D$9794,"Waiting his reply",Parsed!$B$2:$B$9794,$A54,Parsed!$F$2:$F$9794,F$1,Parsed!$A$2:$A$9794,"&lt;&gt;"),"")</f>
        <v>0</v>
      </c>
      <c r="G54" s="415">
        <f>IF($A54&lt;&gt;"",COUNTIFS(Parsed!$D$2:$D$9794,"Waiting his reply",Parsed!$B$2:$B$9794,$A54,Parsed!$F$2:$F$9794,G$1,Parsed!$A$2:$A$9794,"&lt;&gt;"),"")</f>
        <v>2</v>
      </c>
      <c r="H54" s="415">
        <f>IF($A54&lt;&gt;"",COUNTIFS(Parsed!$D$2:$D$9794,"Waiting his reply",Parsed!$B$2:$B$9794,$A54,Parsed!$F$2:$F$9794,H$1,Parsed!$A$2:$A$9794,"&lt;&gt;"),"")</f>
        <v>0</v>
      </c>
      <c r="I54" s="415">
        <f>IF($A54&lt;&gt;"",COUNTIFS(Parsed!$D$2:$D$9794,"Waiting his reply",Parsed!$B$2:$B$9794,$A54,Parsed!$F$2:$F$9794,I$1,Parsed!$A$2:$A$9794,"&lt;&gt;"),"")</f>
        <v>0</v>
      </c>
      <c r="J54" s="415">
        <f>IF($A54&lt;&gt;"",COUNTIFS(Parsed!$D$2:$D$9794,"Waiting his reply",Parsed!$B$2:$B$9794,$A54,Parsed!$F$2:$F$9794,J$1,Parsed!$A$2:$A$9794,"&lt;&gt;"),"")</f>
        <v>0</v>
      </c>
      <c r="K54" s="415">
        <f>IF($A54&lt;&gt;"",COUNTIFS(Parsed!$D$2:$D$9794,"Waiting his reply",Parsed!$B$2:$B$9794,$A54,Parsed!$F$2:$F$9794,K$1,Parsed!$A$2:$A$9794,"&lt;&gt;"),"")</f>
        <v>0</v>
      </c>
      <c r="L54" s="415">
        <f>IF($A54&lt;&gt;"",COUNTIFS(Parsed!$D$2:$D$9794,"Waiting his reply",Parsed!$B$2:$B$9794,$A54,Parsed!$F$2:$F$9794,L$1,Parsed!$A$2:$A$9794,"&lt;&gt;"),"")</f>
        <v>0</v>
      </c>
      <c r="M54" s="415">
        <f>IF($A54&lt;&gt;"",COUNTIFS(Parsed!$D$2:$D$9794,"Waiting his reply",Parsed!$B$2:$B$9794,$A54,Parsed!$F$2:$F$9794,M$1,Parsed!$A$2:$A$9794,"&lt;&gt;"),"")</f>
        <v>0</v>
      </c>
      <c r="N54" s="415">
        <f t="shared" si="17"/>
        <v>2</v>
      </c>
      <c r="O54" s="380"/>
      <c r="P54" s="380"/>
      <c r="Q54" s="380"/>
      <c r="R54" s="380"/>
      <c r="S54" s="380"/>
      <c r="T54" s="380"/>
      <c r="U54" s="380"/>
      <c r="V54" s="380"/>
      <c r="W54" s="380"/>
      <c r="X54" s="380"/>
      <c r="Y54" s="380"/>
      <c r="Z54" s="380"/>
    </row>
    <row r="55">
      <c r="A55" s="425" t="str">
        <f>Config!B6</f>
        <v>Saeed</v>
      </c>
      <c r="B55" s="415">
        <f>IF($A55&lt;&gt;"",COUNTIFS(Parsed!$D$2:$D$9794,"Waiting his reply",Parsed!$B$2:$B$9794,$A55,Parsed!$F$2:$F$9794,B$1,Parsed!$A$2:$A$9794,"&lt;&gt;"),"")</f>
        <v>0</v>
      </c>
      <c r="C55" s="415">
        <f>IF($A55&lt;&gt;"",COUNTIFS(Parsed!$D$2:$D$9794,"Waiting his reply",Parsed!$B$2:$B$9794,$A55,Parsed!$F$2:$F$9794,C$1,Parsed!$A$2:$A$9794,"&lt;&gt;"),"")</f>
        <v>0</v>
      </c>
      <c r="D55" s="415">
        <f>IF($A55&lt;&gt;"",COUNTIFS(Parsed!$D$2:$D$9794,"Waiting his reply",Parsed!$B$2:$B$9794,$A55,Parsed!$F$2:$F$9794,D$1,Parsed!$A$2:$A$9794,"&lt;&gt;"),"")</f>
        <v>0</v>
      </c>
      <c r="E55" s="415">
        <f>IF($A55&lt;&gt;"",COUNTIFS(Parsed!$D$2:$D$9794,"Waiting his reply",Parsed!$B$2:$B$9794,$A55,Parsed!$F$2:$F$9794,E$1,Parsed!$A$2:$A$9794,"&lt;&gt;"),"")</f>
        <v>0</v>
      </c>
      <c r="F55" s="415">
        <f>IF($A55&lt;&gt;"",COUNTIFS(Parsed!$D$2:$D$9794,"Waiting his reply",Parsed!$B$2:$B$9794,$A55,Parsed!$F$2:$F$9794,F$1,Parsed!$A$2:$A$9794,"&lt;&gt;"),"")</f>
        <v>0</v>
      </c>
      <c r="G55" s="415">
        <f>IF($A55&lt;&gt;"",COUNTIFS(Parsed!$D$2:$D$9794,"Waiting his reply",Parsed!$B$2:$B$9794,$A55,Parsed!$F$2:$F$9794,G$1,Parsed!$A$2:$A$9794,"&lt;&gt;"),"")</f>
        <v>4</v>
      </c>
      <c r="H55" s="415">
        <f>IF($A55&lt;&gt;"",COUNTIFS(Parsed!$D$2:$D$9794,"Waiting his reply",Parsed!$B$2:$B$9794,$A55,Parsed!$F$2:$F$9794,H$1,Parsed!$A$2:$A$9794,"&lt;&gt;"),"")</f>
        <v>0</v>
      </c>
      <c r="I55" s="415">
        <f>IF($A55&lt;&gt;"",COUNTIFS(Parsed!$D$2:$D$9794,"Waiting his reply",Parsed!$B$2:$B$9794,$A55,Parsed!$F$2:$F$9794,I$1,Parsed!$A$2:$A$9794,"&lt;&gt;"),"")</f>
        <v>0</v>
      </c>
      <c r="J55" s="415">
        <f>IF($A55&lt;&gt;"",COUNTIFS(Parsed!$D$2:$D$9794,"Waiting his reply",Parsed!$B$2:$B$9794,$A55,Parsed!$F$2:$F$9794,J$1,Parsed!$A$2:$A$9794,"&lt;&gt;"),"")</f>
        <v>0</v>
      </c>
      <c r="K55" s="415">
        <f>IF($A55&lt;&gt;"",COUNTIFS(Parsed!$D$2:$D$9794,"Waiting his reply",Parsed!$B$2:$B$9794,$A55,Parsed!$F$2:$F$9794,K$1,Parsed!$A$2:$A$9794,"&lt;&gt;"),"")</f>
        <v>0</v>
      </c>
      <c r="L55" s="415">
        <f>IF($A55&lt;&gt;"",COUNTIFS(Parsed!$D$2:$D$9794,"Waiting his reply",Parsed!$B$2:$B$9794,$A55,Parsed!$F$2:$F$9794,L$1,Parsed!$A$2:$A$9794,"&lt;&gt;"),"")</f>
        <v>0</v>
      </c>
      <c r="M55" s="415">
        <f>IF($A55&lt;&gt;"",COUNTIFS(Parsed!$D$2:$D$9794,"Waiting his reply",Parsed!$B$2:$B$9794,$A55,Parsed!$F$2:$F$9794,M$1,Parsed!$A$2:$A$9794,"&lt;&gt;"),"")</f>
        <v>0</v>
      </c>
      <c r="N55" s="415">
        <f t="shared" si="17"/>
        <v>4</v>
      </c>
      <c r="O55" s="380"/>
      <c r="P55" s="380"/>
      <c r="Q55" s="380"/>
      <c r="R55" s="380"/>
      <c r="S55" s="380"/>
      <c r="T55" s="380"/>
      <c r="U55" s="380"/>
      <c r="V55" s="380"/>
      <c r="W55" s="380"/>
      <c r="X55" s="380"/>
      <c r="Y55" s="380"/>
      <c r="Z55" s="380"/>
    </row>
    <row r="56">
      <c r="A56" s="425" t="str">
        <f>Config!B7</f>
        <v>Salwa</v>
      </c>
      <c r="B56" s="415">
        <f>IF($A56&lt;&gt;"",COUNTIFS(Parsed!$D$2:$D$9794,"Waiting his reply",Parsed!$B$2:$B$9794,$A56,Parsed!$F$2:$F$9794,B$1,Parsed!$A$2:$A$9794,"&lt;&gt;"),"")</f>
        <v>0</v>
      </c>
      <c r="C56" s="415">
        <f>IF($A56&lt;&gt;"",COUNTIFS(Parsed!$D$2:$D$9794,"Waiting his reply",Parsed!$B$2:$B$9794,$A56,Parsed!$F$2:$F$9794,C$1,Parsed!$A$2:$A$9794,"&lt;&gt;"),"")</f>
        <v>0</v>
      </c>
      <c r="D56" s="415">
        <f>IF($A56&lt;&gt;"",COUNTIFS(Parsed!$D$2:$D$9794,"Waiting his reply",Parsed!$B$2:$B$9794,$A56,Parsed!$F$2:$F$9794,D$1,Parsed!$A$2:$A$9794,"&lt;&gt;"),"")</f>
        <v>0</v>
      </c>
      <c r="E56" s="415">
        <f>IF($A56&lt;&gt;"",COUNTIFS(Parsed!$D$2:$D$9794,"Waiting his reply",Parsed!$B$2:$B$9794,$A56,Parsed!$F$2:$F$9794,E$1,Parsed!$A$2:$A$9794,"&lt;&gt;"),"")</f>
        <v>0</v>
      </c>
      <c r="F56" s="415">
        <f>IF($A56&lt;&gt;"",COUNTIFS(Parsed!$D$2:$D$9794,"Waiting his reply",Parsed!$B$2:$B$9794,$A56,Parsed!$F$2:$F$9794,F$1,Parsed!$A$2:$A$9794,"&lt;&gt;"),"")</f>
        <v>0</v>
      </c>
      <c r="G56" s="415">
        <f>IF($A56&lt;&gt;"",COUNTIFS(Parsed!$D$2:$D$9794,"Waiting his reply",Parsed!$B$2:$B$9794,$A56,Parsed!$F$2:$F$9794,G$1,Parsed!$A$2:$A$9794,"&lt;&gt;"),"")</f>
        <v>23</v>
      </c>
      <c r="H56" s="415">
        <f>IF($A56&lt;&gt;"",COUNTIFS(Parsed!$D$2:$D$9794,"Waiting his reply",Parsed!$B$2:$B$9794,$A56,Parsed!$F$2:$F$9794,H$1,Parsed!$A$2:$A$9794,"&lt;&gt;"),"")</f>
        <v>2</v>
      </c>
      <c r="I56" s="415">
        <f>IF($A56&lt;&gt;"",COUNTIFS(Parsed!$D$2:$D$9794,"Waiting his reply",Parsed!$B$2:$B$9794,$A56,Parsed!$F$2:$F$9794,I$1,Parsed!$A$2:$A$9794,"&lt;&gt;"),"")</f>
        <v>0</v>
      </c>
      <c r="J56" s="415">
        <f>IF($A56&lt;&gt;"",COUNTIFS(Parsed!$D$2:$D$9794,"Waiting his reply",Parsed!$B$2:$B$9794,$A56,Parsed!$F$2:$F$9794,J$1,Parsed!$A$2:$A$9794,"&lt;&gt;"),"")</f>
        <v>0</v>
      </c>
      <c r="K56" s="415">
        <f>IF($A56&lt;&gt;"",COUNTIFS(Parsed!$D$2:$D$9794,"Waiting his reply",Parsed!$B$2:$B$9794,$A56,Parsed!$F$2:$F$9794,K$1,Parsed!$A$2:$A$9794,"&lt;&gt;"),"")</f>
        <v>0</v>
      </c>
      <c r="L56" s="415">
        <f>IF($A56&lt;&gt;"",COUNTIFS(Parsed!$D$2:$D$9794,"Waiting his reply",Parsed!$B$2:$B$9794,$A56,Parsed!$F$2:$F$9794,L$1,Parsed!$A$2:$A$9794,"&lt;&gt;"),"")</f>
        <v>0</v>
      </c>
      <c r="M56" s="415">
        <f>IF($A56&lt;&gt;"",COUNTIFS(Parsed!$D$2:$D$9794,"Waiting his reply",Parsed!$B$2:$B$9794,$A56,Parsed!$F$2:$F$9794,M$1,Parsed!$A$2:$A$9794,"&lt;&gt;"),"")</f>
        <v>0</v>
      </c>
      <c r="N56" s="415">
        <f t="shared" si="17"/>
        <v>25</v>
      </c>
      <c r="O56" s="380"/>
      <c r="P56" s="380"/>
      <c r="Q56" s="380"/>
      <c r="R56" s="380"/>
      <c r="S56" s="380"/>
      <c r="T56" s="380"/>
      <c r="U56" s="380"/>
      <c r="V56" s="380"/>
      <c r="W56" s="380"/>
      <c r="X56" s="380"/>
      <c r="Y56" s="380"/>
      <c r="Z56" s="380"/>
    </row>
    <row r="57">
      <c r="A57" s="496" t="s">
        <v>2584</v>
      </c>
      <c r="B57" s="497">
        <f t="shared" ref="B57:N57" si="18">SUM(B53:B56)</f>
        <v>0</v>
      </c>
      <c r="C57" s="497">
        <f t="shared" si="18"/>
        <v>0</v>
      </c>
      <c r="D57" s="497">
        <f t="shared" si="18"/>
        <v>6</v>
      </c>
      <c r="E57" s="497">
        <f t="shared" si="18"/>
        <v>1</v>
      </c>
      <c r="F57" s="497">
        <f t="shared" si="18"/>
        <v>7</v>
      </c>
      <c r="G57" s="497">
        <f t="shared" si="18"/>
        <v>31</v>
      </c>
      <c r="H57" s="497">
        <f t="shared" si="18"/>
        <v>3</v>
      </c>
      <c r="I57" s="497">
        <f t="shared" si="18"/>
        <v>2</v>
      </c>
      <c r="J57" s="497">
        <f t="shared" si="18"/>
        <v>9</v>
      </c>
      <c r="K57" s="497">
        <f t="shared" si="18"/>
        <v>4</v>
      </c>
      <c r="L57" s="497">
        <f t="shared" si="18"/>
        <v>7</v>
      </c>
      <c r="M57" s="497">
        <f t="shared" si="18"/>
        <v>3</v>
      </c>
      <c r="N57" s="497">
        <f t="shared" si="18"/>
        <v>73</v>
      </c>
      <c r="O57" s="380"/>
      <c r="P57" s="380"/>
      <c r="Q57" s="380"/>
      <c r="R57" s="380"/>
      <c r="S57" s="380"/>
      <c r="T57" s="380"/>
      <c r="U57" s="380"/>
      <c r="V57" s="380"/>
      <c r="W57" s="380"/>
      <c r="X57" s="380"/>
      <c r="Y57" s="380"/>
      <c r="Z57" s="380"/>
    </row>
    <row r="58">
      <c r="A58" s="414"/>
      <c r="B58" s="414"/>
      <c r="C58" s="414"/>
      <c r="D58" s="414"/>
      <c r="E58" s="414"/>
      <c r="F58" s="414"/>
      <c r="G58" s="414"/>
      <c r="H58" s="414"/>
      <c r="I58" s="414"/>
      <c r="J58" s="414"/>
      <c r="K58" s="414"/>
      <c r="L58" s="414"/>
      <c r="M58" s="414"/>
      <c r="N58" s="414"/>
      <c r="O58" s="380"/>
      <c r="P58" s="380"/>
      <c r="Q58" s="380"/>
      <c r="R58" s="380"/>
      <c r="S58" s="380"/>
      <c r="T58" s="380"/>
      <c r="U58" s="380"/>
      <c r="V58" s="380"/>
      <c r="W58" s="380"/>
      <c r="X58" s="380"/>
      <c r="Y58" s="380"/>
      <c r="Z58" s="380"/>
    </row>
    <row r="59">
      <c r="A59" s="385" t="s">
        <v>2589</v>
      </c>
      <c r="B59" s="502">
        <f t="shared" ref="B59:N59" si="19">SUM(B36,B43,B50,B57)</f>
        <v>0</v>
      </c>
      <c r="C59" s="502">
        <f t="shared" si="19"/>
        <v>0</v>
      </c>
      <c r="D59" s="502">
        <f t="shared" si="19"/>
        <v>28</v>
      </c>
      <c r="E59" s="502">
        <f t="shared" si="19"/>
        <v>4</v>
      </c>
      <c r="F59" s="502">
        <f t="shared" si="19"/>
        <v>39</v>
      </c>
      <c r="G59" s="502">
        <f t="shared" si="19"/>
        <v>216</v>
      </c>
      <c r="H59" s="502">
        <f t="shared" si="19"/>
        <v>11</v>
      </c>
      <c r="I59" s="502">
        <f t="shared" si="19"/>
        <v>8</v>
      </c>
      <c r="J59" s="502">
        <f t="shared" si="19"/>
        <v>36</v>
      </c>
      <c r="K59" s="502">
        <f t="shared" si="19"/>
        <v>16</v>
      </c>
      <c r="L59" s="502">
        <f t="shared" si="19"/>
        <v>28</v>
      </c>
      <c r="M59" s="502">
        <f t="shared" si="19"/>
        <v>12</v>
      </c>
      <c r="N59" s="502">
        <f t="shared" si="19"/>
        <v>398</v>
      </c>
      <c r="O59" s="380"/>
      <c r="P59" s="380"/>
      <c r="Q59" s="380"/>
      <c r="R59" s="380"/>
      <c r="S59" s="380"/>
      <c r="T59" s="380"/>
      <c r="U59" s="380"/>
      <c r="V59" s="380"/>
      <c r="W59" s="380"/>
      <c r="X59" s="380"/>
      <c r="Y59" s="380"/>
      <c r="Z59" s="380"/>
    </row>
    <row r="60">
      <c r="A60" s="380"/>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row>
    <row r="61">
      <c r="A61" s="380"/>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row>
    <row r="62">
      <c r="A62" s="380"/>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row>
    <row r="63">
      <c r="A63" s="380"/>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row>
    <row r="64">
      <c r="A64" s="380"/>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row>
    <row r="65">
      <c r="A65" s="380"/>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row>
    <row r="66">
      <c r="A66" s="380"/>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row>
    <row r="67">
      <c r="A67" s="380"/>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row>
    <row r="68">
      <c r="A68" s="380"/>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row>
    <row r="69">
      <c r="A69" s="380"/>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row>
    <row r="70">
      <c r="A70" s="380"/>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row>
    <row r="71">
      <c r="A71" s="380"/>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row>
    <row r="72">
      <c r="A72" s="380"/>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row>
    <row r="73">
      <c r="A73" s="380"/>
      <c r="B73" s="380"/>
      <c r="C73" s="380"/>
      <c r="D73" s="380"/>
      <c r="E73" s="380"/>
      <c r="F73" s="380"/>
      <c r="G73" s="380"/>
      <c r="H73" s="380"/>
      <c r="I73" s="380"/>
      <c r="J73" s="380"/>
      <c r="K73" s="380"/>
      <c r="L73" s="380"/>
      <c r="M73" s="380"/>
      <c r="N73" s="380"/>
      <c r="O73" s="380"/>
      <c r="P73" s="380"/>
      <c r="Q73" s="380"/>
      <c r="R73" s="380"/>
      <c r="S73" s="380"/>
      <c r="T73" s="380"/>
      <c r="U73" s="380"/>
      <c r="V73" s="380"/>
      <c r="W73" s="380"/>
      <c r="X73" s="380"/>
      <c r="Y73" s="380"/>
      <c r="Z73" s="380"/>
    </row>
    <row r="74">
      <c r="A74" s="380"/>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row>
    <row r="75">
      <c r="A75" s="380"/>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row>
    <row r="76">
      <c r="A76" s="380"/>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row>
    <row r="77">
      <c r="A77" s="380"/>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row>
    <row r="78">
      <c r="A78" s="380"/>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row>
    <row r="79">
      <c r="A79" s="380"/>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row>
    <row r="80">
      <c r="A80" s="380"/>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row>
    <row r="81">
      <c r="A81" s="380"/>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row>
    <row r="82">
      <c r="A82" s="380"/>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row>
    <row r="83">
      <c r="A83" s="380"/>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row>
    <row r="84">
      <c r="A84" s="380"/>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row>
    <row r="85">
      <c r="A85" s="380"/>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row>
    <row r="86">
      <c r="A86" s="380"/>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row>
    <row r="87">
      <c r="A87" s="380"/>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row>
    <row r="88">
      <c r="A88" s="380"/>
      <c r="B88" s="380"/>
      <c r="C88" s="380"/>
      <c r="D88" s="380"/>
      <c r="E88" s="380"/>
      <c r="F88" s="380"/>
      <c r="G88" s="380"/>
      <c r="H88" s="380"/>
      <c r="I88" s="380"/>
      <c r="J88" s="380"/>
      <c r="K88" s="380"/>
      <c r="L88" s="380"/>
      <c r="M88" s="380"/>
      <c r="N88" s="380"/>
      <c r="O88" s="380"/>
      <c r="P88" s="380"/>
      <c r="Q88" s="380"/>
      <c r="R88" s="380"/>
      <c r="S88" s="380"/>
      <c r="T88" s="380"/>
      <c r="U88" s="380"/>
      <c r="V88" s="380"/>
      <c r="W88" s="380"/>
      <c r="X88" s="380"/>
      <c r="Y88" s="380"/>
      <c r="Z88" s="380"/>
    </row>
    <row r="89">
      <c r="A89" s="380"/>
      <c r="B89" s="380"/>
      <c r="C89" s="380"/>
      <c r="D89" s="380"/>
      <c r="E89" s="380"/>
      <c r="F89" s="380"/>
      <c r="G89" s="380"/>
      <c r="H89" s="380"/>
      <c r="I89" s="380"/>
      <c r="J89" s="380"/>
      <c r="K89" s="380"/>
      <c r="L89" s="380"/>
      <c r="M89" s="380"/>
      <c r="N89" s="380"/>
      <c r="O89" s="380"/>
      <c r="P89" s="380"/>
      <c r="Q89" s="380"/>
      <c r="R89" s="380"/>
      <c r="S89" s="380"/>
      <c r="T89" s="380"/>
      <c r="U89" s="380"/>
      <c r="V89" s="380"/>
      <c r="W89" s="380"/>
      <c r="X89" s="380"/>
      <c r="Y89" s="380"/>
      <c r="Z89" s="380"/>
    </row>
    <row r="90">
      <c r="A90" s="380"/>
      <c r="B90" s="380"/>
      <c r="C90" s="380"/>
      <c r="D90" s="380"/>
      <c r="E90" s="380"/>
      <c r="F90" s="380"/>
      <c r="G90" s="380"/>
      <c r="H90" s="380"/>
      <c r="I90" s="380"/>
      <c r="J90" s="380"/>
      <c r="K90" s="380"/>
      <c r="L90" s="380"/>
      <c r="M90" s="380"/>
      <c r="N90" s="380"/>
      <c r="O90" s="380"/>
      <c r="P90" s="380"/>
      <c r="Q90" s="380"/>
      <c r="R90" s="380"/>
      <c r="S90" s="380"/>
      <c r="T90" s="380"/>
      <c r="U90" s="380"/>
      <c r="V90" s="380"/>
      <c r="W90" s="380"/>
      <c r="X90" s="380"/>
      <c r="Y90" s="380"/>
      <c r="Z90" s="380"/>
    </row>
    <row r="91">
      <c r="A91" s="380"/>
      <c r="B91" s="380"/>
      <c r="C91" s="380"/>
      <c r="D91" s="380"/>
      <c r="E91" s="380"/>
      <c r="F91" s="380"/>
      <c r="G91" s="380"/>
      <c r="H91" s="380"/>
      <c r="I91" s="380"/>
      <c r="J91" s="380"/>
      <c r="K91" s="380"/>
      <c r="L91" s="380"/>
      <c r="M91" s="380"/>
      <c r="N91" s="380"/>
      <c r="O91" s="380"/>
      <c r="P91" s="380"/>
      <c r="Q91" s="380"/>
      <c r="R91" s="380"/>
      <c r="S91" s="380"/>
      <c r="T91" s="380"/>
      <c r="U91" s="380"/>
      <c r="V91" s="380"/>
      <c r="W91" s="380"/>
      <c r="X91" s="380"/>
      <c r="Y91" s="380"/>
      <c r="Z91" s="380"/>
    </row>
    <row r="92">
      <c r="A92" s="380"/>
      <c r="B92" s="380"/>
      <c r="C92" s="380"/>
      <c r="D92" s="380"/>
      <c r="E92" s="380"/>
      <c r="F92" s="380"/>
      <c r="G92" s="380"/>
      <c r="H92" s="380"/>
      <c r="I92" s="380"/>
      <c r="J92" s="380"/>
      <c r="K92" s="380"/>
      <c r="L92" s="380"/>
      <c r="M92" s="380"/>
      <c r="N92" s="380"/>
      <c r="O92" s="380"/>
      <c r="P92" s="380"/>
      <c r="Q92" s="380"/>
      <c r="R92" s="380"/>
      <c r="S92" s="380"/>
      <c r="T92" s="380"/>
      <c r="U92" s="380"/>
      <c r="V92" s="380"/>
      <c r="W92" s="380"/>
      <c r="X92" s="380"/>
      <c r="Y92" s="380"/>
      <c r="Z92" s="380"/>
    </row>
    <row r="93">
      <c r="A93" s="380"/>
      <c r="B93" s="380"/>
      <c r="C93" s="380"/>
      <c r="D93" s="380"/>
      <c r="E93" s="380"/>
      <c r="F93" s="380"/>
      <c r="G93" s="380"/>
      <c r="H93" s="380"/>
      <c r="I93" s="380"/>
      <c r="J93" s="380"/>
      <c r="K93" s="380"/>
      <c r="L93" s="380"/>
      <c r="M93" s="380"/>
      <c r="N93" s="380"/>
      <c r="O93" s="380"/>
      <c r="P93" s="380"/>
      <c r="Q93" s="380"/>
      <c r="R93" s="380"/>
      <c r="S93" s="380"/>
      <c r="T93" s="380"/>
      <c r="U93" s="380"/>
      <c r="V93" s="380"/>
      <c r="W93" s="380"/>
      <c r="X93" s="380"/>
      <c r="Y93" s="380"/>
      <c r="Z93" s="380"/>
    </row>
    <row r="94">
      <c r="A94" s="380"/>
      <c r="B94" s="380"/>
      <c r="C94" s="380"/>
      <c r="D94" s="380"/>
      <c r="E94" s="380"/>
      <c r="F94" s="380"/>
      <c r="G94" s="380"/>
      <c r="H94" s="380"/>
      <c r="I94" s="380"/>
      <c r="J94" s="380"/>
      <c r="K94" s="380"/>
      <c r="L94" s="380"/>
      <c r="M94" s="380"/>
      <c r="N94" s="380"/>
      <c r="O94" s="380"/>
      <c r="P94" s="380"/>
      <c r="Q94" s="380"/>
      <c r="R94" s="380"/>
      <c r="S94" s="380"/>
      <c r="T94" s="380"/>
      <c r="U94" s="380"/>
      <c r="V94" s="380"/>
      <c r="W94" s="380"/>
      <c r="X94" s="380"/>
      <c r="Y94" s="380"/>
      <c r="Z94" s="380"/>
    </row>
    <row r="95">
      <c r="A95" s="380"/>
      <c r="B95" s="380"/>
      <c r="C95" s="380"/>
      <c r="D95" s="380"/>
      <c r="E95" s="380"/>
      <c r="F95" s="380"/>
      <c r="G95" s="380"/>
      <c r="H95" s="380"/>
      <c r="I95" s="380"/>
      <c r="J95" s="380"/>
      <c r="K95" s="380"/>
      <c r="L95" s="380"/>
      <c r="M95" s="380"/>
      <c r="N95" s="380"/>
      <c r="O95" s="380"/>
      <c r="P95" s="380"/>
      <c r="Q95" s="380"/>
      <c r="R95" s="380"/>
      <c r="S95" s="380"/>
      <c r="T95" s="380"/>
      <c r="U95" s="380"/>
      <c r="V95" s="380"/>
      <c r="W95" s="380"/>
      <c r="X95" s="380"/>
      <c r="Y95" s="380"/>
      <c r="Z95" s="380"/>
    </row>
    <row r="96">
      <c r="A96" s="380"/>
      <c r="B96" s="380"/>
      <c r="C96" s="380"/>
      <c r="D96" s="380"/>
      <c r="E96" s="380"/>
      <c r="F96" s="380"/>
      <c r="G96" s="380"/>
      <c r="H96" s="380"/>
      <c r="I96" s="380"/>
      <c r="J96" s="380"/>
      <c r="K96" s="380"/>
      <c r="L96" s="380"/>
      <c r="M96" s="380"/>
      <c r="N96" s="380"/>
      <c r="O96" s="380"/>
      <c r="P96" s="380"/>
      <c r="Q96" s="380"/>
      <c r="R96" s="380"/>
      <c r="S96" s="380"/>
      <c r="T96" s="380"/>
      <c r="U96" s="380"/>
      <c r="V96" s="380"/>
      <c r="W96" s="380"/>
      <c r="X96" s="380"/>
      <c r="Y96" s="380"/>
      <c r="Z96" s="380"/>
    </row>
    <row r="97">
      <c r="A97" s="380"/>
      <c r="B97" s="380"/>
      <c r="C97" s="380"/>
      <c r="D97" s="380"/>
      <c r="E97" s="380"/>
      <c r="F97" s="380"/>
      <c r="G97" s="380"/>
      <c r="H97" s="380"/>
      <c r="I97" s="380"/>
      <c r="J97" s="380"/>
      <c r="K97" s="380"/>
      <c r="L97" s="380"/>
      <c r="M97" s="380"/>
      <c r="N97" s="380"/>
      <c r="O97" s="380"/>
      <c r="P97" s="380"/>
      <c r="Q97" s="380"/>
      <c r="R97" s="380"/>
      <c r="S97" s="380"/>
      <c r="T97" s="380"/>
      <c r="U97" s="380"/>
      <c r="V97" s="380"/>
      <c r="W97" s="380"/>
      <c r="X97" s="380"/>
      <c r="Y97" s="380"/>
      <c r="Z97" s="380"/>
    </row>
    <row r="98">
      <c r="A98" s="380"/>
      <c r="B98" s="380"/>
      <c r="C98" s="380"/>
      <c r="D98" s="380"/>
      <c r="E98" s="380"/>
      <c r="F98" s="380"/>
      <c r="G98" s="380"/>
      <c r="H98" s="380"/>
      <c r="I98" s="380"/>
      <c r="J98" s="380"/>
      <c r="K98" s="380"/>
      <c r="L98" s="380"/>
      <c r="M98" s="380"/>
      <c r="N98" s="380"/>
      <c r="O98" s="380"/>
      <c r="P98" s="380"/>
      <c r="Q98" s="380"/>
      <c r="R98" s="380"/>
      <c r="S98" s="380"/>
      <c r="T98" s="380"/>
      <c r="U98" s="380"/>
      <c r="V98" s="380"/>
      <c r="W98" s="380"/>
      <c r="X98" s="380"/>
      <c r="Y98" s="380"/>
      <c r="Z98" s="380"/>
    </row>
    <row r="99">
      <c r="A99" s="380"/>
      <c r="B99" s="380"/>
      <c r="C99" s="380"/>
      <c r="D99" s="380"/>
      <c r="E99" s="380"/>
      <c r="F99" s="380"/>
      <c r="G99" s="380"/>
      <c r="H99" s="380"/>
      <c r="I99" s="380"/>
      <c r="J99" s="380"/>
      <c r="K99" s="380"/>
      <c r="L99" s="380"/>
      <c r="M99" s="380"/>
      <c r="N99" s="380"/>
      <c r="O99" s="380"/>
      <c r="P99" s="380"/>
      <c r="Q99" s="380"/>
      <c r="R99" s="380"/>
      <c r="S99" s="380"/>
      <c r="T99" s="380"/>
      <c r="U99" s="380"/>
      <c r="V99" s="380"/>
      <c r="W99" s="380"/>
      <c r="X99" s="380"/>
      <c r="Y99" s="380"/>
      <c r="Z99" s="380"/>
    </row>
    <row r="100">
      <c r="A100" s="380"/>
      <c r="B100" s="380"/>
      <c r="C100" s="380"/>
      <c r="D100" s="380"/>
      <c r="E100" s="380"/>
      <c r="F100" s="380"/>
      <c r="G100" s="380"/>
      <c r="H100" s="380"/>
      <c r="I100" s="380"/>
      <c r="J100" s="380"/>
      <c r="K100" s="380"/>
      <c r="L100" s="380"/>
      <c r="M100" s="380"/>
      <c r="N100" s="380"/>
      <c r="O100" s="380"/>
      <c r="P100" s="380"/>
      <c r="Q100" s="380"/>
      <c r="R100" s="380"/>
      <c r="S100" s="380"/>
      <c r="T100" s="380"/>
      <c r="U100" s="380"/>
      <c r="V100" s="380"/>
      <c r="W100" s="380"/>
      <c r="X100" s="380"/>
      <c r="Y100" s="380"/>
      <c r="Z100" s="380"/>
    </row>
    <row r="101">
      <c r="A101" s="380"/>
      <c r="B101" s="380"/>
      <c r="C101" s="380"/>
      <c r="D101" s="380"/>
      <c r="E101" s="380"/>
      <c r="F101" s="380"/>
      <c r="G101" s="380"/>
      <c r="H101" s="380"/>
      <c r="I101" s="380"/>
      <c r="J101" s="380"/>
      <c r="K101" s="380"/>
      <c r="L101" s="380"/>
      <c r="M101" s="380"/>
      <c r="N101" s="380"/>
      <c r="O101" s="380"/>
      <c r="P101" s="380"/>
      <c r="Q101" s="380"/>
      <c r="R101" s="380"/>
      <c r="S101" s="380"/>
      <c r="T101" s="380"/>
      <c r="U101" s="380"/>
      <c r="V101" s="380"/>
      <c r="W101" s="380"/>
      <c r="X101" s="380"/>
      <c r="Y101" s="380"/>
      <c r="Z101" s="380"/>
    </row>
    <row r="102">
      <c r="A102" s="380"/>
      <c r="B102" s="380"/>
      <c r="C102" s="380"/>
      <c r="D102" s="380"/>
      <c r="E102" s="380"/>
      <c r="F102" s="380"/>
      <c r="G102" s="380"/>
      <c r="H102" s="380"/>
      <c r="I102" s="380"/>
      <c r="J102" s="380"/>
      <c r="K102" s="380"/>
      <c r="L102" s="380"/>
      <c r="M102" s="380"/>
      <c r="N102" s="380"/>
      <c r="O102" s="380"/>
      <c r="P102" s="380"/>
      <c r="Q102" s="380"/>
      <c r="R102" s="380"/>
      <c r="S102" s="380"/>
      <c r="T102" s="380"/>
      <c r="U102" s="380"/>
      <c r="V102" s="380"/>
      <c r="W102" s="380"/>
      <c r="X102" s="380"/>
      <c r="Y102" s="380"/>
      <c r="Z102" s="380"/>
    </row>
    <row r="103">
      <c r="A103" s="380"/>
      <c r="B103" s="380"/>
      <c r="C103" s="380"/>
      <c r="D103" s="380"/>
      <c r="E103" s="380"/>
      <c r="F103" s="380"/>
      <c r="G103" s="380"/>
      <c r="H103" s="380"/>
      <c r="I103" s="380"/>
      <c r="J103" s="380"/>
      <c r="K103" s="380"/>
      <c r="L103" s="380"/>
      <c r="M103" s="380"/>
      <c r="N103" s="380"/>
      <c r="O103" s="380"/>
      <c r="P103" s="380"/>
      <c r="Q103" s="380"/>
      <c r="R103" s="380"/>
      <c r="S103" s="380"/>
      <c r="T103" s="380"/>
      <c r="U103" s="380"/>
      <c r="V103" s="380"/>
      <c r="W103" s="380"/>
      <c r="X103" s="380"/>
      <c r="Y103" s="380"/>
      <c r="Z103" s="380"/>
    </row>
    <row r="104">
      <c r="A104" s="380"/>
      <c r="B104" s="380"/>
      <c r="C104" s="380"/>
      <c r="D104" s="380"/>
      <c r="E104" s="380"/>
      <c r="F104" s="380"/>
      <c r="G104" s="380"/>
      <c r="H104" s="380"/>
      <c r="I104" s="380"/>
      <c r="J104" s="380"/>
      <c r="K104" s="380"/>
      <c r="L104" s="380"/>
      <c r="M104" s="380"/>
      <c r="N104" s="380"/>
      <c r="O104" s="380"/>
      <c r="P104" s="380"/>
      <c r="Q104" s="380"/>
      <c r="R104" s="380"/>
      <c r="S104" s="380"/>
      <c r="T104" s="380"/>
      <c r="U104" s="380"/>
      <c r="V104" s="380"/>
      <c r="W104" s="380"/>
      <c r="X104" s="380"/>
      <c r="Y104" s="380"/>
      <c r="Z104" s="380"/>
    </row>
    <row r="105">
      <c r="A105" s="380"/>
      <c r="B105" s="380"/>
      <c r="C105" s="380"/>
      <c r="D105" s="380"/>
      <c r="E105" s="380"/>
      <c r="F105" s="380"/>
      <c r="G105" s="380"/>
      <c r="H105" s="380"/>
      <c r="I105" s="380"/>
      <c r="J105" s="380"/>
      <c r="K105" s="380"/>
      <c r="L105" s="380"/>
      <c r="M105" s="380"/>
      <c r="N105" s="380"/>
      <c r="O105" s="380"/>
      <c r="P105" s="380"/>
      <c r="Q105" s="380"/>
      <c r="R105" s="380"/>
      <c r="S105" s="380"/>
      <c r="T105" s="380"/>
      <c r="U105" s="380"/>
      <c r="V105" s="380"/>
      <c r="W105" s="380"/>
      <c r="X105" s="380"/>
      <c r="Y105" s="380"/>
      <c r="Z105" s="380"/>
    </row>
    <row r="106">
      <c r="A106" s="380"/>
      <c r="B106" s="380"/>
      <c r="C106" s="380"/>
      <c r="D106" s="380"/>
      <c r="E106" s="380"/>
      <c r="F106" s="380"/>
      <c r="G106" s="380"/>
      <c r="H106" s="380"/>
      <c r="I106" s="380"/>
      <c r="J106" s="380"/>
      <c r="K106" s="380"/>
      <c r="L106" s="380"/>
      <c r="M106" s="380"/>
      <c r="N106" s="380"/>
      <c r="O106" s="380"/>
      <c r="P106" s="380"/>
      <c r="Q106" s="380"/>
      <c r="R106" s="380"/>
      <c r="S106" s="380"/>
      <c r="T106" s="380"/>
      <c r="U106" s="380"/>
      <c r="V106" s="380"/>
      <c r="W106" s="380"/>
      <c r="X106" s="380"/>
      <c r="Y106" s="380"/>
      <c r="Z106" s="380"/>
    </row>
    <row r="107">
      <c r="A107" s="380"/>
      <c r="B107" s="380"/>
      <c r="C107" s="380"/>
      <c r="D107" s="380"/>
      <c r="E107" s="380"/>
      <c r="F107" s="380"/>
      <c r="G107" s="380"/>
      <c r="H107" s="380"/>
      <c r="I107" s="380"/>
      <c r="J107" s="380"/>
      <c r="K107" s="380"/>
      <c r="L107" s="380"/>
      <c r="M107" s="380"/>
      <c r="N107" s="380"/>
      <c r="O107" s="380"/>
      <c r="P107" s="380"/>
      <c r="Q107" s="380"/>
      <c r="R107" s="380"/>
      <c r="S107" s="380"/>
      <c r="T107" s="380"/>
      <c r="U107" s="380"/>
      <c r="V107" s="380"/>
      <c r="W107" s="380"/>
      <c r="X107" s="380"/>
      <c r="Y107" s="380"/>
      <c r="Z107" s="380"/>
    </row>
    <row r="108">
      <c r="A108" s="380"/>
      <c r="B108" s="380"/>
      <c r="C108" s="380"/>
      <c r="D108" s="380"/>
      <c r="E108" s="380"/>
      <c r="F108" s="380"/>
      <c r="G108" s="380"/>
      <c r="H108" s="380"/>
      <c r="I108" s="380"/>
      <c r="J108" s="380"/>
      <c r="K108" s="380"/>
      <c r="L108" s="380"/>
      <c r="M108" s="380"/>
      <c r="N108" s="380"/>
      <c r="O108" s="380"/>
      <c r="P108" s="380"/>
      <c r="Q108" s="380"/>
      <c r="R108" s="380"/>
      <c r="S108" s="380"/>
      <c r="T108" s="380"/>
      <c r="U108" s="380"/>
      <c r="V108" s="380"/>
      <c r="W108" s="380"/>
      <c r="X108" s="380"/>
      <c r="Y108" s="380"/>
      <c r="Z108" s="380"/>
    </row>
    <row r="109">
      <c r="A109" s="380"/>
      <c r="B109" s="380"/>
      <c r="C109" s="380"/>
      <c r="D109" s="380"/>
      <c r="E109" s="380"/>
      <c r="F109" s="380"/>
      <c r="G109" s="380"/>
      <c r="H109" s="380"/>
      <c r="I109" s="380"/>
      <c r="J109" s="380"/>
      <c r="K109" s="380"/>
      <c r="L109" s="380"/>
      <c r="M109" s="380"/>
      <c r="N109" s="380"/>
      <c r="O109" s="380"/>
      <c r="P109" s="380"/>
      <c r="Q109" s="380"/>
      <c r="R109" s="380"/>
      <c r="S109" s="380"/>
      <c r="T109" s="380"/>
      <c r="U109" s="380"/>
      <c r="V109" s="380"/>
      <c r="W109" s="380"/>
      <c r="X109" s="380"/>
      <c r="Y109" s="380"/>
      <c r="Z109" s="380"/>
    </row>
    <row r="110">
      <c r="A110" s="380"/>
      <c r="B110" s="380"/>
      <c r="C110" s="380"/>
      <c r="D110" s="380"/>
      <c r="E110" s="380"/>
      <c r="F110" s="380"/>
      <c r="G110" s="380"/>
      <c r="H110" s="380"/>
      <c r="I110" s="380"/>
      <c r="J110" s="380"/>
      <c r="K110" s="380"/>
      <c r="L110" s="380"/>
      <c r="M110" s="380"/>
      <c r="N110" s="380"/>
      <c r="O110" s="380"/>
      <c r="P110" s="380"/>
      <c r="Q110" s="380"/>
      <c r="R110" s="380"/>
      <c r="S110" s="380"/>
      <c r="T110" s="380"/>
      <c r="U110" s="380"/>
      <c r="V110" s="380"/>
      <c r="W110" s="380"/>
      <c r="X110" s="380"/>
      <c r="Y110" s="380"/>
      <c r="Z110" s="380"/>
    </row>
    <row r="111">
      <c r="A111" s="380"/>
      <c r="B111" s="380"/>
      <c r="C111" s="380"/>
      <c r="D111" s="380"/>
      <c r="E111" s="380"/>
      <c r="F111" s="380"/>
      <c r="G111" s="380"/>
      <c r="H111" s="380"/>
      <c r="I111" s="380"/>
      <c r="J111" s="380"/>
      <c r="K111" s="380"/>
      <c r="L111" s="380"/>
      <c r="M111" s="380"/>
      <c r="N111" s="380"/>
      <c r="O111" s="380"/>
      <c r="P111" s="380"/>
      <c r="Q111" s="380"/>
      <c r="R111" s="380"/>
      <c r="S111" s="380"/>
      <c r="T111" s="380"/>
      <c r="U111" s="380"/>
      <c r="V111" s="380"/>
      <c r="W111" s="380"/>
      <c r="X111" s="380"/>
      <c r="Y111" s="380"/>
      <c r="Z111" s="380"/>
    </row>
    <row r="112">
      <c r="A112" s="380"/>
      <c r="B112" s="380"/>
      <c r="C112" s="380"/>
      <c r="D112" s="380"/>
      <c r="E112" s="380"/>
      <c r="F112" s="380"/>
      <c r="G112" s="380"/>
      <c r="H112" s="380"/>
      <c r="I112" s="380"/>
      <c r="J112" s="380"/>
      <c r="K112" s="380"/>
      <c r="L112" s="380"/>
      <c r="M112" s="380"/>
      <c r="N112" s="380"/>
      <c r="O112" s="380"/>
      <c r="P112" s="380"/>
      <c r="Q112" s="380"/>
      <c r="R112" s="380"/>
      <c r="S112" s="380"/>
      <c r="T112" s="380"/>
      <c r="U112" s="380"/>
      <c r="V112" s="380"/>
      <c r="W112" s="380"/>
      <c r="X112" s="380"/>
      <c r="Y112" s="380"/>
      <c r="Z112" s="380"/>
    </row>
    <row r="113">
      <c r="A113" s="380"/>
      <c r="B113" s="380"/>
      <c r="C113" s="380"/>
      <c r="D113" s="380"/>
      <c r="E113" s="380"/>
      <c r="F113" s="380"/>
      <c r="G113" s="380"/>
      <c r="H113" s="380"/>
      <c r="I113" s="380"/>
      <c r="J113" s="380"/>
      <c r="K113" s="380"/>
      <c r="L113" s="380"/>
      <c r="M113" s="380"/>
      <c r="N113" s="380"/>
      <c r="O113" s="380"/>
      <c r="P113" s="380"/>
      <c r="Q113" s="380"/>
      <c r="R113" s="380"/>
      <c r="S113" s="380"/>
      <c r="T113" s="380"/>
      <c r="U113" s="380"/>
      <c r="V113" s="380"/>
      <c r="W113" s="380"/>
      <c r="X113" s="380"/>
      <c r="Y113" s="380"/>
      <c r="Z113" s="380"/>
    </row>
    <row r="114">
      <c r="A114" s="380"/>
      <c r="B114" s="380"/>
      <c r="C114" s="380"/>
      <c r="D114" s="380"/>
      <c r="E114" s="380"/>
      <c r="F114" s="380"/>
      <c r="G114" s="380"/>
      <c r="H114" s="380"/>
      <c r="I114" s="380"/>
      <c r="J114" s="380"/>
      <c r="K114" s="380"/>
      <c r="L114" s="380"/>
      <c r="M114" s="380"/>
      <c r="N114" s="380"/>
      <c r="O114" s="380"/>
      <c r="P114" s="380"/>
      <c r="Q114" s="380"/>
      <c r="R114" s="380"/>
      <c r="S114" s="380"/>
      <c r="T114" s="380"/>
      <c r="U114" s="380"/>
      <c r="V114" s="380"/>
      <c r="W114" s="380"/>
      <c r="X114" s="380"/>
      <c r="Y114" s="380"/>
      <c r="Z114" s="380"/>
    </row>
    <row r="115">
      <c r="A115" s="380"/>
      <c r="B115" s="380"/>
      <c r="C115" s="380"/>
      <c r="D115" s="380"/>
      <c r="E115" s="380"/>
      <c r="F115" s="380"/>
      <c r="G115" s="380"/>
      <c r="H115" s="380"/>
      <c r="I115" s="380"/>
      <c r="J115" s="380"/>
      <c r="K115" s="380"/>
      <c r="L115" s="380"/>
      <c r="M115" s="380"/>
      <c r="N115" s="380"/>
      <c r="O115" s="380"/>
      <c r="P115" s="380"/>
      <c r="Q115" s="380"/>
      <c r="R115" s="380"/>
      <c r="S115" s="380"/>
      <c r="T115" s="380"/>
      <c r="U115" s="380"/>
      <c r="V115" s="380"/>
      <c r="W115" s="380"/>
      <c r="X115" s="380"/>
      <c r="Y115" s="380"/>
      <c r="Z115" s="380"/>
    </row>
    <row r="116">
      <c r="A116" s="380"/>
      <c r="B116" s="380"/>
      <c r="C116" s="380"/>
      <c r="D116" s="380"/>
      <c r="E116" s="380"/>
      <c r="F116" s="380"/>
      <c r="G116" s="380"/>
      <c r="H116" s="380"/>
      <c r="I116" s="380"/>
      <c r="J116" s="380"/>
      <c r="K116" s="380"/>
      <c r="L116" s="380"/>
      <c r="M116" s="380"/>
      <c r="N116" s="380"/>
      <c r="O116" s="380"/>
      <c r="P116" s="380"/>
      <c r="Q116" s="380"/>
      <c r="R116" s="380"/>
      <c r="S116" s="380"/>
      <c r="T116" s="380"/>
      <c r="U116" s="380"/>
      <c r="V116" s="380"/>
      <c r="W116" s="380"/>
      <c r="X116" s="380"/>
      <c r="Y116" s="380"/>
      <c r="Z116" s="380"/>
    </row>
    <row r="117">
      <c r="A117" s="380"/>
      <c r="B117" s="380"/>
      <c r="C117" s="380"/>
      <c r="D117" s="380"/>
      <c r="E117" s="380"/>
      <c r="F117" s="380"/>
      <c r="G117" s="380"/>
      <c r="H117" s="380"/>
      <c r="I117" s="380"/>
      <c r="J117" s="380"/>
      <c r="K117" s="380"/>
      <c r="L117" s="380"/>
      <c r="M117" s="380"/>
      <c r="N117" s="380"/>
      <c r="O117" s="380"/>
      <c r="P117" s="380"/>
      <c r="Q117" s="380"/>
      <c r="R117" s="380"/>
      <c r="S117" s="380"/>
      <c r="T117" s="380"/>
      <c r="U117" s="380"/>
      <c r="V117" s="380"/>
      <c r="W117" s="380"/>
      <c r="X117" s="380"/>
      <c r="Y117" s="380"/>
      <c r="Z117" s="380"/>
    </row>
    <row r="118">
      <c r="A118" s="380"/>
      <c r="B118" s="380"/>
      <c r="C118" s="380"/>
      <c r="D118" s="380"/>
      <c r="E118" s="380"/>
      <c r="F118" s="380"/>
      <c r="G118" s="380"/>
      <c r="H118" s="380"/>
      <c r="I118" s="380"/>
      <c r="J118" s="380"/>
      <c r="K118" s="380"/>
      <c r="L118" s="380"/>
      <c r="M118" s="380"/>
      <c r="N118" s="380"/>
      <c r="O118" s="380"/>
      <c r="P118" s="380"/>
      <c r="Q118" s="380"/>
      <c r="R118" s="380"/>
      <c r="S118" s="380"/>
      <c r="T118" s="380"/>
      <c r="U118" s="380"/>
      <c r="V118" s="380"/>
      <c r="W118" s="380"/>
      <c r="X118" s="380"/>
      <c r="Y118" s="380"/>
      <c r="Z118" s="380"/>
    </row>
    <row r="119">
      <c r="A119" s="380"/>
      <c r="B119" s="380"/>
      <c r="C119" s="380"/>
      <c r="D119" s="380"/>
      <c r="E119" s="380"/>
      <c r="F119" s="380"/>
      <c r="G119" s="380"/>
      <c r="H119" s="380"/>
      <c r="I119" s="380"/>
      <c r="J119" s="380"/>
      <c r="K119" s="380"/>
      <c r="L119" s="380"/>
      <c r="M119" s="380"/>
      <c r="N119" s="380"/>
      <c r="O119" s="380"/>
      <c r="P119" s="380"/>
      <c r="Q119" s="380"/>
      <c r="R119" s="380"/>
      <c r="S119" s="380"/>
      <c r="T119" s="380"/>
      <c r="U119" s="380"/>
      <c r="V119" s="380"/>
      <c r="W119" s="380"/>
      <c r="X119" s="380"/>
      <c r="Y119" s="380"/>
      <c r="Z119" s="380"/>
    </row>
    <row r="120">
      <c r="A120" s="380"/>
      <c r="B120" s="380"/>
      <c r="C120" s="380"/>
      <c r="D120" s="380"/>
      <c r="E120" s="380"/>
      <c r="F120" s="380"/>
      <c r="G120" s="380"/>
      <c r="H120" s="380"/>
      <c r="I120" s="380"/>
      <c r="J120" s="380"/>
      <c r="K120" s="380"/>
      <c r="L120" s="380"/>
      <c r="M120" s="380"/>
      <c r="N120" s="380"/>
      <c r="O120" s="380"/>
      <c r="P120" s="380"/>
      <c r="Q120" s="380"/>
      <c r="R120" s="380"/>
      <c r="S120" s="380"/>
      <c r="T120" s="380"/>
      <c r="U120" s="380"/>
      <c r="V120" s="380"/>
      <c r="W120" s="380"/>
      <c r="X120" s="380"/>
      <c r="Y120" s="380"/>
      <c r="Z120" s="380"/>
    </row>
    <row r="121">
      <c r="A121" s="380"/>
      <c r="B121" s="380"/>
      <c r="C121" s="380"/>
      <c r="D121" s="380"/>
      <c r="E121" s="380"/>
      <c r="F121" s="380"/>
      <c r="G121" s="380"/>
      <c r="H121" s="380"/>
      <c r="I121" s="380"/>
      <c r="J121" s="380"/>
      <c r="K121" s="380"/>
      <c r="L121" s="380"/>
      <c r="M121" s="380"/>
      <c r="N121" s="380"/>
      <c r="O121" s="380"/>
      <c r="P121" s="380"/>
      <c r="Q121" s="380"/>
      <c r="R121" s="380"/>
      <c r="S121" s="380"/>
      <c r="T121" s="380"/>
      <c r="U121" s="380"/>
      <c r="V121" s="380"/>
      <c r="W121" s="380"/>
      <c r="X121" s="380"/>
      <c r="Y121" s="380"/>
      <c r="Z121" s="380"/>
    </row>
    <row r="122">
      <c r="A122" s="380"/>
      <c r="B122" s="380"/>
      <c r="C122" s="380"/>
      <c r="D122" s="380"/>
      <c r="E122" s="380"/>
      <c r="F122" s="380"/>
      <c r="G122" s="380"/>
      <c r="H122" s="380"/>
      <c r="I122" s="380"/>
      <c r="J122" s="380"/>
      <c r="K122" s="380"/>
      <c r="L122" s="380"/>
      <c r="M122" s="380"/>
      <c r="N122" s="380"/>
      <c r="O122" s="380"/>
      <c r="P122" s="380"/>
      <c r="Q122" s="380"/>
      <c r="R122" s="380"/>
      <c r="S122" s="380"/>
      <c r="T122" s="380"/>
      <c r="U122" s="380"/>
      <c r="V122" s="380"/>
      <c r="W122" s="380"/>
      <c r="X122" s="380"/>
      <c r="Y122" s="380"/>
      <c r="Z122" s="380"/>
    </row>
    <row r="123">
      <c r="A123" s="380"/>
      <c r="B123" s="380"/>
      <c r="C123" s="380"/>
      <c r="D123" s="380"/>
      <c r="E123" s="380"/>
      <c r="F123" s="380"/>
      <c r="G123" s="380"/>
      <c r="H123" s="380"/>
      <c r="I123" s="380"/>
      <c r="J123" s="380"/>
      <c r="K123" s="380"/>
      <c r="L123" s="380"/>
      <c r="M123" s="380"/>
      <c r="N123" s="380"/>
      <c r="O123" s="380"/>
      <c r="P123" s="380"/>
      <c r="Q123" s="380"/>
      <c r="R123" s="380"/>
      <c r="S123" s="380"/>
      <c r="T123" s="380"/>
      <c r="U123" s="380"/>
      <c r="V123" s="380"/>
      <c r="W123" s="380"/>
      <c r="X123" s="380"/>
      <c r="Y123" s="380"/>
      <c r="Z123" s="380"/>
    </row>
    <row r="124">
      <c r="A124" s="380"/>
      <c r="B124" s="380"/>
      <c r="C124" s="380"/>
      <c r="D124" s="380"/>
      <c r="E124" s="380"/>
      <c r="F124" s="380"/>
      <c r="G124" s="380"/>
      <c r="H124" s="380"/>
      <c r="I124" s="380"/>
      <c r="J124" s="380"/>
      <c r="K124" s="380"/>
      <c r="L124" s="380"/>
      <c r="M124" s="380"/>
      <c r="N124" s="380"/>
      <c r="O124" s="380"/>
      <c r="P124" s="380"/>
      <c r="Q124" s="380"/>
      <c r="R124" s="380"/>
      <c r="S124" s="380"/>
      <c r="T124" s="380"/>
      <c r="U124" s="380"/>
      <c r="V124" s="380"/>
      <c r="W124" s="380"/>
      <c r="X124" s="380"/>
      <c r="Y124" s="380"/>
      <c r="Z124" s="380"/>
    </row>
    <row r="125">
      <c r="A125" s="380"/>
      <c r="B125" s="380"/>
      <c r="C125" s="380"/>
      <c r="D125" s="380"/>
      <c r="E125" s="380"/>
      <c r="F125" s="380"/>
      <c r="G125" s="380"/>
      <c r="H125" s="380"/>
      <c r="I125" s="380"/>
      <c r="J125" s="380"/>
      <c r="K125" s="380"/>
      <c r="L125" s="380"/>
      <c r="M125" s="380"/>
      <c r="N125" s="380"/>
      <c r="O125" s="380"/>
      <c r="P125" s="380"/>
      <c r="Q125" s="380"/>
      <c r="R125" s="380"/>
      <c r="S125" s="380"/>
      <c r="T125" s="380"/>
      <c r="U125" s="380"/>
      <c r="V125" s="380"/>
      <c r="W125" s="380"/>
      <c r="X125" s="380"/>
      <c r="Y125" s="380"/>
      <c r="Z125" s="380"/>
    </row>
    <row r="126">
      <c r="A126" s="380"/>
      <c r="B126" s="380"/>
      <c r="C126" s="380"/>
      <c r="D126" s="380"/>
      <c r="E126" s="380"/>
      <c r="F126" s="380"/>
      <c r="G126" s="380"/>
      <c r="H126" s="380"/>
      <c r="I126" s="380"/>
      <c r="J126" s="380"/>
      <c r="K126" s="380"/>
      <c r="L126" s="380"/>
      <c r="M126" s="380"/>
      <c r="N126" s="380"/>
      <c r="O126" s="380"/>
      <c r="P126" s="380"/>
      <c r="Q126" s="380"/>
      <c r="R126" s="380"/>
      <c r="S126" s="380"/>
      <c r="T126" s="380"/>
      <c r="U126" s="380"/>
      <c r="V126" s="380"/>
      <c r="W126" s="380"/>
      <c r="X126" s="380"/>
      <c r="Y126" s="380"/>
      <c r="Z126" s="380"/>
    </row>
    <row r="127">
      <c r="A127" s="380"/>
      <c r="B127" s="380"/>
      <c r="C127" s="380"/>
      <c r="D127" s="380"/>
      <c r="E127" s="380"/>
      <c r="F127" s="380"/>
      <c r="G127" s="380"/>
      <c r="H127" s="380"/>
      <c r="I127" s="380"/>
      <c r="J127" s="380"/>
      <c r="K127" s="380"/>
      <c r="L127" s="380"/>
      <c r="M127" s="380"/>
      <c r="N127" s="380"/>
      <c r="O127" s="380"/>
      <c r="P127" s="380"/>
      <c r="Q127" s="380"/>
      <c r="R127" s="380"/>
      <c r="S127" s="380"/>
      <c r="T127" s="380"/>
      <c r="U127" s="380"/>
      <c r="V127" s="380"/>
      <c r="W127" s="380"/>
      <c r="X127" s="380"/>
      <c r="Y127" s="380"/>
      <c r="Z127" s="380"/>
    </row>
    <row r="128">
      <c r="A128" s="380"/>
      <c r="B128" s="380"/>
      <c r="C128" s="380"/>
      <c r="D128" s="380"/>
      <c r="E128" s="380"/>
      <c r="F128" s="380"/>
      <c r="G128" s="380"/>
      <c r="H128" s="380"/>
      <c r="I128" s="380"/>
      <c r="J128" s="380"/>
      <c r="K128" s="380"/>
      <c r="L128" s="380"/>
      <c r="M128" s="380"/>
      <c r="N128" s="380"/>
      <c r="O128" s="380"/>
      <c r="P128" s="380"/>
      <c r="Q128" s="380"/>
      <c r="R128" s="380"/>
      <c r="S128" s="380"/>
      <c r="T128" s="380"/>
      <c r="U128" s="380"/>
      <c r="V128" s="380"/>
      <c r="W128" s="380"/>
      <c r="X128" s="380"/>
      <c r="Y128" s="380"/>
      <c r="Z128" s="380"/>
    </row>
    <row r="129">
      <c r="A129" s="380"/>
      <c r="B129" s="380"/>
      <c r="C129" s="380"/>
      <c r="D129" s="380"/>
      <c r="E129" s="380"/>
      <c r="F129" s="380"/>
      <c r="G129" s="380"/>
      <c r="H129" s="380"/>
      <c r="I129" s="380"/>
      <c r="J129" s="380"/>
      <c r="K129" s="380"/>
      <c r="L129" s="380"/>
      <c r="M129" s="380"/>
      <c r="N129" s="380"/>
      <c r="O129" s="380"/>
      <c r="P129" s="380"/>
      <c r="Q129" s="380"/>
      <c r="R129" s="380"/>
      <c r="S129" s="380"/>
      <c r="T129" s="380"/>
      <c r="U129" s="380"/>
      <c r="V129" s="380"/>
      <c r="W129" s="380"/>
      <c r="X129" s="380"/>
      <c r="Y129" s="380"/>
      <c r="Z129" s="380"/>
    </row>
    <row r="130">
      <c r="A130" s="380"/>
      <c r="B130" s="380"/>
      <c r="C130" s="380"/>
      <c r="D130" s="380"/>
      <c r="E130" s="380"/>
      <c r="F130" s="380"/>
      <c r="G130" s="380"/>
      <c r="H130" s="380"/>
      <c r="I130" s="380"/>
      <c r="J130" s="380"/>
      <c r="K130" s="380"/>
      <c r="L130" s="380"/>
      <c r="M130" s="380"/>
      <c r="N130" s="380"/>
      <c r="O130" s="380"/>
      <c r="P130" s="380"/>
      <c r="Q130" s="380"/>
      <c r="R130" s="380"/>
      <c r="S130" s="380"/>
      <c r="T130" s="380"/>
      <c r="U130" s="380"/>
      <c r="V130" s="380"/>
      <c r="W130" s="380"/>
      <c r="X130" s="380"/>
      <c r="Y130" s="380"/>
      <c r="Z130" s="380"/>
    </row>
    <row r="131">
      <c r="A131" s="380"/>
      <c r="B131" s="380"/>
      <c r="C131" s="380"/>
      <c r="D131" s="380"/>
      <c r="E131" s="380"/>
      <c r="F131" s="380"/>
      <c r="G131" s="380"/>
      <c r="H131" s="380"/>
      <c r="I131" s="380"/>
      <c r="J131" s="380"/>
      <c r="K131" s="380"/>
      <c r="L131" s="380"/>
      <c r="M131" s="380"/>
      <c r="N131" s="380"/>
      <c r="O131" s="380"/>
      <c r="P131" s="380"/>
      <c r="Q131" s="380"/>
      <c r="R131" s="380"/>
      <c r="S131" s="380"/>
      <c r="T131" s="380"/>
      <c r="U131" s="380"/>
      <c r="V131" s="380"/>
      <c r="W131" s="380"/>
      <c r="X131" s="380"/>
      <c r="Y131" s="380"/>
      <c r="Z131" s="380"/>
    </row>
    <row r="132">
      <c r="A132" s="380"/>
      <c r="B132" s="380"/>
      <c r="C132" s="380"/>
      <c r="D132" s="380"/>
      <c r="E132" s="380"/>
      <c r="F132" s="380"/>
      <c r="G132" s="380"/>
      <c r="H132" s="380"/>
      <c r="I132" s="380"/>
      <c r="J132" s="380"/>
      <c r="K132" s="380"/>
      <c r="L132" s="380"/>
      <c r="M132" s="380"/>
      <c r="N132" s="380"/>
      <c r="O132" s="380"/>
      <c r="P132" s="380"/>
      <c r="Q132" s="380"/>
      <c r="R132" s="380"/>
      <c r="S132" s="380"/>
      <c r="T132" s="380"/>
      <c r="U132" s="380"/>
      <c r="V132" s="380"/>
      <c r="W132" s="380"/>
      <c r="X132" s="380"/>
      <c r="Y132" s="380"/>
      <c r="Z132" s="380"/>
    </row>
    <row r="133">
      <c r="A133" s="380"/>
      <c r="B133" s="380"/>
      <c r="C133" s="380"/>
      <c r="D133" s="380"/>
      <c r="E133" s="380"/>
      <c r="F133" s="380"/>
      <c r="G133" s="380"/>
      <c r="H133" s="380"/>
      <c r="I133" s="380"/>
      <c r="J133" s="380"/>
      <c r="K133" s="380"/>
      <c r="L133" s="380"/>
      <c r="M133" s="380"/>
      <c r="N133" s="380"/>
      <c r="O133" s="380"/>
      <c r="P133" s="380"/>
      <c r="Q133" s="380"/>
      <c r="R133" s="380"/>
      <c r="S133" s="380"/>
      <c r="T133" s="380"/>
      <c r="U133" s="380"/>
      <c r="V133" s="380"/>
      <c r="W133" s="380"/>
      <c r="X133" s="380"/>
      <c r="Y133" s="380"/>
      <c r="Z133" s="380"/>
    </row>
    <row r="134">
      <c r="A134" s="380"/>
      <c r="B134" s="380"/>
      <c r="C134" s="380"/>
      <c r="D134" s="380"/>
      <c r="E134" s="380"/>
      <c r="F134" s="380"/>
      <c r="G134" s="380"/>
      <c r="H134" s="380"/>
      <c r="I134" s="380"/>
      <c r="J134" s="380"/>
      <c r="K134" s="380"/>
      <c r="L134" s="380"/>
      <c r="M134" s="380"/>
      <c r="N134" s="380"/>
      <c r="O134" s="380"/>
      <c r="P134" s="380"/>
      <c r="Q134" s="380"/>
      <c r="R134" s="380"/>
      <c r="S134" s="380"/>
      <c r="T134" s="380"/>
      <c r="U134" s="380"/>
      <c r="V134" s="380"/>
      <c r="W134" s="380"/>
      <c r="X134" s="380"/>
      <c r="Y134" s="380"/>
      <c r="Z134" s="380"/>
    </row>
    <row r="135">
      <c r="A135" s="380"/>
      <c r="B135" s="380"/>
      <c r="C135" s="380"/>
      <c r="D135" s="380"/>
      <c r="E135" s="380"/>
      <c r="F135" s="380"/>
      <c r="G135" s="380"/>
      <c r="H135" s="380"/>
      <c r="I135" s="380"/>
      <c r="J135" s="380"/>
      <c r="K135" s="380"/>
      <c r="L135" s="380"/>
      <c r="M135" s="380"/>
      <c r="N135" s="380"/>
      <c r="O135" s="380"/>
      <c r="P135" s="380"/>
      <c r="Q135" s="380"/>
      <c r="R135" s="380"/>
      <c r="S135" s="380"/>
      <c r="T135" s="380"/>
      <c r="U135" s="380"/>
      <c r="V135" s="380"/>
      <c r="W135" s="380"/>
      <c r="X135" s="380"/>
      <c r="Y135" s="380"/>
      <c r="Z135" s="380"/>
    </row>
    <row r="136">
      <c r="A136" s="380"/>
      <c r="B136" s="380"/>
      <c r="C136" s="380"/>
      <c r="D136" s="380"/>
      <c r="E136" s="380"/>
      <c r="F136" s="380"/>
      <c r="G136" s="380"/>
      <c r="H136" s="380"/>
      <c r="I136" s="380"/>
      <c r="J136" s="380"/>
      <c r="K136" s="380"/>
      <c r="L136" s="380"/>
      <c r="M136" s="380"/>
      <c r="N136" s="380"/>
      <c r="O136" s="380"/>
      <c r="P136" s="380"/>
      <c r="Q136" s="380"/>
      <c r="R136" s="380"/>
      <c r="S136" s="380"/>
      <c r="T136" s="380"/>
      <c r="U136" s="380"/>
      <c r="V136" s="380"/>
      <c r="W136" s="380"/>
      <c r="X136" s="380"/>
      <c r="Y136" s="380"/>
      <c r="Z136" s="380"/>
    </row>
    <row r="137">
      <c r="A137" s="380"/>
      <c r="B137" s="380"/>
      <c r="C137" s="380"/>
      <c r="D137" s="380"/>
      <c r="E137" s="380"/>
      <c r="F137" s="380"/>
      <c r="G137" s="380"/>
      <c r="H137" s="380"/>
      <c r="I137" s="380"/>
      <c r="J137" s="380"/>
      <c r="K137" s="380"/>
      <c r="L137" s="380"/>
      <c r="M137" s="380"/>
      <c r="N137" s="380"/>
      <c r="O137" s="380"/>
      <c r="P137" s="380"/>
      <c r="Q137" s="380"/>
      <c r="R137" s="380"/>
      <c r="S137" s="380"/>
      <c r="T137" s="380"/>
      <c r="U137" s="380"/>
      <c r="V137" s="380"/>
      <c r="W137" s="380"/>
      <c r="X137" s="380"/>
      <c r="Y137" s="380"/>
      <c r="Z137" s="380"/>
    </row>
    <row r="138">
      <c r="A138" s="380"/>
      <c r="B138" s="380"/>
      <c r="C138" s="380"/>
      <c r="D138" s="380"/>
      <c r="E138" s="380"/>
      <c r="F138" s="380"/>
      <c r="G138" s="380"/>
      <c r="H138" s="380"/>
      <c r="I138" s="380"/>
      <c r="J138" s="380"/>
      <c r="K138" s="380"/>
      <c r="L138" s="380"/>
      <c r="M138" s="380"/>
      <c r="N138" s="380"/>
      <c r="O138" s="380"/>
      <c r="P138" s="380"/>
      <c r="Q138" s="380"/>
      <c r="R138" s="380"/>
      <c r="S138" s="380"/>
      <c r="T138" s="380"/>
      <c r="U138" s="380"/>
      <c r="V138" s="380"/>
      <c r="W138" s="380"/>
      <c r="X138" s="380"/>
      <c r="Y138" s="380"/>
      <c r="Z138" s="380"/>
    </row>
    <row r="139">
      <c r="A139" s="380"/>
      <c r="B139" s="380"/>
      <c r="C139" s="380"/>
      <c r="D139" s="380"/>
      <c r="E139" s="380"/>
      <c r="F139" s="380"/>
      <c r="G139" s="380"/>
      <c r="H139" s="380"/>
      <c r="I139" s="380"/>
      <c r="J139" s="380"/>
      <c r="K139" s="380"/>
      <c r="L139" s="380"/>
      <c r="M139" s="380"/>
      <c r="N139" s="380"/>
      <c r="O139" s="380"/>
      <c r="P139" s="380"/>
      <c r="Q139" s="380"/>
      <c r="R139" s="380"/>
      <c r="S139" s="380"/>
      <c r="T139" s="380"/>
      <c r="U139" s="380"/>
      <c r="V139" s="380"/>
      <c r="W139" s="380"/>
      <c r="X139" s="380"/>
      <c r="Y139" s="380"/>
      <c r="Z139" s="380"/>
    </row>
    <row r="140">
      <c r="A140" s="380"/>
      <c r="B140" s="380"/>
      <c r="C140" s="380"/>
      <c r="D140" s="380"/>
      <c r="E140" s="380"/>
      <c r="F140" s="380"/>
      <c r="G140" s="380"/>
      <c r="H140" s="380"/>
      <c r="I140" s="380"/>
      <c r="J140" s="380"/>
      <c r="K140" s="380"/>
      <c r="L140" s="380"/>
      <c r="M140" s="380"/>
      <c r="N140" s="380"/>
      <c r="O140" s="380"/>
      <c r="P140" s="380"/>
      <c r="Q140" s="380"/>
      <c r="R140" s="380"/>
      <c r="S140" s="380"/>
      <c r="T140" s="380"/>
      <c r="U140" s="380"/>
      <c r="V140" s="380"/>
      <c r="W140" s="380"/>
      <c r="X140" s="380"/>
      <c r="Y140" s="380"/>
      <c r="Z140" s="380"/>
    </row>
    <row r="141">
      <c r="A141" s="380"/>
      <c r="B141" s="380"/>
      <c r="C141" s="380"/>
      <c r="D141" s="380"/>
      <c r="E141" s="380"/>
      <c r="F141" s="380"/>
      <c r="G141" s="380"/>
      <c r="H141" s="380"/>
      <c r="I141" s="380"/>
      <c r="J141" s="380"/>
      <c r="K141" s="380"/>
      <c r="L141" s="380"/>
      <c r="M141" s="380"/>
      <c r="N141" s="380"/>
      <c r="O141" s="380"/>
      <c r="P141" s="380"/>
      <c r="Q141" s="380"/>
      <c r="R141" s="380"/>
      <c r="S141" s="380"/>
      <c r="T141" s="380"/>
      <c r="U141" s="380"/>
      <c r="V141" s="380"/>
      <c r="W141" s="380"/>
      <c r="X141" s="380"/>
      <c r="Y141" s="380"/>
      <c r="Z141" s="380"/>
    </row>
    <row r="142">
      <c r="A142" s="380"/>
      <c r="B142" s="380"/>
      <c r="C142" s="380"/>
      <c r="D142" s="380"/>
      <c r="E142" s="380"/>
      <c r="F142" s="380"/>
      <c r="G142" s="380"/>
      <c r="H142" s="380"/>
      <c r="I142" s="380"/>
      <c r="J142" s="380"/>
      <c r="K142" s="380"/>
      <c r="L142" s="380"/>
      <c r="M142" s="380"/>
      <c r="N142" s="380"/>
      <c r="O142" s="380"/>
      <c r="P142" s="380"/>
      <c r="Q142" s="380"/>
      <c r="R142" s="380"/>
      <c r="S142" s="380"/>
      <c r="T142" s="380"/>
      <c r="U142" s="380"/>
      <c r="V142" s="380"/>
      <c r="W142" s="380"/>
      <c r="X142" s="380"/>
      <c r="Y142" s="380"/>
      <c r="Z142" s="380"/>
    </row>
    <row r="143">
      <c r="A143" s="380"/>
      <c r="B143" s="380"/>
      <c r="C143" s="380"/>
      <c r="D143" s="380"/>
      <c r="E143" s="380"/>
      <c r="F143" s="380"/>
      <c r="G143" s="380"/>
      <c r="H143" s="380"/>
      <c r="I143" s="380"/>
      <c r="J143" s="380"/>
      <c r="K143" s="380"/>
      <c r="L143" s="380"/>
      <c r="M143" s="380"/>
      <c r="N143" s="380"/>
      <c r="O143" s="380"/>
      <c r="P143" s="380"/>
      <c r="Q143" s="380"/>
      <c r="R143" s="380"/>
      <c r="S143" s="380"/>
      <c r="T143" s="380"/>
      <c r="U143" s="380"/>
      <c r="V143" s="380"/>
      <c r="W143" s="380"/>
      <c r="X143" s="380"/>
      <c r="Y143" s="380"/>
      <c r="Z143" s="380"/>
    </row>
    <row r="144">
      <c r="A144" s="380"/>
      <c r="B144" s="380"/>
      <c r="C144" s="380"/>
      <c r="D144" s="380"/>
      <c r="E144" s="380"/>
      <c r="F144" s="380"/>
      <c r="G144" s="380"/>
      <c r="H144" s="380"/>
      <c r="I144" s="380"/>
      <c r="J144" s="380"/>
      <c r="K144" s="380"/>
      <c r="L144" s="380"/>
      <c r="M144" s="380"/>
      <c r="N144" s="380"/>
      <c r="O144" s="380"/>
      <c r="P144" s="380"/>
      <c r="Q144" s="380"/>
      <c r="R144" s="380"/>
      <c r="S144" s="380"/>
      <c r="T144" s="380"/>
      <c r="U144" s="380"/>
      <c r="V144" s="380"/>
      <c r="W144" s="380"/>
      <c r="X144" s="380"/>
      <c r="Y144" s="380"/>
      <c r="Z144" s="380"/>
    </row>
    <row r="145">
      <c r="A145" s="380"/>
      <c r="B145" s="380"/>
      <c r="C145" s="380"/>
      <c r="D145" s="380"/>
      <c r="E145" s="380"/>
      <c r="F145" s="380"/>
      <c r="G145" s="380"/>
      <c r="H145" s="380"/>
      <c r="I145" s="380"/>
      <c r="J145" s="380"/>
      <c r="K145" s="380"/>
      <c r="L145" s="380"/>
      <c r="M145" s="380"/>
      <c r="N145" s="380"/>
      <c r="O145" s="380"/>
      <c r="P145" s="380"/>
      <c r="Q145" s="380"/>
      <c r="R145" s="380"/>
      <c r="S145" s="380"/>
      <c r="T145" s="380"/>
      <c r="U145" s="380"/>
      <c r="V145" s="380"/>
      <c r="W145" s="380"/>
      <c r="X145" s="380"/>
      <c r="Y145" s="380"/>
      <c r="Z145" s="380"/>
    </row>
    <row r="146">
      <c r="A146" s="380"/>
      <c r="B146" s="380"/>
      <c r="C146" s="380"/>
      <c r="D146" s="380"/>
      <c r="E146" s="380"/>
      <c r="F146" s="380"/>
      <c r="G146" s="380"/>
      <c r="H146" s="380"/>
      <c r="I146" s="380"/>
      <c r="J146" s="380"/>
      <c r="K146" s="380"/>
      <c r="L146" s="380"/>
      <c r="M146" s="380"/>
      <c r="N146" s="380"/>
      <c r="O146" s="380"/>
      <c r="P146" s="380"/>
      <c r="Q146" s="380"/>
      <c r="R146" s="380"/>
      <c r="S146" s="380"/>
      <c r="T146" s="380"/>
      <c r="U146" s="380"/>
      <c r="V146" s="380"/>
      <c r="W146" s="380"/>
      <c r="X146" s="380"/>
      <c r="Y146" s="380"/>
      <c r="Z146" s="380"/>
    </row>
    <row r="147">
      <c r="A147" s="380"/>
      <c r="B147" s="380"/>
      <c r="C147" s="380"/>
      <c r="D147" s="380"/>
      <c r="E147" s="380"/>
      <c r="F147" s="380"/>
      <c r="G147" s="380"/>
      <c r="H147" s="380"/>
      <c r="I147" s="380"/>
      <c r="J147" s="380"/>
      <c r="K147" s="380"/>
      <c r="L147" s="380"/>
      <c r="M147" s="380"/>
      <c r="N147" s="380"/>
      <c r="O147" s="380"/>
      <c r="P147" s="380"/>
      <c r="Q147" s="380"/>
      <c r="R147" s="380"/>
      <c r="S147" s="380"/>
      <c r="T147" s="380"/>
      <c r="U147" s="380"/>
      <c r="V147" s="380"/>
      <c r="W147" s="380"/>
      <c r="X147" s="380"/>
      <c r="Y147" s="380"/>
      <c r="Z147" s="380"/>
    </row>
    <row r="148">
      <c r="A148" s="380"/>
      <c r="B148" s="380"/>
      <c r="C148" s="380"/>
      <c r="D148" s="380"/>
      <c r="E148" s="380"/>
      <c r="F148" s="380"/>
      <c r="G148" s="380"/>
      <c r="H148" s="380"/>
      <c r="I148" s="380"/>
      <c r="J148" s="380"/>
      <c r="K148" s="380"/>
      <c r="L148" s="380"/>
      <c r="M148" s="380"/>
      <c r="N148" s="380"/>
      <c r="O148" s="380"/>
      <c r="P148" s="380"/>
      <c r="Q148" s="380"/>
      <c r="R148" s="380"/>
      <c r="S148" s="380"/>
      <c r="T148" s="380"/>
      <c r="U148" s="380"/>
      <c r="V148" s="380"/>
      <c r="W148" s="380"/>
      <c r="X148" s="380"/>
      <c r="Y148" s="380"/>
      <c r="Z148" s="380"/>
    </row>
    <row r="149">
      <c r="A149" s="380"/>
      <c r="B149" s="380"/>
      <c r="C149" s="380"/>
      <c r="D149" s="380"/>
      <c r="E149" s="380"/>
      <c r="F149" s="380"/>
      <c r="G149" s="380"/>
      <c r="H149" s="380"/>
      <c r="I149" s="380"/>
      <c r="J149" s="380"/>
      <c r="K149" s="380"/>
      <c r="L149" s="380"/>
      <c r="M149" s="380"/>
      <c r="N149" s="380"/>
      <c r="O149" s="380"/>
      <c r="P149" s="380"/>
      <c r="Q149" s="380"/>
      <c r="R149" s="380"/>
      <c r="S149" s="380"/>
      <c r="T149" s="380"/>
      <c r="U149" s="380"/>
      <c r="V149" s="380"/>
      <c r="W149" s="380"/>
      <c r="X149" s="380"/>
      <c r="Y149" s="380"/>
      <c r="Z149" s="380"/>
    </row>
    <row r="150">
      <c r="A150" s="380"/>
      <c r="B150" s="380"/>
      <c r="C150" s="380"/>
      <c r="D150" s="380"/>
      <c r="E150" s="380"/>
      <c r="F150" s="380"/>
      <c r="G150" s="380"/>
      <c r="H150" s="380"/>
      <c r="I150" s="380"/>
      <c r="J150" s="380"/>
      <c r="K150" s="380"/>
      <c r="L150" s="380"/>
      <c r="M150" s="380"/>
      <c r="N150" s="380"/>
      <c r="O150" s="380"/>
      <c r="P150" s="380"/>
      <c r="Q150" s="380"/>
      <c r="R150" s="380"/>
      <c r="S150" s="380"/>
      <c r="T150" s="380"/>
      <c r="U150" s="380"/>
      <c r="V150" s="380"/>
      <c r="W150" s="380"/>
      <c r="X150" s="380"/>
      <c r="Y150" s="380"/>
      <c r="Z150" s="380"/>
    </row>
    <row r="151">
      <c r="A151" s="380"/>
      <c r="B151" s="380"/>
      <c r="C151" s="380"/>
      <c r="D151" s="380"/>
      <c r="E151" s="380"/>
      <c r="F151" s="380"/>
      <c r="G151" s="380"/>
      <c r="H151" s="380"/>
      <c r="I151" s="380"/>
      <c r="J151" s="380"/>
      <c r="K151" s="380"/>
      <c r="L151" s="380"/>
      <c r="M151" s="380"/>
      <c r="N151" s="380"/>
      <c r="O151" s="380"/>
      <c r="P151" s="380"/>
      <c r="Q151" s="380"/>
      <c r="R151" s="380"/>
      <c r="S151" s="380"/>
      <c r="T151" s="380"/>
      <c r="U151" s="380"/>
      <c r="V151" s="380"/>
      <c r="W151" s="380"/>
      <c r="X151" s="380"/>
      <c r="Y151" s="380"/>
      <c r="Z151" s="380"/>
    </row>
    <row r="152">
      <c r="A152" s="380"/>
      <c r="B152" s="380"/>
      <c r="C152" s="380"/>
      <c r="D152" s="380"/>
      <c r="E152" s="380"/>
      <c r="F152" s="380"/>
      <c r="G152" s="380"/>
      <c r="H152" s="380"/>
      <c r="I152" s="380"/>
      <c r="J152" s="380"/>
      <c r="K152" s="380"/>
      <c r="L152" s="380"/>
      <c r="M152" s="380"/>
      <c r="N152" s="380"/>
      <c r="O152" s="380"/>
      <c r="P152" s="380"/>
      <c r="Q152" s="380"/>
      <c r="R152" s="380"/>
      <c r="S152" s="380"/>
      <c r="T152" s="380"/>
      <c r="U152" s="380"/>
      <c r="V152" s="380"/>
      <c r="W152" s="380"/>
      <c r="X152" s="380"/>
      <c r="Y152" s="380"/>
      <c r="Z152" s="380"/>
    </row>
    <row r="153">
      <c r="A153" s="380"/>
      <c r="B153" s="380"/>
      <c r="C153" s="380"/>
      <c r="D153" s="380"/>
      <c r="E153" s="380"/>
      <c r="F153" s="380"/>
      <c r="G153" s="380"/>
      <c r="H153" s="380"/>
      <c r="I153" s="380"/>
      <c r="J153" s="380"/>
      <c r="K153" s="380"/>
      <c r="L153" s="380"/>
      <c r="M153" s="380"/>
      <c r="N153" s="380"/>
      <c r="O153" s="380"/>
      <c r="P153" s="380"/>
      <c r="Q153" s="380"/>
      <c r="R153" s="380"/>
      <c r="S153" s="380"/>
      <c r="T153" s="380"/>
      <c r="U153" s="380"/>
      <c r="V153" s="380"/>
      <c r="W153" s="380"/>
      <c r="X153" s="380"/>
      <c r="Y153" s="380"/>
      <c r="Z153" s="380"/>
    </row>
    <row r="154">
      <c r="A154" s="380"/>
      <c r="B154" s="380"/>
      <c r="C154" s="380"/>
      <c r="D154" s="380"/>
      <c r="E154" s="380"/>
      <c r="F154" s="380"/>
      <c r="G154" s="380"/>
      <c r="H154" s="380"/>
      <c r="I154" s="380"/>
      <c r="J154" s="380"/>
      <c r="K154" s="380"/>
      <c r="L154" s="380"/>
      <c r="M154" s="380"/>
      <c r="N154" s="380"/>
      <c r="O154" s="380"/>
      <c r="P154" s="380"/>
      <c r="Q154" s="380"/>
      <c r="R154" s="380"/>
      <c r="S154" s="380"/>
      <c r="T154" s="380"/>
      <c r="U154" s="380"/>
      <c r="V154" s="380"/>
      <c r="W154" s="380"/>
      <c r="X154" s="380"/>
      <c r="Y154" s="380"/>
      <c r="Z154" s="380"/>
    </row>
    <row r="155">
      <c r="A155" s="380"/>
      <c r="B155" s="380"/>
      <c r="C155" s="380"/>
      <c r="D155" s="380"/>
      <c r="E155" s="380"/>
      <c r="F155" s="380"/>
      <c r="G155" s="380"/>
      <c r="H155" s="380"/>
      <c r="I155" s="380"/>
      <c r="J155" s="380"/>
      <c r="K155" s="380"/>
      <c r="L155" s="380"/>
      <c r="M155" s="380"/>
      <c r="N155" s="380"/>
      <c r="O155" s="380"/>
      <c r="P155" s="380"/>
      <c r="Q155" s="380"/>
      <c r="R155" s="380"/>
      <c r="S155" s="380"/>
      <c r="T155" s="380"/>
      <c r="U155" s="380"/>
      <c r="V155" s="380"/>
      <c r="W155" s="380"/>
      <c r="X155" s="380"/>
      <c r="Y155" s="380"/>
      <c r="Z155" s="380"/>
    </row>
    <row r="156">
      <c r="A156" s="380"/>
      <c r="B156" s="380"/>
      <c r="C156" s="380"/>
      <c r="D156" s="380"/>
      <c r="E156" s="380"/>
      <c r="F156" s="380"/>
      <c r="G156" s="380"/>
      <c r="H156" s="380"/>
      <c r="I156" s="380"/>
      <c r="J156" s="380"/>
      <c r="K156" s="380"/>
      <c r="L156" s="380"/>
      <c r="M156" s="380"/>
      <c r="N156" s="380"/>
      <c r="O156" s="380"/>
      <c r="P156" s="380"/>
      <c r="Q156" s="380"/>
      <c r="R156" s="380"/>
      <c r="S156" s="380"/>
      <c r="T156" s="380"/>
      <c r="U156" s="380"/>
      <c r="V156" s="380"/>
      <c r="W156" s="380"/>
      <c r="X156" s="380"/>
      <c r="Y156" s="380"/>
      <c r="Z156" s="380"/>
    </row>
    <row r="157">
      <c r="A157" s="380"/>
      <c r="B157" s="380"/>
      <c r="C157" s="380"/>
      <c r="D157" s="380"/>
      <c r="E157" s="380"/>
      <c r="F157" s="380"/>
      <c r="G157" s="380"/>
      <c r="H157" s="380"/>
      <c r="I157" s="380"/>
      <c r="J157" s="380"/>
      <c r="K157" s="380"/>
      <c r="L157" s="380"/>
      <c r="M157" s="380"/>
      <c r="N157" s="380"/>
      <c r="O157" s="380"/>
      <c r="P157" s="380"/>
      <c r="Q157" s="380"/>
      <c r="R157" s="380"/>
      <c r="S157" s="380"/>
      <c r="T157" s="380"/>
      <c r="U157" s="380"/>
      <c r="V157" s="380"/>
      <c r="W157" s="380"/>
      <c r="X157" s="380"/>
      <c r="Y157" s="380"/>
      <c r="Z157" s="380"/>
    </row>
    <row r="158">
      <c r="A158" s="380"/>
      <c r="B158" s="380"/>
      <c r="C158" s="380"/>
      <c r="D158" s="380"/>
      <c r="E158" s="380"/>
      <c r="F158" s="380"/>
      <c r="G158" s="380"/>
      <c r="H158" s="380"/>
      <c r="I158" s="380"/>
      <c r="J158" s="380"/>
      <c r="K158" s="380"/>
      <c r="L158" s="380"/>
      <c r="M158" s="380"/>
      <c r="N158" s="380"/>
      <c r="O158" s="380"/>
      <c r="P158" s="380"/>
      <c r="Q158" s="380"/>
      <c r="R158" s="380"/>
      <c r="S158" s="380"/>
      <c r="T158" s="380"/>
      <c r="U158" s="380"/>
      <c r="V158" s="380"/>
      <c r="W158" s="380"/>
      <c r="X158" s="380"/>
      <c r="Y158" s="380"/>
      <c r="Z158" s="380"/>
    </row>
    <row r="159">
      <c r="A159" s="380"/>
      <c r="B159" s="380"/>
      <c r="C159" s="380"/>
      <c r="D159" s="380"/>
      <c r="E159" s="380"/>
      <c r="F159" s="380"/>
      <c r="G159" s="380"/>
      <c r="H159" s="380"/>
      <c r="I159" s="380"/>
      <c r="J159" s="380"/>
      <c r="K159" s="380"/>
      <c r="L159" s="380"/>
      <c r="M159" s="380"/>
      <c r="N159" s="380"/>
      <c r="O159" s="380"/>
      <c r="P159" s="380"/>
      <c r="Q159" s="380"/>
      <c r="R159" s="380"/>
      <c r="S159" s="380"/>
      <c r="T159" s="380"/>
      <c r="U159" s="380"/>
      <c r="V159" s="380"/>
      <c r="W159" s="380"/>
      <c r="X159" s="380"/>
      <c r="Y159" s="380"/>
      <c r="Z159" s="380"/>
    </row>
    <row r="160">
      <c r="A160" s="380"/>
      <c r="B160" s="380"/>
      <c r="C160" s="380"/>
      <c r="D160" s="380"/>
      <c r="E160" s="380"/>
      <c r="F160" s="380"/>
      <c r="G160" s="380"/>
      <c r="H160" s="380"/>
      <c r="I160" s="380"/>
      <c r="J160" s="380"/>
      <c r="K160" s="380"/>
      <c r="L160" s="380"/>
      <c r="M160" s="380"/>
      <c r="N160" s="380"/>
      <c r="O160" s="380"/>
      <c r="P160" s="380"/>
      <c r="Q160" s="380"/>
      <c r="R160" s="380"/>
      <c r="S160" s="380"/>
      <c r="T160" s="380"/>
      <c r="U160" s="380"/>
      <c r="V160" s="380"/>
      <c r="W160" s="380"/>
      <c r="X160" s="380"/>
      <c r="Y160" s="380"/>
      <c r="Z160" s="380"/>
    </row>
    <row r="161">
      <c r="A161" s="380"/>
      <c r="B161" s="380"/>
      <c r="C161" s="380"/>
      <c r="D161" s="380"/>
      <c r="E161" s="380"/>
      <c r="F161" s="380"/>
      <c r="G161" s="380"/>
      <c r="H161" s="380"/>
      <c r="I161" s="380"/>
      <c r="J161" s="380"/>
      <c r="K161" s="380"/>
      <c r="L161" s="380"/>
      <c r="M161" s="380"/>
      <c r="N161" s="380"/>
      <c r="O161" s="380"/>
      <c r="P161" s="380"/>
      <c r="Q161" s="380"/>
      <c r="R161" s="380"/>
      <c r="S161" s="380"/>
      <c r="T161" s="380"/>
      <c r="U161" s="380"/>
      <c r="V161" s="380"/>
      <c r="W161" s="380"/>
      <c r="X161" s="380"/>
      <c r="Y161" s="380"/>
      <c r="Z161" s="380"/>
    </row>
    <row r="162">
      <c r="A162" s="380"/>
      <c r="B162" s="380"/>
      <c r="C162" s="380"/>
      <c r="D162" s="380"/>
      <c r="E162" s="380"/>
      <c r="F162" s="380"/>
      <c r="G162" s="380"/>
      <c r="H162" s="380"/>
      <c r="I162" s="380"/>
      <c r="J162" s="380"/>
      <c r="K162" s="380"/>
      <c r="L162" s="380"/>
      <c r="M162" s="380"/>
      <c r="N162" s="380"/>
      <c r="O162" s="380"/>
      <c r="P162" s="380"/>
      <c r="Q162" s="380"/>
      <c r="R162" s="380"/>
      <c r="S162" s="380"/>
      <c r="T162" s="380"/>
      <c r="U162" s="380"/>
      <c r="V162" s="380"/>
      <c r="W162" s="380"/>
      <c r="X162" s="380"/>
      <c r="Y162" s="380"/>
      <c r="Z162" s="380"/>
    </row>
    <row r="163">
      <c r="A163" s="380"/>
      <c r="B163" s="380"/>
      <c r="C163" s="380"/>
      <c r="D163" s="380"/>
      <c r="E163" s="380"/>
      <c r="F163" s="380"/>
      <c r="G163" s="380"/>
      <c r="H163" s="380"/>
      <c r="I163" s="380"/>
      <c r="J163" s="380"/>
      <c r="K163" s="380"/>
      <c r="L163" s="380"/>
      <c r="M163" s="380"/>
      <c r="N163" s="380"/>
      <c r="O163" s="380"/>
      <c r="P163" s="380"/>
      <c r="Q163" s="380"/>
      <c r="R163" s="380"/>
      <c r="S163" s="380"/>
      <c r="T163" s="380"/>
      <c r="U163" s="380"/>
      <c r="V163" s="380"/>
      <c r="W163" s="380"/>
      <c r="X163" s="380"/>
      <c r="Y163" s="380"/>
      <c r="Z163" s="380"/>
    </row>
    <row r="164">
      <c r="A164" s="380"/>
      <c r="B164" s="380"/>
      <c r="C164" s="380"/>
      <c r="D164" s="380"/>
      <c r="E164" s="380"/>
      <c r="F164" s="380"/>
      <c r="G164" s="380"/>
      <c r="H164" s="380"/>
      <c r="I164" s="380"/>
      <c r="J164" s="380"/>
      <c r="K164" s="380"/>
      <c r="L164" s="380"/>
      <c r="M164" s="380"/>
      <c r="N164" s="380"/>
      <c r="O164" s="380"/>
      <c r="P164" s="380"/>
      <c r="Q164" s="380"/>
      <c r="R164" s="380"/>
      <c r="S164" s="380"/>
      <c r="T164" s="380"/>
      <c r="U164" s="380"/>
      <c r="V164" s="380"/>
      <c r="W164" s="380"/>
      <c r="X164" s="380"/>
      <c r="Y164" s="380"/>
      <c r="Z164" s="380"/>
    </row>
    <row r="165">
      <c r="A165" s="380"/>
      <c r="B165" s="380"/>
      <c r="C165" s="380"/>
      <c r="D165" s="380"/>
      <c r="E165" s="380"/>
      <c r="F165" s="380"/>
      <c r="G165" s="380"/>
      <c r="H165" s="380"/>
      <c r="I165" s="380"/>
      <c r="J165" s="380"/>
      <c r="K165" s="380"/>
      <c r="L165" s="380"/>
      <c r="M165" s="380"/>
      <c r="N165" s="380"/>
      <c r="O165" s="380"/>
      <c r="P165" s="380"/>
      <c r="Q165" s="380"/>
      <c r="R165" s="380"/>
      <c r="S165" s="380"/>
      <c r="T165" s="380"/>
      <c r="U165" s="380"/>
      <c r="V165" s="380"/>
      <c r="W165" s="380"/>
      <c r="X165" s="380"/>
      <c r="Y165" s="380"/>
      <c r="Z165" s="380"/>
    </row>
    <row r="166">
      <c r="A166" s="380"/>
      <c r="B166" s="380"/>
      <c r="C166" s="380"/>
      <c r="D166" s="380"/>
      <c r="E166" s="380"/>
      <c r="F166" s="380"/>
      <c r="G166" s="380"/>
      <c r="H166" s="380"/>
      <c r="I166" s="380"/>
      <c r="J166" s="380"/>
      <c r="K166" s="380"/>
      <c r="L166" s="380"/>
      <c r="M166" s="380"/>
      <c r="N166" s="380"/>
      <c r="O166" s="380"/>
      <c r="P166" s="380"/>
      <c r="Q166" s="380"/>
      <c r="R166" s="380"/>
      <c r="S166" s="380"/>
      <c r="T166" s="380"/>
      <c r="U166" s="380"/>
      <c r="V166" s="380"/>
      <c r="W166" s="380"/>
      <c r="X166" s="380"/>
      <c r="Y166" s="380"/>
      <c r="Z166" s="380"/>
    </row>
    <row r="167">
      <c r="A167" s="380"/>
      <c r="B167" s="380"/>
      <c r="C167" s="380"/>
      <c r="D167" s="380"/>
      <c r="E167" s="380"/>
      <c r="F167" s="380"/>
      <c r="G167" s="380"/>
      <c r="H167" s="380"/>
      <c r="I167" s="380"/>
      <c r="J167" s="380"/>
      <c r="K167" s="380"/>
      <c r="L167" s="380"/>
      <c r="M167" s="380"/>
      <c r="N167" s="380"/>
      <c r="O167" s="380"/>
      <c r="P167" s="380"/>
      <c r="Q167" s="380"/>
      <c r="R167" s="380"/>
      <c r="S167" s="380"/>
      <c r="T167" s="380"/>
      <c r="U167" s="380"/>
      <c r="V167" s="380"/>
      <c r="W167" s="380"/>
      <c r="X167" s="380"/>
      <c r="Y167" s="380"/>
      <c r="Z167" s="380"/>
    </row>
    <row r="168">
      <c r="A168" s="380"/>
      <c r="B168" s="380"/>
      <c r="C168" s="380"/>
      <c r="D168" s="380"/>
      <c r="E168" s="380"/>
      <c r="F168" s="380"/>
      <c r="G168" s="380"/>
      <c r="H168" s="380"/>
      <c r="I168" s="380"/>
      <c r="J168" s="380"/>
      <c r="K168" s="380"/>
      <c r="L168" s="380"/>
      <c r="M168" s="380"/>
      <c r="N168" s="380"/>
      <c r="O168" s="380"/>
      <c r="P168" s="380"/>
      <c r="Q168" s="380"/>
      <c r="R168" s="380"/>
      <c r="S168" s="380"/>
      <c r="T168" s="380"/>
      <c r="U168" s="380"/>
      <c r="V168" s="380"/>
      <c r="W168" s="380"/>
      <c r="X168" s="380"/>
      <c r="Y168" s="380"/>
      <c r="Z168" s="380"/>
    </row>
    <row r="169">
      <c r="A169" s="380"/>
      <c r="B169" s="380"/>
      <c r="C169" s="380"/>
      <c r="D169" s="380"/>
      <c r="E169" s="380"/>
      <c r="F169" s="380"/>
      <c r="G169" s="380"/>
      <c r="H169" s="380"/>
      <c r="I169" s="380"/>
      <c r="J169" s="380"/>
      <c r="K169" s="380"/>
      <c r="L169" s="380"/>
      <c r="M169" s="380"/>
      <c r="N169" s="380"/>
      <c r="O169" s="380"/>
      <c r="P169" s="380"/>
      <c r="Q169" s="380"/>
      <c r="R169" s="380"/>
      <c r="S169" s="380"/>
      <c r="T169" s="380"/>
      <c r="U169" s="380"/>
      <c r="V169" s="380"/>
      <c r="W169" s="380"/>
      <c r="X169" s="380"/>
      <c r="Y169" s="380"/>
      <c r="Z169" s="380"/>
    </row>
    <row r="170">
      <c r="A170" s="380"/>
      <c r="B170" s="380"/>
      <c r="C170" s="380"/>
      <c r="D170" s="380"/>
      <c r="E170" s="380"/>
      <c r="F170" s="380"/>
      <c r="G170" s="380"/>
      <c r="H170" s="380"/>
      <c r="I170" s="380"/>
      <c r="J170" s="380"/>
      <c r="K170" s="380"/>
      <c r="L170" s="380"/>
      <c r="M170" s="380"/>
      <c r="N170" s="380"/>
      <c r="O170" s="380"/>
      <c r="P170" s="380"/>
      <c r="Q170" s="380"/>
      <c r="R170" s="380"/>
      <c r="S170" s="380"/>
      <c r="T170" s="380"/>
      <c r="U170" s="380"/>
      <c r="V170" s="380"/>
      <c r="W170" s="380"/>
      <c r="X170" s="380"/>
      <c r="Y170" s="380"/>
      <c r="Z170" s="380"/>
    </row>
    <row r="171">
      <c r="A171" s="380"/>
      <c r="B171" s="380"/>
      <c r="C171" s="380"/>
      <c r="D171" s="380"/>
      <c r="E171" s="380"/>
      <c r="F171" s="380"/>
      <c r="G171" s="380"/>
      <c r="H171" s="380"/>
      <c r="I171" s="380"/>
      <c r="J171" s="380"/>
      <c r="K171" s="380"/>
      <c r="L171" s="380"/>
      <c r="M171" s="380"/>
      <c r="N171" s="380"/>
      <c r="O171" s="380"/>
      <c r="P171" s="380"/>
      <c r="Q171" s="380"/>
      <c r="R171" s="380"/>
      <c r="S171" s="380"/>
      <c r="T171" s="380"/>
      <c r="U171" s="380"/>
      <c r="V171" s="380"/>
      <c r="W171" s="380"/>
      <c r="X171" s="380"/>
      <c r="Y171" s="380"/>
      <c r="Z171" s="380"/>
    </row>
    <row r="172">
      <c r="A172" s="380"/>
      <c r="B172" s="380"/>
      <c r="C172" s="380"/>
      <c r="D172" s="380"/>
      <c r="E172" s="380"/>
      <c r="F172" s="380"/>
      <c r="G172" s="380"/>
      <c r="H172" s="380"/>
      <c r="I172" s="380"/>
      <c r="J172" s="380"/>
      <c r="K172" s="380"/>
      <c r="L172" s="380"/>
      <c r="M172" s="380"/>
      <c r="N172" s="380"/>
      <c r="O172" s="380"/>
      <c r="P172" s="380"/>
      <c r="Q172" s="380"/>
      <c r="R172" s="380"/>
      <c r="S172" s="380"/>
      <c r="T172" s="380"/>
      <c r="U172" s="380"/>
      <c r="V172" s="380"/>
      <c r="W172" s="380"/>
      <c r="X172" s="380"/>
      <c r="Y172" s="380"/>
      <c r="Z172" s="380"/>
    </row>
    <row r="173">
      <c r="A173" s="380"/>
      <c r="B173" s="380"/>
      <c r="C173" s="380"/>
      <c r="D173" s="380"/>
      <c r="E173" s="380"/>
      <c r="F173" s="380"/>
      <c r="G173" s="380"/>
      <c r="H173" s="380"/>
      <c r="I173" s="380"/>
      <c r="J173" s="380"/>
      <c r="K173" s="380"/>
      <c r="L173" s="380"/>
      <c r="M173" s="380"/>
      <c r="N173" s="380"/>
      <c r="O173" s="380"/>
      <c r="P173" s="380"/>
      <c r="Q173" s="380"/>
      <c r="R173" s="380"/>
      <c r="S173" s="380"/>
      <c r="T173" s="380"/>
      <c r="U173" s="380"/>
      <c r="V173" s="380"/>
      <c r="W173" s="380"/>
      <c r="X173" s="380"/>
      <c r="Y173" s="380"/>
      <c r="Z173" s="380"/>
    </row>
    <row r="174">
      <c r="A174" s="380"/>
      <c r="B174" s="380"/>
      <c r="C174" s="380"/>
      <c r="D174" s="380"/>
      <c r="E174" s="380"/>
      <c r="F174" s="380"/>
      <c r="G174" s="380"/>
      <c r="H174" s="380"/>
      <c r="I174" s="380"/>
      <c r="J174" s="380"/>
      <c r="K174" s="380"/>
      <c r="L174" s="380"/>
      <c r="M174" s="380"/>
      <c r="N174" s="380"/>
      <c r="O174" s="380"/>
      <c r="P174" s="380"/>
      <c r="Q174" s="380"/>
      <c r="R174" s="380"/>
      <c r="S174" s="380"/>
      <c r="T174" s="380"/>
      <c r="U174" s="380"/>
      <c r="V174" s="380"/>
      <c r="W174" s="380"/>
      <c r="X174" s="380"/>
      <c r="Y174" s="380"/>
      <c r="Z174" s="380"/>
    </row>
    <row r="175">
      <c r="A175" s="380"/>
      <c r="B175" s="380"/>
      <c r="C175" s="380"/>
      <c r="D175" s="380"/>
      <c r="E175" s="380"/>
      <c r="F175" s="380"/>
      <c r="G175" s="380"/>
      <c r="H175" s="380"/>
      <c r="I175" s="380"/>
      <c r="J175" s="380"/>
      <c r="K175" s="380"/>
      <c r="L175" s="380"/>
      <c r="M175" s="380"/>
      <c r="N175" s="380"/>
      <c r="O175" s="380"/>
      <c r="P175" s="380"/>
      <c r="Q175" s="380"/>
      <c r="R175" s="380"/>
      <c r="S175" s="380"/>
      <c r="T175" s="380"/>
      <c r="U175" s="380"/>
      <c r="V175" s="380"/>
      <c r="W175" s="380"/>
      <c r="X175" s="380"/>
      <c r="Y175" s="380"/>
      <c r="Z175" s="380"/>
    </row>
    <row r="176">
      <c r="A176" s="380"/>
      <c r="B176" s="380"/>
      <c r="C176" s="380"/>
      <c r="D176" s="380"/>
      <c r="E176" s="380"/>
      <c r="F176" s="380"/>
      <c r="G176" s="380"/>
      <c r="H176" s="380"/>
      <c r="I176" s="380"/>
      <c r="J176" s="380"/>
      <c r="K176" s="380"/>
      <c r="L176" s="380"/>
      <c r="M176" s="380"/>
      <c r="N176" s="380"/>
      <c r="O176" s="380"/>
      <c r="P176" s="380"/>
      <c r="Q176" s="380"/>
      <c r="R176" s="380"/>
      <c r="S176" s="380"/>
      <c r="T176" s="380"/>
      <c r="U176" s="380"/>
      <c r="V176" s="380"/>
      <c r="W176" s="380"/>
      <c r="X176" s="380"/>
      <c r="Y176" s="380"/>
      <c r="Z176" s="380"/>
    </row>
    <row r="177">
      <c r="A177" s="380"/>
      <c r="B177" s="380"/>
      <c r="C177" s="380"/>
      <c r="D177" s="380"/>
      <c r="E177" s="380"/>
      <c r="F177" s="380"/>
      <c r="G177" s="380"/>
      <c r="H177" s="380"/>
      <c r="I177" s="380"/>
      <c r="J177" s="380"/>
      <c r="K177" s="380"/>
      <c r="L177" s="380"/>
      <c r="M177" s="380"/>
      <c r="N177" s="380"/>
      <c r="O177" s="380"/>
      <c r="P177" s="380"/>
      <c r="Q177" s="380"/>
      <c r="R177" s="380"/>
      <c r="S177" s="380"/>
      <c r="T177" s="380"/>
      <c r="U177" s="380"/>
      <c r="V177" s="380"/>
      <c r="W177" s="380"/>
      <c r="X177" s="380"/>
      <c r="Y177" s="380"/>
      <c r="Z177" s="380"/>
    </row>
    <row r="178">
      <c r="A178" s="380"/>
      <c r="B178" s="380"/>
      <c r="C178" s="380"/>
      <c r="D178" s="380"/>
      <c r="E178" s="380"/>
      <c r="F178" s="380"/>
      <c r="G178" s="380"/>
      <c r="H178" s="380"/>
      <c r="I178" s="380"/>
      <c r="J178" s="380"/>
      <c r="K178" s="380"/>
      <c r="L178" s="380"/>
      <c r="M178" s="380"/>
      <c r="N178" s="380"/>
      <c r="O178" s="380"/>
      <c r="P178" s="380"/>
      <c r="Q178" s="380"/>
      <c r="R178" s="380"/>
      <c r="S178" s="380"/>
      <c r="T178" s="380"/>
      <c r="U178" s="380"/>
      <c r="V178" s="380"/>
      <c r="W178" s="380"/>
      <c r="X178" s="380"/>
      <c r="Y178" s="380"/>
      <c r="Z178" s="380"/>
    </row>
    <row r="179">
      <c r="A179" s="380"/>
      <c r="B179" s="380"/>
      <c r="C179" s="380"/>
      <c r="D179" s="380"/>
      <c r="E179" s="380"/>
      <c r="F179" s="380"/>
      <c r="G179" s="380"/>
      <c r="H179" s="380"/>
      <c r="I179" s="380"/>
      <c r="J179" s="380"/>
      <c r="K179" s="380"/>
      <c r="L179" s="380"/>
      <c r="M179" s="380"/>
      <c r="N179" s="380"/>
      <c r="O179" s="380"/>
      <c r="P179" s="380"/>
      <c r="Q179" s="380"/>
      <c r="R179" s="380"/>
      <c r="S179" s="380"/>
      <c r="T179" s="380"/>
      <c r="U179" s="380"/>
      <c r="V179" s="380"/>
      <c r="W179" s="380"/>
      <c r="X179" s="380"/>
      <c r="Y179" s="380"/>
      <c r="Z179" s="380"/>
    </row>
    <row r="180">
      <c r="A180" s="380"/>
      <c r="B180" s="380"/>
      <c r="C180" s="380"/>
      <c r="D180" s="380"/>
      <c r="E180" s="380"/>
      <c r="F180" s="380"/>
      <c r="G180" s="380"/>
      <c r="H180" s="380"/>
      <c r="I180" s="380"/>
      <c r="J180" s="380"/>
      <c r="K180" s="380"/>
      <c r="L180" s="380"/>
      <c r="M180" s="380"/>
      <c r="N180" s="380"/>
      <c r="O180" s="380"/>
      <c r="P180" s="380"/>
      <c r="Q180" s="380"/>
      <c r="R180" s="380"/>
      <c r="S180" s="380"/>
      <c r="T180" s="380"/>
      <c r="U180" s="380"/>
      <c r="V180" s="380"/>
      <c r="W180" s="380"/>
      <c r="X180" s="380"/>
      <c r="Y180" s="380"/>
      <c r="Z180" s="380"/>
    </row>
    <row r="181">
      <c r="A181" s="380"/>
      <c r="B181" s="380"/>
      <c r="C181" s="380"/>
      <c r="D181" s="380"/>
      <c r="E181" s="380"/>
      <c r="F181" s="380"/>
      <c r="G181" s="380"/>
      <c r="H181" s="380"/>
      <c r="I181" s="380"/>
      <c r="J181" s="380"/>
      <c r="K181" s="380"/>
      <c r="L181" s="380"/>
      <c r="M181" s="380"/>
      <c r="N181" s="380"/>
      <c r="O181" s="380"/>
      <c r="P181" s="380"/>
      <c r="Q181" s="380"/>
      <c r="R181" s="380"/>
      <c r="S181" s="380"/>
      <c r="T181" s="380"/>
      <c r="U181" s="380"/>
      <c r="V181" s="380"/>
      <c r="W181" s="380"/>
      <c r="X181" s="380"/>
      <c r="Y181" s="380"/>
      <c r="Z181" s="380"/>
    </row>
    <row r="182">
      <c r="A182" s="380"/>
      <c r="B182" s="380"/>
      <c r="C182" s="380"/>
      <c r="D182" s="380"/>
      <c r="E182" s="380"/>
      <c r="F182" s="380"/>
      <c r="G182" s="380"/>
      <c r="H182" s="380"/>
      <c r="I182" s="380"/>
      <c r="J182" s="380"/>
      <c r="K182" s="380"/>
      <c r="L182" s="380"/>
      <c r="M182" s="380"/>
      <c r="N182" s="380"/>
      <c r="O182" s="380"/>
      <c r="P182" s="380"/>
      <c r="Q182" s="380"/>
      <c r="R182" s="380"/>
      <c r="S182" s="380"/>
      <c r="T182" s="380"/>
      <c r="U182" s="380"/>
      <c r="V182" s="380"/>
      <c r="W182" s="380"/>
      <c r="X182" s="380"/>
      <c r="Y182" s="380"/>
      <c r="Z182" s="380"/>
    </row>
    <row r="183">
      <c r="A183" s="380"/>
      <c r="B183" s="380"/>
      <c r="C183" s="380"/>
      <c r="D183" s="380"/>
      <c r="E183" s="380"/>
      <c r="F183" s="380"/>
      <c r="G183" s="380"/>
      <c r="H183" s="380"/>
      <c r="I183" s="380"/>
      <c r="J183" s="380"/>
      <c r="K183" s="380"/>
      <c r="L183" s="380"/>
      <c r="M183" s="380"/>
      <c r="N183" s="380"/>
      <c r="O183" s="380"/>
      <c r="P183" s="380"/>
      <c r="Q183" s="380"/>
      <c r="R183" s="380"/>
      <c r="S183" s="380"/>
      <c r="T183" s="380"/>
      <c r="U183" s="380"/>
      <c r="V183" s="380"/>
      <c r="W183" s="380"/>
      <c r="X183" s="380"/>
      <c r="Y183" s="380"/>
      <c r="Z183" s="380"/>
    </row>
    <row r="184">
      <c r="A184" s="380"/>
      <c r="B184" s="380"/>
      <c r="C184" s="380"/>
      <c r="D184" s="380"/>
      <c r="E184" s="380"/>
      <c r="F184" s="380"/>
      <c r="G184" s="380"/>
      <c r="H184" s="380"/>
      <c r="I184" s="380"/>
      <c r="J184" s="380"/>
      <c r="K184" s="380"/>
      <c r="L184" s="380"/>
      <c r="M184" s="380"/>
      <c r="N184" s="380"/>
      <c r="O184" s="380"/>
      <c r="P184" s="380"/>
      <c r="Q184" s="380"/>
      <c r="R184" s="380"/>
      <c r="S184" s="380"/>
      <c r="T184" s="380"/>
      <c r="U184" s="380"/>
      <c r="V184" s="380"/>
      <c r="W184" s="380"/>
      <c r="X184" s="380"/>
      <c r="Y184" s="380"/>
      <c r="Z184" s="380"/>
    </row>
    <row r="185">
      <c r="A185" s="380"/>
      <c r="B185" s="380"/>
      <c r="C185" s="380"/>
      <c r="D185" s="380"/>
      <c r="E185" s="380"/>
      <c r="F185" s="380"/>
      <c r="G185" s="380"/>
      <c r="H185" s="380"/>
      <c r="I185" s="380"/>
      <c r="J185" s="380"/>
      <c r="K185" s="380"/>
      <c r="L185" s="380"/>
      <c r="M185" s="380"/>
      <c r="N185" s="380"/>
      <c r="O185" s="380"/>
      <c r="P185" s="380"/>
      <c r="Q185" s="380"/>
      <c r="R185" s="380"/>
      <c r="S185" s="380"/>
      <c r="T185" s="380"/>
      <c r="U185" s="380"/>
      <c r="V185" s="380"/>
      <c r="W185" s="380"/>
      <c r="X185" s="380"/>
      <c r="Y185" s="380"/>
      <c r="Z185" s="380"/>
    </row>
    <row r="186">
      <c r="A186" s="380"/>
      <c r="B186" s="380"/>
      <c r="C186" s="380"/>
      <c r="D186" s="380"/>
      <c r="E186" s="380"/>
      <c r="F186" s="380"/>
      <c r="G186" s="380"/>
      <c r="H186" s="380"/>
      <c r="I186" s="380"/>
      <c r="J186" s="380"/>
      <c r="K186" s="380"/>
      <c r="L186" s="380"/>
      <c r="M186" s="380"/>
      <c r="N186" s="380"/>
      <c r="O186" s="380"/>
      <c r="P186" s="380"/>
      <c r="Q186" s="380"/>
      <c r="R186" s="380"/>
      <c r="S186" s="380"/>
      <c r="T186" s="380"/>
      <c r="U186" s="380"/>
      <c r="V186" s="380"/>
      <c r="W186" s="380"/>
      <c r="X186" s="380"/>
      <c r="Y186" s="380"/>
      <c r="Z186" s="380"/>
    </row>
    <row r="187">
      <c r="A187" s="380"/>
      <c r="B187" s="380"/>
      <c r="C187" s="380"/>
      <c r="D187" s="380"/>
      <c r="E187" s="380"/>
      <c r="F187" s="380"/>
      <c r="G187" s="380"/>
      <c r="H187" s="380"/>
      <c r="I187" s="380"/>
      <c r="J187" s="380"/>
      <c r="K187" s="380"/>
      <c r="L187" s="380"/>
      <c r="M187" s="380"/>
      <c r="N187" s="380"/>
      <c r="O187" s="380"/>
      <c r="P187" s="380"/>
      <c r="Q187" s="380"/>
      <c r="R187" s="380"/>
      <c r="S187" s="380"/>
      <c r="T187" s="380"/>
      <c r="U187" s="380"/>
      <c r="V187" s="380"/>
      <c r="W187" s="380"/>
      <c r="X187" s="380"/>
      <c r="Y187" s="380"/>
      <c r="Z187" s="380"/>
    </row>
    <row r="188">
      <c r="A188" s="380"/>
      <c r="B188" s="380"/>
      <c r="C188" s="380"/>
      <c r="D188" s="380"/>
      <c r="E188" s="380"/>
      <c r="F188" s="380"/>
      <c r="G188" s="380"/>
      <c r="H188" s="380"/>
      <c r="I188" s="380"/>
      <c r="J188" s="380"/>
      <c r="K188" s="380"/>
      <c r="L188" s="380"/>
      <c r="M188" s="380"/>
      <c r="N188" s="380"/>
      <c r="O188" s="380"/>
      <c r="P188" s="380"/>
      <c r="Q188" s="380"/>
      <c r="R188" s="380"/>
      <c r="S188" s="380"/>
      <c r="T188" s="380"/>
      <c r="U188" s="380"/>
      <c r="V188" s="380"/>
      <c r="W188" s="380"/>
      <c r="X188" s="380"/>
      <c r="Y188" s="380"/>
      <c r="Z188" s="380"/>
    </row>
    <row r="189">
      <c r="A189" s="380"/>
      <c r="B189" s="380"/>
      <c r="C189" s="380"/>
      <c r="D189" s="380"/>
      <c r="E189" s="380"/>
      <c r="F189" s="380"/>
      <c r="G189" s="380"/>
      <c r="H189" s="380"/>
      <c r="I189" s="380"/>
      <c r="J189" s="380"/>
      <c r="K189" s="380"/>
      <c r="L189" s="380"/>
      <c r="M189" s="380"/>
      <c r="N189" s="380"/>
      <c r="O189" s="380"/>
      <c r="P189" s="380"/>
      <c r="Q189" s="380"/>
      <c r="R189" s="380"/>
      <c r="S189" s="380"/>
      <c r="T189" s="380"/>
      <c r="U189" s="380"/>
      <c r="V189" s="380"/>
      <c r="W189" s="380"/>
      <c r="X189" s="380"/>
      <c r="Y189" s="380"/>
      <c r="Z189" s="380"/>
    </row>
    <row r="190">
      <c r="A190" s="380"/>
      <c r="B190" s="380"/>
      <c r="C190" s="380"/>
      <c r="D190" s="380"/>
      <c r="E190" s="380"/>
      <c r="F190" s="380"/>
      <c r="G190" s="380"/>
      <c r="H190" s="380"/>
      <c r="I190" s="380"/>
      <c r="J190" s="380"/>
      <c r="K190" s="380"/>
      <c r="L190" s="380"/>
      <c r="M190" s="380"/>
      <c r="N190" s="380"/>
      <c r="O190" s="380"/>
      <c r="P190" s="380"/>
      <c r="Q190" s="380"/>
      <c r="R190" s="380"/>
      <c r="S190" s="380"/>
      <c r="T190" s="380"/>
      <c r="U190" s="380"/>
      <c r="V190" s="380"/>
      <c r="W190" s="380"/>
      <c r="X190" s="380"/>
      <c r="Y190" s="380"/>
      <c r="Z190" s="380"/>
    </row>
    <row r="191">
      <c r="A191" s="380"/>
      <c r="B191" s="380"/>
      <c r="C191" s="380"/>
      <c r="D191" s="380"/>
      <c r="E191" s="380"/>
      <c r="F191" s="380"/>
      <c r="G191" s="380"/>
      <c r="H191" s="380"/>
      <c r="I191" s="380"/>
      <c r="J191" s="380"/>
      <c r="K191" s="380"/>
      <c r="L191" s="380"/>
      <c r="M191" s="380"/>
      <c r="N191" s="380"/>
      <c r="O191" s="380"/>
      <c r="P191" s="380"/>
      <c r="Q191" s="380"/>
      <c r="R191" s="380"/>
      <c r="S191" s="380"/>
      <c r="T191" s="380"/>
      <c r="U191" s="380"/>
      <c r="V191" s="380"/>
      <c r="W191" s="380"/>
      <c r="X191" s="380"/>
      <c r="Y191" s="380"/>
      <c r="Z191" s="380"/>
    </row>
    <row r="192">
      <c r="A192" s="380"/>
      <c r="B192" s="380"/>
      <c r="C192" s="380"/>
      <c r="D192" s="380"/>
      <c r="E192" s="380"/>
      <c r="F192" s="380"/>
      <c r="G192" s="380"/>
      <c r="H192" s="380"/>
      <c r="I192" s="380"/>
      <c r="J192" s="380"/>
      <c r="K192" s="380"/>
      <c r="L192" s="380"/>
      <c r="M192" s="380"/>
      <c r="N192" s="380"/>
      <c r="O192" s="380"/>
      <c r="P192" s="380"/>
      <c r="Q192" s="380"/>
      <c r="R192" s="380"/>
      <c r="S192" s="380"/>
      <c r="T192" s="380"/>
      <c r="U192" s="380"/>
      <c r="V192" s="380"/>
      <c r="W192" s="380"/>
      <c r="X192" s="380"/>
      <c r="Y192" s="380"/>
      <c r="Z192" s="380"/>
    </row>
    <row r="193">
      <c r="A193" s="380"/>
      <c r="B193" s="380"/>
      <c r="C193" s="380"/>
      <c r="D193" s="380"/>
      <c r="E193" s="380"/>
      <c r="F193" s="380"/>
      <c r="G193" s="380"/>
      <c r="H193" s="380"/>
      <c r="I193" s="380"/>
      <c r="J193" s="380"/>
      <c r="K193" s="380"/>
      <c r="L193" s="380"/>
      <c r="M193" s="380"/>
      <c r="N193" s="380"/>
      <c r="O193" s="380"/>
      <c r="P193" s="380"/>
      <c r="Q193" s="380"/>
      <c r="R193" s="380"/>
      <c r="S193" s="380"/>
      <c r="T193" s="380"/>
      <c r="U193" s="380"/>
      <c r="V193" s="380"/>
      <c r="W193" s="380"/>
      <c r="X193" s="380"/>
      <c r="Y193" s="380"/>
      <c r="Z193" s="380"/>
    </row>
    <row r="194">
      <c r="A194" s="380"/>
      <c r="B194" s="380"/>
      <c r="C194" s="380"/>
      <c r="D194" s="380"/>
      <c r="E194" s="380"/>
      <c r="F194" s="380"/>
      <c r="G194" s="380"/>
      <c r="H194" s="380"/>
      <c r="I194" s="380"/>
      <c r="J194" s="380"/>
      <c r="K194" s="380"/>
      <c r="L194" s="380"/>
      <c r="M194" s="380"/>
      <c r="N194" s="380"/>
      <c r="O194" s="380"/>
      <c r="P194" s="380"/>
      <c r="Q194" s="380"/>
      <c r="R194" s="380"/>
      <c r="S194" s="380"/>
      <c r="T194" s="380"/>
      <c r="U194" s="380"/>
      <c r="V194" s="380"/>
      <c r="W194" s="380"/>
      <c r="X194" s="380"/>
      <c r="Y194" s="380"/>
      <c r="Z194" s="380"/>
    </row>
    <row r="195">
      <c r="A195" s="380"/>
      <c r="B195" s="380"/>
      <c r="C195" s="380"/>
      <c r="D195" s="380"/>
      <c r="E195" s="380"/>
      <c r="F195" s="380"/>
      <c r="G195" s="380"/>
      <c r="H195" s="380"/>
      <c r="I195" s="380"/>
      <c r="J195" s="380"/>
      <c r="K195" s="380"/>
      <c r="L195" s="380"/>
      <c r="M195" s="380"/>
      <c r="N195" s="380"/>
      <c r="O195" s="380"/>
      <c r="P195" s="380"/>
      <c r="Q195" s="380"/>
      <c r="R195" s="380"/>
      <c r="S195" s="380"/>
      <c r="T195" s="380"/>
      <c r="U195" s="380"/>
      <c r="V195" s="380"/>
      <c r="W195" s="380"/>
      <c r="X195" s="380"/>
      <c r="Y195" s="380"/>
      <c r="Z195" s="380"/>
    </row>
    <row r="196">
      <c r="A196" s="380"/>
      <c r="B196" s="380"/>
      <c r="C196" s="380"/>
      <c r="D196" s="380"/>
      <c r="E196" s="380"/>
      <c r="F196" s="380"/>
      <c r="G196" s="380"/>
      <c r="H196" s="380"/>
      <c r="I196" s="380"/>
      <c r="J196" s="380"/>
      <c r="K196" s="380"/>
      <c r="L196" s="380"/>
      <c r="M196" s="380"/>
      <c r="N196" s="380"/>
      <c r="O196" s="380"/>
      <c r="P196" s="380"/>
      <c r="Q196" s="380"/>
      <c r="R196" s="380"/>
      <c r="S196" s="380"/>
      <c r="T196" s="380"/>
      <c r="U196" s="380"/>
      <c r="V196" s="380"/>
      <c r="W196" s="380"/>
      <c r="X196" s="380"/>
      <c r="Y196" s="380"/>
      <c r="Z196" s="380"/>
    </row>
    <row r="197">
      <c r="A197" s="380"/>
      <c r="B197" s="380"/>
      <c r="C197" s="380"/>
      <c r="D197" s="380"/>
      <c r="E197" s="380"/>
      <c r="F197" s="380"/>
      <c r="G197" s="380"/>
      <c r="H197" s="380"/>
      <c r="I197" s="380"/>
      <c r="J197" s="380"/>
      <c r="K197" s="380"/>
      <c r="L197" s="380"/>
      <c r="M197" s="380"/>
      <c r="N197" s="380"/>
      <c r="O197" s="380"/>
      <c r="P197" s="380"/>
      <c r="Q197" s="380"/>
      <c r="R197" s="380"/>
      <c r="S197" s="380"/>
      <c r="T197" s="380"/>
      <c r="U197" s="380"/>
      <c r="V197" s="380"/>
      <c r="W197" s="380"/>
      <c r="X197" s="380"/>
      <c r="Y197" s="380"/>
      <c r="Z197" s="380"/>
    </row>
    <row r="198">
      <c r="A198" s="380"/>
      <c r="B198" s="380"/>
      <c r="C198" s="380"/>
      <c r="D198" s="380"/>
      <c r="E198" s="380"/>
      <c r="F198" s="380"/>
      <c r="G198" s="380"/>
      <c r="H198" s="380"/>
      <c r="I198" s="380"/>
      <c r="J198" s="380"/>
      <c r="K198" s="380"/>
      <c r="L198" s="380"/>
      <c r="M198" s="380"/>
      <c r="N198" s="380"/>
      <c r="O198" s="380"/>
      <c r="P198" s="380"/>
      <c r="Q198" s="380"/>
      <c r="R198" s="380"/>
      <c r="S198" s="380"/>
      <c r="T198" s="380"/>
      <c r="U198" s="380"/>
      <c r="V198" s="380"/>
      <c r="W198" s="380"/>
      <c r="X198" s="380"/>
      <c r="Y198" s="380"/>
      <c r="Z198" s="380"/>
    </row>
    <row r="199">
      <c r="A199" s="380"/>
      <c r="B199" s="380"/>
      <c r="C199" s="380"/>
      <c r="D199" s="380"/>
      <c r="E199" s="380"/>
      <c r="F199" s="380"/>
      <c r="G199" s="380"/>
      <c r="H199" s="380"/>
      <c r="I199" s="380"/>
      <c r="J199" s="380"/>
      <c r="K199" s="380"/>
      <c r="L199" s="380"/>
      <c r="M199" s="380"/>
      <c r="N199" s="380"/>
      <c r="O199" s="380"/>
      <c r="P199" s="380"/>
      <c r="Q199" s="380"/>
      <c r="R199" s="380"/>
      <c r="S199" s="380"/>
      <c r="T199" s="380"/>
      <c r="U199" s="380"/>
      <c r="V199" s="380"/>
      <c r="W199" s="380"/>
      <c r="X199" s="380"/>
      <c r="Y199" s="380"/>
      <c r="Z199" s="380"/>
    </row>
    <row r="200">
      <c r="A200" s="380"/>
      <c r="B200" s="380"/>
      <c r="C200" s="380"/>
      <c r="D200" s="380"/>
      <c r="E200" s="380"/>
      <c r="F200" s="380"/>
      <c r="G200" s="380"/>
      <c r="H200" s="380"/>
      <c r="I200" s="380"/>
      <c r="J200" s="380"/>
      <c r="K200" s="380"/>
      <c r="L200" s="380"/>
      <c r="M200" s="380"/>
      <c r="N200" s="380"/>
      <c r="O200" s="380"/>
      <c r="P200" s="380"/>
      <c r="Q200" s="380"/>
      <c r="R200" s="380"/>
      <c r="S200" s="380"/>
      <c r="T200" s="380"/>
      <c r="U200" s="380"/>
      <c r="V200" s="380"/>
      <c r="W200" s="380"/>
      <c r="X200" s="380"/>
      <c r="Y200" s="380"/>
      <c r="Z200" s="380"/>
    </row>
    <row r="201">
      <c r="A201" s="380"/>
      <c r="B201" s="380"/>
      <c r="C201" s="380"/>
      <c r="D201" s="380"/>
      <c r="E201" s="380"/>
      <c r="F201" s="380"/>
      <c r="G201" s="380"/>
      <c r="H201" s="380"/>
      <c r="I201" s="380"/>
      <c r="J201" s="380"/>
      <c r="K201" s="380"/>
      <c r="L201" s="380"/>
      <c r="M201" s="380"/>
      <c r="N201" s="380"/>
      <c r="O201" s="380"/>
      <c r="P201" s="380"/>
      <c r="Q201" s="380"/>
      <c r="R201" s="380"/>
      <c r="S201" s="380"/>
      <c r="T201" s="380"/>
      <c r="U201" s="380"/>
      <c r="V201" s="380"/>
      <c r="W201" s="380"/>
      <c r="X201" s="380"/>
      <c r="Y201" s="380"/>
      <c r="Z201" s="380"/>
    </row>
    <row r="202">
      <c r="A202" s="380"/>
      <c r="B202" s="380"/>
      <c r="C202" s="380"/>
      <c r="D202" s="380"/>
      <c r="E202" s="380"/>
      <c r="F202" s="380"/>
      <c r="G202" s="380"/>
      <c r="H202" s="380"/>
      <c r="I202" s="380"/>
      <c r="J202" s="380"/>
      <c r="K202" s="380"/>
      <c r="L202" s="380"/>
      <c r="M202" s="380"/>
      <c r="N202" s="380"/>
      <c r="O202" s="380"/>
      <c r="P202" s="380"/>
      <c r="Q202" s="380"/>
      <c r="R202" s="380"/>
      <c r="S202" s="380"/>
      <c r="T202" s="380"/>
      <c r="U202" s="380"/>
      <c r="V202" s="380"/>
      <c r="W202" s="380"/>
      <c r="X202" s="380"/>
      <c r="Y202" s="380"/>
      <c r="Z202" s="380"/>
    </row>
    <row r="203">
      <c r="A203" s="380"/>
      <c r="B203" s="380"/>
      <c r="C203" s="380"/>
      <c r="D203" s="380"/>
      <c r="E203" s="380"/>
      <c r="F203" s="380"/>
      <c r="G203" s="380"/>
      <c r="H203" s="380"/>
      <c r="I203" s="380"/>
      <c r="J203" s="380"/>
      <c r="K203" s="380"/>
      <c r="L203" s="380"/>
      <c r="M203" s="380"/>
      <c r="N203" s="380"/>
      <c r="O203" s="380"/>
      <c r="P203" s="380"/>
      <c r="Q203" s="380"/>
      <c r="R203" s="380"/>
      <c r="S203" s="380"/>
      <c r="T203" s="380"/>
      <c r="U203" s="380"/>
      <c r="V203" s="380"/>
      <c r="W203" s="380"/>
      <c r="X203" s="380"/>
      <c r="Y203" s="380"/>
      <c r="Z203" s="380"/>
    </row>
    <row r="204">
      <c r="A204" s="380"/>
      <c r="B204" s="380"/>
      <c r="C204" s="380"/>
      <c r="D204" s="380"/>
      <c r="E204" s="380"/>
      <c r="F204" s="380"/>
      <c r="G204" s="380"/>
      <c r="H204" s="380"/>
      <c r="I204" s="380"/>
      <c r="J204" s="380"/>
      <c r="K204" s="380"/>
      <c r="L204" s="380"/>
      <c r="M204" s="380"/>
      <c r="N204" s="380"/>
      <c r="O204" s="380"/>
      <c r="P204" s="380"/>
      <c r="Q204" s="380"/>
      <c r="R204" s="380"/>
      <c r="S204" s="380"/>
      <c r="T204" s="380"/>
      <c r="U204" s="380"/>
      <c r="V204" s="380"/>
      <c r="W204" s="380"/>
      <c r="X204" s="380"/>
      <c r="Y204" s="380"/>
      <c r="Z204" s="380"/>
    </row>
    <row r="205">
      <c r="A205" s="380"/>
      <c r="B205" s="380"/>
      <c r="C205" s="380"/>
      <c r="D205" s="380"/>
      <c r="E205" s="380"/>
      <c r="F205" s="380"/>
      <c r="G205" s="380"/>
      <c r="H205" s="380"/>
      <c r="I205" s="380"/>
      <c r="J205" s="380"/>
      <c r="K205" s="380"/>
      <c r="L205" s="380"/>
      <c r="M205" s="380"/>
      <c r="N205" s="380"/>
      <c r="O205" s="380"/>
      <c r="P205" s="380"/>
      <c r="Q205" s="380"/>
      <c r="R205" s="380"/>
      <c r="S205" s="380"/>
      <c r="T205" s="380"/>
      <c r="U205" s="380"/>
      <c r="V205" s="380"/>
      <c r="W205" s="380"/>
      <c r="X205" s="380"/>
      <c r="Y205" s="380"/>
      <c r="Z205" s="380"/>
    </row>
    <row r="206">
      <c r="A206" s="380"/>
      <c r="B206" s="380"/>
      <c r="C206" s="380"/>
      <c r="D206" s="380"/>
      <c r="E206" s="380"/>
      <c r="F206" s="380"/>
      <c r="G206" s="380"/>
      <c r="H206" s="380"/>
      <c r="I206" s="380"/>
      <c r="J206" s="380"/>
      <c r="K206" s="380"/>
      <c r="L206" s="380"/>
      <c r="M206" s="380"/>
      <c r="N206" s="380"/>
      <c r="O206" s="380"/>
      <c r="P206" s="380"/>
      <c r="Q206" s="380"/>
      <c r="R206" s="380"/>
      <c r="S206" s="380"/>
      <c r="T206" s="380"/>
      <c r="U206" s="380"/>
      <c r="V206" s="380"/>
      <c r="W206" s="380"/>
      <c r="X206" s="380"/>
      <c r="Y206" s="380"/>
      <c r="Z206" s="380"/>
    </row>
    <row r="207">
      <c r="A207" s="380"/>
      <c r="B207" s="380"/>
      <c r="C207" s="380"/>
      <c r="D207" s="380"/>
      <c r="E207" s="380"/>
      <c r="F207" s="380"/>
      <c r="G207" s="380"/>
      <c r="H207" s="380"/>
      <c r="I207" s="380"/>
      <c r="J207" s="380"/>
      <c r="K207" s="380"/>
      <c r="L207" s="380"/>
      <c r="M207" s="380"/>
      <c r="N207" s="380"/>
      <c r="O207" s="380"/>
      <c r="P207" s="380"/>
      <c r="Q207" s="380"/>
      <c r="R207" s="380"/>
      <c r="S207" s="380"/>
      <c r="T207" s="380"/>
      <c r="U207" s="380"/>
      <c r="V207" s="380"/>
      <c r="W207" s="380"/>
      <c r="X207" s="380"/>
      <c r="Y207" s="380"/>
      <c r="Z207" s="380"/>
    </row>
    <row r="208">
      <c r="A208" s="380"/>
      <c r="B208" s="380"/>
      <c r="C208" s="380"/>
      <c r="D208" s="380"/>
      <c r="E208" s="380"/>
      <c r="F208" s="380"/>
      <c r="G208" s="380"/>
      <c r="H208" s="380"/>
      <c r="I208" s="380"/>
      <c r="J208" s="380"/>
      <c r="K208" s="380"/>
      <c r="L208" s="380"/>
      <c r="M208" s="380"/>
      <c r="N208" s="380"/>
      <c r="O208" s="380"/>
      <c r="P208" s="380"/>
      <c r="Q208" s="380"/>
      <c r="R208" s="380"/>
      <c r="S208" s="380"/>
      <c r="T208" s="380"/>
      <c r="U208" s="380"/>
      <c r="V208" s="380"/>
      <c r="W208" s="380"/>
      <c r="X208" s="380"/>
      <c r="Y208" s="380"/>
      <c r="Z208" s="380"/>
    </row>
    <row r="209">
      <c r="A209" s="380"/>
      <c r="B209" s="380"/>
      <c r="C209" s="380"/>
      <c r="D209" s="380"/>
      <c r="E209" s="380"/>
      <c r="F209" s="380"/>
      <c r="G209" s="380"/>
      <c r="H209" s="380"/>
      <c r="I209" s="380"/>
      <c r="J209" s="380"/>
      <c r="K209" s="380"/>
      <c r="L209" s="380"/>
      <c r="M209" s="380"/>
      <c r="N209" s="380"/>
      <c r="O209" s="380"/>
      <c r="P209" s="380"/>
      <c r="Q209" s="380"/>
      <c r="R209" s="380"/>
      <c r="S209" s="380"/>
      <c r="T209" s="380"/>
      <c r="U209" s="380"/>
      <c r="V209" s="380"/>
      <c r="W209" s="380"/>
      <c r="X209" s="380"/>
      <c r="Y209" s="380"/>
      <c r="Z209" s="380"/>
    </row>
    <row r="210">
      <c r="A210" s="380"/>
      <c r="B210" s="380"/>
      <c r="C210" s="380"/>
      <c r="D210" s="380"/>
      <c r="E210" s="380"/>
      <c r="F210" s="380"/>
      <c r="G210" s="380"/>
      <c r="H210" s="380"/>
      <c r="I210" s="380"/>
      <c r="J210" s="380"/>
      <c r="K210" s="380"/>
      <c r="L210" s="380"/>
      <c r="M210" s="380"/>
      <c r="N210" s="380"/>
      <c r="O210" s="380"/>
      <c r="P210" s="380"/>
      <c r="Q210" s="380"/>
      <c r="R210" s="380"/>
      <c r="S210" s="380"/>
      <c r="T210" s="380"/>
      <c r="U210" s="380"/>
      <c r="V210" s="380"/>
      <c r="W210" s="380"/>
      <c r="X210" s="380"/>
      <c r="Y210" s="380"/>
      <c r="Z210" s="380"/>
    </row>
    <row r="211">
      <c r="A211" s="380"/>
      <c r="B211" s="380"/>
      <c r="C211" s="380"/>
      <c r="D211" s="380"/>
      <c r="E211" s="380"/>
      <c r="F211" s="380"/>
      <c r="G211" s="380"/>
      <c r="H211" s="380"/>
      <c r="I211" s="380"/>
      <c r="J211" s="380"/>
      <c r="K211" s="380"/>
      <c r="L211" s="380"/>
      <c r="M211" s="380"/>
      <c r="N211" s="380"/>
      <c r="O211" s="380"/>
      <c r="P211" s="380"/>
      <c r="Q211" s="380"/>
      <c r="R211" s="380"/>
      <c r="S211" s="380"/>
      <c r="T211" s="380"/>
      <c r="U211" s="380"/>
      <c r="V211" s="380"/>
      <c r="W211" s="380"/>
      <c r="X211" s="380"/>
      <c r="Y211" s="380"/>
      <c r="Z211" s="380"/>
    </row>
    <row r="212">
      <c r="A212" s="380"/>
      <c r="B212" s="380"/>
      <c r="C212" s="380"/>
      <c r="D212" s="380"/>
      <c r="E212" s="380"/>
      <c r="F212" s="380"/>
      <c r="G212" s="380"/>
      <c r="H212" s="380"/>
      <c r="I212" s="380"/>
      <c r="J212" s="380"/>
      <c r="K212" s="380"/>
      <c r="L212" s="380"/>
      <c r="M212" s="380"/>
      <c r="N212" s="380"/>
      <c r="O212" s="380"/>
      <c r="P212" s="380"/>
      <c r="Q212" s="380"/>
      <c r="R212" s="380"/>
      <c r="S212" s="380"/>
      <c r="T212" s="380"/>
      <c r="U212" s="380"/>
      <c r="V212" s="380"/>
      <c r="W212" s="380"/>
      <c r="X212" s="380"/>
      <c r="Y212" s="380"/>
      <c r="Z212" s="380"/>
    </row>
    <row r="213">
      <c r="A213" s="380"/>
      <c r="B213" s="380"/>
      <c r="C213" s="380"/>
      <c r="D213" s="380"/>
      <c r="E213" s="380"/>
      <c r="F213" s="380"/>
      <c r="G213" s="380"/>
      <c r="H213" s="380"/>
      <c r="I213" s="380"/>
      <c r="J213" s="380"/>
      <c r="K213" s="380"/>
      <c r="L213" s="380"/>
      <c r="M213" s="380"/>
      <c r="N213" s="380"/>
      <c r="O213" s="380"/>
      <c r="P213" s="380"/>
      <c r="Q213" s="380"/>
      <c r="R213" s="380"/>
      <c r="S213" s="380"/>
      <c r="T213" s="380"/>
      <c r="U213" s="380"/>
      <c r="V213" s="380"/>
      <c r="W213" s="380"/>
      <c r="X213" s="380"/>
      <c r="Y213" s="380"/>
      <c r="Z213" s="380"/>
    </row>
    <row r="214">
      <c r="A214" s="380"/>
      <c r="B214" s="380"/>
      <c r="C214" s="380"/>
      <c r="D214" s="380"/>
      <c r="E214" s="380"/>
      <c r="F214" s="380"/>
      <c r="G214" s="380"/>
      <c r="H214" s="380"/>
      <c r="I214" s="380"/>
      <c r="J214" s="380"/>
      <c r="K214" s="380"/>
      <c r="L214" s="380"/>
      <c r="M214" s="380"/>
      <c r="N214" s="380"/>
      <c r="O214" s="380"/>
      <c r="P214" s="380"/>
      <c r="Q214" s="380"/>
      <c r="R214" s="380"/>
      <c r="S214" s="380"/>
      <c r="T214" s="380"/>
      <c r="U214" s="380"/>
      <c r="V214" s="380"/>
      <c r="W214" s="380"/>
      <c r="X214" s="380"/>
      <c r="Y214" s="380"/>
      <c r="Z214" s="380"/>
    </row>
    <row r="215">
      <c r="A215" s="380"/>
      <c r="B215" s="380"/>
      <c r="C215" s="380"/>
      <c r="D215" s="380"/>
      <c r="E215" s="380"/>
      <c r="F215" s="380"/>
      <c r="G215" s="380"/>
      <c r="H215" s="380"/>
      <c r="I215" s="380"/>
      <c r="J215" s="380"/>
      <c r="K215" s="380"/>
      <c r="L215" s="380"/>
      <c r="M215" s="380"/>
      <c r="N215" s="380"/>
      <c r="O215" s="380"/>
      <c r="P215" s="380"/>
      <c r="Q215" s="380"/>
      <c r="R215" s="380"/>
      <c r="S215" s="380"/>
      <c r="T215" s="380"/>
      <c r="U215" s="380"/>
      <c r="V215" s="380"/>
      <c r="W215" s="380"/>
      <c r="X215" s="380"/>
      <c r="Y215" s="380"/>
      <c r="Z215" s="380"/>
    </row>
    <row r="216">
      <c r="A216" s="380"/>
      <c r="B216" s="380"/>
      <c r="C216" s="380"/>
      <c r="D216" s="380"/>
      <c r="E216" s="380"/>
      <c r="F216" s="380"/>
      <c r="G216" s="380"/>
      <c r="H216" s="380"/>
      <c r="I216" s="380"/>
      <c r="J216" s="380"/>
      <c r="K216" s="380"/>
      <c r="L216" s="380"/>
      <c r="M216" s="380"/>
      <c r="N216" s="380"/>
      <c r="O216" s="380"/>
      <c r="P216" s="380"/>
      <c r="Q216" s="380"/>
      <c r="R216" s="380"/>
      <c r="S216" s="380"/>
      <c r="T216" s="380"/>
      <c r="U216" s="380"/>
      <c r="V216" s="380"/>
      <c r="W216" s="380"/>
      <c r="X216" s="380"/>
      <c r="Y216" s="380"/>
      <c r="Z216" s="380"/>
    </row>
    <row r="217">
      <c r="A217" s="380"/>
      <c r="B217" s="380"/>
      <c r="C217" s="380"/>
      <c r="D217" s="380"/>
      <c r="E217" s="380"/>
      <c r="F217" s="380"/>
      <c r="G217" s="380"/>
      <c r="H217" s="380"/>
      <c r="I217" s="380"/>
      <c r="J217" s="380"/>
      <c r="K217" s="380"/>
      <c r="L217" s="380"/>
      <c r="M217" s="380"/>
      <c r="N217" s="380"/>
      <c r="O217" s="380"/>
      <c r="P217" s="380"/>
      <c r="Q217" s="380"/>
      <c r="R217" s="380"/>
      <c r="S217" s="380"/>
      <c r="T217" s="380"/>
      <c r="U217" s="380"/>
      <c r="V217" s="380"/>
      <c r="W217" s="380"/>
      <c r="X217" s="380"/>
      <c r="Y217" s="380"/>
      <c r="Z217" s="380"/>
    </row>
    <row r="218">
      <c r="A218" s="380"/>
      <c r="B218" s="380"/>
      <c r="C218" s="380"/>
      <c r="D218" s="380"/>
      <c r="E218" s="380"/>
      <c r="F218" s="380"/>
      <c r="G218" s="380"/>
      <c r="H218" s="380"/>
      <c r="I218" s="380"/>
      <c r="J218" s="380"/>
      <c r="K218" s="380"/>
      <c r="L218" s="380"/>
      <c r="M218" s="380"/>
      <c r="N218" s="380"/>
      <c r="O218" s="380"/>
      <c r="P218" s="380"/>
      <c r="Q218" s="380"/>
      <c r="R218" s="380"/>
      <c r="S218" s="380"/>
      <c r="T218" s="380"/>
      <c r="U218" s="380"/>
      <c r="V218" s="380"/>
      <c r="W218" s="380"/>
      <c r="X218" s="380"/>
      <c r="Y218" s="380"/>
      <c r="Z218" s="380"/>
    </row>
    <row r="219">
      <c r="A219" s="380"/>
      <c r="B219" s="380"/>
      <c r="C219" s="380"/>
      <c r="D219" s="380"/>
      <c r="E219" s="380"/>
      <c r="F219" s="380"/>
      <c r="G219" s="380"/>
      <c r="H219" s="380"/>
      <c r="I219" s="380"/>
      <c r="J219" s="380"/>
      <c r="K219" s="380"/>
      <c r="L219" s="380"/>
      <c r="M219" s="380"/>
      <c r="N219" s="380"/>
      <c r="O219" s="380"/>
      <c r="P219" s="380"/>
      <c r="Q219" s="380"/>
      <c r="R219" s="380"/>
      <c r="S219" s="380"/>
      <c r="T219" s="380"/>
      <c r="U219" s="380"/>
      <c r="V219" s="380"/>
      <c r="W219" s="380"/>
      <c r="X219" s="380"/>
      <c r="Y219" s="380"/>
      <c r="Z219" s="380"/>
    </row>
    <row r="220">
      <c r="A220" s="380"/>
      <c r="B220" s="380"/>
      <c r="C220" s="380"/>
      <c r="D220" s="380"/>
      <c r="E220" s="380"/>
      <c r="F220" s="380"/>
      <c r="G220" s="380"/>
      <c r="H220" s="380"/>
      <c r="I220" s="380"/>
      <c r="J220" s="380"/>
      <c r="K220" s="380"/>
      <c r="L220" s="380"/>
      <c r="M220" s="380"/>
      <c r="N220" s="380"/>
      <c r="O220" s="380"/>
      <c r="P220" s="380"/>
      <c r="Q220" s="380"/>
      <c r="R220" s="380"/>
      <c r="S220" s="380"/>
      <c r="T220" s="380"/>
      <c r="U220" s="380"/>
      <c r="V220" s="380"/>
      <c r="W220" s="380"/>
      <c r="X220" s="380"/>
      <c r="Y220" s="380"/>
      <c r="Z220" s="380"/>
    </row>
    <row r="221">
      <c r="A221" s="380"/>
      <c r="B221" s="380"/>
      <c r="C221" s="380"/>
      <c r="D221" s="380"/>
      <c r="E221" s="380"/>
      <c r="F221" s="380"/>
      <c r="G221" s="380"/>
      <c r="H221" s="380"/>
      <c r="I221" s="380"/>
      <c r="J221" s="380"/>
      <c r="K221" s="380"/>
      <c r="L221" s="380"/>
      <c r="M221" s="380"/>
      <c r="N221" s="380"/>
      <c r="O221" s="380"/>
      <c r="P221" s="380"/>
      <c r="Q221" s="380"/>
      <c r="R221" s="380"/>
      <c r="S221" s="380"/>
      <c r="T221" s="380"/>
      <c r="U221" s="380"/>
      <c r="V221" s="380"/>
      <c r="W221" s="380"/>
      <c r="X221" s="380"/>
      <c r="Y221" s="380"/>
      <c r="Z221" s="380"/>
    </row>
    <row r="222">
      <c r="A222" s="380"/>
      <c r="B222" s="380"/>
      <c r="C222" s="380"/>
      <c r="D222" s="380"/>
      <c r="E222" s="380"/>
      <c r="F222" s="380"/>
      <c r="G222" s="380"/>
      <c r="H222" s="380"/>
      <c r="I222" s="380"/>
      <c r="J222" s="380"/>
      <c r="K222" s="380"/>
      <c r="L222" s="380"/>
      <c r="M222" s="380"/>
      <c r="N222" s="380"/>
      <c r="O222" s="380"/>
      <c r="P222" s="380"/>
      <c r="Q222" s="380"/>
      <c r="R222" s="380"/>
      <c r="S222" s="380"/>
      <c r="T222" s="380"/>
      <c r="U222" s="380"/>
      <c r="V222" s="380"/>
      <c r="W222" s="380"/>
      <c r="X222" s="380"/>
      <c r="Y222" s="380"/>
      <c r="Z222" s="380"/>
    </row>
    <row r="223">
      <c r="A223" s="380"/>
      <c r="B223" s="380"/>
      <c r="C223" s="380"/>
      <c r="D223" s="380"/>
      <c r="E223" s="380"/>
      <c r="F223" s="380"/>
      <c r="G223" s="380"/>
      <c r="H223" s="380"/>
      <c r="I223" s="380"/>
      <c r="J223" s="380"/>
      <c r="K223" s="380"/>
      <c r="L223" s="380"/>
      <c r="M223" s="380"/>
      <c r="N223" s="380"/>
      <c r="O223" s="380"/>
      <c r="P223" s="380"/>
      <c r="Q223" s="380"/>
      <c r="R223" s="380"/>
      <c r="S223" s="380"/>
      <c r="T223" s="380"/>
      <c r="U223" s="380"/>
      <c r="V223" s="380"/>
      <c r="W223" s="380"/>
      <c r="X223" s="380"/>
      <c r="Y223" s="380"/>
      <c r="Z223" s="380"/>
    </row>
    <row r="224">
      <c r="A224" s="380"/>
      <c r="B224" s="380"/>
      <c r="C224" s="380"/>
      <c r="D224" s="380"/>
      <c r="E224" s="380"/>
      <c r="F224" s="380"/>
      <c r="G224" s="380"/>
      <c r="H224" s="380"/>
      <c r="I224" s="380"/>
      <c r="J224" s="380"/>
      <c r="K224" s="380"/>
      <c r="L224" s="380"/>
      <c r="M224" s="380"/>
      <c r="N224" s="380"/>
      <c r="O224" s="380"/>
      <c r="P224" s="380"/>
      <c r="Q224" s="380"/>
      <c r="R224" s="380"/>
      <c r="S224" s="380"/>
      <c r="T224" s="380"/>
      <c r="U224" s="380"/>
      <c r="V224" s="380"/>
      <c r="W224" s="380"/>
      <c r="X224" s="380"/>
      <c r="Y224" s="380"/>
      <c r="Z224" s="380"/>
    </row>
    <row r="225">
      <c r="A225" s="380"/>
      <c r="B225" s="380"/>
      <c r="C225" s="380"/>
      <c r="D225" s="380"/>
      <c r="E225" s="380"/>
      <c r="F225" s="380"/>
      <c r="G225" s="380"/>
      <c r="H225" s="380"/>
      <c r="I225" s="380"/>
      <c r="J225" s="380"/>
      <c r="K225" s="380"/>
      <c r="L225" s="380"/>
      <c r="M225" s="380"/>
      <c r="N225" s="380"/>
      <c r="O225" s="380"/>
      <c r="P225" s="380"/>
      <c r="Q225" s="380"/>
      <c r="R225" s="380"/>
      <c r="S225" s="380"/>
      <c r="T225" s="380"/>
      <c r="U225" s="380"/>
      <c r="V225" s="380"/>
      <c r="W225" s="380"/>
      <c r="X225" s="380"/>
      <c r="Y225" s="380"/>
      <c r="Z225" s="380"/>
    </row>
    <row r="226">
      <c r="A226" s="380"/>
      <c r="B226" s="380"/>
      <c r="C226" s="380"/>
      <c r="D226" s="380"/>
      <c r="E226" s="380"/>
      <c r="F226" s="380"/>
      <c r="G226" s="380"/>
      <c r="H226" s="380"/>
      <c r="I226" s="380"/>
      <c r="J226" s="380"/>
      <c r="K226" s="380"/>
      <c r="L226" s="380"/>
      <c r="M226" s="380"/>
      <c r="N226" s="380"/>
      <c r="O226" s="380"/>
      <c r="P226" s="380"/>
      <c r="Q226" s="380"/>
      <c r="R226" s="380"/>
      <c r="S226" s="380"/>
      <c r="T226" s="380"/>
      <c r="U226" s="380"/>
      <c r="V226" s="380"/>
      <c r="W226" s="380"/>
      <c r="X226" s="380"/>
      <c r="Y226" s="380"/>
      <c r="Z226" s="380"/>
    </row>
    <row r="227">
      <c r="A227" s="380"/>
      <c r="B227" s="380"/>
      <c r="C227" s="380"/>
      <c r="D227" s="380"/>
      <c r="E227" s="380"/>
      <c r="F227" s="380"/>
      <c r="G227" s="380"/>
      <c r="H227" s="380"/>
      <c r="I227" s="380"/>
      <c r="J227" s="380"/>
      <c r="K227" s="380"/>
      <c r="L227" s="380"/>
      <c r="M227" s="380"/>
      <c r="N227" s="380"/>
      <c r="O227" s="380"/>
      <c r="P227" s="380"/>
      <c r="Q227" s="380"/>
      <c r="R227" s="380"/>
      <c r="S227" s="380"/>
      <c r="T227" s="380"/>
      <c r="U227" s="380"/>
      <c r="V227" s="380"/>
      <c r="W227" s="380"/>
      <c r="X227" s="380"/>
      <c r="Y227" s="380"/>
      <c r="Z227" s="380"/>
    </row>
    <row r="228">
      <c r="A228" s="380"/>
      <c r="B228" s="380"/>
      <c r="C228" s="380"/>
      <c r="D228" s="380"/>
      <c r="E228" s="380"/>
      <c r="F228" s="380"/>
      <c r="G228" s="380"/>
      <c r="H228" s="380"/>
      <c r="I228" s="380"/>
      <c r="J228" s="380"/>
      <c r="K228" s="380"/>
      <c r="L228" s="380"/>
      <c r="M228" s="380"/>
      <c r="N228" s="380"/>
      <c r="O228" s="380"/>
      <c r="P228" s="380"/>
      <c r="Q228" s="380"/>
      <c r="R228" s="380"/>
      <c r="S228" s="380"/>
      <c r="T228" s="380"/>
      <c r="U228" s="380"/>
      <c r="V228" s="380"/>
      <c r="W228" s="380"/>
      <c r="X228" s="380"/>
      <c r="Y228" s="380"/>
      <c r="Z228" s="380"/>
    </row>
    <row r="229">
      <c r="A229" s="380"/>
      <c r="B229" s="380"/>
      <c r="C229" s="380"/>
      <c r="D229" s="380"/>
      <c r="E229" s="380"/>
      <c r="F229" s="380"/>
      <c r="G229" s="380"/>
      <c r="H229" s="380"/>
      <c r="I229" s="380"/>
      <c r="J229" s="380"/>
      <c r="K229" s="380"/>
      <c r="L229" s="380"/>
      <c r="M229" s="380"/>
      <c r="N229" s="380"/>
      <c r="O229" s="380"/>
      <c r="P229" s="380"/>
      <c r="Q229" s="380"/>
      <c r="R229" s="380"/>
      <c r="S229" s="380"/>
      <c r="T229" s="380"/>
      <c r="U229" s="380"/>
      <c r="V229" s="380"/>
      <c r="W229" s="380"/>
      <c r="X229" s="380"/>
      <c r="Y229" s="380"/>
      <c r="Z229" s="380"/>
    </row>
    <row r="230">
      <c r="A230" s="380"/>
      <c r="B230" s="380"/>
      <c r="C230" s="380"/>
      <c r="D230" s="380"/>
      <c r="E230" s="380"/>
      <c r="F230" s="380"/>
      <c r="G230" s="380"/>
      <c r="H230" s="380"/>
      <c r="I230" s="380"/>
      <c r="J230" s="380"/>
      <c r="K230" s="380"/>
      <c r="L230" s="380"/>
      <c r="M230" s="380"/>
      <c r="N230" s="380"/>
      <c r="O230" s="380"/>
      <c r="P230" s="380"/>
      <c r="Q230" s="380"/>
      <c r="R230" s="380"/>
      <c r="S230" s="380"/>
      <c r="T230" s="380"/>
      <c r="U230" s="380"/>
      <c r="V230" s="380"/>
      <c r="W230" s="380"/>
      <c r="X230" s="380"/>
      <c r="Y230" s="380"/>
      <c r="Z230" s="380"/>
    </row>
    <row r="231">
      <c r="A231" s="380"/>
      <c r="B231" s="380"/>
      <c r="C231" s="380"/>
      <c r="D231" s="380"/>
      <c r="E231" s="380"/>
      <c r="F231" s="380"/>
      <c r="G231" s="380"/>
      <c r="H231" s="380"/>
      <c r="I231" s="380"/>
      <c r="J231" s="380"/>
      <c r="K231" s="380"/>
      <c r="L231" s="380"/>
      <c r="M231" s="380"/>
      <c r="N231" s="380"/>
      <c r="O231" s="380"/>
      <c r="P231" s="380"/>
      <c r="Q231" s="380"/>
      <c r="R231" s="380"/>
      <c r="S231" s="380"/>
      <c r="T231" s="380"/>
      <c r="U231" s="380"/>
      <c r="V231" s="380"/>
      <c r="W231" s="380"/>
      <c r="X231" s="380"/>
      <c r="Y231" s="380"/>
      <c r="Z231" s="380"/>
    </row>
    <row r="232">
      <c r="A232" s="380"/>
      <c r="B232" s="380"/>
      <c r="C232" s="380"/>
      <c r="D232" s="380"/>
      <c r="E232" s="380"/>
      <c r="F232" s="380"/>
      <c r="G232" s="380"/>
      <c r="H232" s="380"/>
      <c r="I232" s="380"/>
      <c r="J232" s="380"/>
      <c r="K232" s="380"/>
      <c r="L232" s="380"/>
      <c r="M232" s="380"/>
      <c r="N232" s="380"/>
      <c r="O232" s="380"/>
      <c r="P232" s="380"/>
      <c r="Q232" s="380"/>
      <c r="R232" s="380"/>
      <c r="S232" s="380"/>
      <c r="T232" s="380"/>
      <c r="U232" s="380"/>
      <c r="V232" s="380"/>
      <c r="W232" s="380"/>
      <c r="X232" s="380"/>
      <c r="Y232" s="380"/>
      <c r="Z232" s="380"/>
    </row>
    <row r="233">
      <c r="A233" s="380"/>
      <c r="B233" s="380"/>
      <c r="C233" s="380"/>
      <c r="D233" s="380"/>
      <c r="E233" s="380"/>
      <c r="F233" s="380"/>
      <c r="G233" s="380"/>
      <c r="H233" s="380"/>
      <c r="I233" s="380"/>
      <c r="J233" s="380"/>
      <c r="K233" s="380"/>
      <c r="L233" s="380"/>
      <c r="M233" s="380"/>
      <c r="N233" s="380"/>
      <c r="O233" s="380"/>
      <c r="P233" s="380"/>
      <c r="Q233" s="380"/>
      <c r="R233" s="380"/>
      <c r="S233" s="380"/>
      <c r="T233" s="380"/>
      <c r="U233" s="380"/>
      <c r="V233" s="380"/>
      <c r="W233" s="380"/>
      <c r="X233" s="380"/>
      <c r="Y233" s="380"/>
      <c r="Z233" s="380"/>
    </row>
    <row r="234">
      <c r="A234" s="380"/>
      <c r="B234" s="380"/>
      <c r="C234" s="380"/>
      <c r="D234" s="380"/>
      <c r="E234" s="380"/>
      <c r="F234" s="380"/>
      <c r="G234" s="380"/>
      <c r="H234" s="380"/>
      <c r="I234" s="380"/>
      <c r="J234" s="380"/>
      <c r="K234" s="380"/>
      <c r="L234" s="380"/>
      <c r="M234" s="380"/>
      <c r="N234" s="380"/>
      <c r="O234" s="380"/>
      <c r="P234" s="380"/>
      <c r="Q234" s="380"/>
      <c r="R234" s="380"/>
      <c r="S234" s="380"/>
      <c r="T234" s="380"/>
      <c r="U234" s="380"/>
      <c r="V234" s="380"/>
      <c r="W234" s="380"/>
      <c r="X234" s="380"/>
      <c r="Y234" s="380"/>
      <c r="Z234" s="380"/>
    </row>
    <row r="235">
      <c r="A235" s="380"/>
      <c r="B235" s="380"/>
      <c r="C235" s="380"/>
      <c r="D235" s="380"/>
      <c r="E235" s="380"/>
      <c r="F235" s="380"/>
      <c r="G235" s="380"/>
      <c r="H235" s="380"/>
      <c r="I235" s="380"/>
      <c r="J235" s="380"/>
      <c r="K235" s="380"/>
      <c r="L235" s="380"/>
      <c r="M235" s="380"/>
      <c r="N235" s="380"/>
      <c r="O235" s="380"/>
      <c r="P235" s="380"/>
      <c r="Q235" s="380"/>
      <c r="R235" s="380"/>
      <c r="S235" s="380"/>
      <c r="T235" s="380"/>
      <c r="U235" s="380"/>
      <c r="V235" s="380"/>
      <c r="W235" s="380"/>
      <c r="X235" s="380"/>
      <c r="Y235" s="380"/>
      <c r="Z235" s="380"/>
    </row>
    <row r="236">
      <c r="A236" s="380"/>
      <c r="B236" s="380"/>
      <c r="C236" s="380"/>
      <c r="D236" s="380"/>
      <c r="E236" s="380"/>
      <c r="F236" s="380"/>
      <c r="G236" s="380"/>
      <c r="H236" s="380"/>
      <c r="I236" s="380"/>
      <c r="J236" s="380"/>
      <c r="K236" s="380"/>
      <c r="L236" s="380"/>
      <c r="M236" s="380"/>
      <c r="N236" s="380"/>
      <c r="O236" s="380"/>
      <c r="P236" s="380"/>
      <c r="Q236" s="380"/>
      <c r="R236" s="380"/>
      <c r="S236" s="380"/>
      <c r="T236" s="380"/>
      <c r="U236" s="380"/>
      <c r="V236" s="380"/>
      <c r="W236" s="380"/>
      <c r="X236" s="380"/>
      <c r="Y236" s="380"/>
      <c r="Z236" s="380"/>
    </row>
    <row r="237">
      <c r="A237" s="380"/>
      <c r="B237" s="380"/>
      <c r="C237" s="380"/>
      <c r="D237" s="380"/>
      <c r="E237" s="380"/>
      <c r="F237" s="380"/>
      <c r="G237" s="380"/>
      <c r="H237" s="380"/>
      <c r="I237" s="380"/>
      <c r="J237" s="380"/>
      <c r="K237" s="380"/>
      <c r="L237" s="380"/>
      <c r="M237" s="380"/>
      <c r="N237" s="380"/>
      <c r="O237" s="380"/>
      <c r="P237" s="380"/>
      <c r="Q237" s="380"/>
      <c r="R237" s="380"/>
      <c r="S237" s="380"/>
      <c r="T237" s="380"/>
      <c r="U237" s="380"/>
      <c r="V237" s="380"/>
      <c r="W237" s="380"/>
      <c r="X237" s="380"/>
      <c r="Y237" s="380"/>
      <c r="Z237" s="380"/>
    </row>
    <row r="238">
      <c r="A238" s="380"/>
      <c r="B238" s="380"/>
      <c r="C238" s="380"/>
      <c r="D238" s="380"/>
      <c r="E238" s="380"/>
      <c r="F238" s="380"/>
      <c r="G238" s="380"/>
      <c r="H238" s="380"/>
      <c r="I238" s="380"/>
      <c r="J238" s="380"/>
      <c r="K238" s="380"/>
      <c r="L238" s="380"/>
      <c r="M238" s="380"/>
      <c r="N238" s="380"/>
      <c r="O238" s="380"/>
      <c r="P238" s="380"/>
      <c r="Q238" s="380"/>
      <c r="R238" s="380"/>
      <c r="S238" s="380"/>
      <c r="T238" s="380"/>
      <c r="U238" s="380"/>
      <c r="V238" s="380"/>
      <c r="W238" s="380"/>
      <c r="X238" s="380"/>
      <c r="Y238" s="380"/>
      <c r="Z238" s="380"/>
    </row>
    <row r="239">
      <c r="A239" s="380"/>
      <c r="B239" s="380"/>
      <c r="C239" s="380"/>
      <c r="D239" s="380"/>
      <c r="E239" s="380"/>
      <c r="F239" s="380"/>
      <c r="G239" s="380"/>
      <c r="H239" s="380"/>
      <c r="I239" s="380"/>
      <c r="J239" s="380"/>
      <c r="K239" s="380"/>
      <c r="L239" s="380"/>
      <c r="M239" s="380"/>
      <c r="N239" s="380"/>
      <c r="O239" s="380"/>
      <c r="P239" s="380"/>
      <c r="Q239" s="380"/>
      <c r="R239" s="380"/>
      <c r="S239" s="380"/>
      <c r="T239" s="380"/>
      <c r="U239" s="380"/>
      <c r="V239" s="380"/>
      <c r="W239" s="380"/>
      <c r="X239" s="380"/>
      <c r="Y239" s="380"/>
      <c r="Z239" s="380"/>
    </row>
    <row r="240">
      <c r="A240" s="380"/>
      <c r="B240" s="380"/>
      <c r="C240" s="380"/>
      <c r="D240" s="380"/>
      <c r="E240" s="380"/>
      <c r="F240" s="380"/>
      <c r="G240" s="380"/>
      <c r="H240" s="380"/>
      <c r="I240" s="380"/>
      <c r="J240" s="380"/>
      <c r="K240" s="380"/>
      <c r="L240" s="380"/>
      <c r="M240" s="380"/>
      <c r="N240" s="380"/>
      <c r="O240" s="380"/>
      <c r="P240" s="380"/>
      <c r="Q240" s="380"/>
      <c r="R240" s="380"/>
      <c r="S240" s="380"/>
      <c r="T240" s="380"/>
      <c r="U240" s="380"/>
      <c r="V240" s="380"/>
      <c r="W240" s="380"/>
      <c r="X240" s="380"/>
      <c r="Y240" s="380"/>
      <c r="Z240" s="380"/>
    </row>
    <row r="241">
      <c r="A241" s="380"/>
      <c r="B241" s="380"/>
      <c r="C241" s="380"/>
      <c r="D241" s="380"/>
      <c r="E241" s="380"/>
      <c r="F241" s="380"/>
      <c r="G241" s="380"/>
      <c r="H241" s="380"/>
      <c r="I241" s="380"/>
      <c r="J241" s="380"/>
      <c r="K241" s="380"/>
      <c r="L241" s="380"/>
      <c r="M241" s="380"/>
      <c r="N241" s="380"/>
      <c r="O241" s="380"/>
      <c r="P241" s="380"/>
      <c r="Q241" s="380"/>
      <c r="R241" s="380"/>
      <c r="S241" s="380"/>
      <c r="T241" s="380"/>
      <c r="U241" s="380"/>
      <c r="V241" s="380"/>
      <c r="W241" s="380"/>
      <c r="X241" s="380"/>
      <c r="Y241" s="380"/>
      <c r="Z241" s="380"/>
    </row>
    <row r="242">
      <c r="A242" s="380"/>
      <c r="B242" s="380"/>
      <c r="C242" s="380"/>
      <c r="D242" s="380"/>
      <c r="E242" s="380"/>
      <c r="F242" s="380"/>
      <c r="G242" s="380"/>
      <c r="H242" s="380"/>
      <c r="I242" s="380"/>
      <c r="J242" s="380"/>
      <c r="K242" s="380"/>
      <c r="L242" s="380"/>
      <c r="M242" s="380"/>
      <c r="N242" s="380"/>
      <c r="O242" s="380"/>
      <c r="P242" s="380"/>
      <c r="Q242" s="380"/>
      <c r="R242" s="380"/>
      <c r="S242" s="380"/>
      <c r="T242" s="380"/>
      <c r="U242" s="380"/>
      <c r="V242" s="380"/>
      <c r="W242" s="380"/>
      <c r="X242" s="380"/>
      <c r="Y242" s="380"/>
      <c r="Z242" s="380"/>
    </row>
    <row r="243">
      <c r="A243" s="380"/>
      <c r="B243" s="380"/>
      <c r="C243" s="380"/>
      <c r="D243" s="380"/>
      <c r="E243" s="380"/>
      <c r="F243" s="380"/>
      <c r="G243" s="380"/>
      <c r="H243" s="380"/>
      <c r="I243" s="380"/>
      <c r="J243" s="380"/>
      <c r="K243" s="380"/>
      <c r="L243" s="380"/>
      <c r="M243" s="380"/>
      <c r="N243" s="380"/>
      <c r="O243" s="380"/>
      <c r="P243" s="380"/>
      <c r="Q243" s="380"/>
      <c r="R243" s="380"/>
      <c r="S243" s="380"/>
      <c r="T243" s="380"/>
      <c r="U243" s="380"/>
      <c r="V243" s="380"/>
      <c r="W243" s="380"/>
      <c r="X243" s="380"/>
      <c r="Y243" s="380"/>
      <c r="Z243" s="380"/>
    </row>
    <row r="244">
      <c r="A244" s="380"/>
      <c r="B244" s="380"/>
      <c r="C244" s="380"/>
      <c r="D244" s="380"/>
      <c r="E244" s="380"/>
      <c r="F244" s="380"/>
      <c r="G244" s="380"/>
      <c r="H244" s="380"/>
      <c r="I244" s="380"/>
      <c r="J244" s="380"/>
      <c r="K244" s="380"/>
      <c r="L244" s="380"/>
      <c r="M244" s="380"/>
      <c r="N244" s="380"/>
      <c r="O244" s="380"/>
      <c r="P244" s="380"/>
      <c r="Q244" s="380"/>
      <c r="R244" s="380"/>
      <c r="S244" s="380"/>
      <c r="T244" s="380"/>
      <c r="U244" s="380"/>
      <c r="V244" s="380"/>
      <c r="W244" s="380"/>
      <c r="X244" s="380"/>
      <c r="Y244" s="380"/>
      <c r="Z244" s="380"/>
    </row>
    <row r="245">
      <c r="A245" s="380"/>
      <c r="B245" s="380"/>
      <c r="C245" s="380"/>
      <c r="D245" s="380"/>
      <c r="E245" s="380"/>
      <c r="F245" s="380"/>
      <c r="G245" s="380"/>
      <c r="H245" s="380"/>
      <c r="I245" s="380"/>
      <c r="J245" s="380"/>
      <c r="K245" s="380"/>
      <c r="L245" s="380"/>
      <c r="M245" s="380"/>
      <c r="N245" s="380"/>
      <c r="O245" s="380"/>
      <c r="P245" s="380"/>
      <c r="Q245" s="380"/>
      <c r="R245" s="380"/>
      <c r="S245" s="380"/>
      <c r="T245" s="380"/>
      <c r="U245" s="380"/>
      <c r="V245" s="380"/>
      <c r="W245" s="380"/>
      <c r="X245" s="380"/>
      <c r="Y245" s="380"/>
      <c r="Z245" s="380"/>
    </row>
    <row r="246">
      <c r="A246" s="380"/>
      <c r="B246" s="380"/>
      <c r="C246" s="380"/>
      <c r="D246" s="380"/>
      <c r="E246" s="380"/>
      <c r="F246" s="380"/>
      <c r="G246" s="380"/>
      <c r="H246" s="380"/>
      <c r="I246" s="380"/>
      <c r="J246" s="380"/>
      <c r="K246" s="380"/>
      <c r="L246" s="380"/>
      <c r="M246" s="380"/>
      <c r="N246" s="380"/>
      <c r="O246" s="380"/>
      <c r="P246" s="380"/>
      <c r="Q246" s="380"/>
      <c r="R246" s="380"/>
      <c r="S246" s="380"/>
      <c r="T246" s="380"/>
      <c r="U246" s="380"/>
      <c r="V246" s="380"/>
      <c r="W246" s="380"/>
      <c r="X246" s="380"/>
      <c r="Y246" s="380"/>
      <c r="Z246" s="380"/>
    </row>
    <row r="247">
      <c r="A247" s="380"/>
      <c r="B247" s="380"/>
      <c r="C247" s="380"/>
      <c r="D247" s="380"/>
      <c r="E247" s="380"/>
      <c r="F247" s="380"/>
      <c r="G247" s="380"/>
      <c r="H247" s="380"/>
      <c r="I247" s="380"/>
      <c r="J247" s="380"/>
      <c r="K247" s="380"/>
      <c r="L247" s="380"/>
      <c r="M247" s="380"/>
      <c r="N247" s="380"/>
      <c r="O247" s="380"/>
      <c r="P247" s="380"/>
      <c r="Q247" s="380"/>
      <c r="R247" s="380"/>
      <c r="S247" s="380"/>
      <c r="T247" s="380"/>
      <c r="U247" s="380"/>
      <c r="V247" s="380"/>
      <c r="W247" s="380"/>
      <c r="X247" s="380"/>
      <c r="Y247" s="380"/>
      <c r="Z247" s="380"/>
    </row>
    <row r="248">
      <c r="A248" s="380"/>
      <c r="B248" s="380"/>
      <c r="C248" s="380"/>
      <c r="D248" s="380"/>
      <c r="E248" s="380"/>
      <c r="F248" s="380"/>
      <c r="G248" s="380"/>
      <c r="H248" s="380"/>
      <c r="I248" s="380"/>
      <c r="J248" s="380"/>
      <c r="K248" s="380"/>
      <c r="L248" s="380"/>
      <c r="M248" s="380"/>
      <c r="N248" s="380"/>
      <c r="O248" s="380"/>
      <c r="P248" s="380"/>
      <c r="Q248" s="380"/>
      <c r="R248" s="380"/>
      <c r="S248" s="380"/>
      <c r="T248" s="380"/>
      <c r="U248" s="380"/>
      <c r="V248" s="380"/>
      <c r="W248" s="380"/>
      <c r="X248" s="380"/>
      <c r="Y248" s="380"/>
      <c r="Z248" s="380"/>
    </row>
    <row r="249">
      <c r="A249" s="380"/>
      <c r="B249" s="380"/>
      <c r="C249" s="380"/>
      <c r="D249" s="380"/>
      <c r="E249" s="380"/>
      <c r="F249" s="380"/>
      <c r="G249" s="380"/>
      <c r="H249" s="380"/>
      <c r="I249" s="380"/>
      <c r="J249" s="380"/>
      <c r="K249" s="380"/>
      <c r="L249" s="380"/>
      <c r="M249" s="380"/>
      <c r="N249" s="380"/>
      <c r="O249" s="380"/>
      <c r="P249" s="380"/>
      <c r="Q249" s="380"/>
      <c r="R249" s="380"/>
      <c r="S249" s="380"/>
      <c r="T249" s="380"/>
      <c r="U249" s="380"/>
      <c r="V249" s="380"/>
      <c r="W249" s="380"/>
      <c r="X249" s="380"/>
      <c r="Y249" s="380"/>
      <c r="Z249" s="380"/>
    </row>
    <row r="250">
      <c r="A250" s="380"/>
      <c r="B250" s="380"/>
      <c r="C250" s="380"/>
      <c r="D250" s="380"/>
      <c r="E250" s="380"/>
      <c r="F250" s="380"/>
      <c r="G250" s="380"/>
      <c r="H250" s="380"/>
      <c r="I250" s="380"/>
      <c r="J250" s="380"/>
      <c r="K250" s="380"/>
      <c r="L250" s="380"/>
      <c r="M250" s="380"/>
      <c r="N250" s="380"/>
      <c r="O250" s="380"/>
      <c r="P250" s="380"/>
      <c r="Q250" s="380"/>
      <c r="R250" s="380"/>
      <c r="S250" s="380"/>
      <c r="T250" s="380"/>
      <c r="U250" s="380"/>
      <c r="V250" s="380"/>
      <c r="W250" s="380"/>
      <c r="X250" s="380"/>
      <c r="Y250" s="380"/>
      <c r="Z250" s="380"/>
    </row>
    <row r="251">
      <c r="A251" s="380"/>
      <c r="B251" s="380"/>
      <c r="C251" s="380"/>
      <c r="D251" s="380"/>
      <c r="E251" s="380"/>
      <c r="F251" s="380"/>
      <c r="G251" s="380"/>
      <c r="H251" s="380"/>
      <c r="I251" s="380"/>
      <c r="J251" s="380"/>
      <c r="K251" s="380"/>
      <c r="L251" s="380"/>
      <c r="M251" s="380"/>
      <c r="N251" s="380"/>
      <c r="O251" s="380"/>
      <c r="P251" s="380"/>
      <c r="Q251" s="380"/>
      <c r="R251" s="380"/>
      <c r="S251" s="380"/>
      <c r="T251" s="380"/>
      <c r="U251" s="380"/>
      <c r="V251" s="380"/>
      <c r="W251" s="380"/>
      <c r="X251" s="380"/>
      <c r="Y251" s="380"/>
      <c r="Z251" s="380"/>
    </row>
    <row r="252">
      <c r="A252" s="380"/>
      <c r="B252" s="380"/>
      <c r="C252" s="380"/>
      <c r="D252" s="380"/>
      <c r="E252" s="380"/>
      <c r="F252" s="380"/>
      <c r="G252" s="380"/>
      <c r="H252" s="380"/>
      <c r="I252" s="380"/>
      <c r="J252" s="380"/>
      <c r="K252" s="380"/>
      <c r="L252" s="380"/>
      <c r="M252" s="380"/>
      <c r="N252" s="380"/>
      <c r="O252" s="380"/>
      <c r="P252" s="380"/>
      <c r="Q252" s="380"/>
      <c r="R252" s="380"/>
      <c r="S252" s="380"/>
      <c r="T252" s="380"/>
      <c r="U252" s="380"/>
      <c r="V252" s="380"/>
      <c r="W252" s="380"/>
      <c r="X252" s="380"/>
      <c r="Y252" s="380"/>
      <c r="Z252" s="380"/>
    </row>
    <row r="253">
      <c r="A253" s="380"/>
      <c r="B253" s="380"/>
      <c r="C253" s="380"/>
      <c r="D253" s="380"/>
      <c r="E253" s="380"/>
      <c r="F253" s="380"/>
      <c r="G253" s="380"/>
      <c r="H253" s="380"/>
      <c r="I253" s="380"/>
      <c r="J253" s="380"/>
      <c r="K253" s="380"/>
      <c r="L253" s="380"/>
      <c r="M253" s="380"/>
      <c r="N253" s="380"/>
      <c r="O253" s="380"/>
      <c r="P253" s="380"/>
      <c r="Q253" s="380"/>
      <c r="R253" s="380"/>
      <c r="S253" s="380"/>
      <c r="T253" s="380"/>
      <c r="U253" s="380"/>
      <c r="V253" s="380"/>
      <c r="W253" s="380"/>
      <c r="X253" s="380"/>
      <c r="Y253" s="380"/>
      <c r="Z253" s="380"/>
    </row>
    <row r="254">
      <c r="A254" s="380"/>
      <c r="B254" s="380"/>
      <c r="C254" s="380"/>
      <c r="D254" s="380"/>
      <c r="E254" s="380"/>
      <c r="F254" s="380"/>
      <c r="G254" s="380"/>
      <c r="H254" s="380"/>
      <c r="I254" s="380"/>
      <c r="J254" s="380"/>
      <c r="K254" s="380"/>
      <c r="L254" s="380"/>
      <c r="M254" s="380"/>
      <c r="N254" s="380"/>
      <c r="O254" s="380"/>
      <c r="P254" s="380"/>
      <c r="Q254" s="380"/>
      <c r="R254" s="380"/>
      <c r="S254" s="380"/>
      <c r="T254" s="380"/>
      <c r="U254" s="380"/>
      <c r="V254" s="380"/>
      <c r="W254" s="380"/>
      <c r="X254" s="380"/>
      <c r="Y254" s="380"/>
      <c r="Z254" s="380"/>
    </row>
    <row r="255">
      <c r="A255" s="380"/>
      <c r="B255" s="380"/>
      <c r="C255" s="380"/>
      <c r="D255" s="380"/>
      <c r="E255" s="380"/>
      <c r="F255" s="380"/>
      <c r="G255" s="380"/>
      <c r="H255" s="380"/>
      <c r="I255" s="380"/>
      <c r="J255" s="380"/>
      <c r="K255" s="380"/>
      <c r="L255" s="380"/>
      <c r="M255" s="380"/>
      <c r="N255" s="380"/>
      <c r="O255" s="380"/>
      <c r="P255" s="380"/>
      <c r="Q255" s="380"/>
      <c r="R255" s="380"/>
      <c r="S255" s="380"/>
      <c r="T255" s="380"/>
      <c r="U255" s="380"/>
      <c r="V255" s="380"/>
      <c r="W255" s="380"/>
      <c r="X255" s="380"/>
      <c r="Y255" s="380"/>
      <c r="Z255" s="380"/>
    </row>
    <row r="256">
      <c r="A256" s="380"/>
      <c r="B256" s="380"/>
      <c r="C256" s="380"/>
      <c r="D256" s="380"/>
      <c r="E256" s="380"/>
      <c r="F256" s="380"/>
      <c r="G256" s="380"/>
      <c r="H256" s="380"/>
      <c r="I256" s="380"/>
      <c r="J256" s="380"/>
      <c r="K256" s="380"/>
      <c r="L256" s="380"/>
      <c r="M256" s="380"/>
      <c r="N256" s="380"/>
      <c r="O256" s="380"/>
      <c r="P256" s="380"/>
      <c r="Q256" s="380"/>
      <c r="R256" s="380"/>
      <c r="S256" s="380"/>
      <c r="T256" s="380"/>
      <c r="U256" s="380"/>
      <c r="V256" s="380"/>
      <c r="W256" s="380"/>
      <c r="X256" s="380"/>
      <c r="Y256" s="380"/>
      <c r="Z256" s="380"/>
    </row>
    <row r="257">
      <c r="A257" s="380"/>
      <c r="B257" s="380"/>
      <c r="C257" s="380"/>
      <c r="D257" s="380"/>
      <c r="E257" s="380"/>
      <c r="F257" s="380"/>
      <c r="G257" s="380"/>
      <c r="H257" s="380"/>
      <c r="I257" s="380"/>
      <c r="J257" s="380"/>
      <c r="K257" s="380"/>
      <c r="L257" s="380"/>
      <c r="M257" s="380"/>
      <c r="N257" s="380"/>
      <c r="O257" s="380"/>
      <c r="P257" s="380"/>
      <c r="Q257" s="380"/>
      <c r="R257" s="380"/>
      <c r="S257" s="380"/>
      <c r="T257" s="380"/>
      <c r="U257" s="380"/>
      <c r="V257" s="380"/>
      <c r="W257" s="380"/>
      <c r="X257" s="380"/>
      <c r="Y257" s="380"/>
      <c r="Z257" s="380"/>
    </row>
    <row r="258">
      <c r="A258" s="380"/>
      <c r="B258" s="380"/>
      <c r="C258" s="380"/>
      <c r="D258" s="380"/>
      <c r="E258" s="380"/>
      <c r="F258" s="380"/>
      <c r="G258" s="380"/>
      <c r="H258" s="380"/>
      <c r="I258" s="380"/>
      <c r="J258" s="380"/>
      <c r="K258" s="380"/>
      <c r="L258" s="380"/>
      <c r="M258" s="380"/>
      <c r="N258" s="380"/>
      <c r="O258" s="380"/>
      <c r="P258" s="380"/>
      <c r="Q258" s="380"/>
      <c r="R258" s="380"/>
      <c r="S258" s="380"/>
      <c r="T258" s="380"/>
      <c r="U258" s="380"/>
      <c r="V258" s="380"/>
      <c r="W258" s="380"/>
      <c r="X258" s="380"/>
      <c r="Y258" s="380"/>
      <c r="Z258" s="380"/>
    </row>
    <row r="259">
      <c r="A259" s="380"/>
      <c r="B259" s="380"/>
      <c r="C259" s="380"/>
      <c r="D259" s="380"/>
      <c r="E259" s="380"/>
      <c r="F259" s="380"/>
      <c r="G259" s="380"/>
      <c r="H259" s="380"/>
      <c r="I259" s="380"/>
      <c r="J259" s="380"/>
      <c r="K259" s="380"/>
      <c r="L259" s="380"/>
      <c r="M259" s="380"/>
      <c r="N259" s="380"/>
      <c r="O259" s="380"/>
      <c r="P259" s="380"/>
      <c r="Q259" s="380"/>
      <c r="R259" s="380"/>
      <c r="S259" s="380"/>
      <c r="T259" s="380"/>
      <c r="U259" s="380"/>
      <c r="V259" s="380"/>
      <c r="W259" s="380"/>
      <c r="X259" s="380"/>
      <c r="Y259" s="380"/>
      <c r="Z259" s="380"/>
    </row>
    <row r="260">
      <c r="A260" s="380"/>
      <c r="B260" s="380"/>
      <c r="C260" s="380"/>
      <c r="D260" s="380"/>
      <c r="E260" s="380"/>
      <c r="F260" s="380"/>
      <c r="G260" s="380"/>
      <c r="H260" s="380"/>
      <c r="I260" s="380"/>
      <c r="J260" s="380"/>
      <c r="K260" s="380"/>
      <c r="L260" s="380"/>
      <c r="M260" s="380"/>
      <c r="N260" s="380"/>
      <c r="O260" s="380"/>
      <c r="P260" s="380"/>
      <c r="Q260" s="380"/>
      <c r="R260" s="380"/>
      <c r="S260" s="380"/>
      <c r="T260" s="380"/>
      <c r="U260" s="380"/>
      <c r="V260" s="380"/>
      <c r="W260" s="380"/>
      <c r="X260" s="380"/>
      <c r="Y260" s="380"/>
      <c r="Z260" s="380"/>
    </row>
    <row r="261">
      <c r="A261" s="380"/>
      <c r="B261" s="380"/>
      <c r="C261" s="380"/>
      <c r="D261" s="380"/>
      <c r="E261" s="380"/>
      <c r="F261" s="380"/>
      <c r="G261" s="380"/>
      <c r="H261" s="380"/>
      <c r="I261" s="380"/>
      <c r="J261" s="380"/>
      <c r="K261" s="380"/>
      <c r="L261" s="380"/>
      <c r="M261" s="380"/>
      <c r="N261" s="380"/>
      <c r="O261" s="380"/>
      <c r="P261" s="380"/>
      <c r="Q261" s="380"/>
      <c r="R261" s="380"/>
      <c r="S261" s="380"/>
      <c r="T261" s="380"/>
      <c r="U261" s="380"/>
      <c r="V261" s="380"/>
      <c r="W261" s="380"/>
      <c r="X261" s="380"/>
      <c r="Y261" s="380"/>
      <c r="Z261" s="380"/>
    </row>
    <row r="262">
      <c r="A262" s="380"/>
      <c r="B262" s="380"/>
      <c r="C262" s="380"/>
      <c r="D262" s="380"/>
      <c r="E262" s="380"/>
      <c r="F262" s="380"/>
      <c r="G262" s="380"/>
      <c r="H262" s="380"/>
      <c r="I262" s="380"/>
      <c r="J262" s="380"/>
      <c r="K262" s="380"/>
      <c r="L262" s="380"/>
      <c r="M262" s="380"/>
      <c r="N262" s="380"/>
      <c r="O262" s="380"/>
      <c r="P262" s="380"/>
      <c r="Q262" s="380"/>
      <c r="R262" s="380"/>
      <c r="S262" s="380"/>
      <c r="T262" s="380"/>
      <c r="U262" s="380"/>
      <c r="V262" s="380"/>
      <c r="W262" s="380"/>
      <c r="X262" s="380"/>
      <c r="Y262" s="380"/>
      <c r="Z262" s="380"/>
    </row>
    <row r="263">
      <c r="A263" s="380"/>
      <c r="B263" s="380"/>
      <c r="C263" s="380"/>
      <c r="D263" s="380"/>
      <c r="E263" s="380"/>
      <c r="F263" s="380"/>
      <c r="G263" s="380"/>
      <c r="H263" s="380"/>
      <c r="I263" s="380"/>
      <c r="J263" s="380"/>
      <c r="K263" s="380"/>
      <c r="L263" s="380"/>
      <c r="M263" s="380"/>
      <c r="N263" s="380"/>
      <c r="O263" s="380"/>
      <c r="P263" s="380"/>
      <c r="Q263" s="380"/>
      <c r="R263" s="380"/>
      <c r="S263" s="380"/>
      <c r="T263" s="380"/>
      <c r="U263" s="380"/>
      <c r="V263" s="380"/>
      <c r="W263" s="380"/>
      <c r="X263" s="380"/>
      <c r="Y263" s="380"/>
      <c r="Z263" s="380"/>
    </row>
    <row r="264">
      <c r="A264" s="380"/>
      <c r="B264" s="380"/>
      <c r="C264" s="380"/>
      <c r="D264" s="380"/>
      <c r="E264" s="380"/>
      <c r="F264" s="380"/>
      <c r="G264" s="380"/>
      <c r="H264" s="380"/>
      <c r="I264" s="380"/>
      <c r="J264" s="380"/>
      <c r="K264" s="380"/>
      <c r="L264" s="380"/>
      <c r="M264" s="380"/>
      <c r="N264" s="380"/>
      <c r="O264" s="380"/>
      <c r="P264" s="380"/>
      <c r="Q264" s="380"/>
      <c r="R264" s="380"/>
      <c r="S264" s="380"/>
      <c r="T264" s="380"/>
      <c r="U264" s="380"/>
      <c r="V264" s="380"/>
      <c r="W264" s="380"/>
      <c r="X264" s="380"/>
      <c r="Y264" s="380"/>
      <c r="Z264" s="380"/>
    </row>
    <row r="265">
      <c r="A265" s="380"/>
      <c r="B265" s="380"/>
      <c r="C265" s="380"/>
      <c r="D265" s="380"/>
      <c r="E265" s="380"/>
      <c r="F265" s="380"/>
      <c r="G265" s="380"/>
      <c r="H265" s="380"/>
      <c r="I265" s="380"/>
      <c r="J265" s="380"/>
      <c r="K265" s="380"/>
      <c r="L265" s="380"/>
      <c r="M265" s="380"/>
      <c r="N265" s="380"/>
      <c r="O265" s="380"/>
      <c r="P265" s="380"/>
      <c r="Q265" s="380"/>
      <c r="R265" s="380"/>
      <c r="S265" s="380"/>
      <c r="T265" s="380"/>
      <c r="U265" s="380"/>
      <c r="V265" s="380"/>
      <c r="W265" s="380"/>
      <c r="X265" s="380"/>
      <c r="Y265" s="380"/>
      <c r="Z265" s="380"/>
    </row>
    <row r="266">
      <c r="A266" s="380"/>
      <c r="B266" s="380"/>
      <c r="C266" s="380"/>
      <c r="D266" s="380"/>
      <c r="E266" s="380"/>
      <c r="F266" s="380"/>
      <c r="G266" s="380"/>
      <c r="H266" s="380"/>
      <c r="I266" s="380"/>
      <c r="J266" s="380"/>
      <c r="K266" s="380"/>
      <c r="L266" s="380"/>
      <c r="M266" s="380"/>
      <c r="N266" s="380"/>
      <c r="O266" s="380"/>
      <c r="P266" s="380"/>
      <c r="Q266" s="380"/>
      <c r="R266" s="380"/>
      <c r="S266" s="380"/>
      <c r="T266" s="380"/>
      <c r="U266" s="380"/>
      <c r="V266" s="380"/>
      <c r="W266" s="380"/>
      <c r="X266" s="380"/>
      <c r="Y266" s="380"/>
      <c r="Z266" s="380"/>
    </row>
    <row r="267">
      <c r="A267" s="380"/>
      <c r="B267" s="380"/>
      <c r="C267" s="380"/>
      <c r="D267" s="380"/>
      <c r="E267" s="380"/>
      <c r="F267" s="380"/>
      <c r="G267" s="380"/>
      <c r="H267" s="380"/>
      <c r="I267" s="380"/>
      <c r="J267" s="380"/>
      <c r="K267" s="380"/>
      <c r="L267" s="380"/>
      <c r="M267" s="380"/>
      <c r="N267" s="380"/>
      <c r="O267" s="380"/>
      <c r="P267" s="380"/>
      <c r="Q267" s="380"/>
      <c r="R267" s="380"/>
      <c r="S267" s="380"/>
      <c r="T267" s="380"/>
      <c r="U267" s="380"/>
      <c r="V267" s="380"/>
      <c r="W267" s="380"/>
      <c r="X267" s="380"/>
      <c r="Y267" s="380"/>
      <c r="Z267" s="380"/>
    </row>
    <row r="268">
      <c r="A268" s="380"/>
      <c r="B268" s="380"/>
      <c r="C268" s="380"/>
      <c r="D268" s="380"/>
      <c r="E268" s="380"/>
      <c r="F268" s="380"/>
      <c r="G268" s="380"/>
      <c r="H268" s="380"/>
      <c r="I268" s="380"/>
      <c r="J268" s="380"/>
      <c r="K268" s="380"/>
      <c r="L268" s="380"/>
      <c r="M268" s="380"/>
      <c r="N268" s="380"/>
      <c r="O268" s="380"/>
      <c r="P268" s="380"/>
      <c r="Q268" s="380"/>
      <c r="R268" s="380"/>
      <c r="S268" s="380"/>
      <c r="T268" s="380"/>
      <c r="U268" s="380"/>
      <c r="V268" s="380"/>
      <c r="W268" s="380"/>
      <c r="X268" s="380"/>
      <c r="Y268" s="380"/>
      <c r="Z268" s="380"/>
    </row>
    <row r="269">
      <c r="A269" s="380"/>
      <c r="B269" s="380"/>
      <c r="C269" s="380"/>
      <c r="D269" s="380"/>
      <c r="E269" s="380"/>
      <c r="F269" s="380"/>
      <c r="G269" s="380"/>
      <c r="H269" s="380"/>
      <c r="I269" s="380"/>
      <c r="J269" s="380"/>
      <c r="K269" s="380"/>
      <c r="L269" s="380"/>
      <c r="M269" s="380"/>
      <c r="N269" s="380"/>
      <c r="O269" s="380"/>
      <c r="P269" s="380"/>
      <c r="Q269" s="380"/>
      <c r="R269" s="380"/>
      <c r="S269" s="380"/>
      <c r="T269" s="380"/>
      <c r="U269" s="380"/>
      <c r="V269" s="380"/>
      <c r="W269" s="380"/>
      <c r="X269" s="380"/>
      <c r="Y269" s="380"/>
      <c r="Z269" s="380"/>
    </row>
    <row r="270">
      <c r="A270" s="380"/>
      <c r="B270" s="380"/>
      <c r="C270" s="380"/>
      <c r="D270" s="380"/>
      <c r="E270" s="380"/>
      <c r="F270" s="380"/>
      <c r="G270" s="380"/>
      <c r="H270" s="380"/>
      <c r="I270" s="380"/>
      <c r="J270" s="380"/>
      <c r="K270" s="380"/>
      <c r="L270" s="380"/>
      <c r="M270" s="380"/>
      <c r="N270" s="380"/>
      <c r="O270" s="380"/>
      <c r="P270" s="380"/>
      <c r="Q270" s="380"/>
      <c r="R270" s="380"/>
      <c r="S270" s="380"/>
      <c r="T270" s="380"/>
      <c r="U270" s="380"/>
      <c r="V270" s="380"/>
      <c r="W270" s="380"/>
      <c r="X270" s="380"/>
      <c r="Y270" s="380"/>
      <c r="Z270" s="380"/>
    </row>
    <row r="271">
      <c r="A271" s="380"/>
      <c r="B271" s="380"/>
      <c r="C271" s="380"/>
      <c r="D271" s="380"/>
      <c r="E271" s="380"/>
      <c r="F271" s="380"/>
      <c r="G271" s="380"/>
      <c r="H271" s="380"/>
      <c r="I271" s="380"/>
      <c r="J271" s="380"/>
      <c r="K271" s="380"/>
      <c r="L271" s="380"/>
      <c r="M271" s="380"/>
      <c r="N271" s="380"/>
      <c r="O271" s="380"/>
      <c r="P271" s="380"/>
      <c r="Q271" s="380"/>
      <c r="R271" s="380"/>
      <c r="S271" s="380"/>
      <c r="T271" s="380"/>
      <c r="U271" s="380"/>
      <c r="V271" s="380"/>
      <c r="W271" s="380"/>
      <c r="X271" s="380"/>
      <c r="Y271" s="380"/>
      <c r="Z271" s="380"/>
    </row>
    <row r="272">
      <c r="A272" s="380"/>
      <c r="B272" s="380"/>
      <c r="C272" s="380"/>
      <c r="D272" s="380"/>
      <c r="E272" s="380"/>
      <c r="F272" s="380"/>
      <c r="G272" s="380"/>
      <c r="H272" s="380"/>
      <c r="I272" s="380"/>
      <c r="J272" s="380"/>
      <c r="K272" s="380"/>
      <c r="L272" s="380"/>
      <c r="M272" s="380"/>
      <c r="N272" s="380"/>
      <c r="O272" s="380"/>
      <c r="P272" s="380"/>
      <c r="Q272" s="380"/>
      <c r="R272" s="380"/>
      <c r="S272" s="380"/>
      <c r="T272" s="380"/>
      <c r="U272" s="380"/>
      <c r="V272" s="380"/>
      <c r="W272" s="380"/>
      <c r="X272" s="380"/>
      <c r="Y272" s="380"/>
      <c r="Z272" s="380"/>
    </row>
    <row r="273">
      <c r="A273" s="380"/>
      <c r="B273" s="380"/>
      <c r="C273" s="380"/>
      <c r="D273" s="380"/>
      <c r="E273" s="380"/>
      <c r="F273" s="380"/>
      <c r="G273" s="380"/>
      <c r="H273" s="380"/>
      <c r="I273" s="380"/>
      <c r="J273" s="380"/>
      <c r="K273" s="380"/>
      <c r="L273" s="380"/>
      <c r="M273" s="380"/>
      <c r="N273" s="380"/>
      <c r="O273" s="380"/>
      <c r="P273" s="380"/>
      <c r="Q273" s="380"/>
      <c r="R273" s="380"/>
      <c r="S273" s="380"/>
      <c r="T273" s="380"/>
      <c r="U273" s="380"/>
      <c r="V273" s="380"/>
      <c r="W273" s="380"/>
      <c r="X273" s="380"/>
      <c r="Y273" s="380"/>
      <c r="Z273" s="380"/>
    </row>
    <row r="274">
      <c r="A274" s="380"/>
      <c r="B274" s="380"/>
      <c r="C274" s="380"/>
      <c r="D274" s="380"/>
      <c r="E274" s="380"/>
      <c r="F274" s="380"/>
      <c r="G274" s="380"/>
      <c r="H274" s="380"/>
      <c r="I274" s="380"/>
      <c r="J274" s="380"/>
      <c r="K274" s="380"/>
      <c r="L274" s="380"/>
      <c r="M274" s="380"/>
      <c r="N274" s="380"/>
      <c r="O274" s="380"/>
      <c r="P274" s="380"/>
      <c r="Q274" s="380"/>
      <c r="R274" s="380"/>
      <c r="S274" s="380"/>
      <c r="T274" s="380"/>
      <c r="U274" s="380"/>
      <c r="V274" s="380"/>
      <c r="W274" s="380"/>
      <c r="X274" s="380"/>
      <c r="Y274" s="380"/>
      <c r="Z274" s="380"/>
    </row>
    <row r="275">
      <c r="A275" s="380"/>
      <c r="B275" s="380"/>
      <c r="C275" s="380"/>
      <c r="D275" s="380"/>
      <c r="E275" s="380"/>
      <c r="F275" s="380"/>
      <c r="G275" s="380"/>
      <c r="H275" s="380"/>
      <c r="I275" s="380"/>
      <c r="J275" s="380"/>
      <c r="K275" s="380"/>
      <c r="L275" s="380"/>
      <c r="M275" s="380"/>
      <c r="N275" s="380"/>
      <c r="O275" s="380"/>
      <c r="P275" s="380"/>
      <c r="Q275" s="380"/>
      <c r="R275" s="380"/>
      <c r="S275" s="380"/>
      <c r="T275" s="380"/>
      <c r="U275" s="380"/>
      <c r="V275" s="380"/>
      <c r="W275" s="380"/>
      <c r="X275" s="380"/>
      <c r="Y275" s="380"/>
      <c r="Z275" s="380"/>
    </row>
    <row r="276">
      <c r="A276" s="380"/>
      <c r="B276" s="380"/>
      <c r="C276" s="380"/>
      <c r="D276" s="380"/>
      <c r="E276" s="380"/>
      <c r="F276" s="380"/>
      <c r="G276" s="380"/>
      <c r="H276" s="380"/>
      <c r="I276" s="380"/>
      <c r="J276" s="380"/>
      <c r="K276" s="380"/>
      <c r="L276" s="380"/>
      <c r="M276" s="380"/>
      <c r="N276" s="380"/>
      <c r="O276" s="380"/>
      <c r="P276" s="380"/>
      <c r="Q276" s="380"/>
      <c r="R276" s="380"/>
      <c r="S276" s="380"/>
      <c r="T276" s="380"/>
      <c r="U276" s="380"/>
      <c r="V276" s="380"/>
      <c r="W276" s="380"/>
      <c r="X276" s="380"/>
      <c r="Y276" s="380"/>
      <c r="Z276" s="380"/>
    </row>
    <row r="277">
      <c r="A277" s="380"/>
      <c r="B277" s="380"/>
      <c r="C277" s="380"/>
      <c r="D277" s="380"/>
      <c r="E277" s="380"/>
      <c r="F277" s="380"/>
      <c r="G277" s="380"/>
      <c r="H277" s="380"/>
      <c r="I277" s="380"/>
      <c r="J277" s="380"/>
      <c r="K277" s="380"/>
      <c r="L277" s="380"/>
      <c r="M277" s="380"/>
      <c r="N277" s="380"/>
      <c r="O277" s="380"/>
      <c r="P277" s="380"/>
      <c r="Q277" s="380"/>
      <c r="R277" s="380"/>
      <c r="S277" s="380"/>
      <c r="T277" s="380"/>
      <c r="U277" s="380"/>
      <c r="V277" s="380"/>
      <c r="W277" s="380"/>
      <c r="X277" s="380"/>
      <c r="Y277" s="380"/>
      <c r="Z277" s="380"/>
    </row>
    <row r="278">
      <c r="A278" s="380"/>
      <c r="B278" s="380"/>
      <c r="C278" s="380"/>
      <c r="D278" s="380"/>
      <c r="E278" s="380"/>
      <c r="F278" s="380"/>
      <c r="G278" s="380"/>
      <c r="H278" s="380"/>
      <c r="I278" s="380"/>
      <c r="J278" s="380"/>
      <c r="K278" s="380"/>
      <c r="L278" s="380"/>
      <c r="M278" s="380"/>
      <c r="N278" s="380"/>
      <c r="O278" s="380"/>
      <c r="P278" s="380"/>
      <c r="Q278" s="380"/>
      <c r="R278" s="380"/>
      <c r="S278" s="380"/>
      <c r="T278" s="380"/>
      <c r="U278" s="380"/>
      <c r="V278" s="380"/>
      <c r="W278" s="380"/>
      <c r="X278" s="380"/>
      <c r="Y278" s="380"/>
      <c r="Z278" s="380"/>
    </row>
    <row r="279">
      <c r="A279" s="380"/>
      <c r="B279" s="380"/>
      <c r="C279" s="380"/>
      <c r="D279" s="380"/>
      <c r="E279" s="380"/>
      <c r="F279" s="380"/>
      <c r="G279" s="380"/>
      <c r="H279" s="380"/>
      <c r="I279" s="380"/>
      <c r="J279" s="380"/>
      <c r="K279" s="380"/>
      <c r="L279" s="380"/>
      <c r="M279" s="380"/>
      <c r="N279" s="380"/>
      <c r="O279" s="380"/>
      <c r="P279" s="380"/>
      <c r="Q279" s="380"/>
      <c r="R279" s="380"/>
      <c r="S279" s="380"/>
      <c r="T279" s="380"/>
      <c r="U279" s="380"/>
      <c r="V279" s="380"/>
      <c r="W279" s="380"/>
      <c r="X279" s="380"/>
      <c r="Y279" s="380"/>
      <c r="Z279" s="380"/>
    </row>
    <row r="280">
      <c r="A280" s="380"/>
      <c r="B280" s="380"/>
      <c r="C280" s="380"/>
      <c r="D280" s="380"/>
      <c r="E280" s="380"/>
      <c r="F280" s="380"/>
      <c r="G280" s="380"/>
      <c r="H280" s="380"/>
      <c r="I280" s="380"/>
      <c r="J280" s="380"/>
      <c r="K280" s="380"/>
      <c r="L280" s="380"/>
      <c r="M280" s="380"/>
      <c r="N280" s="380"/>
      <c r="O280" s="380"/>
      <c r="P280" s="380"/>
      <c r="Q280" s="380"/>
      <c r="R280" s="380"/>
      <c r="S280" s="380"/>
      <c r="T280" s="380"/>
      <c r="U280" s="380"/>
      <c r="V280" s="380"/>
      <c r="W280" s="380"/>
      <c r="X280" s="380"/>
      <c r="Y280" s="380"/>
      <c r="Z280" s="380"/>
    </row>
    <row r="281">
      <c r="A281" s="380"/>
      <c r="B281" s="380"/>
      <c r="C281" s="380"/>
      <c r="D281" s="380"/>
      <c r="E281" s="380"/>
      <c r="F281" s="380"/>
      <c r="G281" s="380"/>
      <c r="H281" s="380"/>
      <c r="I281" s="380"/>
      <c r="J281" s="380"/>
      <c r="K281" s="380"/>
      <c r="L281" s="380"/>
      <c r="M281" s="380"/>
      <c r="N281" s="380"/>
      <c r="O281" s="380"/>
      <c r="P281" s="380"/>
      <c r="Q281" s="380"/>
      <c r="R281" s="380"/>
      <c r="S281" s="380"/>
      <c r="T281" s="380"/>
      <c r="U281" s="380"/>
      <c r="V281" s="380"/>
      <c r="W281" s="380"/>
      <c r="X281" s="380"/>
      <c r="Y281" s="380"/>
      <c r="Z281" s="380"/>
    </row>
    <row r="282">
      <c r="A282" s="380"/>
      <c r="B282" s="380"/>
      <c r="C282" s="380"/>
      <c r="D282" s="380"/>
      <c r="E282" s="380"/>
      <c r="F282" s="380"/>
      <c r="G282" s="380"/>
      <c r="H282" s="380"/>
      <c r="I282" s="380"/>
      <c r="J282" s="380"/>
      <c r="K282" s="380"/>
      <c r="L282" s="380"/>
      <c r="M282" s="380"/>
      <c r="N282" s="380"/>
      <c r="O282" s="380"/>
      <c r="P282" s="380"/>
      <c r="Q282" s="380"/>
      <c r="R282" s="380"/>
      <c r="S282" s="380"/>
      <c r="T282" s="380"/>
      <c r="U282" s="380"/>
      <c r="V282" s="380"/>
      <c r="W282" s="380"/>
      <c r="X282" s="380"/>
      <c r="Y282" s="380"/>
      <c r="Z282" s="380"/>
    </row>
    <row r="283">
      <c r="A283" s="380"/>
      <c r="B283" s="380"/>
      <c r="C283" s="380"/>
      <c r="D283" s="380"/>
      <c r="E283" s="380"/>
      <c r="F283" s="380"/>
      <c r="G283" s="380"/>
      <c r="H283" s="380"/>
      <c r="I283" s="380"/>
      <c r="J283" s="380"/>
      <c r="K283" s="380"/>
      <c r="L283" s="380"/>
      <c r="M283" s="380"/>
      <c r="N283" s="380"/>
      <c r="O283" s="380"/>
      <c r="P283" s="380"/>
      <c r="Q283" s="380"/>
      <c r="R283" s="380"/>
      <c r="S283" s="380"/>
      <c r="T283" s="380"/>
      <c r="U283" s="380"/>
      <c r="V283" s="380"/>
      <c r="W283" s="380"/>
      <c r="X283" s="380"/>
      <c r="Y283" s="380"/>
      <c r="Z283" s="380"/>
    </row>
    <row r="284">
      <c r="A284" s="380"/>
      <c r="B284" s="380"/>
      <c r="C284" s="380"/>
      <c r="D284" s="380"/>
      <c r="E284" s="380"/>
      <c r="F284" s="380"/>
      <c r="G284" s="380"/>
      <c r="H284" s="380"/>
      <c r="I284" s="380"/>
      <c r="J284" s="380"/>
      <c r="K284" s="380"/>
      <c r="L284" s="380"/>
      <c r="M284" s="380"/>
      <c r="N284" s="380"/>
      <c r="O284" s="380"/>
      <c r="P284" s="380"/>
      <c r="Q284" s="380"/>
      <c r="R284" s="380"/>
      <c r="S284" s="380"/>
      <c r="T284" s="380"/>
      <c r="U284" s="380"/>
      <c r="V284" s="380"/>
      <c r="W284" s="380"/>
      <c r="X284" s="380"/>
      <c r="Y284" s="380"/>
      <c r="Z284" s="380"/>
    </row>
    <row r="285">
      <c r="A285" s="380"/>
      <c r="B285" s="380"/>
      <c r="C285" s="380"/>
      <c r="D285" s="380"/>
      <c r="E285" s="380"/>
      <c r="F285" s="380"/>
      <c r="G285" s="380"/>
      <c r="H285" s="380"/>
      <c r="I285" s="380"/>
      <c r="J285" s="380"/>
      <c r="K285" s="380"/>
      <c r="L285" s="380"/>
      <c r="M285" s="380"/>
      <c r="N285" s="380"/>
      <c r="O285" s="380"/>
      <c r="P285" s="380"/>
      <c r="Q285" s="380"/>
      <c r="R285" s="380"/>
      <c r="S285" s="380"/>
      <c r="T285" s="380"/>
      <c r="U285" s="380"/>
      <c r="V285" s="380"/>
      <c r="W285" s="380"/>
      <c r="X285" s="380"/>
      <c r="Y285" s="380"/>
      <c r="Z285" s="380"/>
    </row>
    <row r="286">
      <c r="A286" s="380"/>
      <c r="B286" s="380"/>
      <c r="C286" s="380"/>
      <c r="D286" s="380"/>
      <c r="E286" s="380"/>
      <c r="F286" s="380"/>
      <c r="G286" s="380"/>
      <c r="H286" s="380"/>
      <c r="I286" s="380"/>
      <c r="J286" s="380"/>
      <c r="K286" s="380"/>
      <c r="L286" s="380"/>
      <c r="M286" s="380"/>
      <c r="N286" s="380"/>
      <c r="O286" s="380"/>
      <c r="P286" s="380"/>
      <c r="Q286" s="380"/>
      <c r="R286" s="380"/>
      <c r="S286" s="380"/>
      <c r="T286" s="380"/>
      <c r="U286" s="380"/>
      <c r="V286" s="380"/>
      <c r="W286" s="380"/>
      <c r="X286" s="380"/>
      <c r="Y286" s="380"/>
      <c r="Z286" s="380"/>
    </row>
    <row r="287">
      <c r="A287" s="380"/>
      <c r="B287" s="380"/>
      <c r="C287" s="380"/>
      <c r="D287" s="380"/>
      <c r="E287" s="380"/>
      <c r="F287" s="380"/>
      <c r="G287" s="380"/>
      <c r="H287" s="380"/>
      <c r="I287" s="380"/>
      <c r="J287" s="380"/>
      <c r="K287" s="380"/>
      <c r="L287" s="380"/>
      <c r="M287" s="380"/>
      <c r="N287" s="380"/>
      <c r="O287" s="380"/>
      <c r="P287" s="380"/>
      <c r="Q287" s="380"/>
      <c r="R287" s="380"/>
      <c r="S287" s="380"/>
      <c r="T287" s="380"/>
      <c r="U287" s="380"/>
      <c r="V287" s="380"/>
      <c r="W287" s="380"/>
      <c r="X287" s="380"/>
      <c r="Y287" s="380"/>
      <c r="Z287" s="380"/>
    </row>
    <row r="288">
      <c r="A288" s="380"/>
      <c r="B288" s="380"/>
      <c r="C288" s="380"/>
      <c r="D288" s="380"/>
      <c r="E288" s="380"/>
      <c r="F288" s="380"/>
      <c r="G288" s="380"/>
      <c r="H288" s="380"/>
      <c r="I288" s="380"/>
      <c r="J288" s="380"/>
      <c r="K288" s="380"/>
      <c r="L288" s="380"/>
      <c r="M288" s="380"/>
      <c r="N288" s="380"/>
      <c r="O288" s="380"/>
      <c r="P288" s="380"/>
      <c r="Q288" s="380"/>
      <c r="R288" s="380"/>
      <c r="S288" s="380"/>
      <c r="T288" s="380"/>
      <c r="U288" s="380"/>
      <c r="V288" s="380"/>
      <c r="W288" s="380"/>
      <c r="X288" s="380"/>
      <c r="Y288" s="380"/>
      <c r="Z288" s="380"/>
    </row>
    <row r="289">
      <c r="A289" s="380"/>
      <c r="B289" s="380"/>
      <c r="C289" s="380"/>
      <c r="D289" s="380"/>
      <c r="E289" s="380"/>
      <c r="F289" s="380"/>
      <c r="G289" s="380"/>
      <c r="H289" s="380"/>
      <c r="I289" s="380"/>
      <c r="J289" s="380"/>
      <c r="K289" s="380"/>
      <c r="L289" s="380"/>
      <c r="M289" s="380"/>
      <c r="N289" s="380"/>
      <c r="O289" s="380"/>
      <c r="P289" s="380"/>
      <c r="Q289" s="380"/>
      <c r="R289" s="380"/>
      <c r="S289" s="380"/>
      <c r="T289" s="380"/>
      <c r="U289" s="380"/>
      <c r="V289" s="380"/>
      <c r="W289" s="380"/>
      <c r="X289" s="380"/>
      <c r="Y289" s="380"/>
      <c r="Z289" s="380"/>
    </row>
    <row r="290">
      <c r="A290" s="380"/>
      <c r="B290" s="380"/>
      <c r="C290" s="380"/>
      <c r="D290" s="380"/>
      <c r="E290" s="380"/>
      <c r="F290" s="380"/>
      <c r="G290" s="380"/>
      <c r="H290" s="380"/>
      <c r="I290" s="380"/>
      <c r="J290" s="380"/>
      <c r="K290" s="380"/>
      <c r="L290" s="380"/>
      <c r="M290" s="380"/>
      <c r="N290" s="380"/>
      <c r="O290" s="380"/>
      <c r="P290" s="380"/>
      <c r="Q290" s="380"/>
      <c r="R290" s="380"/>
      <c r="S290" s="380"/>
      <c r="T290" s="380"/>
      <c r="U290" s="380"/>
      <c r="V290" s="380"/>
      <c r="W290" s="380"/>
      <c r="X290" s="380"/>
      <c r="Y290" s="380"/>
      <c r="Z290" s="380"/>
    </row>
    <row r="291">
      <c r="A291" s="380"/>
      <c r="B291" s="380"/>
      <c r="C291" s="380"/>
      <c r="D291" s="380"/>
      <c r="E291" s="380"/>
      <c r="F291" s="380"/>
      <c r="G291" s="380"/>
      <c r="H291" s="380"/>
      <c r="I291" s="380"/>
      <c r="J291" s="380"/>
      <c r="K291" s="380"/>
      <c r="L291" s="380"/>
      <c r="M291" s="380"/>
      <c r="N291" s="380"/>
      <c r="O291" s="380"/>
      <c r="P291" s="380"/>
      <c r="Q291" s="380"/>
      <c r="R291" s="380"/>
      <c r="S291" s="380"/>
      <c r="T291" s="380"/>
      <c r="U291" s="380"/>
      <c r="V291" s="380"/>
      <c r="W291" s="380"/>
      <c r="X291" s="380"/>
      <c r="Y291" s="380"/>
      <c r="Z291" s="380"/>
    </row>
    <row r="292">
      <c r="A292" s="380"/>
      <c r="B292" s="380"/>
      <c r="C292" s="380"/>
      <c r="D292" s="380"/>
      <c r="E292" s="380"/>
      <c r="F292" s="380"/>
      <c r="G292" s="380"/>
      <c r="H292" s="380"/>
      <c r="I292" s="380"/>
      <c r="J292" s="380"/>
      <c r="K292" s="380"/>
      <c r="L292" s="380"/>
      <c r="M292" s="380"/>
      <c r="N292" s="380"/>
      <c r="O292" s="380"/>
      <c r="P292" s="380"/>
      <c r="Q292" s="380"/>
      <c r="R292" s="380"/>
      <c r="S292" s="380"/>
      <c r="T292" s="380"/>
      <c r="U292" s="380"/>
      <c r="V292" s="380"/>
      <c r="W292" s="380"/>
      <c r="X292" s="380"/>
      <c r="Y292" s="380"/>
      <c r="Z292" s="380"/>
    </row>
    <row r="293">
      <c r="A293" s="380"/>
      <c r="B293" s="380"/>
      <c r="C293" s="380"/>
      <c r="D293" s="380"/>
      <c r="E293" s="380"/>
      <c r="F293" s="380"/>
      <c r="G293" s="380"/>
      <c r="H293" s="380"/>
      <c r="I293" s="380"/>
      <c r="J293" s="380"/>
      <c r="K293" s="380"/>
      <c r="L293" s="380"/>
      <c r="M293" s="380"/>
      <c r="N293" s="380"/>
      <c r="O293" s="380"/>
      <c r="P293" s="380"/>
      <c r="Q293" s="380"/>
      <c r="R293" s="380"/>
      <c r="S293" s="380"/>
      <c r="T293" s="380"/>
      <c r="U293" s="380"/>
      <c r="V293" s="380"/>
      <c r="W293" s="380"/>
      <c r="X293" s="380"/>
      <c r="Y293" s="380"/>
      <c r="Z293" s="380"/>
    </row>
    <row r="294">
      <c r="A294" s="380"/>
      <c r="B294" s="380"/>
      <c r="C294" s="380"/>
      <c r="D294" s="380"/>
      <c r="E294" s="380"/>
      <c r="F294" s="380"/>
      <c r="G294" s="380"/>
      <c r="H294" s="380"/>
      <c r="I294" s="380"/>
      <c r="J294" s="380"/>
      <c r="K294" s="380"/>
      <c r="L294" s="380"/>
      <c r="M294" s="380"/>
      <c r="N294" s="380"/>
      <c r="O294" s="380"/>
      <c r="P294" s="380"/>
      <c r="Q294" s="380"/>
      <c r="R294" s="380"/>
      <c r="S294" s="380"/>
      <c r="T294" s="380"/>
      <c r="U294" s="380"/>
      <c r="V294" s="380"/>
      <c r="W294" s="380"/>
      <c r="X294" s="380"/>
      <c r="Y294" s="380"/>
      <c r="Z294" s="380"/>
    </row>
    <row r="295">
      <c r="A295" s="380"/>
      <c r="B295" s="380"/>
      <c r="C295" s="380"/>
      <c r="D295" s="380"/>
      <c r="E295" s="380"/>
      <c r="F295" s="380"/>
      <c r="G295" s="380"/>
      <c r="H295" s="380"/>
      <c r="I295" s="380"/>
      <c r="J295" s="380"/>
      <c r="K295" s="380"/>
      <c r="L295" s="380"/>
      <c r="M295" s="380"/>
      <c r="N295" s="380"/>
      <c r="O295" s="380"/>
      <c r="P295" s="380"/>
      <c r="Q295" s="380"/>
      <c r="R295" s="380"/>
      <c r="S295" s="380"/>
      <c r="T295" s="380"/>
      <c r="U295" s="380"/>
      <c r="V295" s="380"/>
      <c r="W295" s="380"/>
      <c r="X295" s="380"/>
      <c r="Y295" s="380"/>
      <c r="Z295" s="380"/>
    </row>
    <row r="296">
      <c r="A296" s="380"/>
      <c r="B296" s="380"/>
      <c r="C296" s="380"/>
      <c r="D296" s="380"/>
      <c r="E296" s="380"/>
      <c r="F296" s="380"/>
      <c r="G296" s="380"/>
      <c r="H296" s="380"/>
      <c r="I296" s="380"/>
      <c r="J296" s="380"/>
      <c r="K296" s="380"/>
      <c r="L296" s="380"/>
      <c r="M296" s="380"/>
      <c r="N296" s="380"/>
      <c r="O296" s="380"/>
      <c r="P296" s="380"/>
      <c r="Q296" s="380"/>
      <c r="R296" s="380"/>
      <c r="S296" s="380"/>
      <c r="T296" s="380"/>
      <c r="U296" s="380"/>
      <c r="V296" s="380"/>
      <c r="W296" s="380"/>
      <c r="X296" s="380"/>
      <c r="Y296" s="380"/>
      <c r="Z296" s="380"/>
    </row>
    <row r="297">
      <c r="A297" s="380"/>
      <c r="B297" s="380"/>
      <c r="C297" s="380"/>
      <c r="D297" s="380"/>
      <c r="E297" s="380"/>
      <c r="F297" s="380"/>
      <c r="G297" s="380"/>
      <c r="H297" s="380"/>
      <c r="I297" s="380"/>
      <c r="J297" s="380"/>
      <c r="K297" s="380"/>
      <c r="L297" s="380"/>
      <c r="M297" s="380"/>
      <c r="N297" s="380"/>
      <c r="O297" s="380"/>
      <c r="P297" s="380"/>
      <c r="Q297" s="380"/>
      <c r="R297" s="380"/>
      <c r="S297" s="380"/>
      <c r="T297" s="380"/>
      <c r="U297" s="380"/>
      <c r="V297" s="380"/>
      <c r="W297" s="380"/>
      <c r="X297" s="380"/>
      <c r="Y297" s="380"/>
      <c r="Z297" s="380"/>
    </row>
    <row r="298">
      <c r="A298" s="380"/>
      <c r="B298" s="380"/>
      <c r="C298" s="380"/>
      <c r="D298" s="380"/>
      <c r="E298" s="380"/>
      <c r="F298" s="380"/>
      <c r="G298" s="380"/>
      <c r="H298" s="380"/>
      <c r="I298" s="380"/>
      <c r="J298" s="380"/>
      <c r="K298" s="380"/>
      <c r="L298" s="380"/>
      <c r="M298" s="380"/>
      <c r="N298" s="380"/>
      <c r="O298" s="380"/>
      <c r="P298" s="380"/>
      <c r="Q298" s="380"/>
      <c r="R298" s="380"/>
      <c r="S298" s="380"/>
      <c r="T298" s="380"/>
      <c r="U298" s="380"/>
      <c r="V298" s="380"/>
      <c r="W298" s="380"/>
      <c r="X298" s="380"/>
      <c r="Y298" s="380"/>
      <c r="Z298" s="380"/>
    </row>
    <row r="299">
      <c r="A299" s="380"/>
      <c r="B299" s="380"/>
      <c r="C299" s="380"/>
      <c r="D299" s="380"/>
      <c r="E299" s="380"/>
      <c r="F299" s="380"/>
      <c r="G299" s="380"/>
      <c r="H299" s="380"/>
      <c r="I299" s="380"/>
      <c r="J299" s="380"/>
      <c r="K299" s="380"/>
      <c r="L299" s="380"/>
      <c r="M299" s="380"/>
      <c r="N299" s="380"/>
      <c r="O299" s="380"/>
      <c r="P299" s="380"/>
      <c r="Q299" s="380"/>
      <c r="R299" s="380"/>
      <c r="S299" s="380"/>
      <c r="T299" s="380"/>
      <c r="U299" s="380"/>
      <c r="V299" s="380"/>
      <c r="W299" s="380"/>
      <c r="X299" s="380"/>
      <c r="Y299" s="380"/>
      <c r="Z299" s="380"/>
    </row>
    <row r="300">
      <c r="A300" s="380"/>
      <c r="B300" s="380"/>
      <c r="C300" s="380"/>
      <c r="D300" s="380"/>
      <c r="E300" s="380"/>
      <c r="F300" s="380"/>
      <c r="G300" s="380"/>
      <c r="H300" s="380"/>
      <c r="I300" s="380"/>
      <c r="J300" s="380"/>
      <c r="K300" s="380"/>
      <c r="L300" s="380"/>
      <c r="M300" s="380"/>
      <c r="N300" s="380"/>
      <c r="O300" s="380"/>
      <c r="P300" s="380"/>
      <c r="Q300" s="380"/>
      <c r="R300" s="380"/>
      <c r="S300" s="380"/>
      <c r="T300" s="380"/>
      <c r="U300" s="380"/>
      <c r="V300" s="380"/>
      <c r="W300" s="380"/>
      <c r="X300" s="380"/>
      <c r="Y300" s="380"/>
      <c r="Z300" s="380"/>
    </row>
    <row r="301">
      <c r="A301" s="380"/>
      <c r="B301" s="380"/>
      <c r="C301" s="380"/>
      <c r="D301" s="380"/>
      <c r="E301" s="380"/>
      <c r="F301" s="380"/>
      <c r="G301" s="380"/>
      <c r="H301" s="380"/>
      <c r="I301" s="380"/>
      <c r="J301" s="380"/>
      <c r="K301" s="380"/>
      <c r="L301" s="380"/>
      <c r="M301" s="380"/>
      <c r="N301" s="380"/>
      <c r="O301" s="380"/>
      <c r="P301" s="380"/>
      <c r="Q301" s="380"/>
      <c r="R301" s="380"/>
      <c r="S301" s="380"/>
      <c r="T301" s="380"/>
      <c r="U301" s="380"/>
      <c r="V301" s="380"/>
      <c r="W301" s="380"/>
      <c r="X301" s="380"/>
      <c r="Y301" s="380"/>
      <c r="Z301" s="380"/>
    </row>
    <row r="302">
      <c r="A302" s="380"/>
      <c r="B302" s="380"/>
      <c r="C302" s="380"/>
      <c r="D302" s="380"/>
      <c r="E302" s="380"/>
      <c r="F302" s="380"/>
      <c r="G302" s="380"/>
      <c r="H302" s="380"/>
      <c r="I302" s="380"/>
      <c r="J302" s="380"/>
      <c r="K302" s="380"/>
      <c r="L302" s="380"/>
      <c r="M302" s="380"/>
      <c r="N302" s="380"/>
      <c r="O302" s="380"/>
      <c r="P302" s="380"/>
      <c r="Q302" s="380"/>
      <c r="R302" s="380"/>
      <c r="S302" s="380"/>
      <c r="T302" s="380"/>
      <c r="U302" s="380"/>
      <c r="V302" s="380"/>
      <c r="W302" s="380"/>
      <c r="X302" s="380"/>
      <c r="Y302" s="380"/>
      <c r="Z302" s="380"/>
    </row>
    <row r="303">
      <c r="A303" s="380"/>
      <c r="B303" s="380"/>
      <c r="C303" s="380"/>
      <c r="D303" s="380"/>
      <c r="E303" s="380"/>
      <c r="F303" s="380"/>
      <c r="G303" s="380"/>
      <c r="H303" s="380"/>
      <c r="I303" s="380"/>
      <c r="J303" s="380"/>
      <c r="K303" s="380"/>
      <c r="L303" s="380"/>
      <c r="M303" s="380"/>
      <c r="N303" s="380"/>
      <c r="O303" s="380"/>
      <c r="P303" s="380"/>
      <c r="Q303" s="380"/>
      <c r="R303" s="380"/>
      <c r="S303" s="380"/>
      <c r="T303" s="380"/>
      <c r="U303" s="380"/>
      <c r="V303" s="380"/>
      <c r="W303" s="380"/>
      <c r="X303" s="380"/>
      <c r="Y303" s="380"/>
      <c r="Z303" s="380"/>
    </row>
    <row r="304">
      <c r="A304" s="380"/>
      <c r="B304" s="380"/>
      <c r="C304" s="380"/>
      <c r="D304" s="380"/>
      <c r="E304" s="380"/>
      <c r="F304" s="380"/>
      <c r="G304" s="380"/>
      <c r="H304" s="380"/>
      <c r="I304" s="380"/>
      <c r="J304" s="380"/>
      <c r="K304" s="380"/>
      <c r="L304" s="380"/>
      <c r="M304" s="380"/>
      <c r="N304" s="380"/>
      <c r="O304" s="380"/>
      <c r="P304" s="380"/>
      <c r="Q304" s="380"/>
      <c r="R304" s="380"/>
      <c r="S304" s="380"/>
      <c r="T304" s="380"/>
      <c r="U304" s="380"/>
      <c r="V304" s="380"/>
      <c r="W304" s="380"/>
      <c r="X304" s="380"/>
      <c r="Y304" s="380"/>
      <c r="Z304" s="380"/>
    </row>
    <row r="305">
      <c r="A305" s="380"/>
      <c r="B305" s="380"/>
      <c r="C305" s="380"/>
      <c r="D305" s="380"/>
      <c r="E305" s="380"/>
      <c r="F305" s="380"/>
      <c r="G305" s="380"/>
      <c r="H305" s="380"/>
      <c r="I305" s="380"/>
      <c r="J305" s="380"/>
      <c r="K305" s="380"/>
      <c r="L305" s="380"/>
      <c r="M305" s="380"/>
      <c r="N305" s="380"/>
      <c r="O305" s="380"/>
      <c r="P305" s="380"/>
      <c r="Q305" s="380"/>
      <c r="R305" s="380"/>
      <c r="S305" s="380"/>
      <c r="T305" s="380"/>
      <c r="U305" s="380"/>
      <c r="V305" s="380"/>
      <c r="W305" s="380"/>
      <c r="X305" s="380"/>
      <c r="Y305" s="380"/>
      <c r="Z305" s="380"/>
    </row>
    <row r="306">
      <c r="A306" s="380"/>
      <c r="B306" s="380"/>
      <c r="C306" s="380"/>
      <c r="D306" s="380"/>
      <c r="E306" s="380"/>
      <c r="F306" s="380"/>
      <c r="G306" s="380"/>
      <c r="H306" s="380"/>
      <c r="I306" s="380"/>
      <c r="J306" s="380"/>
      <c r="K306" s="380"/>
      <c r="L306" s="380"/>
      <c r="M306" s="380"/>
      <c r="N306" s="380"/>
      <c r="O306" s="380"/>
      <c r="P306" s="380"/>
      <c r="Q306" s="380"/>
      <c r="R306" s="380"/>
      <c r="S306" s="380"/>
      <c r="T306" s="380"/>
      <c r="U306" s="380"/>
      <c r="V306" s="380"/>
      <c r="W306" s="380"/>
      <c r="X306" s="380"/>
      <c r="Y306" s="380"/>
      <c r="Z306" s="380"/>
    </row>
    <row r="307">
      <c r="A307" s="380"/>
      <c r="B307" s="380"/>
      <c r="C307" s="380"/>
      <c r="D307" s="380"/>
      <c r="E307" s="380"/>
      <c r="F307" s="380"/>
      <c r="G307" s="380"/>
      <c r="H307" s="380"/>
      <c r="I307" s="380"/>
      <c r="J307" s="380"/>
      <c r="K307" s="380"/>
      <c r="L307" s="380"/>
      <c r="M307" s="380"/>
      <c r="N307" s="380"/>
      <c r="O307" s="380"/>
      <c r="P307" s="380"/>
      <c r="Q307" s="380"/>
      <c r="R307" s="380"/>
      <c r="S307" s="380"/>
      <c r="T307" s="380"/>
      <c r="U307" s="380"/>
      <c r="V307" s="380"/>
      <c r="W307" s="380"/>
      <c r="X307" s="380"/>
      <c r="Y307" s="380"/>
      <c r="Z307" s="380"/>
    </row>
    <row r="308">
      <c r="A308" s="380"/>
      <c r="B308" s="380"/>
      <c r="C308" s="380"/>
      <c r="D308" s="380"/>
      <c r="E308" s="380"/>
      <c r="F308" s="380"/>
      <c r="G308" s="380"/>
      <c r="H308" s="380"/>
      <c r="I308" s="380"/>
      <c r="J308" s="380"/>
      <c r="K308" s="380"/>
      <c r="L308" s="380"/>
      <c r="M308" s="380"/>
      <c r="N308" s="380"/>
      <c r="O308" s="380"/>
      <c r="P308" s="380"/>
      <c r="Q308" s="380"/>
      <c r="R308" s="380"/>
      <c r="S308" s="380"/>
      <c r="T308" s="380"/>
      <c r="U308" s="380"/>
      <c r="V308" s="380"/>
      <c r="W308" s="380"/>
      <c r="X308" s="380"/>
      <c r="Y308" s="380"/>
      <c r="Z308" s="380"/>
    </row>
    <row r="309">
      <c r="A309" s="380"/>
      <c r="B309" s="380"/>
      <c r="C309" s="380"/>
      <c r="D309" s="380"/>
      <c r="E309" s="380"/>
      <c r="F309" s="380"/>
      <c r="G309" s="380"/>
      <c r="H309" s="380"/>
      <c r="I309" s="380"/>
      <c r="J309" s="380"/>
      <c r="K309" s="380"/>
      <c r="L309" s="380"/>
      <c r="M309" s="380"/>
      <c r="N309" s="380"/>
      <c r="O309" s="380"/>
      <c r="P309" s="380"/>
      <c r="Q309" s="380"/>
      <c r="R309" s="380"/>
      <c r="S309" s="380"/>
      <c r="T309" s="380"/>
      <c r="U309" s="380"/>
      <c r="V309" s="380"/>
      <c r="W309" s="380"/>
      <c r="X309" s="380"/>
      <c r="Y309" s="380"/>
      <c r="Z309" s="380"/>
    </row>
    <row r="310">
      <c r="A310" s="380"/>
      <c r="B310" s="380"/>
      <c r="C310" s="380"/>
      <c r="D310" s="380"/>
      <c r="E310" s="380"/>
      <c r="F310" s="380"/>
      <c r="G310" s="380"/>
      <c r="H310" s="380"/>
      <c r="I310" s="380"/>
      <c r="J310" s="380"/>
      <c r="K310" s="380"/>
      <c r="L310" s="380"/>
      <c r="M310" s="380"/>
      <c r="N310" s="380"/>
      <c r="O310" s="380"/>
      <c r="P310" s="380"/>
      <c r="Q310" s="380"/>
      <c r="R310" s="380"/>
      <c r="S310" s="380"/>
      <c r="T310" s="380"/>
      <c r="U310" s="380"/>
      <c r="V310" s="380"/>
      <c r="W310" s="380"/>
      <c r="X310" s="380"/>
      <c r="Y310" s="380"/>
      <c r="Z310" s="380"/>
    </row>
    <row r="311">
      <c r="A311" s="380"/>
      <c r="B311" s="380"/>
      <c r="C311" s="380"/>
      <c r="D311" s="380"/>
      <c r="E311" s="380"/>
      <c r="F311" s="380"/>
      <c r="G311" s="380"/>
      <c r="H311" s="380"/>
      <c r="I311" s="380"/>
      <c r="J311" s="380"/>
      <c r="K311" s="380"/>
      <c r="L311" s="380"/>
      <c r="M311" s="380"/>
      <c r="N311" s="380"/>
      <c r="O311" s="380"/>
      <c r="P311" s="380"/>
      <c r="Q311" s="380"/>
      <c r="R311" s="380"/>
      <c r="S311" s="380"/>
      <c r="T311" s="380"/>
      <c r="U311" s="380"/>
      <c r="V311" s="380"/>
      <c r="W311" s="380"/>
      <c r="X311" s="380"/>
      <c r="Y311" s="380"/>
      <c r="Z311" s="380"/>
    </row>
    <row r="312">
      <c r="A312" s="380"/>
      <c r="B312" s="380"/>
      <c r="C312" s="380"/>
      <c r="D312" s="380"/>
      <c r="E312" s="380"/>
      <c r="F312" s="380"/>
      <c r="G312" s="380"/>
      <c r="H312" s="380"/>
      <c r="I312" s="380"/>
      <c r="J312" s="380"/>
      <c r="K312" s="380"/>
      <c r="L312" s="380"/>
      <c r="M312" s="380"/>
      <c r="N312" s="380"/>
      <c r="O312" s="380"/>
      <c r="P312" s="380"/>
      <c r="Q312" s="380"/>
      <c r="R312" s="380"/>
      <c r="S312" s="380"/>
      <c r="T312" s="380"/>
      <c r="U312" s="380"/>
      <c r="V312" s="380"/>
      <c r="W312" s="380"/>
      <c r="X312" s="380"/>
      <c r="Y312" s="380"/>
      <c r="Z312" s="380"/>
    </row>
    <row r="313">
      <c r="A313" s="380"/>
      <c r="B313" s="380"/>
      <c r="C313" s="380"/>
      <c r="D313" s="380"/>
      <c r="E313" s="380"/>
      <c r="F313" s="380"/>
      <c r="G313" s="380"/>
      <c r="H313" s="380"/>
      <c r="I313" s="380"/>
      <c r="J313" s="380"/>
      <c r="K313" s="380"/>
      <c r="L313" s="380"/>
      <c r="M313" s="380"/>
      <c r="N313" s="380"/>
      <c r="O313" s="380"/>
      <c r="P313" s="380"/>
      <c r="Q313" s="380"/>
      <c r="R313" s="380"/>
      <c r="S313" s="380"/>
      <c r="T313" s="380"/>
      <c r="U313" s="380"/>
      <c r="V313" s="380"/>
      <c r="W313" s="380"/>
      <c r="X313" s="380"/>
      <c r="Y313" s="380"/>
      <c r="Z313" s="380"/>
    </row>
    <row r="314">
      <c r="A314" s="380"/>
      <c r="B314" s="380"/>
      <c r="C314" s="380"/>
      <c r="D314" s="380"/>
      <c r="E314" s="380"/>
      <c r="F314" s="380"/>
      <c r="G314" s="380"/>
      <c r="H314" s="380"/>
      <c r="I314" s="380"/>
      <c r="J314" s="380"/>
      <c r="K314" s="380"/>
      <c r="L314" s="380"/>
      <c r="M314" s="380"/>
      <c r="N314" s="380"/>
      <c r="O314" s="380"/>
      <c r="P314" s="380"/>
      <c r="Q314" s="380"/>
      <c r="R314" s="380"/>
      <c r="S314" s="380"/>
      <c r="T314" s="380"/>
      <c r="U314" s="380"/>
      <c r="V314" s="380"/>
      <c r="W314" s="380"/>
      <c r="X314" s="380"/>
      <c r="Y314" s="380"/>
      <c r="Z314" s="380"/>
    </row>
    <row r="315">
      <c r="A315" s="380"/>
      <c r="B315" s="380"/>
      <c r="C315" s="380"/>
      <c r="D315" s="380"/>
      <c r="E315" s="380"/>
      <c r="F315" s="380"/>
      <c r="G315" s="380"/>
      <c r="H315" s="380"/>
      <c r="I315" s="380"/>
      <c r="J315" s="380"/>
      <c r="K315" s="380"/>
      <c r="L315" s="380"/>
      <c r="M315" s="380"/>
      <c r="N315" s="380"/>
      <c r="O315" s="380"/>
      <c r="P315" s="380"/>
      <c r="Q315" s="380"/>
      <c r="R315" s="380"/>
      <c r="S315" s="380"/>
      <c r="T315" s="380"/>
      <c r="U315" s="380"/>
      <c r="V315" s="380"/>
      <c r="W315" s="380"/>
      <c r="X315" s="380"/>
      <c r="Y315" s="380"/>
      <c r="Z315" s="380"/>
    </row>
    <row r="316">
      <c r="A316" s="380"/>
      <c r="B316" s="380"/>
      <c r="C316" s="380"/>
      <c r="D316" s="380"/>
      <c r="E316" s="380"/>
      <c r="F316" s="380"/>
      <c r="G316" s="380"/>
      <c r="H316" s="380"/>
      <c r="I316" s="380"/>
      <c r="J316" s="380"/>
      <c r="K316" s="380"/>
      <c r="L316" s="380"/>
      <c r="M316" s="380"/>
      <c r="N316" s="380"/>
      <c r="O316" s="380"/>
      <c r="P316" s="380"/>
      <c r="Q316" s="380"/>
      <c r="R316" s="380"/>
      <c r="S316" s="380"/>
      <c r="T316" s="380"/>
      <c r="U316" s="380"/>
      <c r="V316" s="380"/>
      <c r="W316" s="380"/>
      <c r="X316" s="380"/>
      <c r="Y316" s="380"/>
      <c r="Z316" s="380"/>
    </row>
    <row r="317">
      <c r="A317" s="380"/>
      <c r="B317" s="380"/>
      <c r="C317" s="380"/>
      <c r="D317" s="380"/>
      <c r="E317" s="380"/>
      <c r="F317" s="380"/>
      <c r="G317" s="380"/>
      <c r="H317" s="380"/>
      <c r="I317" s="380"/>
      <c r="J317" s="380"/>
      <c r="K317" s="380"/>
      <c r="L317" s="380"/>
      <c r="M317" s="380"/>
      <c r="N317" s="380"/>
      <c r="O317" s="380"/>
      <c r="P317" s="380"/>
      <c r="Q317" s="380"/>
      <c r="R317" s="380"/>
      <c r="S317" s="380"/>
      <c r="T317" s="380"/>
      <c r="U317" s="380"/>
      <c r="V317" s="380"/>
      <c r="W317" s="380"/>
      <c r="X317" s="380"/>
      <c r="Y317" s="380"/>
      <c r="Z317" s="380"/>
    </row>
    <row r="318">
      <c r="A318" s="380"/>
      <c r="B318" s="380"/>
      <c r="C318" s="380"/>
      <c r="D318" s="380"/>
      <c r="E318" s="380"/>
      <c r="F318" s="380"/>
      <c r="G318" s="380"/>
      <c r="H318" s="380"/>
      <c r="I318" s="380"/>
      <c r="J318" s="380"/>
      <c r="K318" s="380"/>
      <c r="L318" s="380"/>
      <c r="M318" s="380"/>
      <c r="N318" s="380"/>
      <c r="O318" s="380"/>
      <c r="P318" s="380"/>
      <c r="Q318" s="380"/>
      <c r="R318" s="380"/>
      <c r="S318" s="380"/>
      <c r="T318" s="380"/>
      <c r="U318" s="380"/>
      <c r="V318" s="380"/>
      <c r="W318" s="380"/>
      <c r="X318" s="380"/>
      <c r="Y318" s="380"/>
      <c r="Z318" s="380"/>
    </row>
    <row r="319">
      <c r="A319" s="380"/>
      <c r="B319" s="380"/>
      <c r="C319" s="380"/>
      <c r="D319" s="380"/>
      <c r="E319" s="380"/>
      <c r="F319" s="380"/>
      <c r="G319" s="380"/>
      <c r="H319" s="380"/>
      <c r="I319" s="380"/>
      <c r="J319" s="380"/>
      <c r="K319" s="380"/>
      <c r="L319" s="380"/>
      <c r="M319" s="380"/>
      <c r="N319" s="380"/>
      <c r="O319" s="380"/>
      <c r="P319" s="380"/>
      <c r="Q319" s="380"/>
      <c r="R319" s="380"/>
      <c r="S319" s="380"/>
      <c r="T319" s="380"/>
      <c r="U319" s="380"/>
      <c r="V319" s="380"/>
      <c r="W319" s="380"/>
      <c r="X319" s="380"/>
      <c r="Y319" s="380"/>
      <c r="Z319" s="380"/>
    </row>
    <row r="320">
      <c r="A320" s="380"/>
      <c r="B320" s="380"/>
      <c r="C320" s="380"/>
      <c r="D320" s="380"/>
      <c r="E320" s="380"/>
      <c r="F320" s="380"/>
      <c r="G320" s="380"/>
      <c r="H320" s="380"/>
      <c r="I320" s="380"/>
      <c r="J320" s="380"/>
      <c r="K320" s="380"/>
      <c r="L320" s="380"/>
      <c r="M320" s="380"/>
      <c r="N320" s="380"/>
      <c r="O320" s="380"/>
      <c r="P320" s="380"/>
      <c r="Q320" s="380"/>
      <c r="R320" s="380"/>
      <c r="S320" s="380"/>
      <c r="T320" s="380"/>
      <c r="U320" s="380"/>
      <c r="V320" s="380"/>
      <c r="W320" s="380"/>
      <c r="X320" s="380"/>
      <c r="Y320" s="380"/>
      <c r="Z320" s="380"/>
    </row>
    <row r="321">
      <c r="A321" s="380"/>
      <c r="B321" s="380"/>
      <c r="C321" s="380"/>
      <c r="D321" s="380"/>
      <c r="E321" s="380"/>
      <c r="F321" s="380"/>
      <c r="G321" s="380"/>
      <c r="H321" s="380"/>
      <c r="I321" s="380"/>
      <c r="J321" s="380"/>
      <c r="K321" s="380"/>
      <c r="L321" s="380"/>
      <c r="M321" s="380"/>
      <c r="N321" s="380"/>
      <c r="O321" s="380"/>
      <c r="P321" s="380"/>
      <c r="Q321" s="380"/>
      <c r="R321" s="380"/>
      <c r="S321" s="380"/>
      <c r="T321" s="380"/>
      <c r="U321" s="380"/>
      <c r="V321" s="380"/>
      <c r="W321" s="380"/>
      <c r="X321" s="380"/>
      <c r="Y321" s="380"/>
      <c r="Z321" s="380"/>
    </row>
    <row r="322">
      <c r="A322" s="380"/>
      <c r="B322" s="380"/>
      <c r="C322" s="380"/>
      <c r="D322" s="380"/>
      <c r="E322" s="380"/>
      <c r="F322" s="380"/>
      <c r="G322" s="380"/>
      <c r="H322" s="380"/>
      <c r="I322" s="380"/>
      <c r="J322" s="380"/>
      <c r="K322" s="380"/>
      <c r="L322" s="380"/>
      <c r="M322" s="380"/>
      <c r="N322" s="380"/>
      <c r="O322" s="380"/>
      <c r="P322" s="380"/>
      <c r="Q322" s="380"/>
      <c r="R322" s="380"/>
      <c r="S322" s="380"/>
      <c r="T322" s="380"/>
      <c r="U322" s="380"/>
      <c r="V322" s="380"/>
      <c r="W322" s="380"/>
      <c r="X322" s="380"/>
      <c r="Y322" s="380"/>
      <c r="Z322" s="380"/>
    </row>
    <row r="323">
      <c r="A323" s="380"/>
      <c r="B323" s="380"/>
      <c r="C323" s="380"/>
      <c r="D323" s="380"/>
      <c r="E323" s="380"/>
      <c r="F323" s="380"/>
      <c r="G323" s="380"/>
      <c r="H323" s="380"/>
      <c r="I323" s="380"/>
      <c r="J323" s="380"/>
      <c r="K323" s="380"/>
      <c r="L323" s="380"/>
      <c r="M323" s="380"/>
      <c r="N323" s="380"/>
      <c r="O323" s="380"/>
      <c r="P323" s="380"/>
      <c r="Q323" s="380"/>
      <c r="R323" s="380"/>
      <c r="S323" s="380"/>
      <c r="T323" s="380"/>
      <c r="U323" s="380"/>
      <c r="V323" s="380"/>
      <c r="W323" s="380"/>
      <c r="X323" s="380"/>
      <c r="Y323" s="380"/>
      <c r="Z323" s="380"/>
    </row>
    <row r="324">
      <c r="A324" s="380"/>
      <c r="B324" s="380"/>
      <c r="C324" s="380"/>
      <c r="D324" s="380"/>
      <c r="E324" s="380"/>
      <c r="F324" s="380"/>
      <c r="G324" s="380"/>
      <c r="H324" s="380"/>
      <c r="I324" s="380"/>
      <c r="J324" s="380"/>
      <c r="K324" s="380"/>
      <c r="L324" s="380"/>
      <c r="M324" s="380"/>
      <c r="N324" s="380"/>
      <c r="O324" s="380"/>
      <c r="P324" s="380"/>
      <c r="Q324" s="380"/>
      <c r="R324" s="380"/>
      <c r="S324" s="380"/>
      <c r="T324" s="380"/>
      <c r="U324" s="380"/>
      <c r="V324" s="380"/>
      <c r="W324" s="380"/>
      <c r="X324" s="380"/>
      <c r="Y324" s="380"/>
      <c r="Z324" s="380"/>
    </row>
    <row r="325">
      <c r="A325" s="380"/>
      <c r="B325" s="380"/>
      <c r="C325" s="380"/>
      <c r="D325" s="380"/>
      <c r="E325" s="380"/>
      <c r="F325" s="380"/>
      <c r="G325" s="380"/>
      <c r="H325" s="380"/>
      <c r="I325" s="380"/>
      <c r="J325" s="380"/>
      <c r="K325" s="380"/>
      <c r="L325" s="380"/>
      <c r="M325" s="380"/>
      <c r="N325" s="380"/>
      <c r="O325" s="380"/>
      <c r="P325" s="380"/>
      <c r="Q325" s="380"/>
      <c r="R325" s="380"/>
      <c r="S325" s="380"/>
      <c r="T325" s="380"/>
      <c r="U325" s="380"/>
      <c r="V325" s="380"/>
      <c r="W325" s="380"/>
      <c r="X325" s="380"/>
      <c r="Y325" s="380"/>
      <c r="Z325" s="380"/>
    </row>
    <row r="326">
      <c r="A326" s="380"/>
      <c r="B326" s="380"/>
      <c r="C326" s="380"/>
      <c r="D326" s="380"/>
      <c r="E326" s="380"/>
      <c r="F326" s="380"/>
      <c r="G326" s="380"/>
      <c r="H326" s="380"/>
      <c r="I326" s="380"/>
      <c r="J326" s="380"/>
      <c r="K326" s="380"/>
      <c r="L326" s="380"/>
      <c r="M326" s="380"/>
      <c r="N326" s="380"/>
      <c r="O326" s="380"/>
      <c r="P326" s="380"/>
      <c r="Q326" s="380"/>
      <c r="R326" s="380"/>
      <c r="S326" s="380"/>
      <c r="T326" s="380"/>
      <c r="U326" s="380"/>
      <c r="V326" s="380"/>
      <c r="W326" s="380"/>
      <c r="X326" s="380"/>
      <c r="Y326" s="380"/>
      <c r="Z326" s="380"/>
    </row>
    <row r="327">
      <c r="A327" s="380"/>
      <c r="B327" s="380"/>
      <c r="C327" s="380"/>
      <c r="D327" s="380"/>
      <c r="E327" s="380"/>
      <c r="F327" s="380"/>
      <c r="G327" s="380"/>
      <c r="H327" s="380"/>
      <c r="I327" s="380"/>
      <c r="J327" s="380"/>
      <c r="K327" s="380"/>
      <c r="L327" s="380"/>
      <c r="M327" s="380"/>
      <c r="N327" s="380"/>
      <c r="O327" s="380"/>
      <c r="P327" s="380"/>
      <c r="Q327" s="380"/>
      <c r="R327" s="380"/>
      <c r="S327" s="380"/>
      <c r="T327" s="380"/>
      <c r="U327" s="380"/>
      <c r="V327" s="380"/>
      <c r="W327" s="380"/>
      <c r="X327" s="380"/>
      <c r="Y327" s="380"/>
      <c r="Z327" s="380"/>
    </row>
    <row r="328">
      <c r="A328" s="380"/>
      <c r="B328" s="380"/>
      <c r="C328" s="380"/>
      <c r="D328" s="380"/>
      <c r="E328" s="380"/>
      <c r="F328" s="380"/>
      <c r="G328" s="380"/>
      <c r="H328" s="380"/>
      <c r="I328" s="380"/>
      <c r="J328" s="380"/>
      <c r="K328" s="380"/>
      <c r="L328" s="380"/>
      <c r="M328" s="380"/>
      <c r="N328" s="380"/>
      <c r="O328" s="380"/>
      <c r="P328" s="380"/>
      <c r="Q328" s="380"/>
      <c r="R328" s="380"/>
      <c r="S328" s="380"/>
      <c r="T328" s="380"/>
      <c r="U328" s="380"/>
      <c r="V328" s="380"/>
      <c r="W328" s="380"/>
      <c r="X328" s="380"/>
      <c r="Y328" s="380"/>
      <c r="Z328" s="380"/>
    </row>
    <row r="329">
      <c r="A329" s="380"/>
      <c r="B329" s="380"/>
      <c r="C329" s="380"/>
      <c r="D329" s="380"/>
      <c r="E329" s="380"/>
      <c r="F329" s="380"/>
      <c r="G329" s="380"/>
      <c r="H329" s="380"/>
      <c r="I329" s="380"/>
      <c r="J329" s="380"/>
      <c r="K329" s="380"/>
      <c r="L329" s="380"/>
      <c r="M329" s="380"/>
      <c r="N329" s="380"/>
      <c r="O329" s="380"/>
      <c r="P329" s="380"/>
      <c r="Q329" s="380"/>
      <c r="R329" s="380"/>
      <c r="S329" s="380"/>
      <c r="T329" s="380"/>
      <c r="U329" s="380"/>
      <c r="V329" s="380"/>
      <c r="W329" s="380"/>
      <c r="X329" s="380"/>
      <c r="Y329" s="380"/>
      <c r="Z329" s="380"/>
    </row>
    <row r="330">
      <c r="A330" s="380"/>
      <c r="B330" s="380"/>
      <c r="C330" s="380"/>
      <c r="D330" s="380"/>
      <c r="E330" s="380"/>
      <c r="F330" s="380"/>
      <c r="G330" s="380"/>
      <c r="H330" s="380"/>
      <c r="I330" s="380"/>
      <c r="J330" s="380"/>
      <c r="K330" s="380"/>
      <c r="L330" s="380"/>
      <c r="M330" s="380"/>
      <c r="N330" s="380"/>
      <c r="O330" s="380"/>
      <c r="P330" s="380"/>
      <c r="Q330" s="380"/>
      <c r="R330" s="380"/>
      <c r="S330" s="380"/>
      <c r="T330" s="380"/>
      <c r="U330" s="380"/>
      <c r="V330" s="380"/>
      <c r="W330" s="380"/>
      <c r="X330" s="380"/>
      <c r="Y330" s="380"/>
      <c r="Z330" s="380"/>
    </row>
    <row r="331">
      <c r="A331" s="380"/>
      <c r="B331" s="380"/>
      <c r="C331" s="380"/>
      <c r="D331" s="380"/>
      <c r="E331" s="380"/>
      <c r="F331" s="380"/>
      <c r="G331" s="380"/>
      <c r="H331" s="380"/>
      <c r="I331" s="380"/>
      <c r="J331" s="380"/>
      <c r="K331" s="380"/>
      <c r="L331" s="380"/>
      <c r="M331" s="380"/>
      <c r="N331" s="380"/>
      <c r="O331" s="380"/>
      <c r="P331" s="380"/>
      <c r="Q331" s="380"/>
      <c r="R331" s="380"/>
      <c r="S331" s="380"/>
      <c r="T331" s="380"/>
      <c r="U331" s="380"/>
      <c r="V331" s="380"/>
      <c r="W331" s="380"/>
      <c r="X331" s="380"/>
      <c r="Y331" s="380"/>
      <c r="Z331" s="380"/>
    </row>
    <row r="332">
      <c r="A332" s="380"/>
      <c r="B332" s="380"/>
      <c r="C332" s="380"/>
      <c r="D332" s="380"/>
      <c r="E332" s="380"/>
      <c r="F332" s="380"/>
      <c r="G332" s="380"/>
      <c r="H332" s="380"/>
      <c r="I332" s="380"/>
      <c r="J332" s="380"/>
      <c r="K332" s="380"/>
      <c r="L332" s="380"/>
      <c r="M332" s="380"/>
      <c r="N332" s="380"/>
      <c r="O332" s="380"/>
      <c r="P332" s="380"/>
      <c r="Q332" s="380"/>
      <c r="R332" s="380"/>
      <c r="S332" s="380"/>
      <c r="T332" s="380"/>
      <c r="U332" s="380"/>
      <c r="V332" s="380"/>
      <c r="W332" s="380"/>
      <c r="X332" s="380"/>
      <c r="Y332" s="380"/>
      <c r="Z332" s="380"/>
    </row>
    <row r="333">
      <c r="A333" s="380"/>
      <c r="B333" s="380"/>
      <c r="C333" s="380"/>
      <c r="D333" s="380"/>
      <c r="E333" s="380"/>
      <c r="F333" s="380"/>
      <c r="G333" s="380"/>
      <c r="H333" s="380"/>
      <c r="I333" s="380"/>
      <c r="J333" s="380"/>
      <c r="K333" s="380"/>
      <c r="L333" s="380"/>
      <c r="M333" s="380"/>
      <c r="N333" s="380"/>
      <c r="O333" s="380"/>
      <c r="P333" s="380"/>
      <c r="Q333" s="380"/>
      <c r="R333" s="380"/>
      <c r="S333" s="380"/>
      <c r="T333" s="380"/>
      <c r="U333" s="380"/>
      <c r="V333" s="380"/>
      <c r="W333" s="380"/>
      <c r="X333" s="380"/>
      <c r="Y333" s="380"/>
      <c r="Z333" s="380"/>
    </row>
    <row r="334">
      <c r="A334" s="380"/>
      <c r="B334" s="380"/>
      <c r="C334" s="380"/>
      <c r="D334" s="380"/>
      <c r="E334" s="380"/>
      <c r="F334" s="380"/>
      <c r="G334" s="380"/>
      <c r="H334" s="380"/>
      <c r="I334" s="380"/>
      <c r="J334" s="380"/>
      <c r="K334" s="380"/>
      <c r="L334" s="380"/>
      <c r="M334" s="380"/>
      <c r="N334" s="380"/>
      <c r="O334" s="380"/>
      <c r="P334" s="380"/>
      <c r="Q334" s="380"/>
      <c r="R334" s="380"/>
      <c r="S334" s="380"/>
      <c r="T334" s="380"/>
      <c r="U334" s="380"/>
      <c r="V334" s="380"/>
      <c r="W334" s="380"/>
      <c r="X334" s="380"/>
      <c r="Y334" s="380"/>
      <c r="Z334" s="380"/>
    </row>
    <row r="335">
      <c r="A335" s="380"/>
      <c r="B335" s="380"/>
      <c r="C335" s="380"/>
      <c r="D335" s="380"/>
      <c r="E335" s="380"/>
      <c r="F335" s="380"/>
      <c r="G335" s="380"/>
      <c r="H335" s="380"/>
      <c r="I335" s="380"/>
      <c r="J335" s="380"/>
      <c r="K335" s="380"/>
      <c r="L335" s="380"/>
      <c r="M335" s="380"/>
      <c r="N335" s="380"/>
      <c r="O335" s="380"/>
      <c r="P335" s="380"/>
      <c r="Q335" s="380"/>
      <c r="R335" s="380"/>
      <c r="S335" s="380"/>
      <c r="T335" s="380"/>
      <c r="U335" s="380"/>
      <c r="V335" s="380"/>
      <c r="W335" s="380"/>
      <c r="X335" s="380"/>
      <c r="Y335" s="380"/>
      <c r="Z335" s="380"/>
    </row>
    <row r="336">
      <c r="A336" s="380"/>
      <c r="B336" s="380"/>
      <c r="C336" s="380"/>
      <c r="D336" s="380"/>
      <c r="E336" s="380"/>
      <c r="F336" s="380"/>
      <c r="G336" s="380"/>
      <c r="H336" s="380"/>
      <c r="I336" s="380"/>
      <c r="J336" s="380"/>
      <c r="K336" s="380"/>
      <c r="L336" s="380"/>
      <c r="M336" s="380"/>
      <c r="N336" s="380"/>
      <c r="O336" s="380"/>
      <c r="P336" s="380"/>
      <c r="Q336" s="380"/>
      <c r="R336" s="380"/>
      <c r="S336" s="380"/>
      <c r="T336" s="380"/>
      <c r="U336" s="380"/>
      <c r="V336" s="380"/>
      <c r="W336" s="380"/>
      <c r="X336" s="380"/>
      <c r="Y336" s="380"/>
      <c r="Z336" s="380"/>
    </row>
    <row r="337">
      <c r="A337" s="380"/>
      <c r="B337" s="380"/>
      <c r="C337" s="380"/>
      <c r="D337" s="380"/>
      <c r="E337" s="380"/>
      <c r="F337" s="380"/>
      <c r="G337" s="380"/>
      <c r="H337" s="380"/>
      <c r="I337" s="380"/>
      <c r="J337" s="380"/>
      <c r="K337" s="380"/>
      <c r="L337" s="380"/>
      <c r="M337" s="380"/>
      <c r="N337" s="380"/>
      <c r="O337" s="380"/>
      <c r="P337" s="380"/>
      <c r="Q337" s="380"/>
      <c r="R337" s="380"/>
      <c r="S337" s="380"/>
      <c r="T337" s="380"/>
      <c r="U337" s="380"/>
      <c r="V337" s="380"/>
      <c r="W337" s="380"/>
      <c r="X337" s="380"/>
      <c r="Y337" s="380"/>
      <c r="Z337" s="380"/>
    </row>
    <row r="338">
      <c r="A338" s="380"/>
      <c r="B338" s="380"/>
      <c r="C338" s="380"/>
      <c r="D338" s="380"/>
      <c r="E338" s="380"/>
      <c r="F338" s="380"/>
      <c r="G338" s="380"/>
      <c r="H338" s="380"/>
      <c r="I338" s="380"/>
      <c r="J338" s="380"/>
      <c r="K338" s="380"/>
      <c r="L338" s="380"/>
      <c r="M338" s="380"/>
      <c r="N338" s="380"/>
      <c r="O338" s="380"/>
      <c r="P338" s="380"/>
      <c r="Q338" s="380"/>
      <c r="R338" s="380"/>
      <c r="S338" s="380"/>
      <c r="T338" s="380"/>
      <c r="U338" s="380"/>
      <c r="V338" s="380"/>
      <c r="W338" s="380"/>
      <c r="X338" s="380"/>
      <c r="Y338" s="380"/>
      <c r="Z338" s="380"/>
    </row>
    <row r="339">
      <c r="A339" s="380"/>
      <c r="B339" s="380"/>
      <c r="C339" s="380"/>
      <c r="D339" s="380"/>
      <c r="E339" s="380"/>
      <c r="F339" s="380"/>
      <c r="G339" s="380"/>
      <c r="H339" s="380"/>
      <c r="I339" s="380"/>
      <c r="J339" s="380"/>
      <c r="K339" s="380"/>
      <c r="L339" s="380"/>
      <c r="M339" s="380"/>
      <c r="N339" s="380"/>
      <c r="O339" s="380"/>
      <c r="P339" s="380"/>
      <c r="Q339" s="380"/>
      <c r="R339" s="380"/>
      <c r="S339" s="380"/>
      <c r="T339" s="380"/>
      <c r="U339" s="380"/>
      <c r="V339" s="380"/>
      <c r="W339" s="380"/>
      <c r="X339" s="380"/>
      <c r="Y339" s="380"/>
      <c r="Z339" s="380"/>
    </row>
    <row r="340">
      <c r="A340" s="380"/>
      <c r="B340" s="380"/>
      <c r="C340" s="380"/>
      <c r="D340" s="380"/>
      <c r="E340" s="380"/>
      <c r="F340" s="380"/>
      <c r="G340" s="380"/>
      <c r="H340" s="380"/>
      <c r="I340" s="380"/>
      <c r="J340" s="380"/>
      <c r="K340" s="380"/>
      <c r="L340" s="380"/>
      <c r="M340" s="380"/>
      <c r="N340" s="380"/>
      <c r="O340" s="380"/>
      <c r="P340" s="380"/>
      <c r="Q340" s="380"/>
      <c r="R340" s="380"/>
      <c r="S340" s="380"/>
      <c r="T340" s="380"/>
      <c r="U340" s="380"/>
      <c r="V340" s="380"/>
      <c r="W340" s="380"/>
      <c r="X340" s="380"/>
      <c r="Y340" s="380"/>
      <c r="Z340" s="380"/>
    </row>
    <row r="341">
      <c r="A341" s="380"/>
      <c r="B341" s="380"/>
      <c r="C341" s="380"/>
      <c r="D341" s="380"/>
      <c r="E341" s="380"/>
      <c r="F341" s="380"/>
      <c r="G341" s="380"/>
      <c r="H341" s="380"/>
      <c r="I341" s="380"/>
      <c r="J341" s="380"/>
      <c r="K341" s="380"/>
      <c r="L341" s="380"/>
      <c r="M341" s="380"/>
      <c r="N341" s="380"/>
      <c r="O341" s="380"/>
      <c r="P341" s="380"/>
      <c r="Q341" s="380"/>
      <c r="R341" s="380"/>
      <c r="S341" s="380"/>
      <c r="T341" s="380"/>
      <c r="U341" s="380"/>
      <c r="V341" s="380"/>
      <c r="W341" s="380"/>
      <c r="X341" s="380"/>
      <c r="Y341" s="380"/>
      <c r="Z341" s="380"/>
    </row>
    <row r="342">
      <c r="A342" s="380"/>
      <c r="B342" s="380"/>
      <c r="C342" s="380"/>
      <c r="D342" s="380"/>
      <c r="E342" s="380"/>
      <c r="F342" s="380"/>
      <c r="G342" s="380"/>
      <c r="H342" s="380"/>
      <c r="I342" s="380"/>
      <c r="J342" s="380"/>
      <c r="K342" s="380"/>
      <c r="L342" s="380"/>
      <c r="M342" s="380"/>
      <c r="N342" s="380"/>
      <c r="O342" s="380"/>
      <c r="P342" s="380"/>
      <c r="Q342" s="380"/>
      <c r="R342" s="380"/>
      <c r="S342" s="380"/>
      <c r="T342" s="380"/>
      <c r="U342" s="380"/>
      <c r="V342" s="380"/>
      <c r="W342" s="380"/>
      <c r="X342" s="380"/>
      <c r="Y342" s="380"/>
      <c r="Z342" s="380"/>
    </row>
    <row r="343">
      <c r="A343" s="380"/>
      <c r="B343" s="380"/>
      <c r="C343" s="380"/>
      <c r="D343" s="380"/>
      <c r="E343" s="380"/>
      <c r="F343" s="380"/>
      <c r="G343" s="380"/>
      <c r="H343" s="380"/>
      <c r="I343" s="380"/>
      <c r="J343" s="380"/>
      <c r="K343" s="380"/>
      <c r="L343" s="380"/>
      <c r="M343" s="380"/>
      <c r="N343" s="380"/>
      <c r="O343" s="380"/>
      <c r="P343" s="380"/>
      <c r="Q343" s="380"/>
      <c r="R343" s="380"/>
      <c r="S343" s="380"/>
      <c r="T343" s="380"/>
      <c r="U343" s="380"/>
      <c r="V343" s="380"/>
      <c r="W343" s="380"/>
      <c r="X343" s="380"/>
      <c r="Y343" s="380"/>
      <c r="Z343" s="380"/>
    </row>
    <row r="344">
      <c r="A344" s="380"/>
      <c r="B344" s="380"/>
      <c r="C344" s="380"/>
      <c r="D344" s="380"/>
      <c r="E344" s="380"/>
      <c r="F344" s="380"/>
      <c r="G344" s="380"/>
      <c r="H344" s="380"/>
      <c r="I344" s="380"/>
      <c r="J344" s="380"/>
      <c r="K344" s="380"/>
      <c r="L344" s="380"/>
      <c r="M344" s="380"/>
      <c r="N344" s="380"/>
      <c r="O344" s="380"/>
      <c r="P344" s="380"/>
      <c r="Q344" s="380"/>
      <c r="R344" s="380"/>
      <c r="S344" s="380"/>
      <c r="T344" s="380"/>
      <c r="U344" s="380"/>
      <c r="V344" s="380"/>
      <c r="W344" s="380"/>
      <c r="X344" s="380"/>
      <c r="Y344" s="380"/>
      <c r="Z344" s="380"/>
    </row>
    <row r="345">
      <c r="A345" s="380"/>
      <c r="B345" s="380"/>
      <c r="C345" s="380"/>
      <c r="D345" s="380"/>
      <c r="E345" s="380"/>
      <c r="F345" s="380"/>
      <c r="G345" s="380"/>
      <c r="H345" s="380"/>
      <c r="I345" s="380"/>
      <c r="J345" s="380"/>
      <c r="K345" s="380"/>
      <c r="L345" s="380"/>
      <c r="M345" s="380"/>
      <c r="N345" s="380"/>
      <c r="O345" s="380"/>
      <c r="P345" s="380"/>
      <c r="Q345" s="380"/>
      <c r="R345" s="380"/>
      <c r="S345" s="380"/>
      <c r="T345" s="380"/>
      <c r="U345" s="380"/>
      <c r="V345" s="380"/>
      <c r="W345" s="380"/>
      <c r="X345" s="380"/>
      <c r="Y345" s="380"/>
      <c r="Z345" s="380"/>
    </row>
    <row r="346">
      <c r="A346" s="380"/>
      <c r="B346" s="380"/>
      <c r="C346" s="380"/>
      <c r="D346" s="380"/>
      <c r="E346" s="380"/>
      <c r="F346" s="380"/>
      <c r="G346" s="380"/>
      <c r="H346" s="380"/>
      <c r="I346" s="380"/>
      <c r="J346" s="380"/>
      <c r="K346" s="380"/>
      <c r="L346" s="380"/>
      <c r="M346" s="380"/>
      <c r="N346" s="380"/>
      <c r="O346" s="380"/>
      <c r="P346" s="380"/>
      <c r="Q346" s="380"/>
      <c r="R346" s="380"/>
      <c r="S346" s="380"/>
      <c r="T346" s="380"/>
      <c r="U346" s="380"/>
      <c r="V346" s="380"/>
      <c r="W346" s="380"/>
      <c r="X346" s="380"/>
      <c r="Y346" s="380"/>
      <c r="Z346" s="380"/>
    </row>
    <row r="347">
      <c r="A347" s="380"/>
      <c r="B347" s="380"/>
      <c r="C347" s="380"/>
      <c r="D347" s="380"/>
      <c r="E347" s="380"/>
      <c r="F347" s="380"/>
      <c r="G347" s="380"/>
      <c r="H347" s="380"/>
      <c r="I347" s="380"/>
      <c r="J347" s="380"/>
      <c r="K347" s="380"/>
      <c r="L347" s="380"/>
      <c r="M347" s="380"/>
      <c r="N347" s="380"/>
      <c r="O347" s="380"/>
      <c r="P347" s="380"/>
      <c r="Q347" s="380"/>
      <c r="R347" s="380"/>
      <c r="S347" s="380"/>
      <c r="T347" s="380"/>
      <c r="U347" s="380"/>
      <c r="V347" s="380"/>
      <c r="W347" s="380"/>
      <c r="X347" s="380"/>
      <c r="Y347" s="380"/>
      <c r="Z347" s="380"/>
    </row>
    <row r="348">
      <c r="A348" s="380"/>
      <c r="B348" s="380"/>
      <c r="C348" s="380"/>
      <c r="D348" s="380"/>
      <c r="E348" s="380"/>
      <c r="F348" s="380"/>
      <c r="G348" s="380"/>
      <c r="H348" s="380"/>
      <c r="I348" s="380"/>
      <c r="J348" s="380"/>
      <c r="K348" s="380"/>
      <c r="L348" s="380"/>
      <c r="M348" s="380"/>
      <c r="N348" s="380"/>
      <c r="O348" s="380"/>
      <c r="P348" s="380"/>
      <c r="Q348" s="380"/>
      <c r="R348" s="380"/>
      <c r="S348" s="380"/>
      <c r="T348" s="380"/>
      <c r="U348" s="380"/>
      <c r="V348" s="380"/>
      <c r="W348" s="380"/>
      <c r="X348" s="380"/>
      <c r="Y348" s="380"/>
      <c r="Z348" s="380"/>
    </row>
    <row r="349">
      <c r="A349" s="380"/>
      <c r="B349" s="380"/>
      <c r="C349" s="380"/>
      <c r="D349" s="380"/>
      <c r="E349" s="380"/>
      <c r="F349" s="380"/>
      <c r="G349" s="380"/>
      <c r="H349" s="380"/>
      <c r="I349" s="380"/>
      <c r="J349" s="380"/>
      <c r="K349" s="380"/>
      <c r="L349" s="380"/>
      <c r="M349" s="380"/>
      <c r="N349" s="380"/>
      <c r="O349" s="380"/>
      <c r="P349" s="380"/>
      <c r="Q349" s="380"/>
      <c r="R349" s="380"/>
      <c r="S349" s="380"/>
      <c r="T349" s="380"/>
      <c r="U349" s="380"/>
      <c r="V349" s="380"/>
      <c r="W349" s="380"/>
      <c r="X349" s="380"/>
      <c r="Y349" s="380"/>
      <c r="Z349" s="380"/>
    </row>
    <row r="350">
      <c r="A350" s="380"/>
      <c r="B350" s="380"/>
      <c r="C350" s="380"/>
      <c r="D350" s="380"/>
      <c r="E350" s="380"/>
      <c r="F350" s="380"/>
      <c r="G350" s="380"/>
      <c r="H350" s="380"/>
      <c r="I350" s="380"/>
      <c r="J350" s="380"/>
      <c r="K350" s="380"/>
      <c r="L350" s="380"/>
      <c r="M350" s="380"/>
      <c r="N350" s="380"/>
      <c r="O350" s="380"/>
      <c r="P350" s="380"/>
      <c r="Q350" s="380"/>
      <c r="R350" s="380"/>
      <c r="S350" s="380"/>
      <c r="T350" s="380"/>
      <c r="U350" s="380"/>
      <c r="V350" s="380"/>
      <c r="W350" s="380"/>
      <c r="X350" s="380"/>
      <c r="Y350" s="380"/>
      <c r="Z350" s="380"/>
    </row>
    <row r="351">
      <c r="A351" s="380"/>
      <c r="B351" s="380"/>
      <c r="C351" s="380"/>
      <c r="D351" s="380"/>
      <c r="E351" s="380"/>
      <c r="F351" s="380"/>
      <c r="G351" s="380"/>
      <c r="H351" s="380"/>
      <c r="I351" s="380"/>
      <c r="J351" s="380"/>
      <c r="K351" s="380"/>
      <c r="L351" s="380"/>
      <c r="M351" s="380"/>
      <c r="N351" s="380"/>
      <c r="O351" s="380"/>
      <c r="P351" s="380"/>
      <c r="Q351" s="380"/>
      <c r="R351" s="380"/>
      <c r="S351" s="380"/>
      <c r="T351" s="380"/>
      <c r="U351" s="380"/>
      <c r="V351" s="380"/>
      <c r="W351" s="380"/>
      <c r="X351" s="380"/>
      <c r="Y351" s="380"/>
      <c r="Z351" s="380"/>
    </row>
    <row r="352">
      <c r="A352" s="380"/>
      <c r="B352" s="380"/>
      <c r="C352" s="380"/>
      <c r="D352" s="380"/>
      <c r="E352" s="380"/>
      <c r="F352" s="380"/>
      <c r="G352" s="380"/>
      <c r="H352" s="380"/>
      <c r="I352" s="380"/>
      <c r="J352" s="380"/>
      <c r="K352" s="380"/>
      <c r="L352" s="380"/>
      <c r="M352" s="380"/>
      <c r="N352" s="380"/>
      <c r="O352" s="380"/>
      <c r="P352" s="380"/>
      <c r="Q352" s="380"/>
      <c r="R352" s="380"/>
      <c r="S352" s="380"/>
      <c r="T352" s="380"/>
      <c r="U352" s="380"/>
      <c r="V352" s="380"/>
      <c r="W352" s="380"/>
      <c r="X352" s="380"/>
      <c r="Y352" s="380"/>
      <c r="Z352" s="380"/>
    </row>
    <row r="353">
      <c r="A353" s="380"/>
      <c r="B353" s="380"/>
      <c r="C353" s="380"/>
      <c r="D353" s="380"/>
      <c r="E353" s="380"/>
      <c r="F353" s="380"/>
      <c r="G353" s="380"/>
      <c r="H353" s="380"/>
      <c r="I353" s="380"/>
      <c r="J353" s="380"/>
      <c r="K353" s="380"/>
      <c r="L353" s="380"/>
      <c r="M353" s="380"/>
      <c r="N353" s="380"/>
      <c r="O353" s="380"/>
      <c r="P353" s="380"/>
      <c r="Q353" s="380"/>
      <c r="R353" s="380"/>
      <c r="S353" s="380"/>
      <c r="T353" s="380"/>
      <c r="U353" s="380"/>
      <c r="V353" s="380"/>
      <c r="W353" s="380"/>
      <c r="X353" s="380"/>
      <c r="Y353" s="380"/>
      <c r="Z353" s="380"/>
    </row>
    <row r="354">
      <c r="A354" s="380"/>
      <c r="B354" s="380"/>
      <c r="C354" s="380"/>
      <c r="D354" s="380"/>
      <c r="E354" s="380"/>
      <c r="F354" s="380"/>
      <c r="G354" s="380"/>
      <c r="H354" s="380"/>
      <c r="I354" s="380"/>
      <c r="J354" s="380"/>
      <c r="K354" s="380"/>
      <c r="L354" s="380"/>
      <c r="M354" s="380"/>
      <c r="N354" s="380"/>
      <c r="O354" s="380"/>
      <c r="P354" s="380"/>
      <c r="Q354" s="380"/>
      <c r="R354" s="380"/>
      <c r="S354" s="380"/>
      <c r="T354" s="380"/>
      <c r="U354" s="380"/>
      <c r="V354" s="380"/>
      <c r="W354" s="380"/>
      <c r="X354" s="380"/>
      <c r="Y354" s="380"/>
      <c r="Z354" s="380"/>
    </row>
    <row r="355">
      <c r="A355" s="380"/>
      <c r="B355" s="380"/>
      <c r="C355" s="380"/>
      <c r="D355" s="380"/>
      <c r="E355" s="380"/>
      <c r="F355" s="380"/>
      <c r="G355" s="380"/>
      <c r="H355" s="380"/>
      <c r="I355" s="380"/>
      <c r="J355" s="380"/>
      <c r="K355" s="380"/>
      <c r="L355" s="380"/>
      <c r="M355" s="380"/>
      <c r="N355" s="380"/>
      <c r="O355" s="380"/>
      <c r="P355" s="380"/>
      <c r="Q355" s="380"/>
      <c r="R355" s="380"/>
      <c r="S355" s="380"/>
      <c r="T355" s="380"/>
      <c r="U355" s="380"/>
      <c r="V355" s="380"/>
      <c r="W355" s="380"/>
      <c r="X355" s="380"/>
      <c r="Y355" s="380"/>
      <c r="Z355" s="380"/>
    </row>
    <row r="356">
      <c r="A356" s="380"/>
      <c r="B356" s="380"/>
      <c r="C356" s="380"/>
      <c r="D356" s="380"/>
      <c r="E356" s="380"/>
      <c r="F356" s="380"/>
      <c r="G356" s="380"/>
      <c r="H356" s="380"/>
      <c r="I356" s="380"/>
      <c r="J356" s="380"/>
      <c r="K356" s="380"/>
      <c r="L356" s="380"/>
      <c r="M356" s="380"/>
      <c r="N356" s="380"/>
      <c r="O356" s="380"/>
      <c r="P356" s="380"/>
      <c r="Q356" s="380"/>
      <c r="R356" s="380"/>
      <c r="S356" s="380"/>
      <c r="T356" s="380"/>
      <c r="U356" s="380"/>
      <c r="V356" s="380"/>
      <c r="W356" s="380"/>
      <c r="X356" s="380"/>
      <c r="Y356" s="380"/>
      <c r="Z356" s="380"/>
    </row>
    <row r="357">
      <c r="A357" s="380"/>
      <c r="B357" s="380"/>
      <c r="C357" s="380"/>
      <c r="D357" s="380"/>
      <c r="E357" s="380"/>
      <c r="F357" s="380"/>
      <c r="G357" s="380"/>
      <c r="H357" s="380"/>
      <c r="I357" s="380"/>
      <c r="J357" s="380"/>
      <c r="K357" s="380"/>
      <c r="L357" s="380"/>
      <c r="M357" s="380"/>
      <c r="N357" s="380"/>
      <c r="O357" s="380"/>
      <c r="P357" s="380"/>
      <c r="Q357" s="380"/>
      <c r="R357" s="380"/>
      <c r="S357" s="380"/>
      <c r="T357" s="380"/>
      <c r="U357" s="380"/>
      <c r="V357" s="380"/>
      <c r="W357" s="380"/>
      <c r="X357" s="380"/>
      <c r="Y357" s="380"/>
      <c r="Z357" s="380"/>
    </row>
    <row r="358">
      <c r="A358" s="380"/>
      <c r="B358" s="380"/>
      <c r="C358" s="380"/>
      <c r="D358" s="380"/>
      <c r="E358" s="380"/>
      <c r="F358" s="380"/>
      <c r="G358" s="380"/>
      <c r="H358" s="380"/>
      <c r="I358" s="380"/>
      <c r="J358" s="380"/>
      <c r="K358" s="380"/>
      <c r="L358" s="380"/>
      <c r="M358" s="380"/>
      <c r="N358" s="380"/>
      <c r="O358" s="380"/>
      <c r="P358" s="380"/>
      <c r="Q358" s="380"/>
      <c r="R358" s="380"/>
      <c r="S358" s="380"/>
      <c r="T358" s="380"/>
      <c r="U358" s="380"/>
      <c r="V358" s="380"/>
      <c r="W358" s="380"/>
      <c r="X358" s="380"/>
      <c r="Y358" s="380"/>
      <c r="Z358" s="380"/>
    </row>
    <row r="359">
      <c r="A359" s="380"/>
      <c r="B359" s="380"/>
      <c r="C359" s="380"/>
      <c r="D359" s="380"/>
      <c r="E359" s="380"/>
      <c r="F359" s="380"/>
      <c r="G359" s="380"/>
      <c r="H359" s="380"/>
      <c r="I359" s="380"/>
      <c r="J359" s="380"/>
      <c r="K359" s="380"/>
      <c r="L359" s="380"/>
      <c r="M359" s="380"/>
      <c r="N359" s="380"/>
      <c r="O359" s="380"/>
      <c r="P359" s="380"/>
      <c r="Q359" s="380"/>
      <c r="R359" s="380"/>
      <c r="S359" s="380"/>
      <c r="T359" s="380"/>
      <c r="U359" s="380"/>
      <c r="V359" s="380"/>
      <c r="W359" s="380"/>
      <c r="X359" s="380"/>
      <c r="Y359" s="380"/>
      <c r="Z359" s="380"/>
    </row>
    <row r="360">
      <c r="A360" s="380"/>
      <c r="B360" s="380"/>
      <c r="C360" s="380"/>
      <c r="D360" s="380"/>
      <c r="E360" s="380"/>
      <c r="F360" s="380"/>
      <c r="G360" s="380"/>
      <c r="H360" s="380"/>
      <c r="I360" s="380"/>
      <c r="J360" s="380"/>
      <c r="K360" s="380"/>
      <c r="L360" s="380"/>
      <c r="M360" s="380"/>
      <c r="N360" s="380"/>
      <c r="O360" s="380"/>
      <c r="P360" s="380"/>
      <c r="Q360" s="380"/>
      <c r="R360" s="380"/>
      <c r="S360" s="380"/>
      <c r="T360" s="380"/>
      <c r="U360" s="380"/>
      <c r="V360" s="380"/>
      <c r="W360" s="380"/>
      <c r="X360" s="380"/>
      <c r="Y360" s="380"/>
      <c r="Z360" s="380"/>
    </row>
    <row r="361">
      <c r="A361" s="380"/>
      <c r="B361" s="380"/>
      <c r="C361" s="380"/>
      <c r="D361" s="380"/>
      <c r="E361" s="380"/>
      <c r="F361" s="380"/>
      <c r="G361" s="380"/>
      <c r="H361" s="380"/>
      <c r="I361" s="380"/>
      <c r="J361" s="380"/>
      <c r="K361" s="380"/>
      <c r="L361" s="380"/>
      <c r="M361" s="380"/>
      <c r="N361" s="380"/>
      <c r="O361" s="380"/>
      <c r="P361" s="380"/>
      <c r="Q361" s="380"/>
      <c r="R361" s="380"/>
      <c r="S361" s="380"/>
      <c r="T361" s="380"/>
      <c r="U361" s="380"/>
      <c r="V361" s="380"/>
      <c r="W361" s="380"/>
      <c r="X361" s="380"/>
      <c r="Y361" s="380"/>
      <c r="Z361" s="380"/>
    </row>
    <row r="362">
      <c r="A362" s="380"/>
      <c r="B362" s="380"/>
      <c r="C362" s="380"/>
      <c r="D362" s="380"/>
      <c r="E362" s="380"/>
      <c r="F362" s="380"/>
      <c r="G362" s="380"/>
      <c r="H362" s="380"/>
      <c r="I362" s="380"/>
      <c r="J362" s="380"/>
      <c r="K362" s="380"/>
      <c r="L362" s="380"/>
      <c r="M362" s="380"/>
      <c r="N362" s="380"/>
      <c r="O362" s="380"/>
      <c r="P362" s="380"/>
      <c r="Q362" s="380"/>
      <c r="R362" s="380"/>
      <c r="S362" s="380"/>
      <c r="T362" s="380"/>
      <c r="U362" s="380"/>
      <c r="V362" s="380"/>
      <c r="W362" s="380"/>
      <c r="X362" s="380"/>
      <c r="Y362" s="380"/>
      <c r="Z362" s="380"/>
    </row>
    <row r="363">
      <c r="A363" s="380"/>
      <c r="B363" s="380"/>
      <c r="C363" s="380"/>
      <c r="D363" s="380"/>
      <c r="E363" s="380"/>
      <c r="F363" s="380"/>
      <c r="G363" s="380"/>
      <c r="H363" s="380"/>
      <c r="I363" s="380"/>
      <c r="J363" s="380"/>
      <c r="K363" s="380"/>
      <c r="L363" s="380"/>
      <c r="M363" s="380"/>
      <c r="N363" s="380"/>
      <c r="O363" s="380"/>
      <c r="P363" s="380"/>
      <c r="Q363" s="380"/>
      <c r="R363" s="380"/>
      <c r="S363" s="380"/>
      <c r="T363" s="380"/>
      <c r="U363" s="380"/>
      <c r="V363" s="380"/>
      <c r="W363" s="380"/>
      <c r="X363" s="380"/>
      <c r="Y363" s="380"/>
      <c r="Z363" s="380"/>
    </row>
    <row r="364">
      <c r="A364" s="380"/>
      <c r="B364" s="380"/>
      <c r="C364" s="380"/>
      <c r="D364" s="380"/>
      <c r="E364" s="380"/>
      <c r="F364" s="380"/>
      <c r="G364" s="380"/>
      <c r="H364" s="380"/>
      <c r="I364" s="380"/>
      <c r="J364" s="380"/>
      <c r="K364" s="380"/>
      <c r="L364" s="380"/>
      <c r="M364" s="380"/>
      <c r="N364" s="380"/>
      <c r="O364" s="380"/>
      <c r="P364" s="380"/>
      <c r="Q364" s="380"/>
      <c r="R364" s="380"/>
      <c r="S364" s="380"/>
      <c r="T364" s="380"/>
      <c r="U364" s="380"/>
      <c r="V364" s="380"/>
      <c r="W364" s="380"/>
      <c r="X364" s="380"/>
      <c r="Y364" s="380"/>
      <c r="Z364" s="380"/>
    </row>
    <row r="365">
      <c r="A365" s="380"/>
      <c r="B365" s="380"/>
      <c r="C365" s="380"/>
      <c r="D365" s="380"/>
      <c r="E365" s="380"/>
      <c r="F365" s="380"/>
      <c r="G365" s="380"/>
      <c r="H365" s="380"/>
      <c r="I365" s="380"/>
      <c r="J365" s="380"/>
      <c r="K365" s="380"/>
      <c r="L365" s="380"/>
      <c r="M365" s="380"/>
      <c r="N365" s="380"/>
      <c r="O365" s="380"/>
      <c r="P365" s="380"/>
      <c r="Q365" s="380"/>
      <c r="R365" s="380"/>
      <c r="S365" s="380"/>
      <c r="T365" s="380"/>
      <c r="U365" s="380"/>
      <c r="V365" s="380"/>
      <c r="W365" s="380"/>
      <c r="X365" s="380"/>
      <c r="Y365" s="380"/>
      <c r="Z365" s="380"/>
    </row>
    <row r="366">
      <c r="A366" s="380"/>
      <c r="B366" s="380"/>
      <c r="C366" s="380"/>
      <c r="D366" s="380"/>
      <c r="E366" s="380"/>
      <c r="F366" s="380"/>
      <c r="G366" s="380"/>
      <c r="H366" s="380"/>
      <c r="I366" s="380"/>
      <c r="J366" s="380"/>
      <c r="K366" s="380"/>
      <c r="L366" s="380"/>
      <c r="M366" s="380"/>
      <c r="N366" s="380"/>
      <c r="O366" s="380"/>
      <c r="P366" s="380"/>
      <c r="Q366" s="380"/>
      <c r="R366" s="380"/>
      <c r="S366" s="380"/>
      <c r="T366" s="380"/>
      <c r="U366" s="380"/>
      <c r="V366" s="380"/>
      <c r="W366" s="380"/>
      <c r="X366" s="380"/>
      <c r="Y366" s="380"/>
      <c r="Z366" s="380"/>
    </row>
    <row r="367">
      <c r="A367" s="380"/>
      <c r="B367" s="380"/>
      <c r="C367" s="380"/>
      <c r="D367" s="380"/>
      <c r="E367" s="380"/>
      <c r="F367" s="380"/>
      <c r="G367" s="380"/>
      <c r="H367" s="380"/>
      <c r="I367" s="380"/>
      <c r="J367" s="380"/>
      <c r="K367" s="380"/>
      <c r="L367" s="380"/>
      <c r="M367" s="380"/>
      <c r="N367" s="380"/>
      <c r="O367" s="380"/>
      <c r="P367" s="380"/>
      <c r="Q367" s="380"/>
      <c r="R367" s="380"/>
      <c r="S367" s="380"/>
      <c r="T367" s="380"/>
      <c r="U367" s="380"/>
      <c r="V367" s="380"/>
      <c r="W367" s="380"/>
      <c r="X367" s="380"/>
      <c r="Y367" s="380"/>
      <c r="Z367" s="380"/>
    </row>
    <row r="368">
      <c r="A368" s="380"/>
      <c r="B368" s="380"/>
      <c r="C368" s="380"/>
      <c r="D368" s="380"/>
      <c r="E368" s="380"/>
      <c r="F368" s="380"/>
      <c r="G368" s="380"/>
      <c r="H368" s="380"/>
      <c r="I368" s="380"/>
      <c r="J368" s="380"/>
      <c r="K368" s="380"/>
      <c r="L368" s="380"/>
      <c r="M368" s="380"/>
      <c r="N368" s="380"/>
      <c r="O368" s="380"/>
      <c r="P368" s="380"/>
      <c r="Q368" s="380"/>
      <c r="R368" s="380"/>
      <c r="S368" s="380"/>
      <c r="T368" s="380"/>
      <c r="U368" s="380"/>
      <c r="V368" s="380"/>
      <c r="W368" s="380"/>
      <c r="X368" s="380"/>
      <c r="Y368" s="380"/>
      <c r="Z368" s="380"/>
    </row>
    <row r="369">
      <c r="A369" s="380"/>
      <c r="B369" s="380"/>
      <c r="C369" s="380"/>
      <c r="D369" s="380"/>
      <c r="E369" s="380"/>
      <c r="F369" s="380"/>
      <c r="G369" s="380"/>
      <c r="H369" s="380"/>
      <c r="I369" s="380"/>
      <c r="J369" s="380"/>
      <c r="K369" s="380"/>
      <c r="L369" s="380"/>
      <c r="M369" s="380"/>
      <c r="N369" s="380"/>
      <c r="O369" s="380"/>
      <c r="P369" s="380"/>
      <c r="Q369" s="380"/>
      <c r="R369" s="380"/>
      <c r="S369" s="380"/>
      <c r="T369" s="380"/>
      <c r="U369" s="380"/>
      <c r="V369" s="380"/>
      <c r="W369" s="380"/>
      <c r="X369" s="380"/>
      <c r="Y369" s="380"/>
      <c r="Z369" s="380"/>
    </row>
    <row r="370">
      <c r="A370" s="380"/>
      <c r="B370" s="380"/>
      <c r="C370" s="380"/>
      <c r="D370" s="380"/>
      <c r="E370" s="380"/>
      <c r="F370" s="380"/>
      <c r="G370" s="380"/>
      <c r="H370" s="380"/>
      <c r="I370" s="380"/>
      <c r="J370" s="380"/>
      <c r="K370" s="380"/>
      <c r="L370" s="380"/>
      <c r="M370" s="380"/>
      <c r="N370" s="380"/>
      <c r="O370" s="380"/>
      <c r="P370" s="380"/>
      <c r="Q370" s="380"/>
      <c r="R370" s="380"/>
      <c r="S370" s="380"/>
      <c r="T370" s="380"/>
      <c r="U370" s="380"/>
      <c r="V370" s="380"/>
      <c r="W370" s="380"/>
      <c r="X370" s="380"/>
      <c r="Y370" s="380"/>
      <c r="Z370" s="380"/>
    </row>
    <row r="371">
      <c r="A371" s="380"/>
      <c r="B371" s="380"/>
      <c r="C371" s="380"/>
      <c r="D371" s="380"/>
      <c r="E371" s="380"/>
      <c r="F371" s="380"/>
      <c r="G371" s="380"/>
      <c r="H371" s="380"/>
      <c r="I371" s="380"/>
      <c r="J371" s="380"/>
      <c r="K371" s="380"/>
      <c r="L371" s="380"/>
      <c r="M371" s="380"/>
      <c r="N371" s="380"/>
      <c r="O371" s="380"/>
      <c r="P371" s="380"/>
      <c r="Q371" s="380"/>
      <c r="R371" s="380"/>
      <c r="S371" s="380"/>
      <c r="T371" s="380"/>
      <c r="U371" s="380"/>
      <c r="V371" s="380"/>
      <c r="W371" s="380"/>
      <c r="X371" s="380"/>
      <c r="Y371" s="380"/>
      <c r="Z371" s="380"/>
    </row>
    <row r="372">
      <c r="A372" s="380"/>
      <c r="B372" s="380"/>
      <c r="C372" s="380"/>
      <c r="D372" s="380"/>
      <c r="E372" s="380"/>
      <c r="F372" s="380"/>
      <c r="G372" s="380"/>
      <c r="H372" s="380"/>
      <c r="I372" s="380"/>
      <c r="J372" s="380"/>
      <c r="K372" s="380"/>
      <c r="L372" s="380"/>
      <c r="M372" s="380"/>
      <c r="N372" s="380"/>
      <c r="O372" s="380"/>
      <c r="P372" s="380"/>
      <c r="Q372" s="380"/>
      <c r="R372" s="380"/>
      <c r="S372" s="380"/>
      <c r="T372" s="380"/>
      <c r="U372" s="380"/>
      <c r="V372" s="380"/>
      <c r="W372" s="380"/>
      <c r="X372" s="380"/>
      <c r="Y372" s="380"/>
      <c r="Z372" s="380"/>
    </row>
    <row r="373">
      <c r="A373" s="380"/>
      <c r="B373" s="380"/>
      <c r="C373" s="380"/>
      <c r="D373" s="380"/>
      <c r="E373" s="380"/>
      <c r="F373" s="380"/>
      <c r="G373" s="380"/>
      <c r="H373" s="380"/>
      <c r="I373" s="380"/>
      <c r="J373" s="380"/>
      <c r="K373" s="380"/>
      <c r="L373" s="380"/>
      <c r="M373" s="380"/>
      <c r="N373" s="380"/>
      <c r="O373" s="380"/>
      <c r="P373" s="380"/>
      <c r="Q373" s="380"/>
      <c r="R373" s="380"/>
      <c r="S373" s="380"/>
      <c r="T373" s="380"/>
      <c r="U373" s="380"/>
      <c r="V373" s="380"/>
      <c r="W373" s="380"/>
      <c r="X373" s="380"/>
      <c r="Y373" s="380"/>
      <c r="Z373" s="380"/>
    </row>
    <row r="374">
      <c r="A374" s="380"/>
      <c r="B374" s="380"/>
      <c r="C374" s="380"/>
      <c r="D374" s="380"/>
      <c r="E374" s="380"/>
      <c r="F374" s="380"/>
      <c r="G374" s="380"/>
      <c r="H374" s="380"/>
      <c r="I374" s="380"/>
      <c r="J374" s="380"/>
      <c r="K374" s="380"/>
      <c r="L374" s="380"/>
      <c r="M374" s="380"/>
      <c r="N374" s="380"/>
      <c r="O374" s="380"/>
      <c r="P374" s="380"/>
      <c r="Q374" s="380"/>
      <c r="R374" s="380"/>
      <c r="S374" s="380"/>
      <c r="T374" s="380"/>
      <c r="U374" s="380"/>
      <c r="V374" s="380"/>
      <c r="W374" s="380"/>
      <c r="X374" s="380"/>
      <c r="Y374" s="380"/>
      <c r="Z374" s="380"/>
    </row>
    <row r="375">
      <c r="A375" s="380"/>
      <c r="B375" s="380"/>
      <c r="C375" s="380"/>
      <c r="D375" s="380"/>
      <c r="E375" s="380"/>
      <c r="F375" s="380"/>
      <c r="G375" s="380"/>
      <c r="H375" s="380"/>
      <c r="I375" s="380"/>
      <c r="J375" s="380"/>
      <c r="K375" s="380"/>
      <c r="L375" s="380"/>
      <c r="M375" s="380"/>
      <c r="N375" s="380"/>
      <c r="O375" s="380"/>
      <c r="P375" s="380"/>
      <c r="Q375" s="380"/>
      <c r="R375" s="380"/>
      <c r="S375" s="380"/>
      <c r="T375" s="380"/>
      <c r="U375" s="380"/>
      <c r="V375" s="380"/>
      <c r="W375" s="380"/>
      <c r="X375" s="380"/>
      <c r="Y375" s="380"/>
      <c r="Z375" s="380"/>
    </row>
    <row r="376">
      <c r="A376" s="380"/>
      <c r="B376" s="380"/>
      <c r="C376" s="380"/>
      <c r="D376" s="380"/>
      <c r="E376" s="380"/>
      <c r="F376" s="380"/>
      <c r="G376" s="380"/>
      <c r="H376" s="380"/>
      <c r="I376" s="380"/>
      <c r="J376" s="380"/>
      <c r="K376" s="380"/>
      <c r="L376" s="380"/>
      <c r="M376" s="380"/>
      <c r="N376" s="380"/>
      <c r="O376" s="380"/>
      <c r="P376" s="380"/>
      <c r="Q376" s="380"/>
      <c r="R376" s="380"/>
      <c r="S376" s="380"/>
      <c r="T376" s="380"/>
      <c r="U376" s="380"/>
      <c r="V376" s="380"/>
      <c r="W376" s="380"/>
      <c r="X376" s="380"/>
      <c r="Y376" s="380"/>
      <c r="Z376" s="380"/>
    </row>
    <row r="377">
      <c r="A377" s="380"/>
      <c r="B377" s="380"/>
      <c r="C377" s="380"/>
      <c r="D377" s="380"/>
      <c r="E377" s="380"/>
      <c r="F377" s="380"/>
      <c r="G377" s="380"/>
      <c r="H377" s="380"/>
      <c r="I377" s="380"/>
      <c r="J377" s="380"/>
      <c r="K377" s="380"/>
      <c r="L377" s="380"/>
      <c r="M377" s="380"/>
      <c r="N377" s="380"/>
      <c r="O377" s="380"/>
      <c r="P377" s="380"/>
      <c r="Q377" s="380"/>
      <c r="R377" s="380"/>
      <c r="S377" s="380"/>
      <c r="T377" s="380"/>
      <c r="U377" s="380"/>
      <c r="V377" s="380"/>
      <c r="W377" s="380"/>
      <c r="X377" s="380"/>
      <c r="Y377" s="380"/>
      <c r="Z377" s="380"/>
    </row>
    <row r="378">
      <c r="A378" s="380"/>
      <c r="B378" s="380"/>
      <c r="C378" s="380"/>
      <c r="D378" s="380"/>
      <c r="E378" s="380"/>
      <c r="F378" s="380"/>
      <c r="G378" s="380"/>
      <c r="H378" s="380"/>
      <c r="I378" s="380"/>
      <c r="J378" s="380"/>
      <c r="K378" s="380"/>
      <c r="L378" s="380"/>
      <c r="M378" s="380"/>
      <c r="N378" s="380"/>
      <c r="O378" s="380"/>
      <c r="P378" s="380"/>
      <c r="Q378" s="380"/>
      <c r="R378" s="380"/>
      <c r="S378" s="380"/>
      <c r="T378" s="380"/>
      <c r="U378" s="380"/>
      <c r="V378" s="380"/>
      <c r="W378" s="380"/>
      <c r="X378" s="380"/>
      <c r="Y378" s="380"/>
      <c r="Z378" s="380"/>
    </row>
    <row r="379">
      <c r="A379" s="380"/>
      <c r="B379" s="380"/>
      <c r="C379" s="380"/>
      <c r="D379" s="380"/>
      <c r="E379" s="380"/>
      <c r="F379" s="380"/>
      <c r="G379" s="380"/>
      <c r="H379" s="380"/>
      <c r="I379" s="380"/>
      <c r="J379" s="380"/>
      <c r="K379" s="380"/>
      <c r="L379" s="380"/>
      <c r="M379" s="380"/>
      <c r="N379" s="380"/>
      <c r="O379" s="380"/>
      <c r="P379" s="380"/>
      <c r="Q379" s="380"/>
      <c r="R379" s="380"/>
      <c r="S379" s="380"/>
      <c r="T379" s="380"/>
      <c r="U379" s="380"/>
      <c r="V379" s="380"/>
      <c r="W379" s="380"/>
      <c r="X379" s="380"/>
      <c r="Y379" s="380"/>
      <c r="Z379" s="380"/>
    </row>
    <row r="380">
      <c r="A380" s="380"/>
      <c r="B380" s="380"/>
      <c r="C380" s="380"/>
      <c r="D380" s="380"/>
      <c r="E380" s="380"/>
      <c r="F380" s="380"/>
      <c r="G380" s="380"/>
      <c r="H380" s="380"/>
      <c r="I380" s="380"/>
      <c r="J380" s="380"/>
      <c r="K380" s="380"/>
      <c r="L380" s="380"/>
      <c r="M380" s="380"/>
      <c r="N380" s="380"/>
      <c r="O380" s="380"/>
      <c r="P380" s="380"/>
      <c r="Q380" s="380"/>
      <c r="R380" s="380"/>
      <c r="S380" s="380"/>
      <c r="T380" s="380"/>
      <c r="U380" s="380"/>
      <c r="V380" s="380"/>
      <c r="W380" s="380"/>
      <c r="X380" s="380"/>
      <c r="Y380" s="380"/>
      <c r="Z380" s="380"/>
    </row>
    <row r="381">
      <c r="A381" s="380"/>
      <c r="B381" s="380"/>
      <c r="C381" s="380"/>
      <c r="D381" s="380"/>
      <c r="E381" s="380"/>
      <c r="F381" s="380"/>
      <c r="G381" s="380"/>
      <c r="H381" s="380"/>
      <c r="I381" s="380"/>
      <c r="J381" s="380"/>
      <c r="K381" s="380"/>
      <c r="L381" s="380"/>
      <c r="M381" s="380"/>
      <c r="N381" s="380"/>
      <c r="O381" s="380"/>
      <c r="P381" s="380"/>
      <c r="Q381" s="380"/>
      <c r="R381" s="380"/>
      <c r="S381" s="380"/>
      <c r="T381" s="380"/>
      <c r="U381" s="380"/>
      <c r="V381" s="380"/>
      <c r="W381" s="380"/>
      <c r="X381" s="380"/>
      <c r="Y381" s="380"/>
      <c r="Z381" s="380"/>
    </row>
    <row r="382">
      <c r="A382" s="380"/>
      <c r="B382" s="380"/>
      <c r="C382" s="380"/>
      <c r="D382" s="380"/>
      <c r="E382" s="380"/>
      <c r="F382" s="380"/>
      <c r="G382" s="380"/>
      <c r="H382" s="380"/>
      <c r="I382" s="380"/>
      <c r="J382" s="380"/>
      <c r="K382" s="380"/>
      <c r="L382" s="380"/>
      <c r="M382" s="380"/>
      <c r="N382" s="380"/>
      <c r="O382" s="380"/>
      <c r="P382" s="380"/>
      <c r="Q382" s="380"/>
      <c r="R382" s="380"/>
      <c r="S382" s="380"/>
      <c r="T382" s="380"/>
      <c r="U382" s="380"/>
      <c r="V382" s="380"/>
      <c r="W382" s="380"/>
      <c r="X382" s="380"/>
      <c r="Y382" s="380"/>
      <c r="Z382" s="380"/>
    </row>
    <row r="383">
      <c r="A383" s="380"/>
      <c r="B383" s="380"/>
      <c r="C383" s="380"/>
      <c r="D383" s="380"/>
      <c r="E383" s="380"/>
      <c r="F383" s="380"/>
      <c r="G383" s="380"/>
      <c r="H383" s="380"/>
      <c r="I383" s="380"/>
      <c r="J383" s="380"/>
      <c r="K383" s="380"/>
      <c r="L383" s="380"/>
      <c r="M383" s="380"/>
      <c r="N383" s="380"/>
      <c r="O383" s="380"/>
      <c r="P383" s="380"/>
      <c r="Q383" s="380"/>
      <c r="R383" s="380"/>
      <c r="S383" s="380"/>
      <c r="T383" s="380"/>
      <c r="U383" s="380"/>
      <c r="V383" s="380"/>
      <c r="W383" s="380"/>
      <c r="X383" s="380"/>
      <c r="Y383" s="380"/>
      <c r="Z383" s="380"/>
    </row>
    <row r="384">
      <c r="A384" s="380"/>
      <c r="B384" s="380"/>
      <c r="C384" s="380"/>
      <c r="D384" s="380"/>
      <c r="E384" s="380"/>
      <c r="F384" s="380"/>
      <c r="G384" s="380"/>
      <c r="H384" s="380"/>
      <c r="I384" s="380"/>
      <c r="J384" s="380"/>
      <c r="K384" s="380"/>
      <c r="L384" s="380"/>
      <c r="M384" s="380"/>
      <c r="N384" s="380"/>
      <c r="O384" s="380"/>
      <c r="P384" s="380"/>
      <c r="Q384" s="380"/>
      <c r="R384" s="380"/>
      <c r="S384" s="380"/>
      <c r="T384" s="380"/>
      <c r="U384" s="380"/>
      <c r="V384" s="380"/>
      <c r="W384" s="380"/>
      <c r="X384" s="380"/>
      <c r="Y384" s="380"/>
      <c r="Z384" s="380"/>
    </row>
    <row r="385">
      <c r="A385" s="380"/>
      <c r="B385" s="380"/>
      <c r="C385" s="380"/>
      <c r="D385" s="380"/>
      <c r="E385" s="380"/>
      <c r="F385" s="380"/>
      <c r="G385" s="380"/>
      <c r="H385" s="380"/>
      <c r="I385" s="380"/>
      <c r="J385" s="380"/>
      <c r="K385" s="380"/>
      <c r="L385" s="380"/>
      <c r="M385" s="380"/>
      <c r="N385" s="380"/>
      <c r="O385" s="380"/>
      <c r="P385" s="380"/>
      <c r="Q385" s="380"/>
      <c r="R385" s="380"/>
      <c r="S385" s="380"/>
      <c r="T385" s="380"/>
      <c r="U385" s="380"/>
      <c r="V385" s="380"/>
      <c r="W385" s="380"/>
      <c r="X385" s="380"/>
      <c r="Y385" s="380"/>
      <c r="Z385" s="380"/>
    </row>
    <row r="386">
      <c r="A386" s="380"/>
      <c r="B386" s="380"/>
      <c r="C386" s="380"/>
      <c r="D386" s="380"/>
      <c r="E386" s="380"/>
      <c r="F386" s="380"/>
      <c r="G386" s="380"/>
      <c r="H386" s="380"/>
      <c r="I386" s="380"/>
      <c r="J386" s="380"/>
      <c r="K386" s="380"/>
      <c r="L386" s="380"/>
      <c r="M386" s="380"/>
      <c r="N386" s="380"/>
      <c r="O386" s="380"/>
      <c r="P386" s="380"/>
      <c r="Q386" s="380"/>
      <c r="R386" s="380"/>
      <c r="S386" s="380"/>
      <c r="T386" s="380"/>
      <c r="U386" s="380"/>
      <c r="V386" s="380"/>
      <c r="W386" s="380"/>
      <c r="X386" s="380"/>
      <c r="Y386" s="380"/>
      <c r="Z386" s="380"/>
    </row>
    <row r="387">
      <c r="A387" s="380"/>
      <c r="B387" s="380"/>
      <c r="C387" s="380"/>
      <c r="D387" s="380"/>
      <c r="E387" s="380"/>
      <c r="F387" s="380"/>
      <c r="G387" s="380"/>
      <c r="H387" s="380"/>
      <c r="I387" s="380"/>
      <c r="J387" s="380"/>
      <c r="K387" s="380"/>
      <c r="L387" s="380"/>
      <c r="M387" s="380"/>
      <c r="N387" s="380"/>
      <c r="O387" s="380"/>
      <c r="P387" s="380"/>
      <c r="Q387" s="380"/>
      <c r="R387" s="380"/>
      <c r="S387" s="380"/>
      <c r="T387" s="380"/>
      <c r="U387" s="380"/>
      <c r="V387" s="380"/>
      <c r="W387" s="380"/>
      <c r="X387" s="380"/>
      <c r="Y387" s="380"/>
      <c r="Z387" s="380"/>
    </row>
    <row r="388">
      <c r="A388" s="380"/>
      <c r="B388" s="380"/>
      <c r="C388" s="380"/>
      <c r="D388" s="380"/>
      <c r="E388" s="380"/>
      <c r="F388" s="380"/>
      <c r="G388" s="380"/>
      <c r="H388" s="380"/>
      <c r="I388" s="380"/>
      <c r="J388" s="380"/>
      <c r="K388" s="380"/>
      <c r="L388" s="380"/>
      <c r="M388" s="380"/>
      <c r="N388" s="380"/>
      <c r="O388" s="380"/>
      <c r="P388" s="380"/>
      <c r="Q388" s="380"/>
      <c r="R388" s="380"/>
      <c r="S388" s="380"/>
      <c r="T388" s="380"/>
      <c r="U388" s="380"/>
      <c r="V388" s="380"/>
      <c r="W388" s="380"/>
      <c r="X388" s="380"/>
      <c r="Y388" s="380"/>
      <c r="Z388" s="380"/>
    </row>
    <row r="389">
      <c r="A389" s="380"/>
      <c r="B389" s="380"/>
      <c r="C389" s="380"/>
      <c r="D389" s="380"/>
      <c r="E389" s="380"/>
      <c r="F389" s="380"/>
      <c r="G389" s="380"/>
      <c r="H389" s="380"/>
      <c r="I389" s="380"/>
      <c r="J389" s="380"/>
      <c r="K389" s="380"/>
      <c r="L389" s="380"/>
      <c r="M389" s="380"/>
      <c r="N389" s="380"/>
      <c r="O389" s="380"/>
      <c r="P389" s="380"/>
      <c r="Q389" s="380"/>
      <c r="R389" s="380"/>
      <c r="S389" s="380"/>
      <c r="T389" s="380"/>
      <c r="U389" s="380"/>
      <c r="V389" s="380"/>
      <c r="W389" s="380"/>
      <c r="X389" s="380"/>
      <c r="Y389" s="380"/>
      <c r="Z389" s="380"/>
    </row>
    <row r="390">
      <c r="A390" s="380"/>
      <c r="B390" s="380"/>
      <c r="C390" s="380"/>
      <c r="D390" s="380"/>
      <c r="E390" s="380"/>
      <c r="F390" s="380"/>
      <c r="G390" s="380"/>
      <c r="H390" s="380"/>
      <c r="I390" s="380"/>
      <c r="J390" s="380"/>
      <c r="K390" s="380"/>
      <c r="L390" s="380"/>
      <c r="M390" s="380"/>
      <c r="N390" s="380"/>
      <c r="O390" s="380"/>
      <c r="P390" s="380"/>
      <c r="Q390" s="380"/>
      <c r="R390" s="380"/>
      <c r="S390" s="380"/>
      <c r="T390" s="380"/>
      <c r="U390" s="380"/>
      <c r="V390" s="380"/>
      <c r="W390" s="380"/>
      <c r="X390" s="380"/>
      <c r="Y390" s="380"/>
      <c r="Z390" s="380"/>
    </row>
    <row r="391">
      <c r="A391" s="380"/>
      <c r="B391" s="380"/>
      <c r="C391" s="380"/>
      <c r="D391" s="380"/>
      <c r="E391" s="380"/>
      <c r="F391" s="380"/>
      <c r="G391" s="380"/>
      <c r="H391" s="380"/>
      <c r="I391" s="380"/>
      <c r="J391" s="380"/>
      <c r="K391" s="380"/>
      <c r="L391" s="380"/>
      <c r="M391" s="380"/>
      <c r="N391" s="380"/>
      <c r="O391" s="380"/>
      <c r="P391" s="380"/>
      <c r="Q391" s="380"/>
      <c r="R391" s="380"/>
      <c r="S391" s="380"/>
      <c r="T391" s="380"/>
      <c r="U391" s="380"/>
      <c r="V391" s="380"/>
      <c r="W391" s="380"/>
      <c r="X391" s="380"/>
      <c r="Y391" s="380"/>
      <c r="Z391" s="380"/>
    </row>
    <row r="392">
      <c r="A392" s="380"/>
      <c r="B392" s="380"/>
      <c r="C392" s="380"/>
      <c r="D392" s="380"/>
      <c r="E392" s="380"/>
      <c r="F392" s="380"/>
      <c r="G392" s="380"/>
      <c r="H392" s="380"/>
      <c r="I392" s="380"/>
      <c r="J392" s="380"/>
      <c r="K392" s="380"/>
      <c r="L392" s="380"/>
      <c r="M392" s="380"/>
      <c r="N392" s="380"/>
      <c r="O392" s="380"/>
      <c r="P392" s="380"/>
      <c r="Q392" s="380"/>
      <c r="R392" s="380"/>
      <c r="S392" s="380"/>
      <c r="T392" s="380"/>
      <c r="U392" s="380"/>
      <c r="V392" s="380"/>
      <c r="W392" s="380"/>
      <c r="X392" s="380"/>
      <c r="Y392" s="380"/>
      <c r="Z392" s="380"/>
    </row>
    <row r="393">
      <c r="A393" s="380"/>
      <c r="B393" s="380"/>
      <c r="C393" s="380"/>
      <c r="D393" s="380"/>
      <c r="E393" s="380"/>
      <c r="F393" s="380"/>
      <c r="G393" s="380"/>
      <c r="H393" s="380"/>
      <c r="I393" s="380"/>
      <c r="J393" s="380"/>
      <c r="K393" s="380"/>
      <c r="L393" s="380"/>
      <c r="M393" s="380"/>
      <c r="N393" s="380"/>
      <c r="O393" s="380"/>
      <c r="P393" s="380"/>
      <c r="Q393" s="380"/>
      <c r="R393" s="380"/>
      <c r="S393" s="380"/>
      <c r="T393" s="380"/>
      <c r="U393" s="380"/>
      <c r="V393" s="380"/>
      <c r="W393" s="380"/>
      <c r="X393" s="380"/>
      <c r="Y393" s="380"/>
      <c r="Z393" s="380"/>
    </row>
    <row r="394">
      <c r="A394" s="380"/>
      <c r="B394" s="380"/>
      <c r="C394" s="380"/>
      <c r="D394" s="380"/>
      <c r="E394" s="380"/>
      <c r="F394" s="380"/>
      <c r="G394" s="380"/>
      <c r="H394" s="380"/>
      <c r="I394" s="380"/>
      <c r="J394" s="380"/>
      <c r="K394" s="380"/>
      <c r="L394" s="380"/>
      <c r="M394" s="380"/>
      <c r="N394" s="380"/>
      <c r="O394" s="380"/>
      <c r="P394" s="380"/>
      <c r="Q394" s="380"/>
      <c r="R394" s="380"/>
      <c r="S394" s="380"/>
      <c r="T394" s="380"/>
      <c r="U394" s="380"/>
      <c r="V394" s="380"/>
      <c r="W394" s="380"/>
      <c r="X394" s="380"/>
      <c r="Y394" s="380"/>
      <c r="Z394" s="380"/>
    </row>
    <row r="395">
      <c r="A395" s="380"/>
      <c r="B395" s="380"/>
      <c r="C395" s="380"/>
      <c r="D395" s="380"/>
      <c r="E395" s="380"/>
      <c r="F395" s="380"/>
      <c r="G395" s="380"/>
      <c r="H395" s="380"/>
      <c r="I395" s="380"/>
      <c r="J395" s="380"/>
      <c r="K395" s="380"/>
      <c r="L395" s="380"/>
      <c r="M395" s="380"/>
      <c r="N395" s="380"/>
      <c r="O395" s="380"/>
      <c r="P395" s="380"/>
      <c r="Q395" s="380"/>
      <c r="R395" s="380"/>
      <c r="S395" s="380"/>
      <c r="T395" s="380"/>
      <c r="U395" s="380"/>
      <c r="V395" s="380"/>
      <c r="W395" s="380"/>
      <c r="X395" s="380"/>
      <c r="Y395" s="380"/>
      <c r="Z395" s="380"/>
    </row>
    <row r="396">
      <c r="A396" s="380"/>
      <c r="B396" s="380"/>
      <c r="C396" s="380"/>
      <c r="D396" s="380"/>
      <c r="E396" s="380"/>
      <c r="F396" s="380"/>
      <c r="G396" s="380"/>
      <c r="H396" s="380"/>
      <c r="I396" s="380"/>
      <c r="J396" s="380"/>
      <c r="K396" s="380"/>
      <c r="L396" s="380"/>
      <c r="M396" s="380"/>
      <c r="N396" s="380"/>
      <c r="O396" s="380"/>
      <c r="P396" s="380"/>
      <c r="Q396" s="380"/>
      <c r="R396" s="380"/>
      <c r="S396" s="380"/>
      <c r="T396" s="380"/>
      <c r="U396" s="380"/>
      <c r="V396" s="380"/>
      <c r="W396" s="380"/>
      <c r="X396" s="380"/>
      <c r="Y396" s="380"/>
      <c r="Z396" s="380"/>
    </row>
    <row r="397">
      <c r="A397" s="380"/>
      <c r="B397" s="380"/>
      <c r="C397" s="380"/>
      <c r="D397" s="380"/>
      <c r="E397" s="380"/>
      <c r="F397" s="380"/>
      <c r="G397" s="380"/>
      <c r="H397" s="380"/>
      <c r="I397" s="380"/>
      <c r="J397" s="380"/>
      <c r="K397" s="380"/>
      <c r="L397" s="380"/>
      <c r="M397" s="380"/>
      <c r="N397" s="380"/>
      <c r="O397" s="380"/>
      <c r="P397" s="380"/>
      <c r="Q397" s="380"/>
      <c r="R397" s="380"/>
      <c r="S397" s="380"/>
      <c r="T397" s="380"/>
      <c r="U397" s="380"/>
      <c r="V397" s="380"/>
      <c r="W397" s="380"/>
      <c r="X397" s="380"/>
      <c r="Y397" s="380"/>
      <c r="Z397" s="380"/>
    </row>
    <row r="398">
      <c r="A398" s="380"/>
      <c r="B398" s="380"/>
      <c r="C398" s="380"/>
      <c r="D398" s="380"/>
      <c r="E398" s="380"/>
      <c r="F398" s="380"/>
      <c r="G398" s="380"/>
      <c r="H398" s="380"/>
      <c r="I398" s="380"/>
      <c r="J398" s="380"/>
      <c r="K398" s="380"/>
      <c r="L398" s="380"/>
      <c r="M398" s="380"/>
      <c r="N398" s="380"/>
      <c r="O398" s="380"/>
      <c r="P398" s="380"/>
      <c r="Q398" s="380"/>
      <c r="R398" s="380"/>
      <c r="S398" s="380"/>
      <c r="T398" s="380"/>
      <c r="U398" s="380"/>
      <c r="V398" s="380"/>
      <c r="W398" s="380"/>
      <c r="X398" s="380"/>
      <c r="Y398" s="380"/>
      <c r="Z398" s="380"/>
    </row>
    <row r="399">
      <c r="A399" s="380"/>
      <c r="B399" s="380"/>
      <c r="C399" s="380"/>
      <c r="D399" s="380"/>
      <c r="E399" s="380"/>
      <c r="F399" s="380"/>
      <c r="G399" s="380"/>
      <c r="H399" s="380"/>
      <c r="I399" s="380"/>
      <c r="J399" s="380"/>
      <c r="K399" s="380"/>
      <c r="L399" s="380"/>
      <c r="M399" s="380"/>
      <c r="N399" s="380"/>
      <c r="O399" s="380"/>
      <c r="P399" s="380"/>
      <c r="Q399" s="380"/>
      <c r="R399" s="380"/>
      <c r="S399" s="380"/>
      <c r="T399" s="380"/>
      <c r="U399" s="380"/>
      <c r="V399" s="380"/>
      <c r="W399" s="380"/>
      <c r="X399" s="380"/>
      <c r="Y399" s="380"/>
      <c r="Z399" s="380"/>
    </row>
    <row r="400">
      <c r="A400" s="380"/>
      <c r="B400" s="380"/>
      <c r="C400" s="380"/>
      <c r="D400" s="380"/>
      <c r="E400" s="380"/>
      <c r="F400" s="380"/>
      <c r="G400" s="380"/>
      <c r="H400" s="380"/>
      <c r="I400" s="380"/>
      <c r="J400" s="380"/>
      <c r="K400" s="380"/>
      <c r="L400" s="380"/>
      <c r="M400" s="380"/>
      <c r="N400" s="380"/>
      <c r="O400" s="380"/>
      <c r="P400" s="380"/>
      <c r="Q400" s="380"/>
      <c r="R400" s="380"/>
      <c r="S400" s="380"/>
      <c r="T400" s="380"/>
      <c r="U400" s="380"/>
      <c r="V400" s="380"/>
      <c r="W400" s="380"/>
      <c r="X400" s="380"/>
      <c r="Y400" s="380"/>
      <c r="Z400" s="380"/>
    </row>
    <row r="401">
      <c r="A401" s="380"/>
      <c r="B401" s="380"/>
      <c r="C401" s="380"/>
      <c r="D401" s="380"/>
      <c r="E401" s="380"/>
      <c r="F401" s="380"/>
      <c r="G401" s="380"/>
      <c r="H401" s="380"/>
      <c r="I401" s="380"/>
      <c r="J401" s="380"/>
      <c r="K401" s="380"/>
      <c r="L401" s="380"/>
      <c r="M401" s="380"/>
      <c r="N401" s="380"/>
      <c r="O401" s="380"/>
      <c r="P401" s="380"/>
      <c r="Q401" s="380"/>
      <c r="R401" s="380"/>
      <c r="S401" s="380"/>
      <c r="T401" s="380"/>
      <c r="U401" s="380"/>
      <c r="V401" s="380"/>
      <c r="W401" s="380"/>
      <c r="X401" s="380"/>
      <c r="Y401" s="380"/>
      <c r="Z401" s="380"/>
    </row>
    <row r="402">
      <c r="A402" s="380"/>
      <c r="B402" s="380"/>
      <c r="C402" s="380"/>
      <c r="D402" s="380"/>
      <c r="E402" s="380"/>
      <c r="F402" s="380"/>
      <c r="G402" s="380"/>
      <c r="H402" s="380"/>
      <c r="I402" s="380"/>
      <c r="J402" s="380"/>
      <c r="K402" s="380"/>
      <c r="L402" s="380"/>
      <c r="M402" s="380"/>
      <c r="N402" s="380"/>
      <c r="O402" s="380"/>
      <c r="P402" s="380"/>
      <c r="Q402" s="380"/>
      <c r="R402" s="380"/>
      <c r="S402" s="380"/>
      <c r="T402" s="380"/>
      <c r="U402" s="380"/>
      <c r="V402" s="380"/>
      <c r="W402" s="380"/>
      <c r="X402" s="380"/>
      <c r="Y402" s="380"/>
      <c r="Z402" s="380"/>
    </row>
    <row r="403">
      <c r="A403" s="380"/>
      <c r="B403" s="380"/>
      <c r="C403" s="380"/>
      <c r="D403" s="380"/>
      <c r="E403" s="380"/>
      <c r="F403" s="380"/>
      <c r="G403" s="380"/>
      <c r="H403" s="380"/>
      <c r="I403" s="380"/>
      <c r="J403" s="380"/>
      <c r="K403" s="380"/>
      <c r="L403" s="380"/>
      <c r="M403" s="380"/>
      <c r="N403" s="380"/>
      <c r="O403" s="380"/>
      <c r="P403" s="380"/>
      <c r="Q403" s="380"/>
      <c r="R403" s="380"/>
      <c r="S403" s="380"/>
      <c r="T403" s="380"/>
      <c r="U403" s="380"/>
      <c r="V403" s="380"/>
      <c r="W403" s="380"/>
      <c r="X403" s="380"/>
      <c r="Y403" s="380"/>
      <c r="Z403" s="380"/>
    </row>
    <row r="404">
      <c r="A404" s="380"/>
      <c r="B404" s="380"/>
      <c r="C404" s="380"/>
      <c r="D404" s="380"/>
      <c r="E404" s="380"/>
      <c r="F404" s="380"/>
      <c r="G404" s="380"/>
      <c r="H404" s="380"/>
      <c r="I404" s="380"/>
      <c r="J404" s="380"/>
      <c r="K404" s="380"/>
      <c r="L404" s="380"/>
      <c r="M404" s="380"/>
      <c r="N404" s="380"/>
      <c r="O404" s="380"/>
      <c r="P404" s="380"/>
      <c r="Q404" s="380"/>
      <c r="R404" s="380"/>
      <c r="S404" s="380"/>
      <c r="T404" s="380"/>
      <c r="U404" s="380"/>
      <c r="V404" s="380"/>
      <c r="W404" s="380"/>
      <c r="X404" s="380"/>
      <c r="Y404" s="380"/>
      <c r="Z404" s="380"/>
    </row>
    <row r="405">
      <c r="A405" s="380"/>
      <c r="B405" s="380"/>
      <c r="C405" s="380"/>
      <c r="D405" s="380"/>
      <c r="E405" s="380"/>
      <c r="F405" s="380"/>
      <c r="G405" s="380"/>
      <c r="H405" s="380"/>
      <c r="I405" s="380"/>
      <c r="J405" s="380"/>
      <c r="K405" s="380"/>
      <c r="L405" s="380"/>
      <c r="M405" s="380"/>
      <c r="N405" s="380"/>
      <c r="O405" s="380"/>
      <c r="P405" s="380"/>
      <c r="Q405" s="380"/>
      <c r="R405" s="380"/>
      <c r="S405" s="380"/>
      <c r="T405" s="380"/>
      <c r="U405" s="380"/>
      <c r="V405" s="380"/>
      <c r="W405" s="380"/>
      <c r="X405" s="380"/>
      <c r="Y405" s="380"/>
      <c r="Z405" s="380"/>
    </row>
    <row r="406">
      <c r="A406" s="380"/>
      <c r="B406" s="380"/>
      <c r="C406" s="380"/>
      <c r="D406" s="380"/>
      <c r="E406" s="380"/>
      <c r="F406" s="380"/>
      <c r="G406" s="380"/>
      <c r="H406" s="380"/>
      <c r="I406" s="380"/>
      <c r="J406" s="380"/>
      <c r="K406" s="380"/>
      <c r="L406" s="380"/>
      <c r="M406" s="380"/>
      <c r="N406" s="380"/>
      <c r="O406" s="380"/>
      <c r="P406" s="380"/>
      <c r="Q406" s="380"/>
      <c r="R406" s="380"/>
      <c r="S406" s="380"/>
      <c r="T406" s="380"/>
      <c r="U406" s="380"/>
      <c r="V406" s="380"/>
      <c r="W406" s="380"/>
      <c r="X406" s="380"/>
      <c r="Y406" s="380"/>
      <c r="Z406" s="380"/>
    </row>
    <row r="407">
      <c r="A407" s="380"/>
      <c r="B407" s="380"/>
      <c r="C407" s="380"/>
      <c r="D407" s="380"/>
      <c r="E407" s="380"/>
      <c r="F407" s="380"/>
      <c r="G407" s="380"/>
      <c r="H407" s="380"/>
      <c r="I407" s="380"/>
      <c r="J407" s="380"/>
      <c r="K407" s="380"/>
      <c r="L407" s="380"/>
      <c r="M407" s="380"/>
      <c r="N407" s="380"/>
      <c r="O407" s="380"/>
      <c r="P407" s="380"/>
      <c r="Q407" s="380"/>
      <c r="R407" s="380"/>
      <c r="S407" s="380"/>
      <c r="T407" s="380"/>
      <c r="U407" s="380"/>
      <c r="V407" s="380"/>
      <c r="W407" s="380"/>
      <c r="X407" s="380"/>
      <c r="Y407" s="380"/>
      <c r="Z407" s="380"/>
    </row>
    <row r="408">
      <c r="A408" s="380"/>
      <c r="B408" s="380"/>
      <c r="C408" s="380"/>
      <c r="D408" s="380"/>
      <c r="E408" s="380"/>
      <c r="F408" s="380"/>
      <c r="G408" s="380"/>
      <c r="H408" s="380"/>
      <c r="I408" s="380"/>
      <c r="J408" s="380"/>
      <c r="K408" s="380"/>
      <c r="L408" s="380"/>
      <c r="M408" s="380"/>
      <c r="N408" s="380"/>
      <c r="O408" s="380"/>
      <c r="P408" s="380"/>
      <c r="Q408" s="380"/>
      <c r="R408" s="380"/>
      <c r="S408" s="380"/>
      <c r="T408" s="380"/>
      <c r="U408" s="380"/>
      <c r="V408" s="380"/>
      <c r="W408" s="380"/>
      <c r="X408" s="380"/>
      <c r="Y408" s="380"/>
      <c r="Z408" s="380"/>
    </row>
    <row r="409">
      <c r="A409" s="380"/>
      <c r="B409" s="380"/>
      <c r="C409" s="380"/>
      <c r="D409" s="380"/>
      <c r="E409" s="380"/>
      <c r="F409" s="380"/>
      <c r="G409" s="380"/>
      <c r="H409" s="380"/>
      <c r="I409" s="380"/>
      <c r="J409" s="380"/>
      <c r="K409" s="380"/>
      <c r="L409" s="380"/>
      <c r="M409" s="380"/>
      <c r="N409" s="380"/>
      <c r="O409" s="380"/>
      <c r="P409" s="380"/>
      <c r="Q409" s="380"/>
      <c r="R409" s="380"/>
      <c r="S409" s="380"/>
      <c r="T409" s="380"/>
      <c r="U409" s="380"/>
      <c r="V409" s="380"/>
      <c r="W409" s="380"/>
      <c r="X409" s="380"/>
      <c r="Y409" s="380"/>
      <c r="Z409" s="380"/>
    </row>
    <row r="410">
      <c r="A410" s="380"/>
      <c r="B410" s="380"/>
      <c r="C410" s="380"/>
      <c r="D410" s="380"/>
      <c r="E410" s="380"/>
      <c r="F410" s="380"/>
      <c r="G410" s="380"/>
      <c r="H410" s="380"/>
      <c r="I410" s="380"/>
      <c r="J410" s="380"/>
      <c r="K410" s="380"/>
      <c r="L410" s="380"/>
      <c r="M410" s="380"/>
      <c r="N410" s="380"/>
      <c r="O410" s="380"/>
      <c r="P410" s="380"/>
      <c r="Q410" s="380"/>
      <c r="R410" s="380"/>
      <c r="S410" s="380"/>
      <c r="T410" s="380"/>
      <c r="U410" s="380"/>
      <c r="V410" s="380"/>
      <c r="W410" s="380"/>
      <c r="X410" s="380"/>
      <c r="Y410" s="380"/>
      <c r="Z410" s="380"/>
    </row>
    <row r="411">
      <c r="A411" s="380"/>
      <c r="B411" s="380"/>
      <c r="C411" s="380"/>
      <c r="D411" s="380"/>
      <c r="E411" s="380"/>
      <c r="F411" s="380"/>
      <c r="G411" s="380"/>
      <c r="H411" s="380"/>
      <c r="I411" s="380"/>
      <c r="J411" s="380"/>
      <c r="K411" s="380"/>
      <c r="L411" s="380"/>
      <c r="M411" s="380"/>
      <c r="N411" s="380"/>
      <c r="O411" s="380"/>
      <c r="P411" s="380"/>
      <c r="Q411" s="380"/>
      <c r="R411" s="380"/>
      <c r="S411" s="380"/>
      <c r="T411" s="380"/>
      <c r="U411" s="380"/>
      <c r="V411" s="380"/>
      <c r="W411" s="380"/>
      <c r="X411" s="380"/>
      <c r="Y411" s="380"/>
      <c r="Z411" s="380"/>
    </row>
    <row r="412">
      <c r="A412" s="380"/>
      <c r="B412" s="380"/>
      <c r="C412" s="380"/>
      <c r="D412" s="380"/>
      <c r="E412" s="380"/>
      <c r="F412" s="380"/>
      <c r="G412" s="380"/>
      <c r="H412" s="380"/>
      <c r="I412" s="380"/>
      <c r="J412" s="380"/>
      <c r="K412" s="380"/>
      <c r="L412" s="380"/>
      <c r="M412" s="380"/>
      <c r="N412" s="380"/>
      <c r="O412" s="380"/>
      <c r="P412" s="380"/>
      <c r="Q412" s="380"/>
      <c r="R412" s="380"/>
      <c r="S412" s="380"/>
      <c r="T412" s="380"/>
      <c r="U412" s="380"/>
      <c r="V412" s="380"/>
      <c r="W412" s="380"/>
      <c r="X412" s="380"/>
      <c r="Y412" s="380"/>
      <c r="Z412" s="380"/>
    </row>
    <row r="413">
      <c r="A413" s="380"/>
      <c r="B413" s="380"/>
      <c r="C413" s="380"/>
      <c r="D413" s="380"/>
      <c r="E413" s="380"/>
      <c r="F413" s="380"/>
      <c r="G413" s="380"/>
      <c r="H413" s="380"/>
      <c r="I413" s="380"/>
      <c r="J413" s="380"/>
      <c r="K413" s="380"/>
      <c r="L413" s="380"/>
      <c r="M413" s="380"/>
      <c r="N413" s="380"/>
      <c r="O413" s="380"/>
      <c r="P413" s="380"/>
      <c r="Q413" s="380"/>
      <c r="R413" s="380"/>
      <c r="S413" s="380"/>
      <c r="T413" s="380"/>
      <c r="U413" s="380"/>
      <c r="V413" s="380"/>
      <c r="W413" s="380"/>
      <c r="X413" s="380"/>
      <c r="Y413" s="380"/>
      <c r="Z413" s="380"/>
    </row>
    <row r="414">
      <c r="A414" s="380"/>
      <c r="B414" s="380"/>
      <c r="C414" s="380"/>
      <c r="D414" s="380"/>
      <c r="E414" s="380"/>
      <c r="F414" s="380"/>
      <c r="G414" s="380"/>
      <c r="H414" s="380"/>
      <c r="I414" s="380"/>
      <c r="J414" s="380"/>
      <c r="K414" s="380"/>
      <c r="L414" s="380"/>
      <c r="M414" s="380"/>
      <c r="N414" s="380"/>
      <c r="O414" s="380"/>
      <c r="P414" s="380"/>
      <c r="Q414" s="380"/>
      <c r="R414" s="380"/>
      <c r="S414" s="380"/>
      <c r="T414" s="380"/>
      <c r="U414" s="380"/>
      <c r="V414" s="380"/>
      <c r="W414" s="380"/>
      <c r="X414" s="380"/>
      <c r="Y414" s="380"/>
      <c r="Z414" s="380"/>
    </row>
    <row r="415">
      <c r="A415" s="380"/>
      <c r="B415" s="380"/>
      <c r="C415" s="380"/>
      <c r="D415" s="380"/>
      <c r="E415" s="380"/>
      <c r="F415" s="380"/>
      <c r="G415" s="380"/>
      <c r="H415" s="380"/>
      <c r="I415" s="380"/>
      <c r="J415" s="380"/>
      <c r="K415" s="380"/>
      <c r="L415" s="380"/>
      <c r="M415" s="380"/>
      <c r="N415" s="380"/>
      <c r="O415" s="380"/>
      <c r="P415" s="380"/>
      <c r="Q415" s="380"/>
      <c r="R415" s="380"/>
      <c r="S415" s="380"/>
      <c r="T415" s="380"/>
      <c r="U415" s="380"/>
      <c r="V415" s="380"/>
      <c r="W415" s="380"/>
      <c r="X415" s="380"/>
      <c r="Y415" s="380"/>
      <c r="Z415" s="380"/>
    </row>
    <row r="416">
      <c r="A416" s="380"/>
      <c r="B416" s="380"/>
      <c r="C416" s="380"/>
      <c r="D416" s="380"/>
      <c r="E416" s="380"/>
      <c r="F416" s="380"/>
      <c r="G416" s="380"/>
      <c r="H416" s="380"/>
      <c r="I416" s="380"/>
      <c r="J416" s="380"/>
      <c r="K416" s="380"/>
      <c r="L416" s="380"/>
      <c r="M416" s="380"/>
      <c r="N416" s="380"/>
      <c r="O416" s="380"/>
      <c r="P416" s="380"/>
      <c r="Q416" s="380"/>
      <c r="R416" s="380"/>
      <c r="S416" s="380"/>
      <c r="T416" s="380"/>
      <c r="U416" s="380"/>
      <c r="V416" s="380"/>
      <c r="W416" s="380"/>
      <c r="X416" s="380"/>
      <c r="Y416" s="380"/>
      <c r="Z416" s="380"/>
    </row>
    <row r="417">
      <c r="A417" s="380"/>
      <c r="B417" s="380"/>
      <c r="C417" s="380"/>
      <c r="D417" s="380"/>
      <c r="E417" s="380"/>
      <c r="F417" s="380"/>
      <c r="G417" s="380"/>
      <c r="H417" s="380"/>
      <c r="I417" s="380"/>
      <c r="J417" s="380"/>
      <c r="K417" s="380"/>
      <c r="L417" s="380"/>
      <c r="M417" s="380"/>
      <c r="N417" s="380"/>
      <c r="O417" s="380"/>
      <c r="P417" s="380"/>
      <c r="Q417" s="380"/>
      <c r="R417" s="380"/>
      <c r="S417" s="380"/>
      <c r="T417" s="380"/>
      <c r="U417" s="380"/>
      <c r="V417" s="380"/>
      <c r="W417" s="380"/>
      <c r="X417" s="380"/>
      <c r="Y417" s="380"/>
      <c r="Z417" s="380"/>
    </row>
    <row r="418">
      <c r="A418" s="380"/>
      <c r="B418" s="380"/>
      <c r="C418" s="380"/>
      <c r="D418" s="380"/>
      <c r="E418" s="380"/>
      <c r="F418" s="380"/>
      <c r="G418" s="380"/>
      <c r="H418" s="380"/>
      <c r="I418" s="380"/>
      <c r="J418" s="380"/>
      <c r="K418" s="380"/>
      <c r="L418" s="380"/>
      <c r="M418" s="380"/>
      <c r="N418" s="380"/>
      <c r="O418" s="380"/>
      <c r="P418" s="380"/>
      <c r="Q418" s="380"/>
      <c r="R418" s="380"/>
      <c r="S418" s="380"/>
      <c r="T418" s="380"/>
      <c r="U418" s="380"/>
      <c r="V418" s="380"/>
      <c r="W418" s="380"/>
      <c r="X418" s="380"/>
      <c r="Y418" s="380"/>
      <c r="Z418" s="380"/>
    </row>
    <row r="419">
      <c r="A419" s="380"/>
      <c r="B419" s="380"/>
      <c r="C419" s="380"/>
      <c r="D419" s="380"/>
      <c r="E419" s="380"/>
      <c r="F419" s="380"/>
      <c r="G419" s="380"/>
      <c r="H419" s="380"/>
      <c r="I419" s="380"/>
      <c r="J419" s="380"/>
      <c r="K419" s="380"/>
      <c r="L419" s="380"/>
      <c r="M419" s="380"/>
      <c r="N419" s="380"/>
      <c r="O419" s="380"/>
      <c r="P419" s="380"/>
      <c r="Q419" s="380"/>
      <c r="R419" s="380"/>
      <c r="S419" s="380"/>
      <c r="T419" s="380"/>
      <c r="U419" s="380"/>
      <c r="V419" s="380"/>
      <c r="W419" s="380"/>
      <c r="X419" s="380"/>
      <c r="Y419" s="380"/>
      <c r="Z419" s="380"/>
    </row>
    <row r="420">
      <c r="A420" s="380"/>
      <c r="B420" s="380"/>
      <c r="C420" s="380"/>
      <c r="D420" s="380"/>
      <c r="E420" s="380"/>
      <c r="F420" s="380"/>
      <c r="G420" s="380"/>
      <c r="H420" s="380"/>
      <c r="I420" s="380"/>
      <c r="J420" s="380"/>
      <c r="K420" s="380"/>
      <c r="L420" s="380"/>
      <c r="M420" s="380"/>
      <c r="N420" s="380"/>
      <c r="O420" s="380"/>
      <c r="P420" s="380"/>
      <c r="Q420" s="380"/>
      <c r="R420" s="380"/>
      <c r="S420" s="380"/>
      <c r="T420" s="380"/>
      <c r="U420" s="380"/>
      <c r="V420" s="380"/>
      <c r="W420" s="380"/>
      <c r="X420" s="380"/>
      <c r="Y420" s="380"/>
      <c r="Z420" s="380"/>
    </row>
    <row r="421">
      <c r="A421" s="380"/>
      <c r="B421" s="380"/>
      <c r="C421" s="380"/>
      <c r="D421" s="380"/>
      <c r="E421" s="380"/>
      <c r="F421" s="380"/>
      <c r="G421" s="380"/>
      <c r="H421" s="380"/>
      <c r="I421" s="380"/>
      <c r="J421" s="380"/>
      <c r="K421" s="380"/>
      <c r="L421" s="380"/>
      <c r="M421" s="380"/>
      <c r="N421" s="380"/>
      <c r="O421" s="380"/>
      <c r="P421" s="380"/>
      <c r="Q421" s="380"/>
      <c r="R421" s="380"/>
      <c r="S421" s="380"/>
      <c r="T421" s="380"/>
      <c r="U421" s="380"/>
      <c r="V421" s="380"/>
      <c r="W421" s="380"/>
      <c r="X421" s="380"/>
      <c r="Y421" s="380"/>
      <c r="Z421" s="380"/>
    </row>
    <row r="422">
      <c r="A422" s="380"/>
      <c r="B422" s="380"/>
      <c r="C422" s="380"/>
      <c r="D422" s="380"/>
      <c r="E422" s="380"/>
      <c r="F422" s="380"/>
      <c r="G422" s="380"/>
      <c r="H422" s="380"/>
      <c r="I422" s="380"/>
      <c r="J422" s="380"/>
      <c r="K422" s="380"/>
      <c r="L422" s="380"/>
      <c r="M422" s="380"/>
      <c r="N422" s="380"/>
      <c r="O422" s="380"/>
      <c r="P422" s="380"/>
      <c r="Q422" s="380"/>
      <c r="R422" s="380"/>
      <c r="S422" s="380"/>
      <c r="T422" s="380"/>
      <c r="U422" s="380"/>
      <c r="V422" s="380"/>
      <c r="W422" s="380"/>
      <c r="X422" s="380"/>
      <c r="Y422" s="380"/>
      <c r="Z422" s="380"/>
    </row>
    <row r="423">
      <c r="A423" s="380"/>
      <c r="B423" s="380"/>
      <c r="C423" s="380"/>
      <c r="D423" s="380"/>
      <c r="E423" s="380"/>
      <c r="F423" s="380"/>
      <c r="G423" s="380"/>
      <c r="H423" s="380"/>
      <c r="I423" s="380"/>
      <c r="J423" s="380"/>
      <c r="K423" s="380"/>
      <c r="L423" s="380"/>
      <c r="M423" s="380"/>
      <c r="N423" s="380"/>
      <c r="O423" s="380"/>
      <c r="P423" s="380"/>
      <c r="Q423" s="380"/>
      <c r="R423" s="380"/>
      <c r="S423" s="380"/>
      <c r="T423" s="380"/>
      <c r="U423" s="380"/>
      <c r="V423" s="380"/>
      <c r="W423" s="380"/>
      <c r="X423" s="380"/>
      <c r="Y423" s="380"/>
      <c r="Z423" s="380"/>
    </row>
    <row r="424">
      <c r="A424" s="380"/>
      <c r="B424" s="380"/>
      <c r="C424" s="380"/>
      <c r="D424" s="380"/>
      <c r="E424" s="380"/>
      <c r="F424" s="380"/>
      <c r="G424" s="380"/>
      <c r="H424" s="380"/>
      <c r="I424" s="380"/>
      <c r="J424" s="380"/>
      <c r="K424" s="380"/>
      <c r="L424" s="380"/>
      <c r="M424" s="380"/>
      <c r="N424" s="380"/>
      <c r="O424" s="380"/>
      <c r="P424" s="380"/>
      <c r="Q424" s="380"/>
      <c r="R424" s="380"/>
      <c r="S424" s="380"/>
      <c r="T424" s="380"/>
      <c r="U424" s="380"/>
      <c r="V424" s="380"/>
      <c r="W424" s="380"/>
      <c r="X424" s="380"/>
      <c r="Y424" s="380"/>
      <c r="Z424" s="380"/>
    </row>
    <row r="425">
      <c r="A425" s="380"/>
      <c r="B425" s="380"/>
      <c r="C425" s="380"/>
      <c r="D425" s="380"/>
      <c r="E425" s="380"/>
      <c r="F425" s="380"/>
      <c r="G425" s="380"/>
      <c r="H425" s="380"/>
      <c r="I425" s="380"/>
      <c r="J425" s="380"/>
      <c r="K425" s="380"/>
      <c r="L425" s="380"/>
      <c r="M425" s="380"/>
      <c r="N425" s="380"/>
      <c r="O425" s="380"/>
      <c r="P425" s="380"/>
      <c r="Q425" s="380"/>
      <c r="R425" s="380"/>
      <c r="S425" s="380"/>
      <c r="T425" s="380"/>
      <c r="U425" s="380"/>
      <c r="V425" s="380"/>
      <c r="W425" s="380"/>
      <c r="X425" s="380"/>
      <c r="Y425" s="380"/>
      <c r="Z425" s="380"/>
    </row>
    <row r="426">
      <c r="A426" s="380"/>
      <c r="B426" s="380"/>
      <c r="C426" s="380"/>
      <c r="D426" s="380"/>
      <c r="E426" s="380"/>
      <c r="F426" s="380"/>
      <c r="G426" s="380"/>
      <c r="H426" s="380"/>
      <c r="I426" s="380"/>
      <c r="J426" s="380"/>
      <c r="K426" s="380"/>
      <c r="L426" s="380"/>
      <c r="M426" s="380"/>
      <c r="N426" s="380"/>
      <c r="O426" s="380"/>
      <c r="P426" s="380"/>
      <c r="Q426" s="380"/>
      <c r="R426" s="380"/>
      <c r="S426" s="380"/>
      <c r="T426" s="380"/>
      <c r="U426" s="380"/>
      <c r="V426" s="380"/>
      <c r="W426" s="380"/>
      <c r="X426" s="380"/>
      <c r="Y426" s="380"/>
      <c r="Z426" s="380"/>
    </row>
    <row r="427">
      <c r="A427" s="380"/>
      <c r="B427" s="380"/>
      <c r="C427" s="380"/>
      <c r="D427" s="380"/>
      <c r="E427" s="380"/>
      <c r="F427" s="380"/>
      <c r="G427" s="380"/>
      <c r="H427" s="380"/>
      <c r="I427" s="380"/>
      <c r="J427" s="380"/>
      <c r="K427" s="380"/>
      <c r="L427" s="380"/>
      <c r="M427" s="380"/>
      <c r="N427" s="380"/>
      <c r="O427" s="380"/>
      <c r="P427" s="380"/>
      <c r="Q427" s="380"/>
      <c r="R427" s="380"/>
      <c r="S427" s="380"/>
      <c r="T427" s="380"/>
      <c r="U427" s="380"/>
      <c r="V427" s="380"/>
      <c r="W427" s="380"/>
      <c r="X427" s="380"/>
      <c r="Y427" s="380"/>
      <c r="Z427" s="380"/>
    </row>
    <row r="428">
      <c r="A428" s="380"/>
      <c r="B428" s="380"/>
      <c r="C428" s="380"/>
      <c r="D428" s="380"/>
      <c r="E428" s="380"/>
      <c r="F428" s="380"/>
      <c r="G428" s="380"/>
      <c r="H428" s="380"/>
      <c r="I428" s="380"/>
      <c r="J428" s="380"/>
      <c r="K428" s="380"/>
      <c r="L428" s="380"/>
      <c r="M428" s="380"/>
      <c r="N428" s="380"/>
      <c r="O428" s="380"/>
      <c r="P428" s="380"/>
      <c r="Q428" s="380"/>
      <c r="R428" s="380"/>
      <c r="S428" s="380"/>
      <c r="T428" s="380"/>
      <c r="U428" s="380"/>
      <c r="V428" s="380"/>
      <c r="W428" s="380"/>
      <c r="X428" s="380"/>
      <c r="Y428" s="380"/>
      <c r="Z428" s="380"/>
    </row>
    <row r="429">
      <c r="A429" s="380"/>
      <c r="B429" s="380"/>
      <c r="C429" s="380"/>
      <c r="D429" s="380"/>
      <c r="E429" s="380"/>
      <c r="F429" s="380"/>
      <c r="G429" s="380"/>
      <c r="H429" s="380"/>
      <c r="I429" s="380"/>
      <c r="J429" s="380"/>
      <c r="K429" s="380"/>
      <c r="L429" s="380"/>
      <c r="M429" s="380"/>
      <c r="N429" s="380"/>
      <c r="O429" s="380"/>
      <c r="P429" s="380"/>
      <c r="Q429" s="380"/>
      <c r="R429" s="380"/>
      <c r="S429" s="380"/>
      <c r="T429" s="380"/>
      <c r="U429" s="380"/>
      <c r="V429" s="380"/>
      <c r="W429" s="380"/>
      <c r="X429" s="380"/>
      <c r="Y429" s="380"/>
      <c r="Z429" s="380"/>
    </row>
    <row r="430">
      <c r="A430" s="380"/>
      <c r="B430" s="380"/>
      <c r="C430" s="380"/>
      <c r="D430" s="380"/>
      <c r="E430" s="380"/>
      <c r="F430" s="380"/>
      <c r="G430" s="380"/>
      <c r="H430" s="380"/>
      <c r="I430" s="380"/>
      <c r="J430" s="380"/>
      <c r="K430" s="380"/>
      <c r="L430" s="380"/>
      <c r="M430" s="380"/>
      <c r="N430" s="380"/>
      <c r="O430" s="380"/>
      <c r="P430" s="380"/>
      <c r="Q430" s="380"/>
      <c r="R430" s="380"/>
      <c r="S430" s="380"/>
      <c r="T430" s="380"/>
      <c r="U430" s="380"/>
      <c r="V430" s="380"/>
      <c r="W430" s="380"/>
      <c r="X430" s="380"/>
      <c r="Y430" s="380"/>
      <c r="Z430" s="380"/>
    </row>
    <row r="431">
      <c r="A431" s="380"/>
      <c r="B431" s="380"/>
      <c r="C431" s="380"/>
      <c r="D431" s="380"/>
      <c r="E431" s="380"/>
      <c r="F431" s="380"/>
      <c r="G431" s="380"/>
      <c r="H431" s="380"/>
      <c r="I431" s="380"/>
      <c r="J431" s="380"/>
      <c r="K431" s="380"/>
      <c r="L431" s="380"/>
      <c r="M431" s="380"/>
      <c r="N431" s="380"/>
      <c r="O431" s="380"/>
      <c r="P431" s="380"/>
      <c r="Q431" s="380"/>
      <c r="R431" s="380"/>
      <c r="S431" s="380"/>
      <c r="T431" s="380"/>
      <c r="U431" s="380"/>
      <c r="V431" s="380"/>
      <c r="W431" s="380"/>
      <c r="X431" s="380"/>
      <c r="Y431" s="380"/>
      <c r="Z431" s="380"/>
    </row>
    <row r="432">
      <c r="A432" s="380"/>
      <c r="B432" s="380"/>
      <c r="C432" s="380"/>
      <c r="D432" s="380"/>
      <c r="E432" s="380"/>
      <c r="F432" s="380"/>
      <c r="G432" s="380"/>
      <c r="H432" s="380"/>
      <c r="I432" s="380"/>
      <c r="J432" s="380"/>
      <c r="K432" s="380"/>
      <c r="L432" s="380"/>
      <c r="M432" s="380"/>
      <c r="N432" s="380"/>
      <c r="O432" s="380"/>
      <c r="P432" s="380"/>
      <c r="Q432" s="380"/>
      <c r="R432" s="380"/>
      <c r="S432" s="380"/>
      <c r="T432" s="380"/>
      <c r="U432" s="380"/>
      <c r="V432" s="380"/>
      <c r="W432" s="380"/>
      <c r="X432" s="380"/>
      <c r="Y432" s="380"/>
      <c r="Z432" s="380"/>
    </row>
    <row r="433">
      <c r="A433" s="380"/>
      <c r="B433" s="380"/>
      <c r="C433" s="380"/>
      <c r="D433" s="380"/>
      <c r="E433" s="380"/>
      <c r="F433" s="380"/>
      <c r="G433" s="380"/>
      <c r="H433" s="380"/>
      <c r="I433" s="380"/>
      <c r="J433" s="380"/>
      <c r="K433" s="380"/>
      <c r="L433" s="380"/>
      <c r="M433" s="380"/>
      <c r="N433" s="380"/>
      <c r="O433" s="380"/>
      <c r="P433" s="380"/>
      <c r="Q433" s="380"/>
      <c r="R433" s="380"/>
      <c r="S433" s="380"/>
      <c r="T433" s="380"/>
      <c r="U433" s="380"/>
      <c r="V433" s="380"/>
      <c r="W433" s="380"/>
      <c r="X433" s="380"/>
      <c r="Y433" s="380"/>
      <c r="Z433" s="380"/>
    </row>
    <row r="434">
      <c r="A434" s="380"/>
      <c r="B434" s="380"/>
      <c r="C434" s="380"/>
      <c r="D434" s="380"/>
      <c r="E434" s="380"/>
      <c r="F434" s="380"/>
      <c r="G434" s="380"/>
      <c r="H434" s="380"/>
      <c r="I434" s="380"/>
      <c r="J434" s="380"/>
      <c r="K434" s="380"/>
      <c r="L434" s="380"/>
      <c r="M434" s="380"/>
      <c r="N434" s="380"/>
      <c r="O434" s="380"/>
      <c r="P434" s="380"/>
      <c r="Q434" s="380"/>
      <c r="R434" s="380"/>
      <c r="S434" s="380"/>
      <c r="T434" s="380"/>
      <c r="U434" s="380"/>
      <c r="V434" s="380"/>
      <c r="W434" s="380"/>
      <c r="X434" s="380"/>
      <c r="Y434" s="380"/>
      <c r="Z434" s="380"/>
    </row>
    <row r="435">
      <c r="A435" s="380"/>
      <c r="B435" s="380"/>
      <c r="C435" s="380"/>
      <c r="D435" s="380"/>
      <c r="E435" s="380"/>
      <c r="F435" s="380"/>
      <c r="G435" s="380"/>
      <c r="H435" s="380"/>
      <c r="I435" s="380"/>
      <c r="J435" s="380"/>
      <c r="K435" s="380"/>
      <c r="L435" s="380"/>
      <c r="M435" s="380"/>
      <c r="N435" s="380"/>
      <c r="O435" s="380"/>
      <c r="P435" s="380"/>
      <c r="Q435" s="380"/>
      <c r="R435" s="380"/>
      <c r="S435" s="380"/>
      <c r="T435" s="380"/>
      <c r="U435" s="380"/>
      <c r="V435" s="380"/>
      <c r="W435" s="380"/>
      <c r="X435" s="380"/>
      <c r="Y435" s="380"/>
      <c r="Z435" s="380"/>
    </row>
    <row r="436">
      <c r="A436" s="380"/>
      <c r="B436" s="380"/>
      <c r="C436" s="380"/>
      <c r="D436" s="380"/>
      <c r="E436" s="380"/>
      <c r="F436" s="380"/>
      <c r="G436" s="380"/>
      <c r="H436" s="380"/>
      <c r="I436" s="380"/>
      <c r="J436" s="380"/>
      <c r="K436" s="380"/>
      <c r="L436" s="380"/>
      <c r="M436" s="380"/>
      <c r="N436" s="380"/>
      <c r="O436" s="380"/>
      <c r="P436" s="380"/>
      <c r="Q436" s="380"/>
      <c r="R436" s="380"/>
      <c r="S436" s="380"/>
      <c r="T436" s="380"/>
      <c r="U436" s="380"/>
      <c r="V436" s="380"/>
      <c r="W436" s="380"/>
      <c r="X436" s="380"/>
      <c r="Y436" s="380"/>
      <c r="Z436" s="380"/>
    </row>
    <row r="437">
      <c r="A437" s="380"/>
      <c r="B437" s="380"/>
      <c r="C437" s="380"/>
      <c r="D437" s="380"/>
      <c r="E437" s="380"/>
      <c r="F437" s="380"/>
      <c r="G437" s="380"/>
      <c r="H437" s="380"/>
      <c r="I437" s="380"/>
      <c r="J437" s="380"/>
      <c r="K437" s="380"/>
      <c r="L437" s="380"/>
      <c r="M437" s="380"/>
      <c r="N437" s="380"/>
      <c r="O437" s="380"/>
      <c r="P437" s="380"/>
      <c r="Q437" s="380"/>
      <c r="R437" s="380"/>
      <c r="S437" s="380"/>
      <c r="T437" s="380"/>
      <c r="U437" s="380"/>
      <c r="V437" s="380"/>
      <c r="W437" s="380"/>
      <c r="X437" s="380"/>
      <c r="Y437" s="380"/>
      <c r="Z437" s="380"/>
    </row>
    <row r="438">
      <c r="A438" s="380"/>
      <c r="B438" s="380"/>
      <c r="C438" s="380"/>
      <c r="D438" s="380"/>
      <c r="E438" s="380"/>
      <c r="F438" s="380"/>
      <c r="G438" s="380"/>
      <c r="H438" s="380"/>
      <c r="I438" s="380"/>
      <c r="J438" s="380"/>
      <c r="K438" s="380"/>
      <c r="L438" s="380"/>
      <c r="M438" s="380"/>
      <c r="N438" s="380"/>
      <c r="O438" s="380"/>
      <c r="P438" s="380"/>
      <c r="Q438" s="380"/>
      <c r="R438" s="380"/>
      <c r="S438" s="380"/>
      <c r="T438" s="380"/>
      <c r="U438" s="380"/>
      <c r="V438" s="380"/>
      <c r="W438" s="380"/>
      <c r="X438" s="380"/>
      <c r="Y438" s="380"/>
      <c r="Z438" s="380"/>
    </row>
    <row r="439">
      <c r="A439" s="380"/>
      <c r="B439" s="380"/>
      <c r="C439" s="380"/>
      <c r="D439" s="380"/>
      <c r="E439" s="380"/>
      <c r="F439" s="380"/>
      <c r="G439" s="380"/>
      <c r="H439" s="380"/>
      <c r="I439" s="380"/>
      <c r="J439" s="380"/>
      <c r="K439" s="380"/>
      <c r="L439" s="380"/>
      <c r="M439" s="380"/>
      <c r="N439" s="380"/>
      <c r="O439" s="380"/>
      <c r="P439" s="380"/>
      <c r="Q439" s="380"/>
      <c r="R439" s="380"/>
      <c r="S439" s="380"/>
      <c r="T439" s="380"/>
      <c r="U439" s="380"/>
      <c r="V439" s="380"/>
      <c r="W439" s="380"/>
      <c r="X439" s="380"/>
      <c r="Y439" s="380"/>
      <c r="Z439" s="380"/>
    </row>
    <row r="440">
      <c r="A440" s="380"/>
      <c r="B440" s="380"/>
      <c r="C440" s="380"/>
      <c r="D440" s="380"/>
      <c r="E440" s="380"/>
      <c r="F440" s="380"/>
      <c r="G440" s="380"/>
      <c r="H440" s="380"/>
      <c r="I440" s="380"/>
      <c r="J440" s="380"/>
      <c r="K440" s="380"/>
      <c r="L440" s="380"/>
      <c r="M440" s="380"/>
      <c r="N440" s="380"/>
      <c r="O440" s="380"/>
      <c r="P440" s="380"/>
      <c r="Q440" s="380"/>
      <c r="R440" s="380"/>
      <c r="S440" s="380"/>
      <c r="T440" s="380"/>
      <c r="U440" s="380"/>
      <c r="V440" s="380"/>
      <c r="W440" s="380"/>
      <c r="X440" s="380"/>
      <c r="Y440" s="380"/>
      <c r="Z440" s="380"/>
    </row>
    <row r="441">
      <c r="A441" s="380"/>
      <c r="B441" s="380"/>
      <c r="C441" s="380"/>
      <c r="D441" s="380"/>
      <c r="E441" s="380"/>
      <c r="F441" s="380"/>
      <c r="G441" s="380"/>
      <c r="H441" s="380"/>
      <c r="I441" s="380"/>
      <c r="J441" s="380"/>
      <c r="K441" s="380"/>
      <c r="L441" s="380"/>
      <c r="M441" s="380"/>
      <c r="N441" s="380"/>
      <c r="O441" s="380"/>
      <c r="P441" s="380"/>
      <c r="Q441" s="380"/>
      <c r="R441" s="380"/>
      <c r="S441" s="380"/>
      <c r="T441" s="380"/>
      <c r="U441" s="380"/>
      <c r="V441" s="380"/>
      <c r="W441" s="380"/>
      <c r="X441" s="380"/>
      <c r="Y441" s="380"/>
      <c r="Z441" s="380"/>
    </row>
    <row r="442">
      <c r="A442" s="380"/>
      <c r="B442" s="380"/>
      <c r="C442" s="380"/>
      <c r="D442" s="380"/>
      <c r="E442" s="380"/>
      <c r="F442" s="380"/>
      <c r="G442" s="380"/>
      <c r="H442" s="380"/>
      <c r="I442" s="380"/>
      <c r="J442" s="380"/>
      <c r="K442" s="380"/>
      <c r="L442" s="380"/>
      <c r="M442" s="380"/>
      <c r="N442" s="380"/>
      <c r="O442" s="380"/>
      <c r="P442" s="380"/>
      <c r="Q442" s="380"/>
      <c r="R442" s="380"/>
      <c r="S442" s="380"/>
      <c r="T442" s="380"/>
      <c r="U442" s="380"/>
      <c r="V442" s="380"/>
      <c r="W442" s="380"/>
      <c r="X442" s="380"/>
      <c r="Y442" s="380"/>
      <c r="Z442" s="380"/>
    </row>
    <row r="443">
      <c r="A443" s="380"/>
      <c r="B443" s="380"/>
      <c r="C443" s="380"/>
      <c r="D443" s="380"/>
      <c r="E443" s="380"/>
      <c r="F443" s="380"/>
      <c r="G443" s="380"/>
      <c r="H443" s="380"/>
      <c r="I443" s="380"/>
      <c r="J443" s="380"/>
      <c r="K443" s="380"/>
      <c r="L443" s="380"/>
      <c r="M443" s="380"/>
      <c r="N443" s="380"/>
      <c r="O443" s="380"/>
      <c r="P443" s="380"/>
      <c r="Q443" s="380"/>
      <c r="R443" s="380"/>
      <c r="S443" s="380"/>
      <c r="T443" s="380"/>
      <c r="U443" s="380"/>
      <c r="V443" s="380"/>
      <c r="W443" s="380"/>
      <c r="X443" s="380"/>
      <c r="Y443" s="380"/>
      <c r="Z443" s="380"/>
    </row>
    <row r="444">
      <c r="A444" s="380"/>
      <c r="B444" s="380"/>
      <c r="C444" s="380"/>
      <c r="D444" s="380"/>
      <c r="E444" s="380"/>
      <c r="F444" s="380"/>
      <c r="G444" s="380"/>
      <c r="H444" s="380"/>
      <c r="I444" s="380"/>
      <c r="J444" s="380"/>
      <c r="K444" s="380"/>
      <c r="L444" s="380"/>
      <c r="M444" s="380"/>
      <c r="N444" s="380"/>
      <c r="O444" s="380"/>
      <c r="P444" s="380"/>
      <c r="Q444" s="380"/>
      <c r="R444" s="380"/>
      <c r="S444" s="380"/>
      <c r="T444" s="380"/>
      <c r="U444" s="380"/>
      <c r="V444" s="380"/>
      <c r="W444" s="380"/>
      <c r="X444" s="380"/>
      <c r="Y444" s="380"/>
      <c r="Z444" s="380"/>
    </row>
    <row r="445">
      <c r="A445" s="380"/>
      <c r="B445" s="380"/>
      <c r="C445" s="380"/>
      <c r="D445" s="380"/>
      <c r="E445" s="380"/>
      <c r="F445" s="380"/>
      <c r="G445" s="380"/>
      <c r="H445" s="380"/>
      <c r="I445" s="380"/>
      <c r="J445" s="380"/>
      <c r="K445" s="380"/>
      <c r="L445" s="380"/>
      <c r="M445" s="380"/>
      <c r="N445" s="380"/>
      <c r="O445" s="380"/>
      <c r="P445" s="380"/>
      <c r="Q445" s="380"/>
      <c r="R445" s="380"/>
      <c r="S445" s="380"/>
      <c r="T445" s="380"/>
      <c r="U445" s="380"/>
      <c r="V445" s="380"/>
      <c r="W445" s="380"/>
      <c r="X445" s="380"/>
      <c r="Y445" s="380"/>
      <c r="Z445" s="380"/>
    </row>
    <row r="446">
      <c r="A446" s="380"/>
      <c r="B446" s="380"/>
      <c r="C446" s="380"/>
      <c r="D446" s="380"/>
      <c r="E446" s="380"/>
      <c r="F446" s="380"/>
      <c r="G446" s="380"/>
      <c r="H446" s="380"/>
      <c r="I446" s="380"/>
      <c r="J446" s="380"/>
      <c r="K446" s="380"/>
      <c r="L446" s="380"/>
      <c r="M446" s="380"/>
      <c r="N446" s="380"/>
      <c r="O446" s="380"/>
      <c r="P446" s="380"/>
      <c r="Q446" s="380"/>
      <c r="R446" s="380"/>
      <c r="S446" s="380"/>
      <c r="T446" s="380"/>
      <c r="U446" s="380"/>
      <c r="V446" s="380"/>
      <c r="W446" s="380"/>
      <c r="X446" s="380"/>
      <c r="Y446" s="380"/>
      <c r="Z446" s="380"/>
    </row>
    <row r="447">
      <c r="A447" s="380"/>
      <c r="B447" s="380"/>
      <c r="C447" s="380"/>
      <c r="D447" s="380"/>
      <c r="E447" s="380"/>
      <c r="F447" s="380"/>
      <c r="G447" s="380"/>
      <c r="H447" s="380"/>
      <c r="I447" s="380"/>
      <c r="J447" s="380"/>
      <c r="K447" s="380"/>
      <c r="L447" s="380"/>
      <c r="M447" s="380"/>
      <c r="N447" s="380"/>
      <c r="O447" s="380"/>
      <c r="P447" s="380"/>
      <c r="Q447" s="380"/>
      <c r="R447" s="380"/>
      <c r="S447" s="380"/>
      <c r="T447" s="380"/>
      <c r="U447" s="380"/>
      <c r="V447" s="380"/>
      <c r="W447" s="380"/>
      <c r="X447" s="380"/>
      <c r="Y447" s="380"/>
      <c r="Z447" s="380"/>
    </row>
    <row r="448">
      <c r="A448" s="380"/>
      <c r="B448" s="380"/>
      <c r="C448" s="380"/>
      <c r="D448" s="380"/>
      <c r="E448" s="380"/>
      <c r="F448" s="380"/>
      <c r="G448" s="380"/>
      <c r="H448" s="380"/>
      <c r="I448" s="380"/>
      <c r="J448" s="380"/>
      <c r="K448" s="380"/>
      <c r="L448" s="380"/>
      <c r="M448" s="380"/>
      <c r="N448" s="380"/>
      <c r="O448" s="380"/>
      <c r="P448" s="380"/>
      <c r="Q448" s="380"/>
      <c r="R448" s="380"/>
      <c r="S448" s="380"/>
      <c r="T448" s="380"/>
      <c r="U448" s="380"/>
      <c r="V448" s="380"/>
      <c r="W448" s="380"/>
      <c r="X448" s="380"/>
      <c r="Y448" s="380"/>
      <c r="Z448" s="380"/>
    </row>
    <row r="449">
      <c r="A449" s="380"/>
      <c r="B449" s="380"/>
      <c r="C449" s="380"/>
      <c r="D449" s="380"/>
      <c r="E449" s="380"/>
      <c r="F449" s="380"/>
      <c r="G449" s="380"/>
      <c r="H449" s="380"/>
      <c r="I449" s="380"/>
      <c r="J449" s="380"/>
      <c r="K449" s="380"/>
      <c r="L449" s="380"/>
      <c r="M449" s="380"/>
      <c r="N449" s="380"/>
      <c r="O449" s="380"/>
      <c r="P449" s="380"/>
      <c r="Q449" s="380"/>
      <c r="R449" s="380"/>
      <c r="S449" s="380"/>
      <c r="T449" s="380"/>
      <c r="U449" s="380"/>
      <c r="V449" s="380"/>
      <c r="W449" s="380"/>
      <c r="X449" s="380"/>
      <c r="Y449" s="380"/>
      <c r="Z449" s="380"/>
    </row>
    <row r="450">
      <c r="A450" s="380"/>
      <c r="B450" s="380"/>
      <c r="C450" s="380"/>
      <c r="D450" s="380"/>
      <c r="E450" s="380"/>
      <c r="F450" s="380"/>
      <c r="G450" s="380"/>
      <c r="H450" s="380"/>
      <c r="I450" s="380"/>
      <c r="J450" s="380"/>
      <c r="K450" s="380"/>
      <c r="L450" s="380"/>
      <c r="M450" s="380"/>
      <c r="N450" s="380"/>
      <c r="O450" s="380"/>
      <c r="P450" s="380"/>
      <c r="Q450" s="380"/>
      <c r="R450" s="380"/>
      <c r="S450" s="380"/>
      <c r="T450" s="380"/>
      <c r="U450" s="380"/>
      <c r="V450" s="380"/>
      <c r="W450" s="380"/>
      <c r="X450" s="380"/>
      <c r="Y450" s="380"/>
      <c r="Z450" s="380"/>
    </row>
    <row r="451">
      <c r="A451" s="380"/>
      <c r="B451" s="380"/>
      <c r="C451" s="380"/>
      <c r="D451" s="380"/>
      <c r="E451" s="380"/>
      <c r="F451" s="380"/>
      <c r="G451" s="380"/>
      <c r="H451" s="380"/>
      <c r="I451" s="380"/>
      <c r="J451" s="380"/>
      <c r="K451" s="380"/>
      <c r="L451" s="380"/>
      <c r="M451" s="380"/>
      <c r="N451" s="380"/>
      <c r="O451" s="380"/>
      <c r="P451" s="380"/>
      <c r="Q451" s="380"/>
      <c r="R451" s="380"/>
      <c r="S451" s="380"/>
      <c r="T451" s="380"/>
      <c r="U451" s="380"/>
      <c r="V451" s="380"/>
      <c r="W451" s="380"/>
      <c r="X451" s="380"/>
      <c r="Y451" s="380"/>
      <c r="Z451" s="380"/>
    </row>
    <row r="452">
      <c r="A452" s="380"/>
      <c r="B452" s="380"/>
      <c r="C452" s="380"/>
      <c r="D452" s="380"/>
      <c r="E452" s="380"/>
      <c r="F452" s="380"/>
      <c r="G452" s="380"/>
      <c r="H452" s="380"/>
      <c r="I452" s="380"/>
      <c r="J452" s="380"/>
      <c r="K452" s="380"/>
      <c r="L452" s="380"/>
      <c r="M452" s="380"/>
      <c r="N452" s="380"/>
      <c r="O452" s="380"/>
      <c r="P452" s="380"/>
      <c r="Q452" s="380"/>
      <c r="R452" s="380"/>
      <c r="S452" s="380"/>
      <c r="T452" s="380"/>
      <c r="U452" s="380"/>
      <c r="V452" s="380"/>
      <c r="W452" s="380"/>
      <c r="X452" s="380"/>
      <c r="Y452" s="380"/>
      <c r="Z452" s="380"/>
    </row>
    <row r="453">
      <c r="A453" s="380"/>
      <c r="B453" s="380"/>
      <c r="C453" s="380"/>
      <c r="D453" s="380"/>
      <c r="E453" s="380"/>
      <c r="F453" s="380"/>
      <c r="G453" s="380"/>
      <c r="H453" s="380"/>
      <c r="I453" s="380"/>
      <c r="J453" s="380"/>
      <c r="K453" s="380"/>
      <c r="L453" s="380"/>
      <c r="M453" s="380"/>
      <c r="N453" s="380"/>
      <c r="O453" s="380"/>
      <c r="P453" s="380"/>
      <c r="Q453" s="380"/>
      <c r="R453" s="380"/>
      <c r="S453" s="380"/>
      <c r="T453" s="380"/>
      <c r="U453" s="380"/>
      <c r="V453" s="380"/>
      <c r="W453" s="380"/>
      <c r="X453" s="380"/>
      <c r="Y453" s="380"/>
      <c r="Z453" s="380"/>
    </row>
    <row r="454">
      <c r="A454" s="380"/>
      <c r="B454" s="380"/>
      <c r="C454" s="380"/>
      <c r="D454" s="380"/>
      <c r="E454" s="380"/>
      <c r="F454" s="380"/>
      <c r="G454" s="380"/>
      <c r="H454" s="380"/>
      <c r="I454" s="380"/>
      <c r="J454" s="380"/>
      <c r="K454" s="380"/>
      <c r="L454" s="380"/>
      <c r="M454" s="380"/>
      <c r="N454" s="380"/>
      <c r="O454" s="380"/>
      <c r="P454" s="380"/>
      <c r="Q454" s="380"/>
      <c r="R454" s="380"/>
      <c r="S454" s="380"/>
      <c r="T454" s="380"/>
      <c r="U454" s="380"/>
      <c r="V454" s="380"/>
      <c r="W454" s="380"/>
      <c r="X454" s="380"/>
      <c r="Y454" s="380"/>
      <c r="Z454" s="380"/>
    </row>
    <row r="455">
      <c r="A455" s="380"/>
      <c r="B455" s="380"/>
      <c r="C455" s="380"/>
      <c r="D455" s="380"/>
      <c r="E455" s="380"/>
      <c r="F455" s="380"/>
      <c r="G455" s="380"/>
      <c r="H455" s="380"/>
      <c r="I455" s="380"/>
      <c r="J455" s="380"/>
      <c r="K455" s="380"/>
      <c r="L455" s="380"/>
      <c r="M455" s="380"/>
      <c r="N455" s="380"/>
      <c r="O455" s="380"/>
      <c r="P455" s="380"/>
      <c r="Q455" s="380"/>
      <c r="R455" s="380"/>
      <c r="S455" s="380"/>
      <c r="T455" s="380"/>
      <c r="U455" s="380"/>
      <c r="V455" s="380"/>
      <c r="W455" s="380"/>
      <c r="X455" s="380"/>
      <c r="Y455" s="380"/>
      <c r="Z455" s="380"/>
    </row>
    <row r="456">
      <c r="A456" s="380"/>
      <c r="B456" s="380"/>
      <c r="C456" s="380"/>
      <c r="D456" s="380"/>
      <c r="E456" s="380"/>
      <c r="F456" s="380"/>
      <c r="G456" s="380"/>
      <c r="H456" s="380"/>
      <c r="I456" s="380"/>
      <c r="J456" s="380"/>
      <c r="K456" s="380"/>
      <c r="L456" s="380"/>
      <c r="M456" s="380"/>
      <c r="N456" s="380"/>
      <c r="O456" s="380"/>
      <c r="P456" s="380"/>
      <c r="Q456" s="380"/>
      <c r="R456" s="380"/>
      <c r="S456" s="380"/>
      <c r="T456" s="380"/>
      <c r="U456" s="380"/>
      <c r="V456" s="380"/>
      <c r="W456" s="380"/>
      <c r="X456" s="380"/>
      <c r="Y456" s="380"/>
      <c r="Z456" s="380"/>
    </row>
    <row r="457">
      <c r="A457" s="380"/>
      <c r="B457" s="380"/>
      <c r="C457" s="380"/>
      <c r="D457" s="380"/>
      <c r="E457" s="380"/>
      <c r="F457" s="380"/>
      <c r="G457" s="380"/>
      <c r="H457" s="380"/>
      <c r="I457" s="380"/>
      <c r="J457" s="380"/>
      <c r="K457" s="380"/>
      <c r="L457" s="380"/>
      <c r="M457" s="380"/>
      <c r="N457" s="380"/>
      <c r="O457" s="380"/>
      <c r="P457" s="380"/>
      <c r="Q457" s="380"/>
      <c r="R457" s="380"/>
      <c r="S457" s="380"/>
      <c r="T457" s="380"/>
      <c r="U457" s="380"/>
      <c r="V457" s="380"/>
      <c r="W457" s="380"/>
      <c r="X457" s="380"/>
      <c r="Y457" s="380"/>
      <c r="Z457" s="380"/>
    </row>
    <row r="458">
      <c r="A458" s="380"/>
      <c r="B458" s="380"/>
      <c r="C458" s="380"/>
      <c r="D458" s="380"/>
      <c r="E458" s="380"/>
      <c r="F458" s="380"/>
      <c r="G458" s="380"/>
      <c r="H458" s="380"/>
      <c r="I458" s="380"/>
      <c r="J458" s="380"/>
      <c r="K458" s="380"/>
      <c r="L458" s="380"/>
      <c r="M458" s="380"/>
      <c r="N458" s="380"/>
      <c r="O458" s="380"/>
      <c r="P458" s="380"/>
      <c r="Q458" s="380"/>
      <c r="R458" s="380"/>
      <c r="S458" s="380"/>
      <c r="T458" s="380"/>
      <c r="U458" s="380"/>
      <c r="V458" s="380"/>
      <c r="W458" s="380"/>
      <c r="X458" s="380"/>
      <c r="Y458" s="380"/>
      <c r="Z458" s="380"/>
    </row>
    <row r="459">
      <c r="A459" s="380"/>
      <c r="B459" s="380"/>
      <c r="C459" s="380"/>
      <c r="D459" s="380"/>
      <c r="E459" s="380"/>
      <c r="F459" s="380"/>
      <c r="G459" s="380"/>
      <c r="H459" s="380"/>
      <c r="I459" s="380"/>
      <c r="J459" s="380"/>
      <c r="K459" s="380"/>
      <c r="L459" s="380"/>
      <c r="M459" s="380"/>
      <c r="N459" s="380"/>
      <c r="O459" s="380"/>
      <c r="P459" s="380"/>
      <c r="Q459" s="380"/>
      <c r="R459" s="380"/>
      <c r="S459" s="380"/>
      <c r="T459" s="380"/>
      <c r="U459" s="380"/>
      <c r="V459" s="380"/>
      <c r="W459" s="380"/>
      <c r="X459" s="380"/>
      <c r="Y459" s="380"/>
      <c r="Z459" s="380"/>
    </row>
    <row r="460">
      <c r="A460" s="380"/>
      <c r="B460" s="380"/>
      <c r="C460" s="380"/>
      <c r="D460" s="380"/>
      <c r="E460" s="380"/>
      <c r="F460" s="380"/>
      <c r="G460" s="380"/>
      <c r="H460" s="380"/>
      <c r="I460" s="380"/>
      <c r="J460" s="380"/>
      <c r="K460" s="380"/>
      <c r="L460" s="380"/>
      <c r="M460" s="380"/>
      <c r="N460" s="380"/>
      <c r="O460" s="380"/>
      <c r="P460" s="380"/>
      <c r="Q460" s="380"/>
      <c r="R460" s="380"/>
      <c r="S460" s="380"/>
      <c r="T460" s="380"/>
      <c r="U460" s="380"/>
      <c r="V460" s="380"/>
      <c r="W460" s="380"/>
      <c r="X460" s="380"/>
      <c r="Y460" s="380"/>
      <c r="Z460" s="380"/>
    </row>
    <row r="461">
      <c r="A461" s="380"/>
      <c r="B461" s="380"/>
      <c r="C461" s="380"/>
      <c r="D461" s="380"/>
      <c r="E461" s="380"/>
      <c r="F461" s="380"/>
      <c r="G461" s="380"/>
      <c r="H461" s="380"/>
      <c r="I461" s="380"/>
      <c r="J461" s="380"/>
      <c r="K461" s="380"/>
      <c r="L461" s="380"/>
      <c r="M461" s="380"/>
      <c r="N461" s="380"/>
      <c r="O461" s="380"/>
      <c r="P461" s="380"/>
      <c r="Q461" s="380"/>
      <c r="R461" s="380"/>
      <c r="S461" s="380"/>
      <c r="T461" s="380"/>
      <c r="U461" s="380"/>
      <c r="V461" s="380"/>
      <c r="W461" s="380"/>
      <c r="X461" s="380"/>
      <c r="Y461" s="380"/>
      <c r="Z461" s="380"/>
    </row>
    <row r="462">
      <c r="A462" s="380"/>
      <c r="B462" s="380"/>
      <c r="C462" s="380"/>
      <c r="D462" s="380"/>
      <c r="E462" s="380"/>
      <c r="F462" s="380"/>
      <c r="G462" s="380"/>
      <c r="H462" s="380"/>
      <c r="I462" s="380"/>
      <c r="J462" s="380"/>
      <c r="K462" s="380"/>
      <c r="L462" s="380"/>
      <c r="M462" s="380"/>
      <c r="N462" s="380"/>
      <c r="O462" s="380"/>
      <c r="P462" s="380"/>
      <c r="Q462" s="380"/>
      <c r="R462" s="380"/>
      <c r="S462" s="380"/>
      <c r="T462" s="380"/>
      <c r="U462" s="380"/>
      <c r="V462" s="380"/>
      <c r="W462" s="380"/>
      <c r="X462" s="380"/>
      <c r="Y462" s="380"/>
      <c r="Z462" s="380"/>
    </row>
    <row r="463">
      <c r="A463" s="380"/>
      <c r="B463" s="380"/>
      <c r="C463" s="380"/>
      <c r="D463" s="380"/>
      <c r="E463" s="380"/>
      <c r="F463" s="380"/>
      <c r="G463" s="380"/>
      <c r="H463" s="380"/>
      <c r="I463" s="380"/>
      <c r="J463" s="380"/>
      <c r="K463" s="380"/>
      <c r="L463" s="380"/>
      <c r="M463" s="380"/>
      <c r="N463" s="380"/>
      <c r="O463" s="380"/>
      <c r="P463" s="380"/>
      <c r="Q463" s="380"/>
      <c r="R463" s="380"/>
      <c r="S463" s="380"/>
      <c r="T463" s="380"/>
      <c r="U463" s="380"/>
      <c r="V463" s="380"/>
      <c r="W463" s="380"/>
      <c r="X463" s="380"/>
      <c r="Y463" s="380"/>
      <c r="Z463" s="380"/>
    </row>
    <row r="464">
      <c r="A464" s="380"/>
      <c r="B464" s="380"/>
      <c r="C464" s="380"/>
      <c r="D464" s="380"/>
      <c r="E464" s="380"/>
      <c r="F464" s="380"/>
      <c r="G464" s="380"/>
      <c r="H464" s="380"/>
      <c r="I464" s="380"/>
      <c r="J464" s="380"/>
      <c r="K464" s="380"/>
      <c r="L464" s="380"/>
      <c r="M464" s="380"/>
      <c r="N464" s="380"/>
      <c r="O464" s="380"/>
      <c r="P464" s="380"/>
      <c r="Q464" s="380"/>
      <c r="R464" s="380"/>
      <c r="S464" s="380"/>
      <c r="T464" s="380"/>
      <c r="U464" s="380"/>
      <c r="V464" s="380"/>
      <c r="W464" s="380"/>
      <c r="X464" s="380"/>
      <c r="Y464" s="380"/>
      <c r="Z464" s="380"/>
    </row>
    <row r="465">
      <c r="A465" s="380"/>
      <c r="B465" s="380"/>
      <c r="C465" s="380"/>
      <c r="D465" s="380"/>
      <c r="E465" s="380"/>
      <c r="F465" s="380"/>
      <c r="G465" s="380"/>
      <c r="H465" s="380"/>
      <c r="I465" s="380"/>
      <c r="J465" s="380"/>
      <c r="K465" s="380"/>
      <c r="L465" s="380"/>
      <c r="M465" s="380"/>
      <c r="N465" s="380"/>
      <c r="O465" s="380"/>
      <c r="P465" s="380"/>
      <c r="Q465" s="380"/>
      <c r="R465" s="380"/>
      <c r="S465" s="380"/>
      <c r="T465" s="380"/>
      <c r="U465" s="380"/>
      <c r="V465" s="380"/>
      <c r="W465" s="380"/>
      <c r="X465" s="380"/>
      <c r="Y465" s="380"/>
      <c r="Z465" s="380"/>
    </row>
    <row r="466">
      <c r="A466" s="380"/>
      <c r="B466" s="380"/>
      <c r="C466" s="380"/>
      <c r="D466" s="380"/>
      <c r="E466" s="380"/>
      <c r="F466" s="380"/>
      <c r="G466" s="380"/>
      <c r="H466" s="380"/>
      <c r="I466" s="380"/>
      <c r="J466" s="380"/>
      <c r="K466" s="380"/>
      <c r="L466" s="380"/>
      <c r="M466" s="380"/>
      <c r="N466" s="380"/>
      <c r="O466" s="380"/>
      <c r="P466" s="380"/>
      <c r="Q466" s="380"/>
      <c r="R466" s="380"/>
      <c r="S466" s="380"/>
      <c r="T466" s="380"/>
      <c r="U466" s="380"/>
      <c r="V466" s="380"/>
      <c r="W466" s="380"/>
      <c r="X466" s="380"/>
      <c r="Y466" s="380"/>
      <c r="Z466" s="380"/>
    </row>
    <row r="467">
      <c r="A467" s="380"/>
      <c r="B467" s="380"/>
      <c r="C467" s="380"/>
      <c r="D467" s="380"/>
      <c r="E467" s="380"/>
      <c r="F467" s="380"/>
      <c r="G467" s="380"/>
      <c r="H467" s="380"/>
      <c r="I467" s="380"/>
      <c r="J467" s="380"/>
      <c r="K467" s="380"/>
      <c r="L467" s="380"/>
      <c r="M467" s="380"/>
      <c r="N467" s="380"/>
      <c r="O467" s="380"/>
      <c r="P467" s="380"/>
      <c r="Q467" s="380"/>
      <c r="R467" s="380"/>
      <c r="S467" s="380"/>
      <c r="T467" s="380"/>
      <c r="U467" s="380"/>
      <c r="V467" s="380"/>
      <c r="W467" s="380"/>
      <c r="X467" s="380"/>
      <c r="Y467" s="380"/>
      <c r="Z467" s="380"/>
    </row>
    <row r="468">
      <c r="A468" s="380"/>
      <c r="B468" s="380"/>
      <c r="C468" s="380"/>
      <c r="D468" s="380"/>
      <c r="E468" s="380"/>
      <c r="F468" s="380"/>
      <c r="G468" s="380"/>
      <c r="H468" s="380"/>
      <c r="I468" s="380"/>
      <c r="J468" s="380"/>
      <c r="K468" s="380"/>
      <c r="L468" s="380"/>
      <c r="M468" s="380"/>
      <c r="N468" s="380"/>
      <c r="O468" s="380"/>
      <c r="P468" s="380"/>
      <c r="Q468" s="380"/>
      <c r="R468" s="380"/>
      <c r="S468" s="380"/>
      <c r="T468" s="380"/>
      <c r="U468" s="380"/>
      <c r="V468" s="380"/>
      <c r="W468" s="380"/>
      <c r="X468" s="380"/>
      <c r="Y468" s="380"/>
      <c r="Z468" s="380"/>
    </row>
    <row r="469">
      <c r="A469" s="380"/>
      <c r="B469" s="380"/>
      <c r="C469" s="380"/>
      <c r="D469" s="380"/>
      <c r="E469" s="380"/>
      <c r="F469" s="380"/>
      <c r="G469" s="380"/>
      <c r="H469" s="380"/>
      <c r="I469" s="380"/>
      <c r="J469" s="380"/>
      <c r="K469" s="380"/>
      <c r="L469" s="380"/>
      <c r="M469" s="380"/>
      <c r="N469" s="380"/>
      <c r="O469" s="380"/>
      <c r="P469" s="380"/>
      <c r="Q469" s="380"/>
      <c r="R469" s="380"/>
      <c r="S469" s="380"/>
      <c r="T469" s="380"/>
      <c r="U469" s="380"/>
      <c r="V469" s="380"/>
      <c r="W469" s="380"/>
      <c r="X469" s="380"/>
      <c r="Y469" s="380"/>
      <c r="Z469" s="380"/>
    </row>
    <row r="470">
      <c r="A470" s="380"/>
      <c r="B470" s="380"/>
      <c r="C470" s="380"/>
      <c r="D470" s="380"/>
      <c r="E470" s="380"/>
      <c r="F470" s="380"/>
      <c r="G470" s="380"/>
      <c r="H470" s="380"/>
      <c r="I470" s="380"/>
      <c r="J470" s="380"/>
      <c r="K470" s="380"/>
      <c r="L470" s="380"/>
      <c r="M470" s="380"/>
      <c r="N470" s="380"/>
      <c r="O470" s="380"/>
      <c r="P470" s="380"/>
      <c r="Q470" s="380"/>
      <c r="R470" s="380"/>
      <c r="S470" s="380"/>
      <c r="T470" s="380"/>
      <c r="U470" s="380"/>
      <c r="V470" s="380"/>
      <c r="W470" s="380"/>
      <c r="X470" s="380"/>
      <c r="Y470" s="380"/>
      <c r="Z470" s="380"/>
    </row>
    <row r="471">
      <c r="A471" s="380"/>
      <c r="B471" s="380"/>
      <c r="C471" s="380"/>
      <c r="D471" s="380"/>
      <c r="E471" s="380"/>
      <c r="F471" s="380"/>
      <c r="G471" s="380"/>
      <c r="H471" s="380"/>
      <c r="I471" s="380"/>
      <c r="J471" s="380"/>
      <c r="K471" s="380"/>
      <c r="L471" s="380"/>
      <c r="M471" s="380"/>
      <c r="N471" s="380"/>
      <c r="O471" s="380"/>
      <c r="P471" s="380"/>
      <c r="Q471" s="380"/>
      <c r="R471" s="380"/>
      <c r="S471" s="380"/>
      <c r="T471" s="380"/>
      <c r="U471" s="380"/>
      <c r="V471" s="380"/>
      <c r="W471" s="380"/>
      <c r="X471" s="380"/>
      <c r="Y471" s="380"/>
      <c r="Z471" s="380"/>
    </row>
    <row r="472">
      <c r="A472" s="380"/>
      <c r="B472" s="380"/>
      <c r="C472" s="380"/>
      <c r="D472" s="380"/>
      <c r="E472" s="380"/>
      <c r="F472" s="380"/>
      <c r="G472" s="380"/>
      <c r="H472" s="380"/>
      <c r="I472" s="380"/>
      <c r="J472" s="380"/>
      <c r="K472" s="380"/>
      <c r="L472" s="380"/>
      <c r="M472" s="380"/>
      <c r="N472" s="380"/>
      <c r="O472" s="380"/>
      <c r="P472" s="380"/>
      <c r="Q472" s="380"/>
      <c r="R472" s="380"/>
      <c r="S472" s="380"/>
      <c r="T472" s="380"/>
      <c r="U472" s="380"/>
      <c r="V472" s="380"/>
      <c r="W472" s="380"/>
      <c r="X472" s="380"/>
      <c r="Y472" s="380"/>
      <c r="Z472" s="380"/>
    </row>
    <row r="473">
      <c r="A473" s="380"/>
      <c r="B473" s="380"/>
      <c r="C473" s="380"/>
      <c r="D473" s="380"/>
      <c r="E473" s="380"/>
      <c r="F473" s="380"/>
      <c r="G473" s="380"/>
      <c r="H473" s="380"/>
      <c r="I473" s="380"/>
      <c r="J473" s="380"/>
      <c r="K473" s="380"/>
      <c r="L473" s="380"/>
      <c r="M473" s="380"/>
      <c r="N473" s="380"/>
      <c r="O473" s="380"/>
      <c r="P473" s="380"/>
      <c r="Q473" s="380"/>
      <c r="R473" s="380"/>
      <c r="S473" s="380"/>
      <c r="T473" s="380"/>
      <c r="U473" s="380"/>
      <c r="V473" s="380"/>
      <c r="W473" s="380"/>
      <c r="X473" s="380"/>
      <c r="Y473" s="380"/>
      <c r="Z473" s="380"/>
    </row>
    <row r="474">
      <c r="A474" s="380"/>
      <c r="B474" s="380"/>
      <c r="C474" s="380"/>
      <c r="D474" s="380"/>
      <c r="E474" s="380"/>
      <c r="F474" s="380"/>
      <c r="G474" s="380"/>
      <c r="H474" s="380"/>
      <c r="I474" s="380"/>
      <c r="J474" s="380"/>
      <c r="K474" s="380"/>
      <c r="L474" s="380"/>
      <c r="M474" s="380"/>
      <c r="N474" s="380"/>
      <c r="O474" s="380"/>
      <c r="P474" s="380"/>
      <c r="Q474" s="380"/>
      <c r="R474" s="380"/>
      <c r="S474" s="380"/>
      <c r="T474" s="380"/>
      <c r="U474" s="380"/>
      <c r="V474" s="380"/>
      <c r="W474" s="380"/>
      <c r="X474" s="380"/>
      <c r="Y474" s="380"/>
      <c r="Z474" s="380"/>
    </row>
    <row r="475">
      <c r="A475" s="380"/>
      <c r="B475" s="380"/>
      <c r="C475" s="380"/>
      <c r="D475" s="380"/>
      <c r="E475" s="380"/>
      <c r="F475" s="380"/>
      <c r="G475" s="380"/>
      <c r="H475" s="380"/>
      <c r="I475" s="380"/>
      <c r="J475" s="380"/>
      <c r="K475" s="380"/>
      <c r="L475" s="380"/>
      <c r="M475" s="380"/>
      <c r="N475" s="380"/>
      <c r="O475" s="380"/>
      <c r="P475" s="380"/>
      <c r="Q475" s="380"/>
      <c r="R475" s="380"/>
      <c r="S475" s="380"/>
      <c r="T475" s="380"/>
      <c r="U475" s="380"/>
      <c r="V475" s="380"/>
      <c r="W475" s="380"/>
      <c r="X475" s="380"/>
      <c r="Y475" s="380"/>
      <c r="Z475" s="380"/>
    </row>
    <row r="476">
      <c r="A476" s="380"/>
      <c r="B476" s="380"/>
      <c r="C476" s="380"/>
      <c r="D476" s="380"/>
      <c r="E476" s="380"/>
      <c r="F476" s="380"/>
      <c r="G476" s="380"/>
      <c r="H476" s="380"/>
      <c r="I476" s="380"/>
      <c r="J476" s="380"/>
      <c r="K476" s="380"/>
      <c r="L476" s="380"/>
      <c r="M476" s="380"/>
      <c r="N476" s="380"/>
      <c r="O476" s="380"/>
      <c r="P476" s="380"/>
      <c r="Q476" s="380"/>
      <c r="R476" s="380"/>
      <c r="S476" s="380"/>
      <c r="T476" s="380"/>
      <c r="U476" s="380"/>
      <c r="V476" s="380"/>
      <c r="W476" s="380"/>
      <c r="X476" s="380"/>
      <c r="Y476" s="380"/>
      <c r="Z476" s="380"/>
    </row>
    <row r="477">
      <c r="A477" s="380"/>
      <c r="B477" s="380"/>
      <c r="C477" s="380"/>
      <c r="D477" s="380"/>
      <c r="E477" s="380"/>
      <c r="F477" s="380"/>
      <c r="G477" s="380"/>
      <c r="H477" s="380"/>
      <c r="I477" s="380"/>
      <c r="J477" s="380"/>
      <c r="K477" s="380"/>
      <c r="L477" s="380"/>
      <c r="M477" s="380"/>
      <c r="N477" s="380"/>
      <c r="O477" s="380"/>
      <c r="P477" s="380"/>
      <c r="Q477" s="380"/>
      <c r="R477" s="380"/>
      <c r="S477" s="380"/>
      <c r="T477" s="380"/>
      <c r="U477" s="380"/>
      <c r="V477" s="380"/>
      <c r="W477" s="380"/>
      <c r="X477" s="380"/>
      <c r="Y477" s="380"/>
      <c r="Z477" s="380"/>
    </row>
    <row r="478">
      <c r="A478" s="380"/>
      <c r="B478" s="380"/>
      <c r="C478" s="380"/>
      <c r="D478" s="380"/>
      <c r="E478" s="380"/>
      <c r="F478" s="380"/>
      <c r="G478" s="380"/>
      <c r="H478" s="380"/>
      <c r="I478" s="380"/>
      <c r="J478" s="380"/>
      <c r="K478" s="380"/>
      <c r="L478" s="380"/>
      <c r="M478" s="380"/>
      <c r="N478" s="380"/>
      <c r="O478" s="380"/>
      <c r="P478" s="380"/>
      <c r="Q478" s="380"/>
      <c r="R478" s="380"/>
      <c r="S478" s="380"/>
      <c r="T478" s="380"/>
      <c r="U478" s="380"/>
      <c r="V478" s="380"/>
      <c r="W478" s="380"/>
      <c r="X478" s="380"/>
      <c r="Y478" s="380"/>
      <c r="Z478" s="380"/>
    </row>
    <row r="479">
      <c r="A479" s="380"/>
      <c r="B479" s="380"/>
      <c r="C479" s="380"/>
      <c r="D479" s="380"/>
      <c r="E479" s="380"/>
      <c r="F479" s="380"/>
      <c r="G479" s="380"/>
      <c r="H479" s="380"/>
      <c r="I479" s="380"/>
      <c r="J479" s="380"/>
      <c r="K479" s="380"/>
      <c r="L479" s="380"/>
      <c r="M479" s="380"/>
      <c r="N479" s="380"/>
      <c r="O479" s="380"/>
      <c r="P479" s="380"/>
      <c r="Q479" s="380"/>
      <c r="R479" s="380"/>
      <c r="S479" s="380"/>
      <c r="T479" s="380"/>
      <c r="U479" s="380"/>
      <c r="V479" s="380"/>
      <c r="W479" s="380"/>
      <c r="X479" s="380"/>
      <c r="Y479" s="380"/>
      <c r="Z479" s="380"/>
    </row>
    <row r="480">
      <c r="A480" s="380"/>
      <c r="B480" s="380"/>
      <c r="C480" s="380"/>
      <c r="D480" s="380"/>
      <c r="E480" s="380"/>
      <c r="F480" s="380"/>
      <c r="G480" s="380"/>
      <c r="H480" s="380"/>
      <c r="I480" s="380"/>
      <c r="J480" s="380"/>
      <c r="K480" s="380"/>
      <c r="L480" s="380"/>
      <c r="M480" s="380"/>
      <c r="N480" s="380"/>
      <c r="O480" s="380"/>
      <c r="P480" s="380"/>
      <c r="Q480" s="380"/>
      <c r="R480" s="380"/>
      <c r="S480" s="380"/>
      <c r="T480" s="380"/>
      <c r="U480" s="380"/>
      <c r="V480" s="380"/>
      <c r="W480" s="380"/>
      <c r="X480" s="380"/>
      <c r="Y480" s="380"/>
      <c r="Z480" s="380"/>
    </row>
    <row r="481">
      <c r="A481" s="380"/>
      <c r="B481" s="380"/>
      <c r="C481" s="380"/>
      <c r="D481" s="380"/>
      <c r="E481" s="380"/>
      <c r="F481" s="380"/>
      <c r="G481" s="380"/>
      <c r="H481" s="380"/>
      <c r="I481" s="380"/>
      <c r="J481" s="380"/>
      <c r="K481" s="380"/>
      <c r="L481" s="380"/>
      <c r="M481" s="380"/>
      <c r="N481" s="380"/>
      <c r="O481" s="380"/>
      <c r="P481" s="380"/>
      <c r="Q481" s="380"/>
      <c r="R481" s="380"/>
      <c r="S481" s="380"/>
      <c r="T481" s="380"/>
      <c r="U481" s="380"/>
      <c r="V481" s="380"/>
      <c r="W481" s="380"/>
      <c r="X481" s="380"/>
      <c r="Y481" s="380"/>
      <c r="Z481" s="380"/>
    </row>
    <row r="482">
      <c r="A482" s="380"/>
      <c r="B482" s="380"/>
      <c r="C482" s="380"/>
      <c r="D482" s="380"/>
      <c r="E482" s="380"/>
      <c r="F482" s="380"/>
      <c r="G482" s="380"/>
      <c r="H482" s="380"/>
      <c r="I482" s="380"/>
      <c r="J482" s="380"/>
      <c r="K482" s="380"/>
      <c r="L482" s="380"/>
      <c r="M482" s="380"/>
      <c r="N482" s="380"/>
      <c r="O482" s="380"/>
      <c r="P482" s="380"/>
      <c r="Q482" s="380"/>
      <c r="R482" s="380"/>
      <c r="S482" s="380"/>
      <c r="T482" s="380"/>
      <c r="U482" s="380"/>
      <c r="V482" s="380"/>
      <c r="W482" s="380"/>
      <c r="X482" s="380"/>
      <c r="Y482" s="380"/>
      <c r="Z482" s="380"/>
    </row>
    <row r="483">
      <c r="A483" s="380"/>
      <c r="B483" s="380"/>
      <c r="C483" s="380"/>
      <c r="D483" s="380"/>
      <c r="E483" s="380"/>
      <c r="F483" s="380"/>
      <c r="G483" s="380"/>
      <c r="H483" s="380"/>
      <c r="I483" s="380"/>
      <c r="J483" s="380"/>
      <c r="K483" s="380"/>
      <c r="L483" s="380"/>
      <c r="M483" s="380"/>
      <c r="N483" s="380"/>
      <c r="O483" s="380"/>
      <c r="P483" s="380"/>
      <c r="Q483" s="380"/>
      <c r="R483" s="380"/>
      <c r="S483" s="380"/>
      <c r="T483" s="380"/>
      <c r="U483" s="380"/>
      <c r="V483" s="380"/>
      <c r="W483" s="380"/>
      <c r="X483" s="380"/>
      <c r="Y483" s="380"/>
      <c r="Z483" s="380"/>
    </row>
    <row r="484">
      <c r="A484" s="380"/>
      <c r="B484" s="380"/>
      <c r="C484" s="380"/>
      <c r="D484" s="380"/>
      <c r="E484" s="380"/>
      <c r="F484" s="380"/>
      <c r="G484" s="380"/>
      <c r="H484" s="380"/>
      <c r="I484" s="380"/>
      <c r="J484" s="380"/>
      <c r="K484" s="380"/>
      <c r="L484" s="380"/>
      <c r="M484" s="380"/>
      <c r="N484" s="380"/>
      <c r="O484" s="380"/>
      <c r="P484" s="380"/>
      <c r="Q484" s="380"/>
      <c r="R484" s="380"/>
      <c r="S484" s="380"/>
      <c r="T484" s="380"/>
      <c r="U484" s="380"/>
      <c r="V484" s="380"/>
      <c r="W484" s="380"/>
      <c r="X484" s="380"/>
      <c r="Y484" s="380"/>
      <c r="Z484" s="380"/>
    </row>
    <row r="485">
      <c r="A485" s="380"/>
      <c r="B485" s="380"/>
      <c r="C485" s="380"/>
      <c r="D485" s="380"/>
      <c r="E485" s="380"/>
      <c r="F485" s="380"/>
      <c r="G485" s="380"/>
      <c r="H485" s="380"/>
      <c r="I485" s="380"/>
      <c r="J485" s="380"/>
      <c r="K485" s="380"/>
      <c r="L485" s="380"/>
      <c r="M485" s="380"/>
      <c r="N485" s="380"/>
      <c r="O485" s="380"/>
      <c r="P485" s="380"/>
      <c r="Q485" s="380"/>
      <c r="R485" s="380"/>
      <c r="S485" s="380"/>
      <c r="T485" s="380"/>
      <c r="U485" s="380"/>
      <c r="V485" s="380"/>
      <c r="W485" s="380"/>
      <c r="X485" s="380"/>
      <c r="Y485" s="380"/>
      <c r="Z485" s="380"/>
    </row>
    <row r="486">
      <c r="A486" s="380"/>
      <c r="B486" s="380"/>
      <c r="C486" s="380"/>
      <c r="D486" s="380"/>
      <c r="E486" s="380"/>
      <c r="F486" s="380"/>
      <c r="G486" s="380"/>
      <c r="H486" s="380"/>
      <c r="I486" s="380"/>
      <c r="J486" s="380"/>
      <c r="K486" s="380"/>
      <c r="L486" s="380"/>
      <c r="M486" s="380"/>
      <c r="N486" s="380"/>
      <c r="O486" s="380"/>
      <c r="P486" s="380"/>
      <c r="Q486" s="380"/>
      <c r="R486" s="380"/>
      <c r="S486" s="380"/>
      <c r="T486" s="380"/>
      <c r="U486" s="380"/>
      <c r="V486" s="380"/>
      <c r="W486" s="380"/>
      <c r="X486" s="380"/>
      <c r="Y486" s="380"/>
      <c r="Z486" s="380"/>
    </row>
    <row r="487">
      <c r="A487" s="380"/>
      <c r="B487" s="380"/>
      <c r="C487" s="380"/>
      <c r="D487" s="380"/>
      <c r="E487" s="380"/>
      <c r="F487" s="380"/>
      <c r="G487" s="380"/>
      <c r="H487" s="380"/>
      <c r="I487" s="380"/>
      <c r="J487" s="380"/>
      <c r="K487" s="380"/>
      <c r="L487" s="380"/>
      <c r="M487" s="380"/>
      <c r="N487" s="380"/>
      <c r="O487" s="380"/>
      <c r="P487" s="380"/>
      <c r="Q487" s="380"/>
      <c r="R487" s="380"/>
      <c r="S487" s="380"/>
      <c r="T487" s="380"/>
      <c r="U487" s="380"/>
      <c r="V487" s="380"/>
      <c r="W487" s="380"/>
      <c r="X487" s="380"/>
      <c r="Y487" s="380"/>
      <c r="Z487" s="380"/>
    </row>
    <row r="488">
      <c r="A488" s="380"/>
      <c r="B488" s="380"/>
      <c r="C488" s="380"/>
      <c r="D488" s="380"/>
      <c r="E488" s="380"/>
      <c r="F488" s="380"/>
      <c r="G488" s="380"/>
      <c r="H488" s="380"/>
      <c r="I488" s="380"/>
      <c r="J488" s="380"/>
      <c r="K488" s="380"/>
      <c r="L488" s="380"/>
      <c r="M488" s="380"/>
      <c r="N488" s="380"/>
      <c r="O488" s="380"/>
      <c r="P488" s="380"/>
      <c r="Q488" s="380"/>
      <c r="R488" s="380"/>
      <c r="S488" s="380"/>
      <c r="T488" s="380"/>
      <c r="U488" s="380"/>
      <c r="V488" s="380"/>
      <c r="W488" s="380"/>
      <c r="X488" s="380"/>
      <c r="Y488" s="380"/>
      <c r="Z488" s="380"/>
    </row>
    <row r="489">
      <c r="A489" s="380"/>
      <c r="B489" s="380"/>
      <c r="C489" s="380"/>
      <c r="D489" s="380"/>
      <c r="E489" s="380"/>
      <c r="F489" s="380"/>
      <c r="G489" s="380"/>
      <c r="H489" s="380"/>
      <c r="I489" s="380"/>
      <c r="J489" s="380"/>
      <c r="K489" s="380"/>
      <c r="L489" s="380"/>
      <c r="M489" s="380"/>
      <c r="N489" s="380"/>
      <c r="O489" s="380"/>
      <c r="P489" s="380"/>
      <c r="Q489" s="380"/>
      <c r="R489" s="380"/>
      <c r="S489" s="380"/>
      <c r="T489" s="380"/>
      <c r="U489" s="380"/>
      <c r="V489" s="380"/>
      <c r="W489" s="380"/>
      <c r="X489" s="380"/>
      <c r="Y489" s="380"/>
      <c r="Z489" s="380"/>
    </row>
    <row r="490">
      <c r="A490" s="380"/>
      <c r="B490" s="380"/>
      <c r="C490" s="380"/>
      <c r="D490" s="380"/>
      <c r="E490" s="380"/>
      <c r="F490" s="380"/>
      <c r="G490" s="380"/>
      <c r="H490" s="380"/>
      <c r="I490" s="380"/>
      <c r="J490" s="380"/>
      <c r="K490" s="380"/>
      <c r="L490" s="380"/>
      <c r="M490" s="380"/>
      <c r="N490" s="380"/>
      <c r="O490" s="380"/>
      <c r="P490" s="380"/>
      <c r="Q490" s="380"/>
      <c r="R490" s="380"/>
      <c r="S490" s="380"/>
      <c r="T490" s="380"/>
      <c r="U490" s="380"/>
      <c r="V490" s="380"/>
      <c r="W490" s="380"/>
      <c r="X490" s="380"/>
      <c r="Y490" s="380"/>
      <c r="Z490" s="380"/>
    </row>
    <row r="491">
      <c r="A491" s="380"/>
      <c r="B491" s="380"/>
      <c r="C491" s="380"/>
      <c r="D491" s="380"/>
      <c r="E491" s="380"/>
      <c r="F491" s="380"/>
      <c r="G491" s="380"/>
      <c r="H491" s="380"/>
      <c r="I491" s="380"/>
      <c r="J491" s="380"/>
      <c r="K491" s="380"/>
      <c r="L491" s="380"/>
      <c r="M491" s="380"/>
      <c r="N491" s="380"/>
      <c r="O491" s="380"/>
      <c r="P491" s="380"/>
      <c r="Q491" s="380"/>
      <c r="R491" s="380"/>
      <c r="S491" s="380"/>
      <c r="T491" s="380"/>
      <c r="U491" s="380"/>
      <c r="V491" s="380"/>
      <c r="W491" s="380"/>
      <c r="X491" s="380"/>
      <c r="Y491" s="380"/>
      <c r="Z491" s="380"/>
    </row>
    <row r="492">
      <c r="A492" s="380"/>
      <c r="B492" s="380"/>
      <c r="C492" s="380"/>
      <c r="D492" s="380"/>
      <c r="E492" s="380"/>
      <c r="F492" s="380"/>
      <c r="G492" s="380"/>
      <c r="H492" s="380"/>
      <c r="I492" s="380"/>
      <c r="J492" s="380"/>
      <c r="K492" s="380"/>
      <c r="L492" s="380"/>
      <c r="M492" s="380"/>
      <c r="N492" s="380"/>
      <c r="O492" s="380"/>
      <c r="P492" s="380"/>
      <c r="Q492" s="380"/>
      <c r="R492" s="380"/>
      <c r="S492" s="380"/>
      <c r="T492" s="380"/>
      <c r="U492" s="380"/>
      <c r="V492" s="380"/>
      <c r="W492" s="380"/>
      <c r="X492" s="380"/>
      <c r="Y492" s="380"/>
      <c r="Z492" s="380"/>
    </row>
    <row r="493">
      <c r="A493" s="380"/>
      <c r="B493" s="380"/>
      <c r="C493" s="380"/>
      <c r="D493" s="380"/>
      <c r="E493" s="380"/>
      <c r="F493" s="380"/>
      <c r="G493" s="380"/>
      <c r="H493" s="380"/>
      <c r="I493" s="380"/>
      <c r="J493" s="380"/>
      <c r="K493" s="380"/>
      <c r="L493" s="380"/>
      <c r="M493" s="380"/>
      <c r="N493" s="380"/>
      <c r="O493" s="380"/>
      <c r="P493" s="380"/>
      <c r="Q493" s="380"/>
      <c r="R493" s="380"/>
      <c r="S493" s="380"/>
      <c r="T493" s="380"/>
      <c r="U493" s="380"/>
      <c r="V493" s="380"/>
      <c r="W493" s="380"/>
      <c r="X493" s="380"/>
      <c r="Y493" s="380"/>
      <c r="Z493" s="380"/>
    </row>
    <row r="494">
      <c r="A494" s="380"/>
      <c r="B494" s="380"/>
      <c r="C494" s="380"/>
      <c r="D494" s="380"/>
      <c r="E494" s="380"/>
      <c r="F494" s="380"/>
      <c r="G494" s="380"/>
      <c r="H494" s="380"/>
      <c r="I494" s="380"/>
      <c r="J494" s="380"/>
      <c r="K494" s="380"/>
      <c r="L494" s="380"/>
      <c r="M494" s="380"/>
      <c r="N494" s="380"/>
      <c r="O494" s="380"/>
      <c r="P494" s="380"/>
      <c r="Q494" s="380"/>
      <c r="R494" s="380"/>
      <c r="S494" s="380"/>
      <c r="T494" s="380"/>
      <c r="U494" s="380"/>
      <c r="V494" s="380"/>
      <c r="W494" s="380"/>
      <c r="X494" s="380"/>
      <c r="Y494" s="380"/>
      <c r="Z494" s="380"/>
    </row>
    <row r="495">
      <c r="A495" s="380"/>
      <c r="B495" s="380"/>
      <c r="C495" s="380"/>
      <c r="D495" s="380"/>
      <c r="E495" s="380"/>
      <c r="F495" s="380"/>
      <c r="G495" s="380"/>
      <c r="H495" s="380"/>
      <c r="I495" s="380"/>
      <c r="J495" s="380"/>
      <c r="K495" s="380"/>
      <c r="L495" s="380"/>
      <c r="M495" s="380"/>
      <c r="N495" s="380"/>
      <c r="O495" s="380"/>
      <c r="P495" s="380"/>
      <c r="Q495" s="380"/>
      <c r="R495" s="380"/>
      <c r="S495" s="380"/>
      <c r="T495" s="380"/>
      <c r="U495" s="380"/>
      <c r="V495" s="380"/>
      <c r="W495" s="380"/>
      <c r="X495" s="380"/>
      <c r="Y495" s="380"/>
      <c r="Z495" s="380"/>
    </row>
    <row r="496">
      <c r="A496" s="380"/>
      <c r="B496" s="380"/>
      <c r="C496" s="380"/>
      <c r="D496" s="380"/>
      <c r="E496" s="380"/>
      <c r="F496" s="380"/>
      <c r="G496" s="380"/>
      <c r="H496" s="380"/>
      <c r="I496" s="380"/>
      <c r="J496" s="380"/>
      <c r="K496" s="380"/>
      <c r="L496" s="380"/>
      <c r="M496" s="380"/>
      <c r="N496" s="380"/>
      <c r="O496" s="380"/>
      <c r="P496" s="380"/>
      <c r="Q496" s="380"/>
      <c r="R496" s="380"/>
      <c r="S496" s="380"/>
      <c r="T496" s="380"/>
      <c r="U496" s="380"/>
      <c r="V496" s="380"/>
      <c r="W496" s="380"/>
      <c r="X496" s="380"/>
      <c r="Y496" s="380"/>
      <c r="Z496" s="380"/>
    </row>
    <row r="497">
      <c r="A497" s="380"/>
      <c r="B497" s="380"/>
      <c r="C497" s="380"/>
      <c r="D497" s="380"/>
      <c r="E497" s="380"/>
      <c r="F497" s="380"/>
      <c r="G497" s="380"/>
      <c r="H497" s="380"/>
      <c r="I497" s="380"/>
      <c r="J497" s="380"/>
      <c r="K497" s="380"/>
      <c r="L497" s="380"/>
      <c r="M497" s="380"/>
      <c r="N497" s="380"/>
      <c r="O497" s="380"/>
      <c r="P497" s="380"/>
      <c r="Q497" s="380"/>
      <c r="R497" s="380"/>
      <c r="S497" s="380"/>
      <c r="T497" s="380"/>
      <c r="U497" s="380"/>
      <c r="V497" s="380"/>
      <c r="W497" s="380"/>
      <c r="X497" s="380"/>
      <c r="Y497" s="380"/>
      <c r="Z497" s="380"/>
    </row>
    <row r="498">
      <c r="A498" s="380"/>
      <c r="B498" s="380"/>
      <c r="C498" s="380"/>
      <c r="D498" s="380"/>
      <c r="E498" s="380"/>
      <c r="F498" s="380"/>
      <c r="G498" s="380"/>
      <c r="H498" s="380"/>
      <c r="I498" s="380"/>
      <c r="J498" s="380"/>
      <c r="K498" s="380"/>
      <c r="L498" s="380"/>
      <c r="M498" s="380"/>
      <c r="N498" s="380"/>
      <c r="O498" s="380"/>
      <c r="P498" s="380"/>
      <c r="Q498" s="380"/>
      <c r="R498" s="380"/>
      <c r="S498" s="380"/>
      <c r="T498" s="380"/>
      <c r="U498" s="380"/>
      <c r="V498" s="380"/>
      <c r="W498" s="380"/>
      <c r="X498" s="380"/>
      <c r="Y498" s="380"/>
      <c r="Z498" s="380"/>
    </row>
    <row r="499">
      <c r="A499" s="380"/>
      <c r="B499" s="380"/>
      <c r="C499" s="380"/>
      <c r="D499" s="380"/>
      <c r="E499" s="380"/>
      <c r="F499" s="380"/>
      <c r="G499" s="380"/>
      <c r="H499" s="380"/>
      <c r="I499" s="380"/>
      <c r="J499" s="380"/>
      <c r="K499" s="380"/>
      <c r="L499" s="380"/>
      <c r="M499" s="380"/>
      <c r="N499" s="380"/>
      <c r="O499" s="380"/>
      <c r="P499" s="380"/>
      <c r="Q499" s="380"/>
      <c r="R499" s="380"/>
      <c r="S499" s="380"/>
      <c r="T499" s="380"/>
      <c r="U499" s="380"/>
      <c r="V499" s="380"/>
      <c r="W499" s="380"/>
      <c r="X499" s="380"/>
      <c r="Y499" s="380"/>
      <c r="Z499" s="380"/>
    </row>
    <row r="500">
      <c r="A500" s="380"/>
      <c r="B500" s="380"/>
      <c r="C500" s="380"/>
      <c r="D500" s="380"/>
      <c r="E500" s="380"/>
      <c r="F500" s="380"/>
      <c r="G500" s="380"/>
      <c r="H500" s="380"/>
      <c r="I500" s="380"/>
      <c r="J500" s="380"/>
      <c r="K500" s="380"/>
      <c r="L500" s="380"/>
      <c r="M500" s="380"/>
      <c r="N500" s="380"/>
      <c r="O500" s="380"/>
      <c r="P500" s="380"/>
      <c r="Q500" s="380"/>
      <c r="R500" s="380"/>
      <c r="S500" s="380"/>
      <c r="T500" s="380"/>
      <c r="U500" s="380"/>
      <c r="V500" s="380"/>
      <c r="W500" s="380"/>
      <c r="X500" s="380"/>
      <c r="Y500" s="380"/>
      <c r="Z500" s="380"/>
    </row>
    <row r="501">
      <c r="A501" s="380"/>
      <c r="B501" s="380"/>
      <c r="C501" s="380"/>
      <c r="D501" s="380"/>
      <c r="E501" s="380"/>
      <c r="F501" s="380"/>
      <c r="G501" s="380"/>
      <c r="H501" s="380"/>
      <c r="I501" s="380"/>
      <c r="J501" s="380"/>
      <c r="K501" s="380"/>
      <c r="L501" s="380"/>
      <c r="M501" s="380"/>
      <c r="N501" s="380"/>
      <c r="O501" s="380"/>
      <c r="P501" s="380"/>
      <c r="Q501" s="380"/>
      <c r="R501" s="380"/>
      <c r="S501" s="380"/>
      <c r="T501" s="380"/>
      <c r="U501" s="380"/>
      <c r="V501" s="380"/>
      <c r="W501" s="380"/>
      <c r="X501" s="380"/>
      <c r="Y501" s="380"/>
      <c r="Z501" s="380"/>
    </row>
    <row r="502">
      <c r="A502" s="380"/>
      <c r="B502" s="380"/>
      <c r="C502" s="380"/>
      <c r="D502" s="380"/>
      <c r="E502" s="380"/>
      <c r="F502" s="380"/>
      <c r="G502" s="380"/>
      <c r="H502" s="380"/>
      <c r="I502" s="380"/>
      <c r="J502" s="380"/>
      <c r="K502" s="380"/>
      <c r="L502" s="380"/>
      <c r="M502" s="380"/>
      <c r="N502" s="380"/>
      <c r="O502" s="380"/>
      <c r="P502" s="380"/>
      <c r="Q502" s="380"/>
      <c r="R502" s="380"/>
      <c r="S502" s="380"/>
      <c r="T502" s="380"/>
      <c r="U502" s="380"/>
      <c r="V502" s="380"/>
      <c r="W502" s="380"/>
      <c r="X502" s="380"/>
      <c r="Y502" s="380"/>
      <c r="Z502" s="380"/>
    </row>
    <row r="503">
      <c r="A503" s="380"/>
      <c r="B503" s="380"/>
      <c r="C503" s="380"/>
      <c r="D503" s="380"/>
      <c r="E503" s="380"/>
      <c r="F503" s="380"/>
      <c r="G503" s="380"/>
      <c r="H503" s="380"/>
      <c r="I503" s="380"/>
      <c r="J503" s="380"/>
      <c r="K503" s="380"/>
      <c r="L503" s="380"/>
      <c r="M503" s="380"/>
      <c r="N503" s="380"/>
      <c r="O503" s="380"/>
      <c r="P503" s="380"/>
      <c r="Q503" s="380"/>
      <c r="R503" s="380"/>
      <c r="S503" s="380"/>
      <c r="T503" s="380"/>
      <c r="U503" s="380"/>
      <c r="V503" s="380"/>
      <c r="W503" s="380"/>
      <c r="X503" s="380"/>
      <c r="Y503" s="380"/>
      <c r="Z503" s="380"/>
    </row>
    <row r="504">
      <c r="A504" s="380"/>
      <c r="B504" s="380"/>
      <c r="C504" s="380"/>
      <c r="D504" s="380"/>
      <c r="E504" s="380"/>
      <c r="F504" s="380"/>
      <c r="G504" s="380"/>
      <c r="H504" s="380"/>
      <c r="I504" s="380"/>
      <c r="J504" s="380"/>
      <c r="K504" s="380"/>
      <c r="L504" s="380"/>
      <c r="M504" s="380"/>
      <c r="N504" s="380"/>
      <c r="O504" s="380"/>
      <c r="P504" s="380"/>
      <c r="Q504" s="380"/>
      <c r="R504" s="380"/>
      <c r="S504" s="380"/>
      <c r="T504" s="380"/>
      <c r="U504" s="380"/>
      <c r="V504" s="380"/>
      <c r="W504" s="380"/>
      <c r="X504" s="380"/>
      <c r="Y504" s="380"/>
      <c r="Z504" s="380"/>
    </row>
    <row r="505">
      <c r="A505" s="380"/>
      <c r="B505" s="380"/>
      <c r="C505" s="380"/>
      <c r="D505" s="380"/>
      <c r="E505" s="380"/>
      <c r="F505" s="380"/>
      <c r="G505" s="380"/>
      <c r="H505" s="380"/>
      <c r="I505" s="380"/>
      <c r="J505" s="380"/>
      <c r="K505" s="380"/>
      <c r="L505" s="380"/>
      <c r="M505" s="380"/>
      <c r="N505" s="380"/>
      <c r="O505" s="380"/>
      <c r="P505" s="380"/>
      <c r="Q505" s="380"/>
      <c r="R505" s="380"/>
      <c r="S505" s="380"/>
      <c r="T505" s="380"/>
      <c r="U505" s="380"/>
      <c r="V505" s="380"/>
      <c r="W505" s="380"/>
      <c r="X505" s="380"/>
      <c r="Y505" s="380"/>
      <c r="Z505" s="380"/>
    </row>
    <row r="506">
      <c r="A506" s="380"/>
      <c r="B506" s="380"/>
      <c r="C506" s="380"/>
      <c r="D506" s="380"/>
      <c r="E506" s="380"/>
      <c r="F506" s="380"/>
      <c r="G506" s="380"/>
      <c r="H506" s="380"/>
      <c r="I506" s="380"/>
      <c r="J506" s="380"/>
      <c r="K506" s="380"/>
      <c r="L506" s="380"/>
      <c r="M506" s="380"/>
      <c r="N506" s="380"/>
      <c r="O506" s="380"/>
      <c r="P506" s="380"/>
      <c r="Q506" s="380"/>
      <c r="R506" s="380"/>
      <c r="S506" s="380"/>
      <c r="T506" s="380"/>
      <c r="U506" s="380"/>
      <c r="V506" s="380"/>
      <c r="W506" s="380"/>
      <c r="X506" s="380"/>
      <c r="Y506" s="380"/>
      <c r="Z506" s="380"/>
    </row>
    <row r="507">
      <c r="A507" s="380"/>
      <c r="B507" s="380"/>
      <c r="C507" s="380"/>
      <c r="D507" s="380"/>
      <c r="E507" s="380"/>
      <c r="F507" s="380"/>
      <c r="G507" s="380"/>
      <c r="H507" s="380"/>
      <c r="I507" s="380"/>
      <c r="J507" s="380"/>
      <c r="K507" s="380"/>
      <c r="L507" s="380"/>
      <c r="M507" s="380"/>
      <c r="N507" s="380"/>
      <c r="O507" s="380"/>
      <c r="P507" s="380"/>
      <c r="Q507" s="380"/>
      <c r="R507" s="380"/>
      <c r="S507" s="380"/>
      <c r="T507" s="380"/>
      <c r="U507" s="380"/>
      <c r="V507" s="380"/>
      <c r="W507" s="380"/>
      <c r="X507" s="380"/>
      <c r="Y507" s="380"/>
      <c r="Z507" s="380"/>
    </row>
    <row r="508">
      <c r="A508" s="380"/>
      <c r="B508" s="380"/>
      <c r="C508" s="380"/>
      <c r="D508" s="380"/>
      <c r="E508" s="380"/>
      <c r="F508" s="380"/>
      <c r="G508" s="380"/>
      <c r="H508" s="380"/>
      <c r="I508" s="380"/>
      <c r="J508" s="380"/>
      <c r="K508" s="380"/>
      <c r="L508" s="380"/>
      <c r="M508" s="380"/>
      <c r="N508" s="380"/>
      <c r="O508" s="380"/>
      <c r="P508" s="380"/>
      <c r="Q508" s="380"/>
      <c r="R508" s="380"/>
      <c r="S508" s="380"/>
      <c r="T508" s="380"/>
      <c r="U508" s="380"/>
      <c r="V508" s="380"/>
      <c r="W508" s="380"/>
      <c r="X508" s="380"/>
      <c r="Y508" s="380"/>
      <c r="Z508" s="380"/>
    </row>
    <row r="509">
      <c r="A509" s="380"/>
      <c r="B509" s="380"/>
      <c r="C509" s="380"/>
      <c r="D509" s="380"/>
      <c r="E509" s="380"/>
      <c r="F509" s="380"/>
      <c r="G509" s="380"/>
      <c r="H509" s="380"/>
      <c r="I509" s="380"/>
      <c r="J509" s="380"/>
      <c r="K509" s="380"/>
      <c r="L509" s="380"/>
      <c r="M509" s="380"/>
      <c r="N509" s="380"/>
      <c r="O509" s="380"/>
      <c r="P509" s="380"/>
      <c r="Q509" s="380"/>
      <c r="R509" s="380"/>
      <c r="S509" s="380"/>
      <c r="T509" s="380"/>
      <c r="U509" s="380"/>
      <c r="V509" s="380"/>
      <c r="W509" s="380"/>
      <c r="X509" s="380"/>
      <c r="Y509" s="380"/>
      <c r="Z509" s="380"/>
    </row>
    <row r="510">
      <c r="A510" s="380"/>
      <c r="B510" s="380"/>
      <c r="C510" s="380"/>
      <c r="D510" s="380"/>
      <c r="E510" s="380"/>
      <c r="F510" s="380"/>
      <c r="G510" s="380"/>
      <c r="H510" s="380"/>
      <c r="I510" s="380"/>
      <c r="J510" s="380"/>
      <c r="K510" s="380"/>
      <c r="L510" s="380"/>
      <c r="M510" s="380"/>
      <c r="N510" s="380"/>
      <c r="O510" s="380"/>
      <c r="P510" s="380"/>
      <c r="Q510" s="380"/>
      <c r="R510" s="380"/>
      <c r="S510" s="380"/>
      <c r="T510" s="380"/>
      <c r="U510" s="380"/>
      <c r="V510" s="380"/>
      <c r="W510" s="380"/>
      <c r="X510" s="380"/>
      <c r="Y510" s="380"/>
      <c r="Z510" s="380"/>
    </row>
    <row r="511">
      <c r="A511" s="380"/>
      <c r="B511" s="380"/>
      <c r="C511" s="380"/>
      <c r="D511" s="380"/>
      <c r="E511" s="380"/>
      <c r="F511" s="380"/>
      <c r="G511" s="380"/>
      <c r="H511" s="380"/>
      <c r="I511" s="380"/>
      <c r="J511" s="380"/>
      <c r="K511" s="380"/>
      <c r="L511" s="380"/>
      <c r="M511" s="380"/>
      <c r="N511" s="380"/>
      <c r="O511" s="380"/>
      <c r="P511" s="380"/>
      <c r="Q511" s="380"/>
      <c r="R511" s="380"/>
      <c r="S511" s="380"/>
      <c r="T511" s="380"/>
      <c r="U511" s="380"/>
      <c r="V511" s="380"/>
      <c r="W511" s="380"/>
      <c r="X511" s="380"/>
      <c r="Y511" s="380"/>
      <c r="Z511" s="380"/>
    </row>
    <row r="512">
      <c r="A512" s="380"/>
      <c r="B512" s="380"/>
      <c r="C512" s="380"/>
      <c r="D512" s="380"/>
      <c r="E512" s="380"/>
      <c r="F512" s="380"/>
      <c r="G512" s="380"/>
      <c r="H512" s="380"/>
      <c r="I512" s="380"/>
      <c r="J512" s="380"/>
      <c r="K512" s="380"/>
      <c r="L512" s="380"/>
      <c r="M512" s="380"/>
      <c r="N512" s="380"/>
      <c r="O512" s="380"/>
      <c r="P512" s="380"/>
      <c r="Q512" s="380"/>
      <c r="R512" s="380"/>
      <c r="S512" s="380"/>
      <c r="T512" s="380"/>
      <c r="U512" s="380"/>
      <c r="V512" s="380"/>
      <c r="W512" s="380"/>
      <c r="X512" s="380"/>
      <c r="Y512" s="380"/>
      <c r="Z512" s="380"/>
    </row>
    <row r="513">
      <c r="A513" s="380"/>
      <c r="B513" s="380"/>
      <c r="C513" s="380"/>
      <c r="D513" s="380"/>
      <c r="E513" s="380"/>
      <c r="F513" s="380"/>
      <c r="G513" s="380"/>
      <c r="H513" s="380"/>
      <c r="I513" s="380"/>
      <c r="J513" s="380"/>
      <c r="K513" s="380"/>
      <c r="L513" s="380"/>
      <c r="M513" s="380"/>
      <c r="N513" s="380"/>
      <c r="O513" s="380"/>
      <c r="P513" s="380"/>
      <c r="Q513" s="380"/>
      <c r="R513" s="380"/>
      <c r="S513" s="380"/>
      <c r="T513" s="380"/>
      <c r="U513" s="380"/>
      <c r="V513" s="380"/>
      <c r="W513" s="380"/>
      <c r="X513" s="380"/>
      <c r="Y513" s="380"/>
      <c r="Z513" s="380"/>
    </row>
    <row r="514">
      <c r="A514" s="380"/>
      <c r="B514" s="380"/>
      <c r="C514" s="380"/>
      <c r="D514" s="380"/>
      <c r="E514" s="380"/>
      <c r="F514" s="380"/>
      <c r="G514" s="380"/>
      <c r="H514" s="380"/>
      <c r="I514" s="380"/>
      <c r="J514" s="380"/>
      <c r="K514" s="380"/>
      <c r="L514" s="380"/>
      <c r="M514" s="380"/>
      <c r="N514" s="380"/>
      <c r="O514" s="380"/>
      <c r="P514" s="380"/>
      <c r="Q514" s="380"/>
      <c r="R514" s="380"/>
      <c r="S514" s="380"/>
      <c r="T514" s="380"/>
      <c r="U514" s="380"/>
      <c r="V514" s="380"/>
      <c r="W514" s="380"/>
      <c r="X514" s="380"/>
      <c r="Y514" s="380"/>
      <c r="Z514" s="380"/>
    </row>
    <row r="515">
      <c r="A515" s="380"/>
      <c r="B515" s="380"/>
      <c r="C515" s="380"/>
      <c r="D515" s="380"/>
      <c r="E515" s="380"/>
      <c r="F515" s="380"/>
      <c r="G515" s="380"/>
      <c r="H515" s="380"/>
      <c r="I515" s="380"/>
      <c r="J515" s="380"/>
      <c r="K515" s="380"/>
      <c r="L515" s="380"/>
      <c r="M515" s="380"/>
      <c r="N515" s="380"/>
      <c r="O515" s="380"/>
      <c r="P515" s="380"/>
      <c r="Q515" s="380"/>
      <c r="R515" s="380"/>
      <c r="S515" s="380"/>
      <c r="T515" s="380"/>
      <c r="U515" s="380"/>
      <c r="V515" s="380"/>
      <c r="W515" s="380"/>
      <c r="X515" s="380"/>
      <c r="Y515" s="380"/>
      <c r="Z515" s="380"/>
    </row>
    <row r="516">
      <c r="A516" s="380"/>
      <c r="B516" s="380"/>
      <c r="C516" s="380"/>
      <c r="D516" s="380"/>
      <c r="E516" s="380"/>
      <c r="F516" s="380"/>
      <c r="G516" s="380"/>
      <c r="H516" s="380"/>
      <c r="I516" s="380"/>
      <c r="J516" s="380"/>
      <c r="K516" s="380"/>
      <c r="L516" s="380"/>
      <c r="M516" s="380"/>
      <c r="N516" s="380"/>
      <c r="O516" s="380"/>
      <c r="P516" s="380"/>
      <c r="Q516" s="380"/>
      <c r="R516" s="380"/>
      <c r="S516" s="380"/>
      <c r="T516" s="380"/>
      <c r="U516" s="380"/>
      <c r="V516" s="380"/>
      <c r="W516" s="380"/>
      <c r="X516" s="380"/>
      <c r="Y516" s="380"/>
      <c r="Z516" s="380"/>
    </row>
    <row r="517">
      <c r="A517" s="380"/>
      <c r="B517" s="380"/>
      <c r="C517" s="380"/>
      <c r="D517" s="380"/>
      <c r="E517" s="380"/>
      <c r="F517" s="380"/>
      <c r="G517" s="380"/>
      <c r="H517" s="380"/>
      <c r="I517" s="380"/>
      <c r="J517" s="380"/>
      <c r="K517" s="380"/>
      <c r="L517" s="380"/>
      <c r="M517" s="380"/>
      <c r="N517" s="380"/>
      <c r="O517" s="380"/>
      <c r="P517" s="380"/>
      <c r="Q517" s="380"/>
      <c r="R517" s="380"/>
      <c r="S517" s="380"/>
      <c r="T517" s="380"/>
      <c r="U517" s="380"/>
      <c r="V517" s="380"/>
      <c r="W517" s="380"/>
      <c r="X517" s="380"/>
      <c r="Y517" s="380"/>
      <c r="Z517" s="380"/>
    </row>
    <row r="518">
      <c r="A518" s="380"/>
      <c r="B518" s="380"/>
      <c r="C518" s="380"/>
      <c r="D518" s="380"/>
      <c r="E518" s="380"/>
      <c r="F518" s="380"/>
      <c r="G518" s="380"/>
      <c r="H518" s="380"/>
      <c r="I518" s="380"/>
      <c r="J518" s="380"/>
      <c r="K518" s="380"/>
      <c r="L518" s="380"/>
      <c r="M518" s="380"/>
      <c r="N518" s="380"/>
      <c r="O518" s="380"/>
      <c r="P518" s="380"/>
      <c r="Q518" s="380"/>
      <c r="R518" s="380"/>
      <c r="S518" s="380"/>
      <c r="T518" s="380"/>
      <c r="U518" s="380"/>
      <c r="V518" s="380"/>
      <c r="W518" s="380"/>
      <c r="X518" s="380"/>
      <c r="Y518" s="380"/>
      <c r="Z518" s="380"/>
    </row>
    <row r="519">
      <c r="A519" s="380"/>
      <c r="B519" s="380"/>
      <c r="C519" s="380"/>
      <c r="D519" s="380"/>
      <c r="E519" s="380"/>
      <c r="F519" s="380"/>
      <c r="G519" s="380"/>
      <c r="H519" s="380"/>
      <c r="I519" s="380"/>
      <c r="J519" s="380"/>
      <c r="K519" s="380"/>
      <c r="L519" s="380"/>
      <c r="M519" s="380"/>
      <c r="N519" s="380"/>
      <c r="O519" s="380"/>
      <c r="P519" s="380"/>
      <c r="Q519" s="380"/>
      <c r="R519" s="380"/>
      <c r="S519" s="380"/>
      <c r="T519" s="380"/>
      <c r="U519" s="380"/>
      <c r="V519" s="380"/>
      <c r="W519" s="380"/>
      <c r="X519" s="380"/>
      <c r="Y519" s="380"/>
      <c r="Z519" s="380"/>
    </row>
    <row r="520">
      <c r="A520" s="380"/>
      <c r="B520" s="380"/>
      <c r="C520" s="380"/>
      <c r="D520" s="380"/>
      <c r="E520" s="380"/>
      <c r="F520" s="380"/>
      <c r="G520" s="380"/>
      <c r="H520" s="380"/>
      <c r="I520" s="380"/>
      <c r="J520" s="380"/>
      <c r="K520" s="380"/>
      <c r="L520" s="380"/>
      <c r="M520" s="380"/>
      <c r="N520" s="380"/>
      <c r="O520" s="380"/>
      <c r="P520" s="380"/>
      <c r="Q520" s="380"/>
      <c r="R520" s="380"/>
      <c r="S520" s="380"/>
      <c r="T520" s="380"/>
      <c r="U520" s="380"/>
      <c r="V520" s="380"/>
      <c r="W520" s="380"/>
      <c r="X520" s="380"/>
      <c r="Y520" s="380"/>
      <c r="Z520" s="380"/>
    </row>
    <row r="521">
      <c r="A521" s="380"/>
      <c r="B521" s="380"/>
      <c r="C521" s="380"/>
      <c r="D521" s="380"/>
      <c r="E521" s="380"/>
      <c r="F521" s="380"/>
      <c r="G521" s="380"/>
      <c r="H521" s="380"/>
      <c r="I521" s="380"/>
      <c r="J521" s="380"/>
      <c r="K521" s="380"/>
      <c r="L521" s="380"/>
      <c r="M521" s="380"/>
      <c r="N521" s="380"/>
      <c r="O521" s="380"/>
      <c r="P521" s="380"/>
      <c r="Q521" s="380"/>
      <c r="R521" s="380"/>
      <c r="S521" s="380"/>
      <c r="T521" s="380"/>
      <c r="U521" s="380"/>
      <c r="V521" s="380"/>
      <c r="W521" s="380"/>
      <c r="X521" s="380"/>
      <c r="Y521" s="380"/>
      <c r="Z521" s="380"/>
    </row>
    <row r="522">
      <c r="A522" s="380"/>
      <c r="B522" s="380"/>
      <c r="C522" s="380"/>
      <c r="D522" s="380"/>
      <c r="E522" s="380"/>
      <c r="F522" s="380"/>
      <c r="G522" s="380"/>
      <c r="H522" s="380"/>
      <c r="I522" s="380"/>
      <c r="J522" s="380"/>
      <c r="K522" s="380"/>
      <c r="L522" s="380"/>
      <c r="M522" s="380"/>
      <c r="N522" s="380"/>
      <c r="O522" s="380"/>
      <c r="P522" s="380"/>
      <c r="Q522" s="380"/>
      <c r="R522" s="380"/>
      <c r="S522" s="380"/>
      <c r="T522" s="380"/>
      <c r="U522" s="380"/>
      <c r="V522" s="380"/>
      <c r="W522" s="380"/>
      <c r="X522" s="380"/>
      <c r="Y522" s="380"/>
      <c r="Z522" s="380"/>
    </row>
    <row r="523">
      <c r="A523" s="380"/>
      <c r="B523" s="380"/>
      <c r="C523" s="380"/>
      <c r="D523" s="380"/>
      <c r="E523" s="380"/>
      <c r="F523" s="380"/>
      <c r="G523" s="380"/>
      <c r="H523" s="380"/>
      <c r="I523" s="380"/>
      <c r="J523" s="380"/>
      <c r="K523" s="380"/>
      <c r="L523" s="380"/>
      <c r="M523" s="380"/>
      <c r="N523" s="380"/>
      <c r="O523" s="380"/>
      <c r="P523" s="380"/>
      <c r="Q523" s="380"/>
      <c r="R523" s="380"/>
      <c r="S523" s="380"/>
      <c r="T523" s="380"/>
      <c r="U523" s="380"/>
      <c r="V523" s="380"/>
      <c r="W523" s="380"/>
      <c r="X523" s="380"/>
      <c r="Y523" s="380"/>
      <c r="Z523" s="380"/>
    </row>
    <row r="524">
      <c r="A524" s="380"/>
      <c r="B524" s="380"/>
      <c r="C524" s="380"/>
      <c r="D524" s="380"/>
      <c r="E524" s="380"/>
      <c r="F524" s="380"/>
      <c r="G524" s="380"/>
      <c r="H524" s="380"/>
      <c r="I524" s="380"/>
      <c r="J524" s="380"/>
      <c r="K524" s="380"/>
      <c r="L524" s="380"/>
      <c r="M524" s="380"/>
      <c r="N524" s="380"/>
      <c r="O524" s="380"/>
      <c r="P524" s="380"/>
      <c r="Q524" s="380"/>
      <c r="R524" s="380"/>
      <c r="S524" s="380"/>
      <c r="T524" s="380"/>
      <c r="U524" s="380"/>
      <c r="V524" s="380"/>
      <c r="W524" s="380"/>
      <c r="X524" s="380"/>
      <c r="Y524" s="380"/>
      <c r="Z524" s="380"/>
    </row>
    <row r="525">
      <c r="A525" s="380"/>
      <c r="B525" s="380"/>
      <c r="C525" s="380"/>
      <c r="D525" s="380"/>
      <c r="E525" s="380"/>
      <c r="F525" s="380"/>
      <c r="G525" s="380"/>
      <c r="H525" s="380"/>
      <c r="I525" s="380"/>
      <c r="J525" s="380"/>
      <c r="K525" s="380"/>
      <c r="L525" s="380"/>
      <c r="M525" s="380"/>
      <c r="N525" s="380"/>
      <c r="O525" s="380"/>
      <c r="P525" s="380"/>
      <c r="Q525" s="380"/>
      <c r="R525" s="380"/>
      <c r="S525" s="380"/>
      <c r="T525" s="380"/>
      <c r="U525" s="380"/>
      <c r="V525" s="380"/>
      <c r="W525" s="380"/>
      <c r="X525" s="380"/>
      <c r="Y525" s="380"/>
      <c r="Z525" s="380"/>
    </row>
    <row r="526">
      <c r="A526" s="380"/>
      <c r="B526" s="380"/>
      <c r="C526" s="380"/>
      <c r="D526" s="380"/>
      <c r="E526" s="380"/>
      <c r="F526" s="380"/>
      <c r="G526" s="380"/>
      <c r="H526" s="380"/>
      <c r="I526" s="380"/>
      <c r="J526" s="380"/>
      <c r="K526" s="380"/>
      <c r="L526" s="380"/>
      <c r="M526" s="380"/>
      <c r="N526" s="380"/>
      <c r="O526" s="380"/>
      <c r="P526" s="380"/>
      <c r="Q526" s="380"/>
      <c r="R526" s="380"/>
      <c r="S526" s="380"/>
      <c r="T526" s="380"/>
      <c r="U526" s="380"/>
      <c r="V526" s="380"/>
      <c r="W526" s="380"/>
      <c r="X526" s="380"/>
      <c r="Y526" s="380"/>
      <c r="Z526" s="380"/>
    </row>
    <row r="527">
      <c r="A527" s="380"/>
      <c r="B527" s="380"/>
      <c r="C527" s="380"/>
      <c r="D527" s="380"/>
      <c r="E527" s="380"/>
      <c r="F527" s="380"/>
      <c r="G527" s="380"/>
      <c r="H527" s="380"/>
      <c r="I527" s="380"/>
      <c r="J527" s="380"/>
      <c r="K527" s="380"/>
      <c r="L527" s="380"/>
      <c r="M527" s="380"/>
      <c r="N527" s="380"/>
      <c r="O527" s="380"/>
      <c r="P527" s="380"/>
      <c r="Q527" s="380"/>
      <c r="R527" s="380"/>
      <c r="S527" s="380"/>
      <c r="T527" s="380"/>
      <c r="U527" s="380"/>
      <c r="V527" s="380"/>
      <c r="W527" s="380"/>
      <c r="X527" s="380"/>
      <c r="Y527" s="380"/>
      <c r="Z527" s="380"/>
    </row>
    <row r="528">
      <c r="A528" s="380"/>
      <c r="B528" s="380"/>
      <c r="C528" s="380"/>
      <c r="D528" s="380"/>
      <c r="E528" s="380"/>
      <c r="F528" s="380"/>
      <c r="G528" s="380"/>
      <c r="H528" s="380"/>
      <c r="I528" s="380"/>
      <c r="J528" s="380"/>
      <c r="K528" s="380"/>
      <c r="L528" s="380"/>
      <c r="M528" s="380"/>
      <c r="N528" s="380"/>
      <c r="O528" s="380"/>
      <c r="P528" s="380"/>
      <c r="Q528" s="380"/>
      <c r="R528" s="380"/>
      <c r="S528" s="380"/>
      <c r="T528" s="380"/>
      <c r="U528" s="380"/>
      <c r="V528" s="380"/>
      <c r="W528" s="380"/>
      <c r="X528" s="380"/>
      <c r="Y528" s="380"/>
      <c r="Z528" s="380"/>
    </row>
    <row r="529">
      <c r="A529" s="380"/>
      <c r="B529" s="380"/>
      <c r="C529" s="380"/>
      <c r="D529" s="380"/>
      <c r="E529" s="380"/>
      <c r="F529" s="380"/>
      <c r="G529" s="380"/>
      <c r="H529" s="380"/>
      <c r="I529" s="380"/>
      <c r="J529" s="380"/>
      <c r="K529" s="380"/>
      <c r="L529" s="380"/>
      <c r="M529" s="380"/>
      <c r="N529" s="380"/>
      <c r="O529" s="380"/>
      <c r="P529" s="380"/>
      <c r="Q529" s="380"/>
      <c r="R529" s="380"/>
      <c r="S529" s="380"/>
      <c r="T529" s="380"/>
      <c r="U529" s="380"/>
      <c r="V529" s="380"/>
      <c r="W529" s="380"/>
      <c r="X529" s="380"/>
      <c r="Y529" s="380"/>
      <c r="Z529" s="380"/>
    </row>
    <row r="530">
      <c r="A530" s="380"/>
      <c r="B530" s="380"/>
      <c r="C530" s="380"/>
      <c r="D530" s="380"/>
      <c r="E530" s="380"/>
      <c r="F530" s="380"/>
      <c r="G530" s="380"/>
      <c r="H530" s="380"/>
      <c r="I530" s="380"/>
      <c r="J530" s="380"/>
      <c r="K530" s="380"/>
      <c r="L530" s="380"/>
      <c r="M530" s="380"/>
      <c r="N530" s="380"/>
      <c r="O530" s="380"/>
      <c r="P530" s="380"/>
      <c r="Q530" s="380"/>
      <c r="R530" s="380"/>
      <c r="S530" s="380"/>
      <c r="T530" s="380"/>
      <c r="U530" s="380"/>
      <c r="V530" s="380"/>
      <c r="W530" s="380"/>
      <c r="X530" s="380"/>
      <c r="Y530" s="380"/>
      <c r="Z530" s="380"/>
    </row>
    <row r="531">
      <c r="A531" s="380"/>
      <c r="B531" s="380"/>
      <c r="C531" s="380"/>
      <c r="D531" s="380"/>
      <c r="E531" s="380"/>
      <c r="F531" s="380"/>
      <c r="G531" s="380"/>
      <c r="H531" s="380"/>
      <c r="I531" s="380"/>
      <c r="J531" s="380"/>
      <c r="K531" s="380"/>
      <c r="L531" s="380"/>
      <c r="M531" s="380"/>
      <c r="N531" s="380"/>
      <c r="O531" s="380"/>
      <c r="P531" s="380"/>
      <c r="Q531" s="380"/>
      <c r="R531" s="380"/>
      <c r="S531" s="380"/>
      <c r="T531" s="380"/>
      <c r="U531" s="380"/>
      <c r="V531" s="380"/>
      <c r="W531" s="380"/>
      <c r="X531" s="380"/>
      <c r="Y531" s="380"/>
      <c r="Z531" s="380"/>
    </row>
    <row r="532">
      <c r="A532" s="380"/>
      <c r="B532" s="380"/>
      <c r="C532" s="380"/>
      <c r="D532" s="380"/>
      <c r="E532" s="380"/>
      <c r="F532" s="380"/>
      <c r="G532" s="380"/>
      <c r="H532" s="380"/>
      <c r="I532" s="380"/>
      <c r="J532" s="380"/>
      <c r="K532" s="380"/>
      <c r="L532" s="380"/>
      <c r="M532" s="380"/>
      <c r="N532" s="380"/>
      <c r="O532" s="380"/>
      <c r="P532" s="380"/>
      <c r="Q532" s="380"/>
      <c r="R532" s="380"/>
      <c r="S532" s="380"/>
      <c r="T532" s="380"/>
      <c r="U532" s="380"/>
      <c r="V532" s="380"/>
      <c r="W532" s="380"/>
      <c r="X532" s="380"/>
      <c r="Y532" s="380"/>
      <c r="Z532" s="380"/>
    </row>
    <row r="533">
      <c r="A533" s="380"/>
      <c r="B533" s="380"/>
      <c r="C533" s="380"/>
      <c r="D533" s="380"/>
      <c r="E533" s="380"/>
      <c r="F533" s="380"/>
      <c r="G533" s="380"/>
      <c r="H533" s="380"/>
      <c r="I533" s="380"/>
      <c r="J533" s="380"/>
      <c r="K533" s="380"/>
      <c r="L533" s="380"/>
      <c r="M533" s="380"/>
      <c r="N533" s="380"/>
      <c r="O533" s="380"/>
      <c r="P533" s="380"/>
      <c r="Q533" s="380"/>
      <c r="R533" s="380"/>
      <c r="S533" s="380"/>
      <c r="T533" s="380"/>
      <c r="U533" s="380"/>
      <c r="V533" s="380"/>
      <c r="W533" s="380"/>
      <c r="X533" s="380"/>
      <c r="Y533" s="380"/>
      <c r="Z533" s="380"/>
    </row>
    <row r="534">
      <c r="A534" s="380"/>
      <c r="B534" s="380"/>
      <c r="C534" s="380"/>
      <c r="D534" s="380"/>
      <c r="E534" s="380"/>
      <c r="F534" s="380"/>
      <c r="G534" s="380"/>
      <c r="H534" s="380"/>
      <c r="I534" s="380"/>
      <c r="J534" s="380"/>
      <c r="K534" s="380"/>
      <c r="L534" s="380"/>
      <c r="M534" s="380"/>
      <c r="N534" s="380"/>
      <c r="O534" s="380"/>
      <c r="P534" s="380"/>
      <c r="Q534" s="380"/>
      <c r="R534" s="380"/>
      <c r="S534" s="380"/>
      <c r="T534" s="380"/>
      <c r="U534" s="380"/>
      <c r="V534" s="380"/>
      <c r="W534" s="380"/>
      <c r="X534" s="380"/>
      <c r="Y534" s="380"/>
      <c r="Z534" s="380"/>
    </row>
    <row r="535">
      <c r="A535" s="380"/>
      <c r="B535" s="380"/>
      <c r="C535" s="380"/>
      <c r="D535" s="380"/>
      <c r="E535" s="380"/>
      <c r="F535" s="380"/>
      <c r="G535" s="380"/>
      <c r="H535" s="380"/>
      <c r="I535" s="380"/>
      <c r="J535" s="380"/>
      <c r="K535" s="380"/>
      <c r="L535" s="380"/>
      <c r="M535" s="380"/>
      <c r="N535" s="380"/>
      <c r="O535" s="380"/>
      <c r="P535" s="380"/>
      <c r="Q535" s="380"/>
      <c r="R535" s="380"/>
      <c r="S535" s="380"/>
      <c r="T535" s="380"/>
      <c r="U535" s="380"/>
      <c r="V535" s="380"/>
      <c r="W535" s="380"/>
      <c r="X535" s="380"/>
      <c r="Y535" s="380"/>
      <c r="Z535" s="380"/>
    </row>
    <row r="536">
      <c r="A536" s="380"/>
      <c r="B536" s="380"/>
      <c r="C536" s="380"/>
      <c r="D536" s="380"/>
      <c r="E536" s="380"/>
      <c r="F536" s="380"/>
      <c r="G536" s="380"/>
      <c r="H536" s="380"/>
      <c r="I536" s="380"/>
      <c r="J536" s="380"/>
      <c r="K536" s="380"/>
      <c r="L536" s="380"/>
      <c r="M536" s="380"/>
      <c r="N536" s="380"/>
      <c r="O536" s="380"/>
      <c r="P536" s="380"/>
      <c r="Q536" s="380"/>
      <c r="R536" s="380"/>
      <c r="S536" s="380"/>
      <c r="T536" s="380"/>
      <c r="U536" s="380"/>
      <c r="V536" s="380"/>
      <c r="W536" s="380"/>
      <c r="X536" s="380"/>
      <c r="Y536" s="380"/>
      <c r="Z536" s="380"/>
    </row>
    <row r="537">
      <c r="A537" s="380"/>
      <c r="B537" s="380"/>
      <c r="C537" s="380"/>
      <c r="D537" s="380"/>
      <c r="E537" s="380"/>
      <c r="F537" s="380"/>
      <c r="G537" s="380"/>
      <c r="H537" s="380"/>
      <c r="I537" s="380"/>
      <c r="J537" s="380"/>
      <c r="K537" s="380"/>
      <c r="L537" s="380"/>
      <c r="M537" s="380"/>
      <c r="N537" s="380"/>
      <c r="O537" s="380"/>
      <c r="P537" s="380"/>
      <c r="Q537" s="380"/>
      <c r="R537" s="380"/>
      <c r="S537" s="380"/>
      <c r="T537" s="380"/>
      <c r="U537" s="380"/>
      <c r="V537" s="380"/>
      <c r="W537" s="380"/>
      <c r="X537" s="380"/>
      <c r="Y537" s="380"/>
      <c r="Z537" s="380"/>
    </row>
    <row r="538">
      <c r="A538" s="380"/>
      <c r="B538" s="380"/>
      <c r="C538" s="380"/>
      <c r="D538" s="380"/>
      <c r="E538" s="380"/>
      <c r="F538" s="380"/>
      <c r="G538" s="380"/>
      <c r="H538" s="380"/>
      <c r="I538" s="380"/>
      <c r="J538" s="380"/>
      <c r="K538" s="380"/>
      <c r="L538" s="380"/>
      <c r="M538" s="380"/>
      <c r="N538" s="380"/>
      <c r="O538" s="380"/>
      <c r="P538" s="380"/>
      <c r="Q538" s="380"/>
      <c r="R538" s="380"/>
      <c r="S538" s="380"/>
      <c r="T538" s="380"/>
      <c r="U538" s="380"/>
      <c r="V538" s="380"/>
      <c r="W538" s="380"/>
      <c r="X538" s="380"/>
      <c r="Y538" s="380"/>
      <c r="Z538" s="380"/>
    </row>
    <row r="539">
      <c r="A539" s="380"/>
      <c r="B539" s="380"/>
      <c r="C539" s="380"/>
      <c r="D539" s="380"/>
      <c r="E539" s="380"/>
      <c r="F539" s="380"/>
      <c r="G539" s="380"/>
      <c r="H539" s="380"/>
      <c r="I539" s="380"/>
      <c r="J539" s="380"/>
      <c r="K539" s="380"/>
      <c r="L539" s="380"/>
      <c r="M539" s="380"/>
      <c r="N539" s="380"/>
      <c r="O539" s="380"/>
      <c r="P539" s="380"/>
      <c r="Q539" s="380"/>
      <c r="R539" s="380"/>
      <c r="S539" s="380"/>
      <c r="T539" s="380"/>
      <c r="U539" s="380"/>
      <c r="V539" s="380"/>
      <c r="W539" s="380"/>
      <c r="X539" s="380"/>
      <c r="Y539" s="380"/>
      <c r="Z539" s="380"/>
    </row>
    <row r="540">
      <c r="A540" s="380"/>
      <c r="B540" s="380"/>
      <c r="C540" s="380"/>
      <c r="D540" s="380"/>
      <c r="E540" s="380"/>
      <c r="F540" s="380"/>
      <c r="G540" s="380"/>
      <c r="H540" s="380"/>
      <c r="I540" s="380"/>
      <c r="J540" s="380"/>
      <c r="K540" s="380"/>
      <c r="L540" s="380"/>
      <c r="M540" s="380"/>
      <c r="N540" s="380"/>
      <c r="O540" s="380"/>
      <c r="P540" s="380"/>
      <c r="Q540" s="380"/>
      <c r="R540" s="380"/>
      <c r="S540" s="380"/>
      <c r="T540" s="380"/>
      <c r="U540" s="380"/>
      <c r="V540" s="380"/>
      <c r="W540" s="380"/>
      <c r="X540" s="380"/>
      <c r="Y540" s="380"/>
      <c r="Z540" s="380"/>
    </row>
    <row r="541">
      <c r="A541" s="380"/>
      <c r="B541" s="380"/>
      <c r="C541" s="380"/>
      <c r="D541" s="380"/>
      <c r="E541" s="380"/>
      <c r="F541" s="380"/>
      <c r="G541" s="380"/>
      <c r="H541" s="380"/>
      <c r="I541" s="380"/>
      <c r="J541" s="380"/>
      <c r="K541" s="380"/>
      <c r="L541" s="380"/>
      <c r="M541" s="380"/>
      <c r="N541" s="380"/>
      <c r="O541" s="380"/>
      <c r="P541" s="380"/>
      <c r="Q541" s="380"/>
      <c r="R541" s="380"/>
      <c r="S541" s="380"/>
      <c r="T541" s="380"/>
      <c r="U541" s="380"/>
      <c r="V541" s="380"/>
      <c r="W541" s="380"/>
      <c r="X541" s="380"/>
      <c r="Y541" s="380"/>
      <c r="Z541" s="380"/>
    </row>
    <row r="542">
      <c r="A542" s="380"/>
      <c r="B542" s="380"/>
      <c r="C542" s="380"/>
      <c r="D542" s="380"/>
      <c r="E542" s="380"/>
      <c r="F542" s="380"/>
      <c r="G542" s="380"/>
      <c r="H542" s="380"/>
      <c r="I542" s="380"/>
      <c r="J542" s="380"/>
      <c r="K542" s="380"/>
      <c r="L542" s="380"/>
      <c r="M542" s="380"/>
      <c r="N542" s="380"/>
      <c r="O542" s="380"/>
      <c r="P542" s="380"/>
      <c r="Q542" s="380"/>
      <c r="R542" s="380"/>
      <c r="S542" s="380"/>
      <c r="T542" s="380"/>
      <c r="U542" s="380"/>
      <c r="V542" s="380"/>
      <c r="W542" s="380"/>
      <c r="X542" s="380"/>
      <c r="Y542" s="380"/>
      <c r="Z542" s="380"/>
    </row>
    <row r="543">
      <c r="A543" s="380"/>
      <c r="B543" s="380"/>
      <c r="C543" s="380"/>
      <c r="D543" s="380"/>
      <c r="E543" s="380"/>
      <c r="F543" s="380"/>
      <c r="G543" s="380"/>
      <c r="H543" s="380"/>
      <c r="I543" s="380"/>
      <c r="J543" s="380"/>
      <c r="K543" s="380"/>
      <c r="L543" s="380"/>
      <c r="M543" s="380"/>
      <c r="N543" s="380"/>
      <c r="O543" s="380"/>
      <c r="P543" s="380"/>
      <c r="Q543" s="380"/>
      <c r="R543" s="380"/>
      <c r="S543" s="380"/>
      <c r="T543" s="380"/>
      <c r="U543" s="380"/>
      <c r="V543" s="380"/>
      <c r="W543" s="380"/>
      <c r="X543" s="380"/>
      <c r="Y543" s="380"/>
      <c r="Z543" s="380"/>
    </row>
    <row r="544">
      <c r="A544" s="380"/>
      <c r="B544" s="380"/>
      <c r="C544" s="380"/>
      <c r="D544" s="380"/>
      <c r="E544" s="380"/>
      <c r="F544" s="380"/>
      <c r="G544" s="380"/>
      <c r="H544" s="380"/>
      <c r="I544" s="380"/>
      <c r="J544" s="380"/>
      <c r="K544" s="380"/>
      <c r="L544" s="380"/>
      <c r="M544" s="380"/>
      <c r="N544" s="380"/>
      <c r="O544" s="380"/>
      <c r="P544" s="380"/>
      <c r="Q544" s="380"/>
      <c r="R544" s="380"/>
      <c r="S544" s="380"/>
      <c r="T544" s="380"/>
      <c r="U544" s="380"/>
      <c r="V544" s="380"/>
      <c r="W544" s="380"/>
      <c r="X544" s="380"/>
      <c r="Y544" s="380"/>
      <c r="Z544" s="380"/>
    </row>
    <row r="545">
      <c r="A545" s="380"/>
      <c r="B545" s="380"/>
      <c r="C545" s="380"/>
      <c r="D545" s="380"/>
      <c r="E545" s="380"/>
      <c r="F545" s="380"/>
      <c r="G545" s="380"/>
      <c r="H545" s="380"/>
      <c r="I545" s="380"/>
      <c r="J545" s="380"/>
      <c r="K545" s="380"/>
      <c r="L545" s="380"/>
      <c r="M545" s="380"/>
      <c r="N545" s="380"/>
      <c r="O545" s="380"/>
      <c r="P545" s="380"/>
      <c r="Q545" s="380"/>
      <c r="R545" s="380"/>
      <c r="S545" s="380"/>
      <c r="T545" s="380"/>
      <c r="U545" s="380"/>
      <c r="V545" s="380"/>
      <c r="W545" s="380"/>
      <c r="X545" s="380"/>
      <c r="Y545" s="380"/>
      <c r="Z545" s="380"/>
    </row>
    <row r="546">
      <c r="A546" s="380"/>
      <c r="B546" s="380"/>
      <c r="C546" s="380"/>
      <c r="D546" s="380"/>
      <c r="E546" s="380"/>
      <c r="F546" s="380"/>
      <c r="G546" s="380"/>
      <c r="H546" s="380"/>
      <c r="I546" s="380"/>
      <c r="J546" s="380"/>
      <c r="K546" s="380"/>
      <c r="L546" s="380"/>
      <c r="M546" s="380"/>
      <c r="N546" s="380"/>
      <c r="O546" s="380"/>
      <c r="P546" s="380"/>
      <c r="Q546" s="380"/>
      <c r="R546" s="380"/>
      <c r="S546" s="380"/>
      <c r="T546" s="380"/>
      <c r="U546" s="380"/>
      <c r="V546" s="380"/>
      <c r="W546" s="380"/>
      <c r="X546" s="380"/>
      <c r="Y546" s="380"/>
      <c r="Z546" s="380"/>
    </row>
    <row r="547">
      <c r="A547" s="380"/>
      <c r="B547" s="380"/>
      <c r="C547" s="380"/>
      <c r="D547" s="380"/>
      <c r="E547" s="380"/>
      <c r="F547" s="380"/>
      <c r="G547" s="380"/>
      <c r="H547" s="380"/>
      <c r="I547" s="380"/>
      <c r="J547" s="380"/>
      <c r="K547" s="380"/>
      <c r="L547" s="380"/>
      <c r="M547" s="380"/>
      <c r="N547" s="380"/>
      <c r="O547" s="380"/>
      <c r="P547" s="380"/>
      <c r="Q547" s="380"/>
      <c r="R547" s="380"/>
      <c r="S547" s="380"/>
      <c r="T547" s="380"/>
      <c r="U547" s="380"/>
      <c r="V547" s="380"/>
      <c r="W547" s="380"/>
      <c r="X547" s="380"/>
      <c r="Y547" s="380"/>
      <c r="Z547" s="380"/>
    </row>
    <row r="548">
      <c r="A548" s="380"/>
      <c r="B548" s="380"/>
      <c r="C548" s="380"/>
      <c r="D548" s="380"/>
      <c r="E548" s="380"/>
      <c r="F548" s="380"/>
      <c r="G548" s="380"/>
      <c r="H548" s="380"/>
      <c r="I548" s="380"/>
      <c r="J548" s="380"/>
      <c r="K548" s="380"/>
      <c r="L548" s="380"/>
      <c r="M548" s="380"/>
      <c r="N548" s="380"/>
      <c r="O548" s="380"/>
      <c r="P548" s="380"/>
      <c r="Q548" s="380"/>
      <c r="R548" s="380"/>
      <c r="S548" s="380"/>
      <c r="T548" s="380"/>
      <c r="U548" s="380"/>
      <c r="V548" s="380"/>
      <c r="W548" s="380"/>
      <c r="X548" s="380"/>
      <c r="Y548" s="380"/>
      <c r="Z548" s="380"/>
    </row>
    <row r="549">
      <c r="A549" s="380"/>
      <c r="B549" s="380"/>
      <c r="C549" s="380"/>
      <c r="D549" s="380"/>
      <c r="E549" s="380"/>
      <c r="F549" s="380"/>
      <c r="G549" s="380"/>
      <c r="H549" s="380"/>
      <c r="I549" s="380"/>
      <c r="J549" s="380"/>
      <c r="K549" s="380"/>
      <c r="L549" s="380"/>
      <c r="M549" s="380"/>
      <c r="N549" s="380"/>
      <c r="O549" s="380"/>
      <c r="P549" s="380"/>
      <c r="Q549" s="380"/>
      <c r="R549" s="380"/>
      <c r="S549" s="380"/>
      <c r="T549" s="380"/>
      <c r="U549" s="380"/>
      <c r="V549" s="380"/>
      <c r="W549" s="380"/>
      <c r="X549" s="380"/>
      <c r="Y549" s="380"/>
      <c r="Z549" s="380"/>
    </row>
    <row r="550">
      <c r="A550" s="380"/>
      <c r="B550" s="380"/>
      <c r="C550" s="380"/>
      <c r="D550" s="380"/>
      <c r="E550" s="380"/>
      <c r="F550" s="380"/>
      <c r="G550" s="380"/>
      <c r="H550" s="380"/>
      <c r="I550" s="380"/>
      <c r="J550" s="380"/>
      <c r="K550" s="380"/>
      <c r="L550" s="380"/>
      <c r="M550" s="380"/>
      <c r="N550" s="380"/>
      <c r="O550" s="380"/>
      <c r="P550" s="380"/>
      <c r="Q550" s="380"/>
      <c r="R550" s="380"/>
      <c r="S550" s="380"/>
      <c r="T550" s="380"/>
      <c r="U550" s="380"/>
      <c r="V550" s="380"/>
      <c r="W550" s="380"/>
      <c r="X550" s="380"/>
      <c r="Y550" s="380"/>
      <c r="Z550" s="380"/>
    </row>
    <row r="551">
      <c r="A551" s="380"/>
      <c r="B551" s="380"/>
      <c r="C551" s="380"/>
      <c r="D551" s="380"/>
      <c r="E551" s="380"/>
      <c r="F551" s="380"/>
      <c r="G551" s="380"/>
      <c r="H551" s="380"/>
      <c r="I551" s="380"/>
      <c r="J551" s="380"/>
      <c r="K551" s="380"/>
      <c r="L551" s="380"/>
      <c r="M551" s="380"/>
      <c r="N551" s="380"/>
      <c r="O551" s="380"/>
      <c r="P551" s="380"/>
      <c r="Q551" s="380"/>
      <c r="R551" s="380"/>
      <c r="S551" s="380"/>
      <c r="T551" s="380"/>
      <c r="U551" s="380"/>
      <c r="V551" s="380"/>
      <c r="W551" s="380"/>
      <c r="X551" s="380"/>
      <c r="Y551" s="380"/>
      <c r="Z551" s="380"/>
    </row>
    <row r="552">
      <c r="A552" s="380"/>
      <c r="B552" s="380"/>
      <c r="C552" s="380"/>
      <c r="D552" s="380"/>
      <c r="E552" s="380"/>
      <c r="F552" s="380"/>
      <c r="G552" s="380"/>
      <c r="H552" s="380"/>
      <c r="I552" s="380"/>
      <c r="J552" s="380"/>
      <c r="K552" s="380"/>
      <c r="L552" s="380"/>
      <c r="M552" s="380"/>
      <c r="N552" s="380"/>
      <c r="O552" s="380"/>
      <c r="P552" s="380"/>
      <c r="Q552" s="380"/>
      <c r="R552" s="380"/>
      <c r="S552" s="380"/>
      <c r="T552" s="380"/>
      <c r="U552" s="380"/>
      <c r="V552" s="380"/>
      <c r="W552" s="380"/>
      <c r="X552" s="380"/>
      <c r="Y552" s="380"/>
      <c r="Z552" s="380"/>
    </row>
    <row r="553">
      <c r="A553" s="380"/>
      <c r="B553" s="380"/>
      <c r="C553" s="380"/>
      <c r="D553" s="380"/>
      <c r="E553" s="380"/>
      <c r="F553" s="380"/>
      <c r="G553" s="380"/>
      <c r="H553" s="380"/>
      <c r="I553" s="380"/>
      <c r="J553" s="380"/>
      <c r="K553" s="380"/>
      <c r="L553" s="380"/>
      <c r="M553" s="380"/>
      <c r="N553" s="380"/>
      <c r="O553" s="380"/>
      <c r="P553" s="380"/>
      <c r="Q553" s="380"/>
      <c r="R553" s="380"/>
      <c r="S553" s="380"/>
      <c r="T553" s="380"/>
      <c r="U553" s="380"/>
      <c r="V553" s="380"/>
      <c r="W553" s="380"/>
      <c r="X553" s="380"/>
      <c r="Y553" s="380"/>
      <c r="Z553" s="380"/>
    </row>
    <row r="554">
      <c r="A554" s="380"/>
      <c r="B554" s="380"/>
      <c r="C554" s="380"/>
      <c r="D554" s="380"/>
      <c r="E554" s="380"/>
      <c r="F554" s="380"/>
      <c r="G554" s="380"/>
      <c r="H554" s="380"/>
      <c r="I554" s="380"/>
      <c r="J554" s="380"/>
      <c r="K554" s="380"/>
      <c r="L554" s="380"/>
      <c r="M554" s="380"/>
      <c r="N554" s="380"/>
      <c r="O554" s="380"/>
      <c r="P554" s="380"/>
      <c r="Q554" s="380"/>
      <c r="R554" s="380"/>
      <c r="S554" s="380"/>
      <c r="T554" s="380"/>
      <c r="U554" s="380"/>
      <c r="V554" s="380"/>
      <c r="W554" s="380"/>
      <c r="X554" s="380"/>
      <c r="Y554" s="380"/>
      <c r="Z554" s="380"/>
    </row>
    <row r="555">
      <c r="A555" s="380"/>
      <c r="B555" s="380"/>
      <c r="C555" s="380"/>
      <c r="D555" s="380"/>
      <c r="E555" s="380"/>
      <c r="F555" s="380"/>
      <c r="G555" s="380"/>
      <c r="H555" s="380"/>
      <c r="I555" s="380"/>
      <c r="J555" s="380"/>
      <c r="K555" s="380"/>
      <c r="L555" s="380"/>
      <c r="M555" s="380"/>
      <c r="N555" s="380"/>
      <c r="O555" s="380"/>
      <c r="P555" s="380"/>
      <c r="Q555" s="380"/>
      <c r="R555" s="380"/>
      <c r="S555" s="380"/>
      <c r="T555" s="380"/>
      <c r="U555" s="380"/>
      <c r="V555" s="380"/>
      <c r="W555" s="380"/>
      <c r="X555" s="380"/>
      <c r="Y555" s="380"/>
      <c r="Z555" s="380"/>
    </row>
    <row r="556">
      <c r="A556" s="380"/>
      <c r="B556" s="380"/>
      <c r="C556" s="380"/>
      <c r="D556" s="380"/>
      <c r="E556" s="380"/>
      <c r="F556" s="380"/>
      <c r="G556" s="380"/>
      <c r="H556" s="380"/>
      <c r="I556" s="380"/>
      <c r="J556" s="380"/>
      <c r="K556" s="380"/>
      <c r="L556" s="380"/>
      <c r="M556" s="380"/>
      <c r="N556" s="380"/>
      <c r="O556" s="380"/>
      <c r="P556" s="380"/>
      <c r="Q556" s="380"/>
      <c r="R556" s="380"/>
      <c r="S556" s="380"/>
      <c r="T556" s="380"/>
      <c r="U556" s="380"/>
      <c r="V556" s="380"/>
      <c r="W556" s="380"/>
      <c r="X556" s="380"/>
      <c r="Y556" s="380"/>
      <c r="Z556" s="380"/>
    </row>
    <row r="557">
      <c r="A557" s="380"/>
      <c r="B557" s="380"/>
      <c r="C557" s="380"/>
      <c r="D557" s="380"/>
      <c r="E557" s="380"/>
      <c r="F557" s="380"/>
      <c r="G557" s="380"/>
      <c r="H557" s="380"/>
      <c r="I557" s="380"/>
      <c r="J557" s="380"/>
      <c r="K557" s="380"/>
      <c r="L557" s="380"/>
      <c r="M557" s="380"/>
      <c r="N557" s="380"/>
      <c r="O557" s="380"/>
      <c r="P557" s="380"/>
      <c r="Q557" s="380"/>
      <c r="R557" s="380"/>
      <c r="S557" s="380"/>
      <c r="T557" s="380"/>
      <c r="U557" s="380"/>
      <c r="V557" s="380"/>
      <c r="W557" s="380"/>
      <c r="X557" s="380"/>
      <c r="Y557" s="380"/>
      <c r="Z557" s="380"/>
    </row>
    <row r="558">
      <c r="A558" s="380"/>
      <c r="B558" s="380"/>
      <c r="C558" s="380"/>
      <c r="D558" s="380"/>
      <c r="E558" s="380"/>
      <c r="F558" s="380"/>
      <c r="G558" s="380"/>
      <c r="H558" s="380"/>
      <c r="I558" s="380"/>
      <c r="J558" s="380"/>
      <c r="K558" s="380"/>
      <c r="L558" s="380"/>
      <c r="M558" s="380"/>
      <c r="N558" s="380"/>
      <c r="O558" s="380"/>
      <c r="P558" s="380"/>
      <c r="Q558" s="380"/>
      <c r="R558" s="380"/>
      <c r="S558" s="380"/>
      <c r="T558" s="380"/>
      <c r="U558" s="380"/>
      <c r="V558" s="380"/>
      <c r="W558" s="380"/>
      <c r="X558" s="380"/>
      <c r="Y558" s="380"/>
      <c r="Z558" s="380"/>
    </row>
    <row r="559">
      <c r="A559" s="380"/>
      <c r="B559" s="380"/>
      <c r="C559" s="380"/>
      <c r="D559" s="380"/>
      <c r="E559" s="380"/>
      <c r="F559" s="380"/>
      <c r="G559" s="380"/>
      <c r="H559" s="380"/>
      <c r="I559" s="380"/>
      <c r="J559" s="380"/>
      <c r="K559" s="380"/>
      <c r="L559" s="380"/>
      <c r="M559" s="380"/>
      <c r="N559" s="380"/>
      <c r="O559" s="380"/>
      <c r="P559" s="380"/>
      <c r="Q559" s="380"/>
      <c r="R559" s="380"/>
      <c r="S559" s="380"/>
      <c r="T559" s="380"/>
      <c r="U559" s="380"/>
      <c r="V559" s="380"/>
      <c r="W559" s="380"/>
      <c r="X559" s="380"/>
      <c r="Y559" s="380"/>
      <c r="Z559" s="380"/>
    </row>
    <row r="560">
      <c r="A560" s="380"/>
      <c r="B560" s="380"/>
      <c r="C560" s="380"/>
      <c r="D560" s="380"/>
      <c r="E560" s="380"/>
      <c r="F560" s="380"/>
      <c r="G560" s="380"/>
      <c r="H560" s="380"/>
      <c r="I560" s="380"/>
      <c r="J560" s="380"/>
      <c r="K560" s="380"/>
      <c r="L560" s="380"/>
      <c r="M560" s="380"/>
      <c r="N560" s="380"/>
      <c r="O560" s="380"/>
      <c r="P560" s="380"/>
      <c r="Q560" s="380"/>
      <c r="R560" s="380"/>
      <c r="S560" s="380"/>
      <c r="T560" s="380"/>
      <c r="U560" s="380"/>
      <c r="V560" s="380"/>
      <c r="W560" s="380"/>
      <c r="X560" s="380"/>
      <c r="Y560" s="380"/>
      <c r="Z560" s="380"/>
    </row>
    <row r="561">
      <c r="A561" s="380"/>
      <c r="B561" s="380"/>
      <c r="C561" s="380"/>
      <c r="D561" s="380"/>
      <c r="E561" s="380"/>
      <c r="F561" s="380"/>
      <c r="G561" s="380"/>
      <c r="H561" s="380"/>
      <c r="I561" s="380"/>
      <c r="J561" s="380"/>
      <c r="K561" s="380"/>
      <c r="L561" s="380"/>
      <c r="M561" s="380"/>
      <c r="N561" s="380"/>
      <c r="O561" s="380"/>
      <c r="P561" s="380"/>
      <c r="Q561" s="380"/>
      <c r="R561" s="380"/>
      <c r="S561" s="380"/>
      <c r="T561" s="380"/>
      <c r="U561" s="380"/>
      <c r="V561" s="380"/>
      <c r="W561" s="380"/>
      <c r="X561" s="380"/>
      <c r="Y561" s="380"/>
      <c r="Z561" s="380"/>
    </row>
    <row r="562">
      <c r="A562" s="380"/>
      <c r="B562" s="380"/>
      <c r="C562" s="380"/>
      <c r="D562" s="380"/>
      <c r="E562" s="380"/>
      <c r="F562" s="380"/>
      <c r="G562" s="380"/>
      <c r="H562" s="380"/>
      <c r="I562" s="380"/>
      <c r="J562" s="380"/>
      <c r="K562" s="380"/>
      <c r="L562" s="380"/>
      <c r="M562" s="380"/>
      <c r="N562" s="380"/>
      <c r="O562" s="380"/>
      <c r="P562" s="380"/>
      <c r="Q562" s="380"/>
      <c r="R562" s="380"/>
      <c r="S562" s="380"/>
      <c r="T562" s="380"/>
      <c r="U562" s="380"/>
      <c r="V562" s="380"/>
      <c r="W562" s="380"/>
      <c r="X562" s="380"/>
      <c r="Y562" s="380"/>
      <c r="Z562" s="380"/>
    </row>
    <row r="563">
      <c r="A563" s="380"/>
      <c r="B563" s="380"/>
      <c r="C563" s="380"/>
      <c r="D563" s="380"/>
      <c r="E563" s="380"/>
      <c r="F563" s="380"/>
      <c r="G563" s="380"/>
      <c r="H563" s="380"/>
      <c r="I563" s="380"/>
      <c r="J563" s="380"/>
      <c r="K563" s="380"/>
      <c r="L563" s="380"/>
      <c r="M563" s="380"/>
      <c r="N563" s="380"/>
      <c r="O563" s="380"/>
      <c r="P563" s="380"/>
      <c r="Q563" s="380"/>
      <c r="R563" s="380"/>
      <c r="S563" s="380"/>
      <c r="T563" s="380"/>
      <c r="U563" s="380"/>
      <c r="V563" s="380"/>
      <c r="W563" s="380"/>
      <c r="X563" s="380"/>
      <c r="Y563" s="380"/>
      <c r="Z563" s="380"/>
    </row>
    <row r="564">
      <c r="A564" s="380"/>
      <c r="B564" s="380"/>
      <c r="C564" s="380"/>
      <c r="D564" s="380"/>
      <c r="E564" s="380"/>
      <c r="F564" s="380"/>
      <c r="G564" s="380"/>
      <c r="H564" s="380"/>
      <c r="I564" s="380"/>
      <c r="J564" s="380"/>
      <c r="K564" s="380"/>
      <c r="L564" s="380"/>
      <c r="M564" s="380"/>
      <c r="N564" s="380"/>
      <c r="O564" s="380"/>
      <c r="P564" s="380"/>
      <c r="Q564" s="380"/>
      <c r="R564" s="380"/>
      <c r="S564" s="380"/>
      <c r="T564" s="380"/>
      <c r="U564" s="380"/>
      <c r="V564" s="380"/>
      <c r="W564" s="380"/>
      <c r="X564" s="380"/>
      <c r="Y564" s="380"/>
      <c r="Z564" s="380"/>
    </row>
    <row r="565">
      <c r="A565" s="380"/>
      <c r="B565" s="380"/>
      <c r="C565" s="380"/>
      <c r="D565" s="380"/>
      <c r="E565" s="380"/>
      <c r="F565" s="380"/>
      <c r="G565" s="380"/>
      <c r="H565" s="380"/>
      <c r="I565" s="380"/>
      <c r="J565" s="380"/>
      <c r="K565" s="380"/>
      <c r="L565" s="380"/>
      <c r="M565" s="380"/>
      <c r="N565" s="380"/>
      <c r="O565" s="380"/>
      <c r="P565" s="380"/>
      <c r="Q565" s="380"/>
      <c r="R565" s="380"/>
      <c r="S565" s="380"/>
      <c r="T565" s="380"/>
      <c r="U565" s="380"/>
      <c r="V565" s="380"/>
      <c r="W565" s="380"/>
      <c r="X565" s="380"/>
      <c r="Y565" s="380"/>
      <c r="Z565" s="380"/>
    </row>
    <row r="566">
      <c r="A566" s="380"/>
      <c r="B566" s="380"/>
      <c r="C566" s="380"/>
      <c r="D566" s="380"/>
      <c r="E566" s="380"/>
      <c r="F566" s="380"/>
      <c r="G566" s="380"/>
      <c r="H566" s="380"/>
      <c r="I566" s="380"/>
      <c r="J566" s="380"/>
      <c r="K566" s="380"/>
      <c r="L566" s="380"/>
      <c r="M566" s="380"/>
      <c r="N566" s="380"/>
      <c r="O566" s="380"/>
      <c r="P566" s="380"/>
      <c r="Q566" s="380"/>
      <c r="R566" s="380"/>
      <c r="S566" s="380"/>
      <c r="T566" s="380"/>
      <c r="U566" s="380"/>
      <c r="V566" s="380"/>
      <c r="W566" s="380"/>
      <c r="X566" s="380"/>
      <c r="Y566" s="380"/>
      <c r="Z566" s="380"/>
    </row>
    <row r="567">
      <c r="A567" s="380"/>
      <c r="B567" s="380"/>
      <c r="C567" s="380"/>
      <c r="D567" s="380"/>
      <c r="E567" s="380"/>
      <c r="F567" s="380"/>
      <c r="G567" s="380"/>
      <c r="H567" s="380"/>
      <c r="I567" s="380"/>
      <c r="J567" s="380"/>
      <c r="K567" s="380"/>
      <c r="L567" s="380"/>
      <c r="M567" s="380"/>
      <c r="N567" s="380"/>
      <c r="O567" s="380"/>
      <c r="P567" s="380"/>
      <c r="Q567" s="380"/>
      <c r="R567" s="380"/>
      <c r="S567" s="380"/>
      <c r="T567" s="380"/>
      <c r="U567" s="380"/>
      <c r="V567" s="380"/>
      <c r="W567" s="380"/>
      <c r="X567" s="380"/>
      <c r="Y567" s="380"/>
      <c r="Z567" s="380"/>
    </row>
    <row r="568">
      <c r="A568" s="380"/>
      <c r="B568" s="380"/>
      <c r="C568" s="380"/>
      <c r="D568" s="380"/>
      <c r="E568" s="380"/>
      <c r="F568" s="380"/>
      <c r="G568" s="380"/>
      <c r="H568" s="380"/>
      <c r="I568" s="380"/>
      <c r="J568" s="380"/>
      <c r="K568" s="380"/>
      <c r="L568" s="380"/>
      <c r="M568" s="380"/>
      <c r="N568" s="380"/>
      <c r="O568" s="380"/>
      <c r="P568" s="380"/>
      <c r="Q568" s="380"/>
      <c r="R568" s="380"/>
      <c r="S568" s="380"/>
      <c r="T568" s="380"/>
      <c r="U568" s="380"/>
      <c r="V568" s="380"/>
      <c r="W568" s="380"/>
      <c r="X568" s="380"/>
      <c r="Y568" s="380"/>
      <c r="Z568" s="380"/>
    </row>
    <row r="569">
      <c r="A569" s="380"/>
      <c r="B569" s="380"/>
      <c r="C569" s="380"/>
      <c r="D569" s="380"/>
      <c r="E569" s="380"/>
      <c r="F569" s="380"/>
      <c r="G569" s="380"/>
      <c r="H569" s="380"/>
      <c r="I569" s="380"/>
      <c r="J569" s="380"/>
      <c r="K569" s="380"/>
      <c r="L569" s="380"/>
      <c r="M569" s="380"/>
      <c r="N569" s="380"/>
      <c r="O569" s="380"/>
      <c r="P569" s="380"/>
      <c r="Q569" s="380"/>
      <c r="R569" s="380"/>
      <c r="S569" s="380"/>
      <c r="T569" s="380"/>
      <c r="U569" s="380"/>
      <c r="V569" s="380"/>
      <c r="W569" s="380"/>
      <c r="X569" s="380"/>
      <c r="Y569" s="380"/>
      <c r="Z569" s="380"/>
    </row>
    <row r="570">
      <c r="A570" s="380"/>
      <c r="B570" s="380"/>
      <c r="C570" s="380"/>
      <c r="D570" s="380"/>
      <c r="E570" s="380"/>
      <c r="F570" s="380"/>
      <c r="G570" s="380"/>
      <c r="H570" s="380"/>
      <c r="I570" s="380"/>
      <c r="J570" s="380"/>
      <c r="K570" s="380"/>
      <c r="L570" s="380"/>
      <c r="M570" s="380"/>
      <c r="N570" s="380"/>
      <c r="O570" s="380"/>
      <c r="P570" s="380"/>
      <c r="Q570" s="380"/>
      <c r="R570" s="380"/>
      <c r="S570" s="380"/>
      <c r="T570" s="380"/>
      <c r="U570" s="380"/>
      <c r="V570" s="380"/>
      <c r="W570" s="380"/>
      <c r="X570" s="380"/>
      <c r="Y570" s="380"/>
      <c r="Z570" s="380"/>
    </row>
    <row r="571">
      <c r="A571" s="380"/>
      <c r="B571" s="380"/>
      <c r="C571" s="380"/>
      <c r="D571" s="380"/>
      <c r="E571" s="380"/>
      <c r="F571" s="380"/>
      <c r="G571" s="380"/>
      <c r="H571" s="380"/>
      <c r="I571" s="380"/>
      <c r="J571" s="380"/>
      <c r="K571" s="380"/>
      <c r="L571" s="380"/>
      <c r="M571" s="380"/>
      <c r="N571" s="380"/>
      <c r="O571" s="380"/>
      <c r="P571" s="380"/>
      <c r="Q571" s="380"/>
      <c r="R571" s="380"/>
      <c r="S571" s="380"/>
      <c r="T571" s="380"/>
      <c r="U571" s="380"/>
      <c r="V571" s="380"/>
      <c r="W571" s="380"/>
      <c r="X571" s="380"/>
      <c r="Y571" s="380"/>
      <c r="Z571" s="380"/>
    </row>
    <row r="572">
      <c r="A572" s="380"/>
      <c r="B572" s="380"/>
      <c r="C572" s="380"/>
      <c r="D572" s="380"/>
      <c r="E572" s="380"/>
      <c r="F572" s="380"/>
      <c r="G572" s="380"/>
      <c r="H572" s="380"/>
      <c r="I572" s="380"/>
      <c r="J572" s="380"/>
      <c r="K572" s="380"/>
      <c r="L572" s="380"/>
      <c r="M572" s="380"/>
      <c r="N572" s="380"/>
      <c r="O572" s="380"/>
      <c r="P572" s="380"/>
      <c r="Q572" s="380"/>
      <c r="R572" s="380"/>
      <c r="S572" s="380"/>
      <c r="T572" s="380"/>
      <c r="U572" s="380"/>
      <c r="V572" s="380"/>
      <c r="W572" s="380"/>
      <c r="X572" s="380"/>
      <c r="Y572" s="380"/>
      <c r="Z572" s="380"/>
    </row>
    <row r="573">
      <c r="A573" s="380"/>
      <c r="B573" s="380"/>
      <c r="C573" s="380"/>
      <c r="D573" s="380"/>
      <c r="E573" s="380"/>
      <c r="F573" s="380"/>
      <c r="G573" s="380"/>
      <c r="H573" s="380"/>
      <c r="I573" s="380"/>
      <c r="J573" s="380"/>
      <c r="K573" s="380"/>
      <c r="L573" s="380"/>
      <c r="M573" s="380"/>
      <c r="N573" s="380"/>
      <c r="O573" s="380"/>
      <c r="P573" s="380"/>
      <c r="Q573" s="380"/>
      <c r="R573" s="380"/>
      <c r="S573" s="380"/>
      <c r="T573" s="380"/>
      <c r="U573" s="380"/>
      <c r="V573" s="380"/>
      <c r="W573" s="380"/>
      <c r="X573" s="380"/>
      <c r="Y573" s="380"/>
      <c r="Z573" s="380"/>
    </row>
    <row r="574">
      <c r="A574" s="380"/>
      <c r="B574" s="380"/>
      <c r="C574" s="380"/>
      <c r="D574" s="380"/>
      <c r="E574" s="380"/>
      <c r="F574" s="380"/>
      <c r="G574" s="380"/>
      <c r="H574" s="380"/>
      <c r="I574" s="380"/>
      <c r="J574" s="380"/>
      <c r="K574" s="380"/>
      <c r="L574" s="380"/>
      <c r="M574" s="380"/>
      <c r="N574" s="380"/>
      <c r="O574" s="380"/>
      <c r="P574" s="380"/>
      <c r="Q574" s="380"/>
      <c r="R574" s="380"/>
      <c r="S574" s="380"/>
      <c r="T574" s="380"/>
      <c r="U574" s="380"/>
      <c r="V574" s="380"/>
      <c r="W574" s="380"/>
      <c r="X574" s="380"/>
      <c r="Y574" s="380"/>
      <c r="Z574" s="380"/>
    </row>
    <row r="575">
      <c r="A575" s="380"/>
      <c r="B575" s="380"/>
      <c r="C575" s="380"/>
      <c r="D575" s="380"/>
      <c r="E575" s="380"/>
      <c r="F575" s="380"/>
      <c r="G575" s="380"/>
      <c r="H575" s="380"/>
      <c r="I575" s="380"/>
      <c r="J575" s="380"/>
      <c r="K575" s="380"/>
      <c r="L575" s="380"/>
      <c r="M575" s="380"/>
      <c r="N575" s="380"/>
      <c r="O575" s="380"/>
      <c r="P575" s="380"/>
      <c r="Q575" s="380"/>
      <c r="R575" s="380"/>
      <c r="S575" s="380"/>
      <c r="T575" s="380"/>
      <c r="U575" s="380"/>
      <c r="V575" s="380"/>
      <c r="W575" s="380"/>
      <c r="X575" s="380"/>
      <c r="Y575" s="380"/>
      <c r="Z575" s="380"/>
    </row>
    <row r="576">
      <c r="A576" s="380"/>
      <c r="B576" s="380"/>
      <c r="C576" s="380"/>
      <c r="D576" s="380"/>
      <c r="E576" s="380"/>
      <c r="F576" s="380"/>
      <c r="G576" s="380"/>
      <c r="H576" s="380"/>
      <c r="I576" s="380"/>
      <c r="J576" s="380"/>
      <c r="K576" s="380"/>
      <c r="L576" s="380"/>
      <c r="M576" s="380"/>
      <c r="N576" s="380"/>
      <c r="O576" s="380"/>
      <c r="P576" s="380"/>
      <c r="Q576" s="380"/>
      <c r="R576" s="380"/>
      <c r="S576" s="380"/>
      <c r="T576" s="380"/>
      <c r="U576" s="380"/>
      <c r="V576" s="380"/>
      <c r="W576" s="380"/>
      <c r="X576" s="380"/>
      <c r="Y576" s="380"/>
      <c r="Z576" s="380"/>
    </row>
    <row r="577">
      <c r="A577" s="380"/>
      <c r="B577" s="380"/>
      <c r="C577" s="380"/>
      <c r="D577" s="380"/>
      <c r="E577" s="380"/>
      <c r="F577" s="380"/>
      <c r="G577" s="380"/>
      <c r="H577" s="380"/>
      <c r="I577" s="380"/>
      <c r="J577" s="380"/>
      <c r="K577" s="380"/>
      <c r="L577" s="380"/>
      <c r="M577" s="380"/>
      <c r="N577" s="380"/>
      <c r="O577" s="380"/>
      <c r="P577" s="380"/>
      <c r="Q577" s="380"/>
      <c r="R577" s="380"/>
      <c r="S577" s="380"/>
      <c r="T577" s="380"/>
      <c r="U577" s="380"/>
      <c r="V577" s="380"/>
      <c r="W577" s="380"/>
      <c r="X577" s="380"/>
      <c r="Y577" s="380"/>
      <c r="Z577" s="380"/>
    </row>
    <row r="578">
      <c r="A578" s="380"/>
      <c r="B578" s="380"/>
      <c r="C578" s="380"/>
      <c r="D578" s="380"/>
      <c r="E578" s="380"/>
      <c r="F578" s="380"/>
      <c r="G578" s="380"/>
      <c r="H578" s="380"/>
      <c r="I578" s="380"/>
      <c r="J578" s="380"/>
      <c r="K578" s="380"/>
      <c r="L578" s="380"/>
      <c r="M578" s="380"/>
      <c r="N578" s="380"/>
      <c r="O578" s="380"/>
      <c r="P578" s="380"/>
      <c r="Q578" s="380"/>
      <c r="R578" s="380"/>
      <c r="S578" s="380"/>
      <c r="T578" s="380"/>
      <c r="U578" s="380"/>
      <c r="V578" s="380"/>
      <c r="W578" s="380"/>
      <c r="X578" s="380"/>
      <c r="Y578" s="380"/>
      <c r="Z578" s="380"/>
    </row>
    <row r="579">
      <c r="A579" s="380"/>
      <c r="B579" s="380"/>
      <c r="C579" s="380"/>
      <c r="D579" s="380"/>
      <c r="E579" s="380"/>
      <c r="F579" s="380"/>
      <c r="G579" s="380"/>
      <c r="H579" s="380"/>
      <c r="I579" s="380"/>
      <c r="J579" s="380"/>
      <c r="K579" s="380"/>
      <c r="L579" s="380"/>
      <c r="M579" s="380"/>
      <c r="N579" s="380"/>
      <c r="O579" s="380"/>
      <c r="P579" s="380"/>
      <c r="Q579" s="380"/>
      <c r="R579" s="380"/>
      <c r="S579" s="380"/>
      <c r="T579" s="380"/>
      <c r="U579" s="380"/>
      <c r="V579" s="380"/>
      <c r="W579" s="380"/>
      <c r="X579" s="380"/>
      <c r="Y579" s="380"/>
      <c r="Z579" s="380"/>
    </row>
    <row r="580">
      <c r="A580" s="380"/>
      <c r="B580" s="380"/>
      <c r="C580" s="380"/>
      <c r="D580" s="380"/>
      <c r="E580" s="380"/>
      <c r="F580" s="380"/>
      <c r="G580" s="380"/>
      <c r="H580" s="380"/>
      <c r="I580" s="380"/>
      <c r="J580" s="380"/>
      <c r="K580" s="380"/>
      <c r="L580" s="380"/>
      <c r="M580" s="380"/>
      <c r="N580" s="380"/>
      <c r="O580" s="380"/>
      <c r="P580" s="380"/>
      <c r="Q580" s="380"/>
      <c r="R580" s="380"/>
      <c r="S580" s="380"/>
      <c r="T580" s="380"/>
      <c r="U580" s="380"/>
      <c r="V580" s="380"/>
      <c r="W580" s="380"/>
      <c r="X580" s="380"/>
      <c r="Y580" s="380"/>
      <c r="Z580" s="380"/>
    </row>
    <row r="581">
      <c r="A581" s="380"/>
      <c r="B581" s="380"/>
      <c r="C581" s="380"/>
      <c r="D581" s="380"/>
      <c r="E581" s="380"/>
      <c r="F581" s="380"/>
      <c r="G581" s="380"/>
      <c r="H581" s="380"/>
      <c r="I581" s="380"/>
      <c r="J581" s="380"/>
      <c r="K581" s="380"/>
      <c r="L581" s="380"/>
      <c r="M581" s="380"/>
      <c r="N581" s="380"/>
      <c r="O581" s="380"/>
      <c r="P581" s="380"/>
      <c r="Q581" s="380"/>
      <c r="R581" s="380"/>
      <c r="S581" s="380"/>
      <c r="T581" s="380"/>
      <c r="U581" s="380"/>
      <c r="V581" s="380"/>
      <c r="W581" s="380"/>
      <c r="X581" s="380"/>
      <c r="Y581" s="380"/>
      <c r="Z581" s="380"/>
    </row>
    <row r="582">
      <c r="A582" s="380"/>
      <c r="B582" s="380"/>
      <c r="C582" s="380"/>
      <c r="D582" s="380"/>
      <c r="E582" s="380"/>
      <c r="F582" s="380"/>
      <c r="G582" s="380"/>
      <c r="H582" s="380"/>
      <c r="I582" s="380"/>
      <c r="J582" s="380"/>
      <c r="K582" s="380"/>
      <c r="L582" s="380"/>
      <c r="M582" s="380"/>
      <c r="N582" s="380"/>
      <c r="O582" s="380"/>
      <c r="P582" s="380"/>
      <c r="Q582" s="380"/>
      <c r="R582" s="380"/>
      <c r="S582" s="380"/>
      <c r="T582" s="380"/>
      <c r="U582" s="380"/>
      <c r="V582" s="380"/>
      <c r="W582" s="380"/>
      <c r="X582" s="380"/>
      <c r="Y582" s="380"/>
      <c r="Z582" s="380"/>
    </row>
    <row r="583">
      <c r="A583" s="380"/>
      <c r="B583" s="380"/>
      <c r="C583" s="380"/>
      <c r="D583" s="380"/>
      <c r="E583" s="380"/>
      <c r="F583" s="380"/>
      <c r="G583" s="380"/>
      <c r="H583" s="380"/>
      <c r="I583" s="380"/>
      <c r="J583" s="380"/>
      <c r="K583" s="380"/>
      <c r="L583" s="380"/>
      <c r="M583" s="380"/>
      <c r="N583" s="380"/>
      <c r="O583" s="380"/>
      <c r="P583" s="380"/>
      <c r="Q583" s="380"/>
      <c r="R583" s="380"/>
      <c r="S583" s="380"/>
      <c r="T583" s="380"/>
      <c r="U583" s="380"/>
      <c r="V583" s="380"/>
      <c r="W583" s="380"/>
      <c r="X583" s="380"/>
      <c r="Y583" s="380"/>
      <c r="Z583" s="380"/>
    </row>
    <row r="584">
      <c r="A584" s="380"/>
      <c r="B584" s="380"/>
      <c r="C584" s="380"/>
      <c r="D584" s="380"/>
      <c r="E584" s="380"/>
      <c r="F584" s="380"/>
      <c r="G584" s="380"/>
      <c r="H584" s="380"/>
      <c r="I584" s="380"/>
      <c r="J584" s="380"/>
      <c r="K584" s="380"/>
      <c r="L584" s="380"/>
      <c r="M584" s="380"/>
      <c r="N584" s="380"/>
      <c r="O584" s="380"/>
      <c r="P584" s="380"/>
      <c r="Q584" s="380"/>
      <c r="R584" s="380"/>
      <c r="S584" s="380"/>
      <c r="T584" s="380"/>
      <c r="U584" s="380"/>
      <c r="V584" s="380"/>
      <c r="W584" s="380"/>
      <c r="X584" s="380"/>
      <c r="Y584" s="380"/>
      <c r="Z584" s="380"/>
    </row>
    <row r="585">
      <c r="A585" s="380"/>
      <c r="B585" s="380"/>
      <c r="C585" s="380"/>
      <c r="D585" s="380"/>
      <c r="E585" s="380"/>
      <c r="F585" s="380"/>
      <c r="G585" s="380"/>
      <c r="H585" s="380"/>
      <c r="I585" s="380"/>
      <c r="J585" s="380"/>
      <c r="K585" s="380"/>
      <c r="L585" s="380"/>
      <c r="M585" s="380"/>
      <c r="N585" s="380"/>
      <c r="O585" s="380"/>
      <c r="P585" s="380"/>
      <c r="Q585" s="380"/>
      <c r="R585" s="380"/>
      <c r="S585" s="380"/>
      <c r="T585" s="380"/>
      <c r="U585" s="380"/>
      <c r="V585" s="380"/>
      <c r="W585" s="380"/>
      <c r="X585" s="380"/>
      <c r="Y585" s="380"/>
      <c r="Z585" s="380"/>
    </row>
    <row r="586">
      <c r="A586" s="380"/>
      <c r="B586" s="380"/>
      <c r="C586" s="380"/>
      <c r="D586" s="380"/>
      <c r="E586" s="380"/>
      <c r="F586" s="380"/>
      <c r="G586" s="380"/>
      <c r="H586" s="380"/>
      <c r="I586" s="380"/>
      <c r="J586" s="380"/>
      <c r="K586" s="380"/>
      <c r="L586" s="380"/>
      <c r="M586" s="380"/>
      <c r="N586" s="380"/>
      <c r="O586" s="380"/>
      <c r="P586" s="380"/>
      <c r="Q586" s="380"/>
      <c r="R586" s="380"/>
      <c r="S586" s="380"/>
      <c r="T586" s="380"/>
      <c r="U586" s="380"/>
      <c r="V586" s="380"/>
      <c r="W586" s="380"/>
      <c r="X586" s="380"/>
      <c r="Y586" s="380"/>
      <c r="Z586" s="380"/>
    </row>
    <row r="587">
      <c r="A587" s="380"/>
      <c r="B587" s="380"/>
      <c r="C587" s="380"/>
      <c r="D587" s="380"/>
      <c r="E587" s="380"/>
      <c r="F587" s="380"/>
      <c r="G587" s="380"/>
      <c r="H587" s="380"/>
      <c r="I587" s="380"/>
      <c r="J587" s="380"/>
      <c r="K587" s="380"/>
      <c r="L587" s="380"/>
      <c r="M587" s="380"/>
      <c r="N587" s="380"/>
      <c r="O587" s="380"/>
      <c r="P587" s="380"/>
      <c r="Q587" s="380"/>
      <c r="R587" s="380"/>
      <c r="S587" s="380"/>
      <c r="T587" s="380"/>
      <c r="U587" s="380"/>
      <c r="V587" s="380"/>
      <c r="W587" s="380"/>
      <c r="X587" s="380"/>
      <c r="Y587" s="380"/>
      <c r="Z587" s="380"/>
    </row>
    <row r="588">
      <c r="A588" s="380"/>
      <c r="B588" s="380"/>
      <c r="C588" s="380"/>
      <c r="D588" s="380"/>
      <c r="E588" s="380"/>
      <c r="F588" s="380"/>
      <c r="G588" s="380"/>
      <c r="H588" s="380"/>
      <c r="I588" s="380"/>
      <c r="J588" s="380"/>
      <c r="K588" s="380"/>
      <c r="L588" s="380"/>
      <c r="M588" s="380"/>
      <c r="N588" s="380"/>
      <c r="O588" s="380"/>
      <c r="P588" s="380"/>
      <c r="Q588" s="380"/>
      <c r="R588" s="380"/>
      <c r="S588" s="380"/>
      <c r="T588" s="380"/>
      <c r="U588" s="380"/>
      <c r="V588" s="380"/>
      <c r="W588" s="380"/>
      <c r="X588" s="380"/>
      <c r="Y588" s="380"/>
      <c r="Z588" s="380"/>
    </row>
    <row r="589">
      <c r="A589" s="380"/>
      <c r="B589" s="380"/>
      <c r="C589" s="380"/>
      <c r="D589" s="380"/>
      <c r="E589" s="380"/>
      <c r="F589" s="380"/>
      <c r="G589" s="380"/>
      <c r="H589" s="380"/>
      <c r="I589" s="380"/>
      <c r="J589" s="380"/>
      <c r="K589" s="380"/>
      <c r="L589" s="380"/>
      <c r="M589" s="380"/>
      <c r="N589" s="380"/>
      <c r="O589" s="380"/>
      <c r="P589" s="380"/>
      <c r="Q589" s="380"/>
      <c r="R589" s="380"/>
      <c r="S589" s="380"/>
      <c r="T589" s="380"/>
      <c r="U589" s="380"/>
      <c r="V589" s="380"/>
      <c r="W589" s="380"/>
      <c r="X589" s="380"/>
      <c r="Y589" s="380"/>
      <c r="Z589" s="380"/>
    </row>
    <row r="590">
      <c r="A590" s="380"/>
      <c r="B590" s="380"/>
      <c r="C590" s="380"/>
      <c r="D590" s="380"/>
      <c r="E590" s="380"/>
      <c r="F590" s="380"/>
      <c r="G590" s="380"/>
      <c r="H590" s="380"/>
      <c r="I590" s="380"/>
      <c r="J590" s="380"/>
      <c r="K590" s="380"/>
      <c r="L590" s="380"/>
      <c r="M590" s="380"/>
      <c r="N590" s="380"/>
      <c r="O590" s="380"/>
      <c r="P590" s="380"/>
      <c r="Q590" s="380"/>
      <c r="R590" s="380"/>
      <c r="S590" s="380"/>
      <c r="T590" s="380"/>
      <c r="U590" s="380"/>
      <c r="V590" s="380"/>
      <c r="W590" s="380"/>
      <c r="X590" s="380"/>
      <c r="Y590" s="380"/>
      <c r="Z590" s="380"/>
    </row>
    <row r="591">
      <c r="A591" s="380"/>
      <c r="B591" s="380"/>
      <c r="C591" s="380"/>
      <c r="D591" s="380"/>
      <c r="E591" s="380"/>
      <c r="F591" s="380"/>
      <c r="G591" s="380"/>
      <c r="H591" s="380"/>
      <c r="I591" s="380"/>
      <c r="J591" s="380"/>
      <c r="K591" s="380"/>
      <c r="L591" s="380"/>
      <c r="M591" s="380"/>
      <c r="N591" s="380"/>
      <c r="O591" s="380"/>
      <c r="P591" s="380"/>
      <c r="Q591" s="380"/>
      <c r="R591" s="380"/>
      <c r="S591" s="380"/>
      <c r="T591" s="380"/>
      <c r="U591" s="380"/>
      <c r="V591" s="380"/>
      <c r="W591" s="380"/>
      <c r="X591" s="380"/>
      <c r="Y591" s="380"/>
      <c r="Z591" s="380"/>
    </row>
    <row r="592">
      <c r="A592" s="380"/>
      <c r="B592" s="380"/>
      <c r="C592" s="380"/>
      <c r="D592" s="380"/>
      <c r="E592" s="380"/>
      <c r="F592" s="380"/>
      <c r="G592" s="380"/>
      <c r="H592" s="380"/>
      <c r="I592" s="380"/>
      <c r="J592" s="380"/>
      <c r="K592" s="380"/>
      <c r="L592" s="380"/>
      <c r="M592" s="380"/>
      <c r="N592" s="380"/>
      <c r="O592" s="380"/>
      <c r="P592" s="380"/>
      <c r="Q592" s="380"/>
      <c r="R592" s="380"/>
      <c r="S592" s="380"/>
      <c r="T592" s="380"/>
      <c r="U592" s="380"/>
      <c r="V592" s="380"/>
      <c r="W592" s="380"/>
      <c r="X592" s="380"/>
      <c r="Y592" s="380"/>
      <c r="Z592" s="380"/>
    </row>
    <row r="593">
      <c r="A593" s="380"/>
      <c r="B593" s="380"/>
      <c r="C593" s="380"/>
      <c r="D593" s="380"/>
      <c r="E593" s="380"/>
      <c r="F593" s="380"/>
      <c r="G593" s="380"/>
      <c r="H593" s="380"/>
      <c r="I593" s="380"/>
      <c r="J593" s="380"/>
      <c r="K593" s="380"/>
      <c r="L593" s="380"/>
      <c r="M593" s="380"/>
      <c r="N593" s="380"/>
      <c r="O593" s="380"/>
      <c r="P593" s="380"/>
      <c r="Q593" s="380"/>
      <c r="R593" s="380"/>
      <c r="S593" s="380"/>
      <c r="T593" s="380"/>
      <c r="U593" s="380"/>
      <c r="V593" s="380"/>
      <c r="W593" s="380"/>
      <c r="X593" s="380"/>
      <c r="Y593" s="380"/>
      <c r="Z593" s="380"/>
    </row>
    <row r="594">
      <c r="A594" s="380"/>
      <c r="B594" s="380"/>
      <c r="C594" s="380"/>
      <c r="D594" s="380"/>
      <c r="E594" s="380"/>
      <c r="F594" s="380"/>
      <c r="G594" s="380"/>
      <c r="H594" s="380"/>
      <c r="I594" s="380"/>
      <c r="J594" s="380"/>
      <c r="K594" s="380"/>
      <c r="L594" s="380"/>
      <c r="M594" s="380"/>
      <c r="N594" s="380"/>
      <c r="O594" s="380"/>
      <c r="P594" s="380"/>
      <c r="Q594" s="380"/>
      <c r="R594" s="380"/>
      <c r="S594" s="380"/>
      <c r="T594" s="380"/>
      <c r="U594" s="380"/>
      <c r="V594" s="380"/>
      <c r="W594" s="380"/>
      <c r="X594" s="380"/>
      <c r="Y594" s="380"/>
      <c r="Z594" s="380"/>
    </row>
    <row r="595">
      <c r="A595" s="380"/>
      <c r="B595" s="380"/>
      <c r="C595" s="380"/>
      <c r="D595" s="380"/>
      <c r="E595" s="380"/>
      <c r="F595" s="380"/>
      <c r="G595" s="380"/>
      <c r="H595" s="380"/>
      <c r="I595" s="380"/>
      <c r="J595" s="380"/>
      <c r="K595" s="380"/>
      <c r="L595" s="380"/>
      <c r="M595" s="380"/>
      <c r="N595" s="380"/>
      <c r="O595" s="380"/>
      <c r="P595" s="380"/>
      <c r="Q595" s="380"/>
      <c r="R595" s="380"/>
      <c r="S595" s="380"/>
      <c r="T595" s="380"/>
      <c r="U595" s="380"/>
      <c r="V595" s="380"/>
      <c r="W595" s="380"/>
      <c r="X595" s="380"/>
      <c r="Y595" s="380"/>
      <c r="Z595" s="380"/>
    </row>
    <row r="596">
      <c r="A596" s="380"/>
      <c r="B596" s="380"/>
      <c r="C596" s="380"/>
      <c r="D596" s="380"/>
      <c r="E596" s="380"/>
      <c r="F596" s="380"/>
      <c r="G596" s="380"/>
      <c r="H596" s="380"/>
      <c r="I596" s="380"/>
      <c r="J596" s="380"/>
      <c r="K596" s="380"/>
      <c r="L596" s="380"/>
      <c r="M596" s="380"/>
      <c r="N596" s="380"/>
      <c r="O596" s="380"/>
      <c r="P596" s="380"/>
      <c r="Q596" s="380"/>
      <c r="R596" s="380"/>
      <c r="S596" s="380"/>
      <c r="T596" s="380"/>
      <c r="U596" s="380"/>
      <c r="V596" s="380"/>
      <c r="W596" s="380"/>
      <c r="X596" s="380"/>
      <c r="Y596" s="380"/>
      <c r="Z596" s="380"/>
    </row>
    <row r="597">
      <c r="A597" s="380"/>
      <c r="B597" s="380"/>
      <c r="C597" s="380"/>
      <c r="D597" s="380"/>
      <c r="E597" s="380"/>
      <c r="F597" s="380"/>
      <c r="G597" s="380"/>
      <c r="H597" s="380"/>
      <c r="I597" s="380"/>
      <c r="J597" s="380"/>
      <c r="K597" s="380"/>
      <c r="L597" s="380"/>
      <c r="M597" s="380"/>
      <c r="N597" s="380"/>
      <c r="O597" s="380"/>
      <c r="P597" s="380"/>
      <c r="Q597" s="380"/>
      <c r="R597" s="380"/>
      <c r="S597" s="380"/>
      <c r="T597" s="380"/>
      <c r="U597" s="380"/>
      <c r="V597" s="380"/>
      <c r="W597" s="380"/>
      <c r="X597" s="380"/>
      <c r="Y597" s="380"/>
      <c r="Z597" s="380"/>
    </row>
    <row r="598">
      <c r="A598" s="380"/>
      <c r="B598" s="380"/>
      <c r="C598" s="380"/>
      <c r="D598" s="380"/>
      <c r="E598" s="380"/>
      <c r="F598" s="380"/>
      <c r="G598" s="380"/>
      <c r="H598" s="380"/>
      <c r="I598" s="380"/>
      <c r="J598" s="380"/>
      <c r="K598" s="380"/>
      <c r="L598" s="380"/>
      <c r="M598" s="380"/>
      <c r="N598" s="380"/>
      <c r="O598" s="380"/>
      <c r="P598" s="380"/>
      <c r="Q598" s="380"/>
      <c r="R598" s="380"/>
      <c r="S598" s="380"/>
      <c r="T598" s="380"/>
      <c r="U598" s="380"/>
      <c r="V598" s="380"/>
      <c r="W598" s="380"/>
      <c r="X598" s="380"/>
      <c r="Y598" s="380"/>
      <c r="Z598" s="380"/>
    </row>
    <row r="599">
      <c r="A599" s="380"/>
      <c r="B599" s="380"/>
      <c r="C599" s="380"/>
      <c r="D599" s="380"/>
      <c r="E599" s="380"/>
      <c r="F599" s="380"/>
      <c r="G599" s="380"/>
      <c r="H599" s="380"/>
      <c r="I599" s="380"/>
      <c r="J599" s="380"/>
      <c r="K599" s="380"/>
      <c r="L599" s="380"/>
      <c r="M599" s="380"/>
      <c r="N599" s="380"/>
      <c r="O599" s="380"/>
      <c r="P599" s="380"/>
      <c r="Q599" s="380"/>
      <c r="R599" s="380"/>
      <c r="S599" s="380"/>
      <c r="T599" s="380"/>
      <c r="U599" s="380"/>
      <c r="V599" s="380"/>
      <c r="W599" s="380"/>
      <c r="X599" s="380"/>
      <c r="Y599" s="380"/>
      <c r="Z599" s="380"/>
    </row>
    <row r="600">
      <c r="A600" s="380"/>
      <c r="B600" s="380"/>
      <c r="C600" s="380"/>
      <c r="D600" s="380"/>
      <c r="E600" s="380"/>
      <c r="F600" s="380"/>
      <c r="G600" s="380"/>
      <c r="H600" s="380"/>
      <c r="I600" s="380"/>
      <c r="J600" s="380"/>
      <c r="K600" s="380"/>
      <c r="L600" s="380"/>
      <c r="M600" s="380"/>
      <c r="N600" s="380"/>
      <c r="O600" s="380"/>
      <c r="P600" s="380"/>
      <c r="Q600" s="380"/>
      <c r="R600" s="380"/>
      <c r="S600" s="380"/>
      <c r="T600" s="380"/>
      <c r="U600" s="380"/>
      <c r="V600" s="380"/>
      <c r="W600" s="380"/>
      <c r="X600" s="380"/>
      <c r="Y600" s="380"/>
      <c r="Z600" s="380"/>
    </row>
    <row r="601">
      <c r="A601" s="380"/>
      <c r="B601" s="380"/>
      <c r="C601" s="380"/>
      <c r="D601" s="380"/>
      <c r="E601" s="380"/>
      <c r="F601" s="380"/>
      <c r="G601" s="380"/>
      <c r="H601" s="380"/>
      <c r="I601" s="380"/>
      <c r="J601" s="380"/>
      <c r="K601" s="380"/>
      <c r="L601" s="380"/>
      <c r="M601" s="380"/>
      <c r="N601" s="380"/>
      <c r="O601" s="380"/>
      <c r="P601" s="380"/>
      <c r="Q601" s="380"/>
      <c r="R601" s="380"/>
      <c r="S601" s="380"/>
      <c r="T601" s="380"/>
      <c r="U601" s="380"/>
      <c r="V601" s="380"/>
      <c r="W601" s="380"/>
      <c r="X601" s="380"/>
      <c r="Y601" s="380"/>
      <c r="Z601" s="380"/>
    </row>
    <row r="602">
      <c r="A602" s="380"/>
      <c r="B602" s="380"/>
      <c r="C602" s="380"/>
      <c r="D602" s="380"/>
      <c r="E602" s="380"/>
      <c r="F602" s="380"/>
      <c r="G602" s="380"/>
      <c r="H602" s="380"/>
      <c r="I602" s="380"/>
      <c r="J602" s="380"/>
      <c r="K602" s="380"/>
      <c r="L602" s="380"/>
      <c r="M602" s="380"/>
      <c r="N602" s="380"/>
      <c r="O602" s="380"/>
      <c r="P602" s="380"/>
      <c r="Q602" s="380"/>
      <c r="R602" s="380"/>
      <c r="S602" s="380"/>
      <c r="T602" s="380"/>
      <c r="U602" s="380"/>
      <c r="V602" s="380"/>
      <c r="W602" s="380"/>
      <c r="X602" s="380"/>
      <c r="Y602" s="380"/>
      <c r="Z602" s="380"/>
    </row>
    <row r="603">
      <c r="A603" s="380"/>
      <c r="B603" s="380"/>
      <c r="C603" s="380"/>
      <c r="D603" s="380"/>
      <c r="E603" s="380"/>
      <c r="F603" s="380"/>
      <c r="G603" s="380"/>
      <c r="H603" s="380"/>
      <c r="I603" s="380"/>
      <c r="J603" s="380"/>
      <c r="K603" s="380"/>
      <c r="L603" s="380"/>
      <c r="M603" s="380"/>
      <c r="N603" s="380"/>
      <c r="O603" s="380"/>
      <c r="P603" s="380"/>
      <c r="Q603" s="380"/>
      <c r="R603" s="380"/>
      <c r="S603" s="380"/>
      <c r="T603" s="380"/>
      <c r="U603" s="380"/>
      <c r="V603" s="380"/>
      <c r="W603" s="380"/>
      <c r="X603" s="380"/>
      <c r="Y603" s="380"/>
      <c r="Z603" s="380"/>
    </row>
    <row r="604">
      <c r="A604" s="380"/>
      <c r="B604" s="380"/>
      <c r="C604" s="380"/>
      <c r="D604" s="380"/>
      <c r="E604" s="380"/>
      <c r="F604" s="380"/>
      <c r="G604" s="380"/>
      <c r="H604" s="380"/>
      <c r="I604" s="380"/>
      <c r="J604" s="380"/>
      <c r="K604" s="380"/>
      <c r="L604" s="380"/>
      <c r="M604" s="380"/>
      <c r="N604" s="380"/>
      <c r="O604" s="380"/>
      <c r="P604" s="380"/>
      <c r="Q604" s="380"/>
      <c r="R604" s="380"/>
      <c r="S604" s="380"/>
      <c r="T604" s="380"/>
      <c r="U604" s="380"/>
      <c r="V604" s="380"/>
      <c r="W604" s="380"/>
      <c r="X604" s="380"/>
      <c r="Y604" s="380"/>
      <c r="Z604" s="380"/>
    </row>
    <row r="605">
      <c r="A605" s="380"/>
      <c r="B605" s="380"/>
      <c r="C605" s="380"/>
      <c r="D605" s="380"/>
      <c r="E605" s="380"/>
      <c r="F605" s="380"/>
      <c r="G605" s="380"/>
      <c r="H605" s="380"/>
      <c r="I605" s="380"/>
      <c r="J605" s="380"/>
      <c r="K605" s="380"/>
      <c r="L605" s="380"/>
      <c r="M605" s="380"/>
      <c r="N605" s="380"/>
      <c r="O605" s="380"/>
      <c r="P605" s="380"/>
      <c r="Q605" s="380"/>
      <c r="R605" s="380"/>
      <c r="S605" s="380"/>
      <c r="T605" s="380"/>
      <c r="U605" s="380"/>
      <c r="V605" s="380"/>
      <c r="W605" s="380"/>
      <c r="X605" s="380"/>
      <c r="Y605" s="380"/>
      <c r="Z605" s="380"/>
    </row>
    <row r="606">
      <c r="A606" s="380"/>
      <c r="B606" s="380"/>
      <c r="C606" s="380"/>
      <c r="D606" s="380"/>
      <c r="E606" s="380"/>
      <c r="F606" s="380"/>
      <c r="G606" s="380"/>
      <c r="H606" s="380"/>
      <c r="I606" s="380"/>
      <c r="J606" s="380"/>
      <c r="K606" s="380"/>
      <c r="L606" s="380"/>
      <c r="M606" s="380"/>
      <c r="N606" s="380"/>
      <c r="O606" s="380"/>
      <c r="P606" s="380"/>
      <c r="Q606" s="380"/>
      <c r="R606" s="380"/>
      <c r="S606" s="380"/>
      <c r="T606" s="380"/>
      <c r="U606" s="380"/>
      <c r="V606" s="380"/>
      <c r="W606" s="380"/>
      <c r="X606" s="380"/>
      <c r="Y606" s="380"/>
      <c r="Z606" s="380"/>
    </row>
    <row r="607">
      <c r="A607" s="380"/>
      <c r="B607" s="380"/>
      <c r="C607" s="380"/>
      <c r="D607" s="380"/>
      <c r="E607" s="380"/>
      <c r="F607" s="380"/>
      <c r="G607" s="380"/>
      <c r="H607" s="380"/>
      <c r="I607" s="380"/>
      <c r="J607" s="380"/>
      <c r="K607" s="380"/>
      <c r="L607" s="380"/>
      <c r="M607" s="380"/>
      <c r="N607" s="380"/>
      <c r="O607" s="380"/>
      <c r="P607" s="380"/>
      <c r="Q607" s="380"/>
      <c r="R607" s="380"/>
      <c r="S607" s="380"/>
      <c r="T607" s="380"/>
      <c r="U607" s="380"/>
      <c r="V607" s="380"/>
      <c r="W607" s="380"/>
      <c r="X607" s="380"/>
      <c r="Y607" s="380"/>
      <c r="Z607" s="380"/>
    </row>
    <row r="608">
      <c r="A608" s="380"/>
      <c r="B608" s="380"/>
      <c r="C608" s="380"/>
      <c r="D608" s="380"/>
      <c r="E608" s="380"/>
      <c r="F608" s="380"/>
      <c r="G608" s="380"/>
      <c r="H608" s="380"/>
      <c r="I608" s="380"/>
      <c r="J608" s="380"/>
      <c r="K608" s="380"/>
      <c r="L608" s="380"/>
      <c r="M608" s="380"/>
      <c r="N608" s="380"/>
      <c r="O608" s="380"/>
      <c r="P608" s="380"/>
      <c r="Q608" s="380"/>
      <c r="R608" s="380"/>
      <c r="S608" s="380"/>
      <c r="T608" s="380"/>
      <c r="U608" s="380"/>
      <c r="V608" s="380"/>
      <c r="W608" s="380"/>
      <c r="X608" s="380"/>
      <c r="Y608" s="380"/>
      <c r="Z608" s="380"/>
    </row>
    <row r="609">
      <c r="A609" s="380"/>
      <c r="B609" s="380"/>
      <c r="C609" s="380"/>
      <c r="D609" s="380"/>
      <c r="E609" s="380"/>
      <c r="F609" s="380"/>
      <c r="G609" s="380"/>
      <c r="H609" s="380"/>
      <c r="I609" s="380"/>
      <c r="J609" s="380"/>
      <c r="K609" s="380"/>
      <c r="L609" s="380"/>
      <c r="M609" s="380"/>
      <c r="N609" s="380"/>
      <c r="O609" s="380"/>
      <c r="P609" s="380"/>
      <c r="Q609" s="380"/>
      <c r="R609" s="380"/>
      <c r="S609" s="380"/>
      <c r="T609" s="380"/>
      <c r="U609" s="380"/>
      <c r="V609" s="380"/>
      <c r="W609" s="380"/>
      <c r="X609" s="380"/>
      <c r="Y609" s="380"/>
      <c r="Z609" s="380"/>
    </row>
    <row r="610">
      <c r="A610" s="380"/>
      <c r="B610" s="380"/>
      <c r="C610" s="380"/>
      <c r="D610" s="380"/>
      <c r="E610" s="380"/>
      <c r="F610" s="380"/>
      <c r="G610" s="380"/>
      <c r="H610" s="380"/>
      <c r="I610" s="380"/>
      <c r="J610" s="380"/>
      <c r="K610" s="380"/>
      <c r="L610" s="380"/>
      <c r="M610" s="380"/>
      <c r="N610" s="380"/>
      <c r="O610" s="380"/>
      <c r="P610" s="380"/>
      <c r="Q610" s="380"/>
      <c r="R610" s="380"/>
      <c r="S610" s="380"/>
      <c r="T610" s="380"/>
      <c r="U610" s="380"/>
      <c r="V610" s="380"/>
      <c r="W610" s="380"/>
      <c r="X610" s="380"/>
      <c r="Y610" s="380"/>
      <c r="Z610" s="380"/>
    </row>
    <row r="611">
      <c r="A611" s="380"/>
      <c r="B611" s="380"/>
      <c r="C611" s="380"/>
      <c r="D611" s="380"/>
      <c r="E611" s="380"/>
      <c r="F611" s="380"/>
      <c r="G611" s="380"/>
      <c r="H611" s="380"/>
      <c r="I611" s="380"/>
      <c r="J611" s="380"/>
      <c r="K611" s="380"/>
      <c r="L611" s="380"/>
      <c r="M611" s="380"/>
      <c r="N611" s="380"/>
      <c r="O611" s="380"/>
      <c r="P611" s="380"/>
      <c r="Q611" s="380"/>
      <c r="R611" s="380"/>
      <c r="S611" s="380"/>
      <c r="T611" s="380"/>
      <c r="U611" s="380"/>
      <c r="V611" s="380"/>
      <c r="W611" s="380"/>
      <c r="X611" s="380"/>
      <c r="Y611" s="380"/>
      <c r="Z611" s="380"/>
    </row>
    <row r="612">
      <c r="A612" s="380"/>
      <c r="B612" s="380"/>
      <c r="C612" s="380"/>
      <c r="D612" s="380"/>
      <c r="E612" s="380"/>
      <c r="F612" s="380"/>
      <c r="G612" s="380"/>
      <c r="H612" s="380"/>
      <c r="I612" s="380"/>
      <c r="J612" s="380"/>
      <c r="K612" s="380"/>
      <c r="L612" s="380"/>
      <c r="M612" s="380"/>
      <c r="N612" s="380"/>
      <c r="O612" s="380"/>
      <c r="P612" s="380"/>
      <c r="Q612" s="380"/>
      <c r="R612" s="380"/>
      <c r="S612" s="380"/>
      <c r="T612" s="380"/>
      <c r="U612" s="380"/>
      <c r="V612" s="380"/>
      <c r="W612" s="380"/>
      <c r="X612" s="380"/>
      <c r="Y612" s="380"/>
      <c r="Z612" s="380"/>
    </row>
    <row r="613">
      <c r="A613" s="380"/>
      <c r="B613" s="380"/>
      <c r="C613" s="380"/>
      <c r="D613" s="380"/>
      <c r="E613" s="380"/>
      <c r="F613" s="380"/>
      <c r="G613" s="380"/>
      <c r="H613" s="380"/>
      <c r="I613" s="380"/>
      <c r="J613" s="380"/>
      <c r="K613" s="380"/>
      <c r="L613" s="380"/>
      <c r="M613" s="380"/>
      <c r="N613" s="380"/>
      <c r="O613" s="380"/>
      <c r="P613" s="380"/>
      <c r="Q613" s="380"/>
      <c r="R613" s="380"/>
      <c r="S613" s="380"/>
      <c r="T613" s="380"/>
      <c r="U613" s="380"/>
      <c r="V613" s="380"/>
      <c r="W613" s="380"/>
      <c r="X613" s="380"/>
      <c r="Y613" s="380"/>
      <c r="Z613" s="380"/>
    </row>
    <row r="614">
      <c r="A614" s="380"/>
      <c r="B614" s="380"/>
      <c r="C614" s="380"/>
      <c r="D614" s="380"/>
      <c r="E614" s="380"/>
      <c r="F614" s="380"/>
      <c r="G614" s="380"/>
      <c r="H614" s="380"/>
      <c r="I614" s="380"/>
      <c r="J614" s="380"/>
      <c r="K614" s="380"/>
      <c r="L614" s="380"/>
      <c r="M614" s="380"/>
      <c r="N614" s="380"/>
      <c r="O614" s="380"/>
      <c r="P614" s="380"/>
      <c r="Q614" s="380"/>
      <c r="R614" s="380"/>
      <c r="S614" s="380"/>
      <c r="T614" s="380"/>
      <c r="U614" s="380"/>
      <c r="V614" s="380"/>
      <c r="W614" s="380"/>
      <c r="X614" s="380"/>
      <c r="Y614" s="380"/>
      <c r="Z614" s="380"/>
    </row>
    <row r="615">
      <c r="A615" s="380"/>
      <c r="B615" s="380"/>
      <c r="C615" s="380"/>
      <c r="D615" s="380"/>
      <c r="E615" s="380"/>
      <c r="F615" s="380"/>
      <c r="G615" s="380"/>
      <c r="H615" s="380"/>
      <c r="I615" s="380"/>
      <c r="J615" s="380"/>
      <c r="K615" s="380"/>
      <c r="L615" s="380"/>
      <c r="M615" s="380"/>
      <c r="N615" s="380"/>
      <c r="O615" s="380"/>
      <c r="P615" s="380"/>
      <c r="Q615" s="380"/>
      <c r="R615" s="380"/>
      <c r="S615" s="380"/>
      <c r="T615" s="380"/>
      <c r="U615" s="380"/>
      <c r="V615" s="380"/>
      <c r="W615" s="380"/>
      <c r="X615" s="380"/>
      <c r="Y615" s="380"/>
      <c r="Z615" s="380"/>
    </row>
    <row r="616">
      <c r="A616" s="380"/>
      <c r="B616" s="380"/>
      <c r="C616" s="380"/>
      <c r="D616" s="380"/>
      <c r="E616" s="380"/>
      <c r="F616" s="380"/>
      <c r="G616" s="380"/>
      <c r="H616" s="380"/>
      <c r="I616" s="380"/>
      <c r="J616" s="380"/>
      <c r="K616" s="380"/>
      <c r="L616" s="380"/>
      <c r="M616" s="380"/>
      <c r="N616" s="380"/>
      <c r="O616" s="380"/>
      <c r="P616" s="380"/>
      <c r="Q616" s="380"/>
      <c r="R616" s="380"/>
      <c r="S616" s="380"/>
      <c r="T616" s="380"/>
      <c r="U616" s="380"/>
      <c r="V616" s="380"/>
      <c r="W616" s="380"/>
      <c r="X616" s="380"/>
      <c r="Y616" s="380"/>
      <c r="Z616" s="380"/>
    </row>
    <row r="617">
      <c r="A617" s="380"/>
      <c r="B617" s="380"/>
      <c r="C617" s="380"/>
      <c r="D617" s="380"/>
      <c r="E617" s="380"/>
      <c r="F617" s="380"/>
      <c r="G617" s="380"/>
      <c r="H617" s="380"/>
      <c r="I617" s="380"/>
      <c r="J617" s="380"/>
      <c r="K617" s="380"/>
      <c r="L617" s="380"/>
      <c r="M617" s="380"/>
      <c r="N617" s="380"/>
      <c r="O617" s="380"/>
      <c r="P617" s="380"/>
      <c r="Q617" s="380"/>
      <c r="R617" s="380"/>
      <c r="S617" s="380"/>
      <c r="T617" s="380"/>
      <c r="U617" s="380"/>
      <c r="V617" s="380"/>
      <c r="W617" s="380"/>
      <c r="X617" s="380"/>
      <c r="Y617" s="380"/>
      <c r="Z617" s="380"/>
    </row>
    <row r="618">
      <c r="A618" s="380"/>
      <c r="B618" s="380"/>
      <c r="C618" s="380"/>
      <c r="D618" s="380"/>
      <c r="E618" s="380"/>
      <c r="F618" s="380"/>
      <c r="G618" s="380"/>
      <c r="H618" s="380"/>
      <c r="I618" s="380"/>
      <c r="J618" s="380"/>
      <c r="K618" s="380"/>
      <c r="L618" s="380"/>
      <c r="M618" s="380"/>
      <c r="N618" s="380"/>
      <c r="O618" s="380"/>
      <c r="P618" s="380"/>
      <c r="Q618" s="380"/>
      <c r="R618" s="380"/>
      <c r="S618" s="380"/>
      <c r="T618" s="380"/>
      <c r="U618" s="380"/>
      <c r="V618" s="380"/>
      <c r="W618" s="380"/>
      <c r="X618" s="380"/>
      <c r="Y618" s="380"/>
      <c r="Z618" s="380"/>
    </row>
    <row r="619">
      <c r="A619" s="380"/>
      <c r="B619" s="380"/>
      <c r="C619" s="380"/>
      <c r="D619" s="380"/>
      <c r="E619" s="380"/>
      <c r="F619" s="380"/>
      <c r="G619" s="380"/>
      <c r="H619" s="380"/>
      <c r="I619" s="380"/>
      <c r="J619" s="380"/>
      <c r="K619" s="380"/>
      <c r="L619" s="380"/>
      <c r="M619" s="380"/>
      <c r="N619" s="380"/>
      <c r="O619" s="380"/>
      <c r="P619" s="380"/>
      <c r="Q619" s="380"/>
      <c r="R619" s="380"/>
      <c r="S619" s="380"/>
      <c r="T619" s="380"/>
      <c r="U619" s="380"/>
      <c r="V619" s="380"/>
      <c r="W619" s="380"/>
      <c r="X619" s="380"/>
      <c r="Y619" s="380"/>
      <c r="Z619" s="380"/>
    </row>
    <row r="620">
      <c r="A620" s="380"/>
      <c r="B620" s="380"/>
      <c r="C620" s="380"/>
      <c r="D620" s="380"/>
      <c r="E620" s="380"/>
      <c r="F620" s="380"/>
      <c r="G620" s="380"/>
      <c r="H620" s="380"/>
      <c r="I620" s="380"/>
      <c r="J620" s="380"/>
      <c r="K620" s="380"/>
      <c r="L620" s="380"/>
      <c r="M620" s="380"/>
      <c r="N620" s="380"/>
      <c r="O620" s="380"/>
      <c r="P620" s="380"/>
      <c r="Q620" s="380"/>
      <c r="R620" s="380"/>
      <c r="S620" s="380"/>
      <c r="T620" s="380"/>
      <c r="U620" s="380"/>
      <c r="V620" s="380"/>
      <c r="W620" s="380"/>
      <c r="X620" s="380"/>
      <c r="Y620" s="380"/>
      <c r="Z620" s="380"/>
    </row>
    <row r="621">
      <c r="A621" s="380"/>
      <c r="B621" s="380"/>
      <c r="C621" s="380"/>
      <c r="D621" s="380"/>
      <c r="E621" s="380"/>
      <c r="F621" s="380"/>
      <c r="G621" s="380"/>
      <c r="H621" s="380"/>
      <c r="I621" s="380"/>
      <c r="J621" s="380"/>
      <c r="K621" s="380"/>
      <c r="L621" s="380"/>
      <c r="M621" s="380"/>
      <c r="N621" s="380"/>
      <c r="O621" s="380"/>
      <c r="P621" s="380"/>
      <c r="Q621" s="380"/>
      <c r="R621" s="380"/>
      <c r="S621" s="380"/>
      <c r="T621" s="380"/>
      <c r="U621" s="380"/>
      <c r="V621" s="380"/>
      <c r="W621" s="380"/>
      <c r="X621" s="380"/>
      <c r="Y621" s="380"/>
      <c r="Z621" s="380"/>
    </row>
    <row r="622">
      <c r="A622" s="380"/>
      <c r="B622" s="380"/>
      <c r="C622" s="380"/>
      <c r="D622" s="380"/>
      <c r="E622" s="380"/>
      <c r="F622" s="380"/>
      <c r="G622" s="380"/>
      <c r="H622" s="380"/>
      <c r="I622" s="380"/>
      <c r="J622" s="380"/>
      <c r="K622" s="380"/>
      <c r="L622" s="380"/>
      <c r="M622" s="380"/>
      <c r="N622" s="380"/>
      <c r="O622" s="380"/>
      <c r="P622" s="380"/>
      <c r="Q622" s="380"/>
      <c r="R622" s="380"/>
      <c r="S622" s="380"/>
      <c r="T622" s="380"/>
      <c r="U622" s="380"/>
      <c r="V622" s="380"/>
      <c r="W622" s="380"/>
      <c r="X622" s="380"/>
      <c r="Y622" s="380"/>
      <c r="Z622" s="380"/>
    </row>
    <row r="623">
      <c r="A623" s="380"/>
      <c r="B623" s="380"/>
      <c r="C623" s="380"/>
      <c r="D623" s="380"/>
      <c r="E623" s="380"/>
      <c r="F623" s="380"/>
      <c r="G623" s="380"/>
      <c r="H623" s="380"/>
      <c r="I623" s="380"/>
      <c r="J623" s="380"/>
      <c r="K623" s="380"/>
      <c r="L623" s="380"/>
      <c r="M623" s="380"/>
      <c r="N623" s="380"/>
      <c r="O623" s="380"/>
      <c r="P623" s="380"/>
      <c r="Q623" s="380"/>
      <c r="R623" s="380"/>
      <c r="S623" s="380"/>
      <c r="T623" s="380"/>
      <c r="U623" s="380"/>
      <c r="V623" s="380"/>
      <c r="W623" s="380"/>
      <c r="X623" s="380"/>
      <c r="Y623" s="380"/>
      <c r="Z623" s="380"/>
    </row>
    <row r="624">
      <c r="A624" s="380"/>
      <c r="B624" s="380"/>
      <c r="C624" s="380"/>
      <c r="D624" s="380"/>
      <c r="E624" s="380"/>
      <c r="F624" s="380"/>
      <c r="G624" s="380"/>
      <c r="H624" s="380"/>
      <c r="I624" s="380"/>
      <c r="J624" s="380"/>
      <c r="K624" s="380"/>
      <c r="L624" s="380"/>
      <c r="M624" s="380"/>
      <c r="N624" s="380"/>
      <c r="O624" s="380"/>
      <c r="P624" s="380"/>
      <c r="Q624" s="380"/>
      <c r="R624" s="380"/>
      <c r="S624" s="380"/>
      <c r="T624" s="380"/>
      <c r="U624" s="380"/>
      <c r="V624" s="380"/>
      <c r="W624" s="380"/>
      <c r="X624" s="380"/>
      <c r="Y624" s="380"/>
      <c r="Z624" s="380"/>
    </row>
    <row r="625">
      <c r="A625" s="380"/>
      <c r="B625" s="380"/>
      <c r="C625" s="380"/>
      <c r="D625" s="380"/>
      <c r="E625" s="380"/>
      <c r="F625" s="380"/>
      <c r="G625" s="380"/>
      <c r="H625" s="380"/>
      <c r="I625" s="380"/>
      <c r="J625" s="380"/>
      <c r="K625" s="380"/>
      <c r="L625" s="380"/>
      <c r="M625" s="380"/>
      <c r="N625" s="380"/>
      <c r="O625" s="380"/>
      <c r="P625" s="380"/>
      <c r="Q625" s="380"/>
      <c r="R625" s="380"/>
      <c r="S625" s="380"/>
      <c r="T625" s="380"/>
      <c r="U625" s="380"/>
      <c r="V625" s="380"/>
      <c r="W625" s="380"/>
      <c r="X625" s="380"/>
      <c r="Y625" s="380"/>
      <c r="Z625" s="380"/>
    </row>
    <row r="626">
      <c r="A626" s="380"/>
      <c r="B626" s="380"/>
      <c r="C626" s="380"/>
      <c r="D626" s="380"/>
      <c r="E626" s="380"/>
      <c r="F626" s="380"/>
      <c r="G626" s="380"/>
      <c r="H626" s="380"/>
      <c r="I626" s="380"/>
      <c r="J626" s="380"/>
      <c r="K626" s="380"/>
      <c r="L626" s="380"/>
      <c r="M626" s="380"/>
      <c r="N626" s="380"/>
      <c r="O626" s="380"/>
      <c r="P626" s="380"/>
      <c r="Q626" s="380"/>
      <c r="R626" s="380"/>
      <c r="S626" s="380"/>
      <c r="T626" s="380"/>
      <c r="U626" s="380"/>
      <c r="V626" s="380"/>
      <c r="W626" s="380"/>
      <c r="X626" s="380"/>
      <c r="Y626" s="380"/>
      <c r="Z626" s="380"/>
    </row>
    <row r="627">
      <c r="A627" s="380"/>
      <c r="B627" s="380"/>
      <c r="C627" s="380"/>
      <c r="D627" s="380"/>
      <c r="E627" s="380"/>
      <c r="F627" s="380"/>
      <c r="G627" s="380"/>
      <c r="H627" s="380"/>
      <c r="I627" s="380"/>
      <c r="J627" s="380"/>
      <c r="K627" s="380"/>
      <c r="L627" s="380"/>
      <c r="M627" s="380"/>
      <c r="N627" s="380"/>
      <c r="O627" s="380"/>
      <c r="P627" s="380"/>
      <c r="Q627" s="380"/>
      <c r="R627" s="380"/>
      <c r="S627" s="380"/>
      <c r="T627" s="380"/>
      <c r="U627" s="380"/>
      <c r="V627" s="380"/>
      <c r="W627" s="380"/>
      <c r="X627" s="380"/>
      <c r="Y627" s="380"/>
      <c r="Z627" s="380"/>
    </row>
    <row r="628">
      <c r="A628" s="380"/>
      <c r="B628" s="380"/>
      <c r="C628" s="380"/>
      <c r="D628" s="380"/>
      <c r="E628" s="380"/>
      <c r="F628" s="380"/>
      <c r="G628" s="380"/>
      <c r="H628" s="380"/>
      <c r="I628" s="380"/>
      <c r="J628" s="380"/>
      <c r="K628" s="380"/>
      <c r="L628" s="380"/>
      <c r="M628" s="380"/>
      <c r="N628" s="380"/>
      <c r="O628" s="380"/>
      <c r="P628" s="380"/>
      <c r="Q628" s="380"/>
      <c r="R628" s="380"/>
      <c r="S628" s="380"/>
      <c r="T628" s="380"/>
      <c r="U628" s="380"/>
      <c r="V628" s="380"/>
      <c r="W628" s="380"/>
      <c r="X628" s="380"/>
      <c r="Y628" s="380"/>
      <c r="Z628" s="380"/>
    </row>
    <row r="629">
      <c r="A629" s="380"/>
      <c r="B629" s="380"/>
      <c r="C629" s="380"/>
      <c r="D629" s="380"/>
      <c r="E629" s="380"/>
      <c r="F629" s="380"/>
      <c r="G629" s="380"/>
      <c r="H629" s="380"/>
      <c r="I629" s="380"/>
      <c r="J629" s="380"/>
      <c r="K629" s="380"/>
      <c r="L629" s="380"/>
      <c r="M629" s="380"/>
      <c r="N629" s="380"/>
      <c r="O629" s="380"/>
      <c r="P629" s="380"/>
      <c r="Q629" s="380"/>
      <c r="R629" s="380"/>
      <c r="S629" s="380"/>
      <c r="T629" s="380"/>
      <c r="U629" s="380"/>
      <c r="V629" s="380"/>
      <c r="W629" s="380"/>
      <c r="X629" s="380"/>
      <c r="Y629" s="380"/>
      <c r="Z629" s="380"/>
    </row>
    <row r="630">
      <c r="A630" s="380"/>
      <c r="B630" s="380"/>
      <c r="C630" s="380"/>
      <c r="D630" s="380"/>
      <c r="E630" s="380"/>
      <c r="F630" s="380"/>
      <c r="G630" s="380"/>
      <c r="H630" s="380"/>
      <c r="I630" s="380"/>
      <c r="J630" s="380"/>
      <c r="K630" s="380"/>
      <c r="L630" s="380"/>
      <c r="M630" s="380"/>
      <c r="N630" s="380"/>
      <c r="O630" s="380"/>
      <c r="P630" s="380"/>
      <c r="Q630" s="380"/>
      <c r="R630" s="380"/>
      <c r="S630" s="380"/>
      <c r="T630" s="380"/>
      <c r="U630" s="380"/>
      <c r="V630" s="380"/>
      <c r="W630" s="380"/>
      <c r="X630" s="380"/>
      <c r="Y630" s="380"/>
      <c r="Z630" s="380"/>
    </row>
    <row r="631">
      <c r="A631" s="380"/>
      <c r="B631" s="380"/>
      <c r="C631" s="380"/>
      <c r="D631" s="380"/>
      <c r="E631" s="380"/>
      <c r="F631" s="380"/>
      <c r="G631" s="380"/>
      <c r="H631" s="380"/>
      <c r="I631" s="380"/>
      <c r="J631" s="380"/>
      <c r="K631" s="380"/>
      <c r="L631" s="380"/>
      <c r="M631" s="380"/>
      <c r="N631" s="380"/>
      <c r="O631" s="380"/>
      <c r="P631" s="380"/>
      <c r="Q631" s="380"/>
      <c r="R631" s="380"/>
      <c r="S631" s="380"/>
      <c r="T631" s="380"/>
      <c r="U631" s="380"/>
      <c r="V631" s="380"/>
      <c r="W631" s="380"/>
      <c r="X631" s="380"/>
      <c r="Y631" s="380"/>
      <c r="Z631" s="380"/>
    </row>
    <row r="632">
      <c r="A632" s="380"/>
      <c r="B632" s="380"/>
      <c r="C632" s="380"/>
      <c r="D632" s="380"/>
      <c r="E632" s="380"/>
      <c r="F632" s="380"/>
      <c r="G632" s="380"/>
      <c r="H632" s="380"/>
      <c r="I632" s="380"/>
      <c r="J632" s="380"/>
      <c r="K632" s="380"/>
      <c r="L632" s="380"/>
      <c r="M632" s="380"/>
      <c r="N632" s="380"/>
      <c r="O632" s="380"/>
      <c r="P632" s="380"/>
      <c r="Q632" s="380"/>
      <c r="R632" s="380"/>
      <c r="S632" s="380"/>
      <c r="T632" s="380"/>
      <c r="U632" s="380"/>
      <c r="V632" s="380"/>
      <c r="W632" s="380"/>
      <c r="X632" s="380"/>
      <c r="Y632" s="380"/>
      <c r="Z632" s="380"/>
    </row>
    <row r="633">
      <c r="A633" s="380"/>
      <c r="B633" s="380"/>
      <c r="C633" s="380"/>
      <c r="D633" s="380"/>
      <c r="E633" s="380"/>
      <c r="F633" s="380"/>
      <c r="G633" s="380"/>
      <c r="H633" s="380"/>
      <c r="I633" s="380"/>
      <c r="J633" s="380"/>
      <c r="K633" s="380"/>
      <c r="L633" s="380"/>
      <c r="M633" s="380"/>
      <c r="N633" s="380"/>
      <c r="O633" s="380"/>
      <c r="P633" s="380"/>
      <c r="Q633" s="380"/>
      <c r="R633" s="380"/>
      <c r="S633" s="380"/>
      <c r="T633" s="380"/>
      <c r="U633" s="380"/>
      <c r="V633" s="380"/>
      <c r="W633" s="380"/>
      <c r="X633" s="380"/>
      <c r="Y633" s="380"/>
      <c r="Z633" s="380"/>
    </row>
    <row r="634">
      <c r="A634" s="380"/>
      <c r="B634" s="380"/>
      <c r="C634" s="380"/>
      <c r="D634" s="380"/>
      <c r="E634" s="380"/>
      <c r="F634" s="380"/>
      <c r="G634" s="380"/>
      <c r="H634" s="380"/>
      <c r="I634" s="380"/>
      <c r="J634" s="380"/>
      <c r="K634" s="380"/>
      <c r="L634" s="380"/>
      <c r="M634" s="380"/>
      <c r="N634" s="380"/>
      <c r="O634" s="380"/>
      <c r="P634" s="380"/>
      <c r="Q634" s="380"/>
      <c r="R634" s="380"/>
      <c r="S634" s="380"/>
      <c r="T634" s="380"/>
      <c r="U634" s="380"/>
      <c r="V634" s="380"/>
      <c r="W634" s="380"/>
      <c r="X634" s="380"/>
      <c r="Y634" s="380"/>
      <c r="Z634" s="380"/>
    </row>
    <row r="635">
      <c r="A635" s="380"/>
      <c r="B635" s="380"/>
      <c r="C635" s="380"/>
      <c r="D635" s="380"/>
      <c r="E635" s="380"/>
      <c r="F635" s="380"/>
      <c r="G635" s="380"/>
      <c r="H635" s="380"/>
      <c r="I635" s="380"/>
      <c r="J635" s="380"/>
      <c r="K635" s="380"/>
      <c r="L635" s="380"/>
      <c r="M635" s="380"/>
      <c r="N635" s="380"/>
      <c r="O635" s="380"/>
      <c r="P635" s="380"/>
      <c r="Q635" s="380"/>
      <c r="R635" s="380"/>
      <c r="S635" s="380"/>
      <c r="T635" s="380"/>
      <c r="U635" s="380"/>
      <c r="V635" s="380"/>
      <c r="W635" s="380"/>
      <c r="X635" s="380"/>
      <c r="Y635" s="380"/>
      <c r="Z635" s="380"/>
    </row>
    <row r="636">
      <c r="A636" s="380"/>
      <c r="B636" s="380"/>
      <c r="C636" s="380"/>
      <c r="D636" s="380"/>
      <c r="E636" s="380"/>
      <c r="F636" s="380"/>
      <c r="G636" s="380"/>
      <c r="H636" s="380"/>
      <c r="I636" s="380"/>
      <c r="J636" s="380"/>
      <c r="K636" s="380"/>
      <c r="L636" s="380"/>
      <c r="M636" s="380"/>
      <c r="N636" s="380"/>
      <c r="O636" s="380"/>
      <c r="P636" s="380"/>
      <c r="Q636" s="380"/>
      <c r="R636" s="380"/>
      <c r="S636" s="380"/>
      <c r="T636" s="380"/>
      <c r="U636" s="380"/>
      <c r="V636" s="380"/>
      <c r="W636" s="380"/>
      <c r="X636" s="380"/>
      <c r="Y636" s="380"/>
      <c r="Z636" s="380"/>
    </row>
    <row r="637">
      <c r="A637" s="380"/>
      <c r="B637" s="380"/>
      <c r="C637" s="380"/>
      <c r="D637" s="380"/>
      <c r="E637" s="380"/>
      <c r="F637" s="380"/>
      <c r="G637" s="380"/>
      <c r="H637" s="380"/>
      <c r="I637" s="380"/>
      <c r="J637" s="380"/>
      <c r="K637" s="380"/>
      <c r="L637" s="380"/>
      <c r="M637" s="380"/>
      <c r="N637" s="380"/>
      <c r="O637" s="380"/>
      <c r="P637" s="380"/>
      <c r="Q637" s="380"/>
      <c r="R637" s="380"/>
      <c r="S637" s="380"/>
      <c r="T637" s="380"/>
      <c r="U637" s="380"/>
      <c r="V637" s="380"/>
      <c r="W637" s="380"/>
      <c r="X637" s="380"/>
      <c r="Y637" s="380"/>
      <c r="Z637" s="380"/>
    </row>
    <row r="638">
      <c r="A638" s="380"/>
      <c r="B638" s="380"/>
      <c r="C638" s="380"/>
      <c r="D638" s="380"/>
      <c r="E638" s="380"/>
      <c r="F638" s="380"/>
      <c r="G638" s="380"/>
      <c r="H638" s="380"/>
      <c r="I638" s="380"/>
      <c r="J638" s="380"/>
      <c r="K638" s="380"/>
      <c r="L638" s="380"/>
      <c r="M638" s="380"/>
      <c r="N638" s="380"/>
      <c r="O638" s="380"/>
      <c r="P638" s="380"/>
      <c r="Q638" s="380"/>
      <c r="R638" s="380"/>
      <c r="S638" s="380"/>
      <c r="T638" s="380"/>
      <c r="U638" s="380"/>
      <c r="V638" s="380"/>
      <c r="W638" s="380"/>
      <c r="X638" s="380"/>
      <c r="Y638" s="380"/>
      <c r="Z638" s="380"/>
    </row>
    <row r="639">
      <c r="A639" s="380"/>
      <c r="B639" s="380"/>
      <c r="C639" s="380"/>
      <c r="D639" s="380"/>
      <c r="E639" s="380"/>
      <c r="F639" s="380"/>
      <c r="G639" s="380"/>
      <c r="H639" s="380"/>
      <c r="I639" s="380"/>
      <c r="J639" s="380"/>
      <c r="K639" s="380"/>
      <c r="L639" s="380"/>
      <c r="M639" s="380"/>
      <c r="N639" s="380"/>
      <c r="O639" s="380"/>
      <c r="P639" s="380"/>
      <c r="Q639" s="380"/>
      <c r="R639" s="380"/>
      <c r="S639" s="380"/>
      <c r="T639" s="380"/>
      <c r="U639" s="380"/>
      <c r="V639" s="380"/>
      <c r="W639" s="380"/>
      <c r="X639" s="380"/>
      <c r="Y639" s="380"/>
      <c r="Z639" s="380"/>
    </row>
    <row r="640">
      <c r="A640" s="380"/>
      <c r="B640" s="380"/>
      <c r="C640" s="380"/>
      <c r="D640" s="380"/>
      <c r="E640" s="380"/>
      <c r="F640" s="380"/>
      <c r="G640" s="380"/>
      <c r="H640" s="380"/>
      <c r="I640" s="380"/>
      <c r="J640" s="380"/>
      <c r="K640" s="380"/>
      <c r="L640" s="380"/>
      <c r="M640" s="380"/>
      <c r="N640" s="380"/>
      <c r="O640" s="380"/>
      <c r="P640" s="380"/>
      <c r="Q640" s="380"/>
      <c r="R640" s="380"/>
      <c r="S640" s="380"/>
      <c r="T640" s="380"/>
      <c r="U640" s="380"/>
      <c r="V640" s="380"/>
      <c r="W640" s="380"/>
      <c r="X640" s="380"/>
      <c r="Y640" s="380"/>
      <c r="Z640" s="380"/>
    </row>
    <row r="641">
      <c r="A641" s="380"/>
      <c r="B641" s="380"/>
      <c r="C641" s="380"/>
      <c r="D641" s="380"/>
      <c r="E641" s="380"/>
      <c r="F641" s="380"/>
      <c r="G641" s="380"/>
      <c r="H641" s="380"/>
      <c r="I641" s="380"/>
      <c r="J641" s="380"/>
      <c r="K641" s="380"/>
      <c r="L641" s="380"/>
      <c r="M641" s="380"/>
      <c r="N641" s="380"/>
      <c r="O641" s="380"/>
      <c r="P641" s="380"/>
      <c r="Q641" s="380"/>
      <c r="R641" s="380"/>
      <c r="S641" s="380"/>
      <c r="T641" s="380"/>
      <c r="U641" s="380"/>
      <c r="V641" s="380"/>
      <c r="W641" s="380"/>
      <c r="X641" s="380"/>
      <c r="Y641" s="380"/>
      <c r="Z641" s="380"/>
    </row>
    <row r="642">
      <c r="A642" s="380"/>
      <c r="B642" s="380"/>
      <c r="C642" s="380"/>
      <c r="D642" s="380"/>
      <c r="E642" s="380"/>
      <c r="F642" s="380"/>
      <c r="G642" s="380"/>
      <c r="H642" s="380"/>
      <c r="I642" s="380"/>
      <c r="J642" s="380"/>
      <c r="K642" s="380"/>
      <c r="L642" s="380"/>
      <c r="M642" s="380"/>
      <c r="N642" s="380"/>
      <c r="O642" s="380"/>
      <c r="P642" s="380"/>
      <c r="Q642" s="380"/>
      <c r="R642" s="380"/>
      <c r="S642" s="380"/>
      <c r="T642" s="380"/>
      <c r="U642" s="380"/>
      <c r="V642" s="380"/>
      <c r="W642" s="380"/>
      <c r="X642" s="380"/>
      <c r="Y642" s="380"/>
      <c r="Z642" s="380"/>
    </row>
    <row r="643">
      <c r="A643" s="380"/>
      <c r="B643" s="380"/>
      <c r="C643" s="380"/>
      <c r="D643" s="380"/>
      <c r="E643" s="380"/>
      <c r="F643" s="380"/>
      <c r="G643" s="380"/>
      <c r="H643" s="380"/>
      <c r="I643" s="380"/>
      <c r="J643" s="380"/>
      <c r="K643" s="380"/>
      <c r="L643" s="380"/>
      <c r="M643" s="380"/>
      <c r="N643" s="380"/>
      <c r="O643" s="380"/>
      <c r="P643" s="380"/>
      <c r="Q643" s="380"/>
      <c r="R643" s="380"/>
      <c r="S643" s="380"/>
      <c r="T643" s="380"/>
      <c r="U643" s="380"/>
      <c r="V643" s="380"/>
      <c r="W643" s="380"/>
      <c r="X643" s="380"/>
      <c r="Y643" s="380"/>
      <c r="Z643" s="380"/>
    </row>
    <row r="644">
      <c r="A644" s="380"/>
      <c r="B644" s="380"/>
      <c r="C644" s="380"/>
      <c r="D644" s="380"/>
      <c r="E644" s="380"/>
      <c r="F644" s="380"/>
      <c r="G644" s="380"/>
      <c r="H644" s="380"/>
      <c r="I644" s="380"/>
      <c r="J644" s="380"/>
      <c r="K644" s="380"/>
      <c r="L644" s="380"/>
      <c r="M644" s="380"/>
      <c r="N644" s="380"/>
      <c r="O644" s="380"/>
      <c r="P644" s="380"/>
      <c r="Q644" s="380"/>
      <c r="R644" s="380"/>
      <c r="S644" s="380"/>
      <c r="T644" s="380"/>
      <c r="U644" s="380"/>
      <c r="V644" s="380"/>
      <c r="W644" s="380"/>
      <c r="X644" s="380"/>
      <c r="Y644" s="380"/>
      <c r="Z644" s="380"/>
    </row>
    <row r="645">
      <c r="A645" s="380"/>
      <c r="B645" s="380"/>
      <c r="C645" s="380"/>
      <c r="D645" s="380"/>
      <c r="E645" s="380"/>
      <c r="F645" s="380"/>
      <c r="G645" s="380"/>
      <c r="H645" s="380"/>
      <c r="I645" s="380"/>
      <c r="J645" s="380"/>
      <c r="K645" s="380"/>
      <c r="L645" s="380"/>
      <c r="M645" s="380"/>
      <c r="N645" s="380"/>
      <c r="O645" s="380"/>
      <c r="P645" s="380"/>
      <c r="Q645" s="380"/>
      <c r="R645" s="380"/>
      <c r="S645" s="380"/>
      <c r="T645" s="380"/>
      <c r="U645" s="380"/>
      <c r="V645" s="380"/>
      <c r="W645" s="380"/>
      <c r="X645" s="380"/>
      <c r="Y645" s="380"/>
      <c r="Z645" s="380"/>
    </row>
    <row r="646">
      <c r="A646" s="380"/>
      <c r="B646" s="380"/>
      <c r="C646" s="380"/>
      <c r="D646" s="380"/>
      <c r="E646" s="380"/>
      <c r="F646" s="380"/>
      <c r="G646" s="380"/>
      <c r="H646" s="380"/>
      <c r="I646" s="380"/>
      <c r="J646" s="380"/>
      <c r="K646" s="380"/>
      <c r="L646" s="380"/>
      <c r="M646" s="380"/>
      <c r="N646" s="380"/>
      <c r="O646" s="380"/>
      <c r="P646" s="380"/>
      <c r="Q646" s="380"/>
      <c r="R646" s="380"/>
      <c r="S646" s="380"/>
      <c r="T646" s="380"/>
      <c r="U646" s="380"/>
      <c r="V646" s="380"/>
      <c r="W646" s="380"/>
      <c r="X646" s="380"/>
      <c r="Y646" s="380"/>
      <c r="Z646" s="380"/>
    </row>
    <row r="647">
      <c r="A647" s="380"/>
      <c r="B647" s="380"/>
      <c r="C647" s="380"/>
      <c r="D647" s="380"/>
      <c r="E647" s="380"/>
      <c r="F647" s="380"/>
      <c r="G647" s="380"/>
      <c r="H647" s="380"/>
      <c r="I647" s="380"/>
      <c r="J647" s="380"/>
      <c r="K647" s="380"/>
      <c r="L647" s="380"/>
      <c r="M647" s="380"/>
      <c r="N647" s="380"/>
      <c r="O647" s="380"/>
      <c r="P647" s="380"/>
      <c r="Q647" s="380"/>
      <c r="R647" s="380"/>
      <c r="S647" s="380"/>
      <c r="T647" s="380"/>
      <c r="U647" s="380"/>
      <c r="V647" s="380"/>
      <c r="W647" s="380"/>
      <c r="X647" s="380"/>
      <c r="Y647" s="380"/>
      <c r="Z647" s="380"/>
    </row>
    <row r="648">
      <c r="A648" s="380"/>
      <c r="B648" s="380"/>
      <c r="C648" s="380"/>
      <c r="D648" s="380"/>
      <c r="E648" s="380"/>
      <c r="F648" s="380"/>
      <c r="G648" s="380"/>
      <c r="H648" s="380"/>
      <c r="I648" s="380"/>
      <c r="J648" s="380"/>
      <c r="K648" s="380"/>
      <c r="L648" s="380"/>
      <c r="M648" s="380"/>
      <c r="N648" s="380"/>
      <c r="O648" s="380"/>
      <c r="P648" s="380"/>
      <c r="Q648" s="380"/>
      <c r="R648" s="380"/>
      <c r="S648" s="380"/>
      <c r="T648" s="380"/>
      <c r="U648" s="380"/>
      <c r="V648" s="380"/>
      <c r="W648" s="380"/>
      <c r="X648" s="380"/>
      <c r="Y648" s="380"/>
      <c r="Z648" s="380"/>
    </row>
    <row r="649">
      <c r="A649" s="380"/>
      <c r="B649" s="380"/>
      <c r="C649" s="380"/>
      <c r="D649" s="380"/>
      <c r="E649" s="380"/>
      <c r="F649" s="380"/>
      <c r="G649" s="380"/>
      <c r="H649" s="380"/>
      <c r="I649" s="380"/>
      <c r="J649" s="380"/>
      <c r="K649" s="380"/>
      <c r="L649" s="380"/>
      <c r="M649" s="380"/>
      <c r="N649" s="380"/>
      <c r="O649" s="380"/>
      <c r="P649" s="380"/>
      <c r="Q649" s="380"/>
      <c r="R649" s="380"/>
      <c r="S649" s="380"/>
      <c r="T649" s="380"/>
      <c r="U649" s="380"/>
      <c r="V649" s="380"/>
      <c r="W649" s="380"/>
      <c r="X649" s="380"/>
      <c r="Y649" s="380"/>
      <c r="Z649" s="380"/>
    </row>
    <row r="650">
      <c r="A650" s="380"/>
      <c r="B650" s="380"/>
      <c r="C650" s="380"/>
      <c r="D650" s="380"/>
      <c r="E650" s="380"/>
      <c r="F650" s="380"/>
      <c r="G650" s="380"/>
      <c r="H650" s="380"/>
      <c r="I650" s="380"/>
      <c r="J650" s="380"/>
      <c r="K650" s="380"/>
      <c r="L650" s="380"/>
      <c r="M650" s="380"/>
      <c r="N650" s="380"/>
      <c r="O650" s="380"/>
      <c r="P650" s="380"/>
      <c r="Q650" s="380"/>
      <c r="R650" s="380"/>
      <c r="S650" s="380"/>
      <c r="T650" s="380"/>
      <c r="U650" s="380"/>
      <c r="V650" s="380"/>
      <c r="W650" s="380"/>
      <c r="X650" s="380"/>
      <c r="Y650" s="380"/>
      <c r="Z650" s="380"/>
    </row>
    <row r="651">
      <c r="A651" s="380"/>
      <c r="B651" s="380"/>
      <c r="C651" s="380"/>
      <c r="D651" s="380"/>
      <c r="E651" s="380"/>
      <c r="F651" s="380"/>
      <c r="G651" s="380"/>
      <c r="H651" s="380"/>
      <c r="I651" s="380"/>
      <c r="J651" s="380"/>
      <c r="K651" s="380"/>
      <c r="L651" s="380"/>
      <c r="M651" s="380"/>
      <c r="N651" s="380"/>
      <c r="O651" s="380"/>
      <c r="P651" s="380"/>
      <c r="Q651" s="380"/>
      <c r="R651" s="380"/>
      <c r="S651" s="380"/>
      <c r="T651" s="380"/>
      <c r="U651" s="380"/>
      <c r="V651" s="380"/>
      <c r="W651" s="380"/>
      <c r="X651" s="380"/>
      <c r="Y651" s="380"/>
      <c r="Z651" s="380"/>
    </row>
    <row r="652">
      <c r="A652" s="380"/>
      <c r="B652" s="380"/>
      <c r="C652" s="380"/>
      <c r="D652" s="380"/>
      <c r="E652" s="380"/>
      <c r="F652" s="380"/>
      <c r="G652" s="380"/>
      <c r="H652" s="380"/>
      <c r="I652" s="380"/>
      <c r="J652" s="380"/>
      <c r="K652" s="380"/>
      <c r="L652" s="380"/>
      <c r="M652" s="380"/>
      <c r="N652" s="380"/>
      <c r="O652" s="380"/>
      <c r="P652" s="380"/>
      <c r="Q652" s="380"/>
      <c r="R652" s="380"/>
      <c r="S652" s="380"/>
      <c r="T652" s="380"/>
      <c r="U652" s="380"/>
      <c r="V652" s="380"/>
      <c r="W652" s="380"/>
      <c r="X652" s="380"/>
      <c r="Y652" s="380"/>
      <c r="Z652" s="380"/>
    </row>
    <row r="653">
      <c r="A653" s="380"/>
      <c r="B653" s="380"/>
      <c r="C653" s="380"/>
      <c r="D653" s="380"/>
      <c r="E653" s="380"/>
      <c r="F653" s="380"/>
      <c r="G653" s="380"/>
      <c r="H653" s="380"/>
      <c r="I653" s="380"/>
      <c r="J653" s="380"/>
      <c r="K653" s="380"/>
      <c r="L653" s="380"/>
      <c r="M653" s="380"/>
      <c r="N653" s="380"/>
      <c r="O653" s="380"/>
      <c r="P653" s="380"/>
      <c r="Q653" s="380"/>
      <c r="R653" s="380"/>
      <c r="S653" s="380"/>
      <c r="T653" s="380"/>
      <c r="U653" s="380"/>
      <c r="V653" s="380"/>
      <c r="W653" s="380"/>
      <c r="X653" s="380"/>
      <c r="Y653" s="380"/>
      <c r="Z653" s="380"/>
    </row>
    <row r="654">
      <c r="A654" s="380"/>
      <c r="B654" s="380"/>
      <c r="C654" s="380"/>
      <c r="D654" s="380"/>
      <c r="E654" s="380"/>
      <c r="F654" s="380"/>
      <c r="G654" s="380"/>
      <c r="H654" s="380"/>
      <c r="I654" s="380"/>
      <c r="J654" s="380"/>
      <c r="K654" s="380"/>
      <c r="L654" s="380"/>
      <c r="M654" s="380"/>
      <c r="N654" s="380"/>
      <c r="O654" s="380"/>
      <c r="P654" s="380"/>
      <c r="Q654" s="380"/>
      <c r="R654" s="380"/>
      <c r="S654" s="380"/>
      <c r="T654" s="380"/>
      <c r="U654" s="380"/>
      <c r="V654" s="380"/>
      <c r="W654" s="380"/>
      <c r="X654" s="380"/>
      <c r="Y654" s="380"/>
      <c r="Z654" s="380"/>
    </row>
    <row r="655">
      <c r="A655" s="380"/>
      <c r="B655" s="380"/>
      <c r="C655" s="380"/>
      <c r="D655" s="380"/>
      <c r="E655" s="380"/>
      <c r="F655" s="380"/>
      <c r="G655" s="380"/>
      <c r="H655" s="380"/>
      <c r="I655" s="380"/>
      <c r="J655" s="380"/>
      <c r="K655" s="380"/>
      <c r="L655" s="380"/>
      <c r="M655" s="380"/>
      <c r="N655" s="380"/>
      <c r="O655" s="380"/>
      <c r="P655" s="380"/>
      <c r="Q655" s="380"/>
      <c r="R655" s="380"/>
      <c r="S655" s="380"/>
      <c r="T655" s="380"/>
      <c r="U655" s="380"/>
      <c r="V655" s="380"/>
      <c r="W655" s="380"/>
      <c r="X655" s="380"/>
      <c r="Y655" s="380"/>
      <c r="Z655" s="380"/>
    </row>
    <row r="656">
      <c r="A656" s="380"/>
      <c r="B656" s="380"/>
      <c r="C656" s="380"/>
      <c r="D656" s="380"/>
      <c r="E656" s="380"/>
      <c r="F656" s="380"/>
      <c r="G656" s="380"/>
      <c r="H656" s="380"/>
      <c r="I656" s="380"/>
      <c r="J656" s="380"/>
      <c r="K656" s="380"/>
      <c r="L656" s="380"/>
      <c r="M656" s="380"/>
      <c r="N656" s="380"/>
      <c r="O656" s="380"/>
      <c r="P656" s="380"/>
      <c r="Q656" s="380"/>
      <c r="R656" s="380"/>
      <c r="S656" s="380"/>
      <c r="T656" s="380"/>
      <c r="U656" s="380"/>
      <c r="V656" s="380"/>
      <c r="W656" s="380"/>
      <c r="X656" s="380"/>
      <c r="Y656" s="380"/>
      <c r="Z656" s="380"/>
    </row>
    <row r="657">
      <c r="A657" s="380"/>
      <c r="B657" s="380"/>
      <c r="C657" s="380"/>
      <c r="D657" s="380"/>
      <c r="E657" s="380"/>
      <c r="F657" s="380"/>
      <c r="G657" s="380"/>
      <c r="H657" s="380"/>
      <c r="I657" s="380"/>
      <c r="J657" s="380"/>
      <c r="K657" s="380"/>
      <c r="L657" s="380"/>
      <c r="M657" s="380"/>
      <c r="N657" s="380"/>
      <c r="O657" s="380"/>
      <c r="P657" s="380"/>
      <c r="Q657" s="380"/>
      <c r="R657" s="380"/>
      <c r="S657" s="380"/>
      <c r="T657" s="380"/>
      <c r="U657" s="380"/>
      <c r="V657" s="380"/>
      <c r="W657" s="380"/>
      <c r="X657" s="380"/>
      <c r="Y657" s="380"/>
      <c r="Z657" s="380"/>
    </row>
    <row r="658">
      <c r="A658" s="380"/>
      <c r="B658" s="380"/>
      <c r="C658" s="380"/>
      <c r="D658" s="380"/>
      <c r="E658" s="380"/>
      <c r="F658" s="380"/>
      <c r="G658" s="380"/>
      <c r="H658" s="380"/>
      <c r="I658" s="380"/>
      <c r="J658" s="380"/>
      <c r="K658" s="380"/>
      <c r="L658" s="380"/>
      <c r="M658" s="380"/>
      <c r="N658" s="380"/>
      <c r="O658" s="380"/>
      <c r="P658" s="380"/>
      <c r="Q658" s="380"/>
      <c r="R658" s="380"/>
      <c r="S658" s="380"/>
      <c r="T658" s="380"/>
      <c r="U658" s="380"/>
      <c r="V658" s="380"/>
      <c r="W658" s="380"/>
      <c r="X658" s="380"/>
      <c r="Y658" s="380"/>
      <c r="Z658" s="380"/>
    </row>
    <row r="659">
      <c r="A659" s="380"/>
      <c r="B659" s="380"/>
      <c r="C659" s="380"/>
      <c r="D659" s="380"/>
      <c r="E659" s="380"/>
      <c r="F659" s="380"/>
      <c r="G659" s="380"/>
      <c r="H659" s="380"/>
      <c r="I659" s="380"/>
      <c r="J659" s="380"/>
      <c r="K659" s="380"/>
      <c r="L659" s="380"/>
      <c r="M659" s="380"/>
      <c r="N659" s="380"/>
      <c r="O659" s="380"/>
      <c r="P659" s="380"/>
      <c r="Q659" s="380"/>
      <c r="R659" s="380"/>
      <c r="S659" s="380"/>
      <c r="T659" s="380"/>
      <c r="U659" s="380"/>
      <c r="V659" s="380"/>
      <c r="W659" s="380"/>
      <c r="X659" s="380"/>
      <c r="Y659" s="380"/>
      <c r="Z659" s="380"/>
    </row>
    <row r="660">
      <c r="A660" s="380"/>
      <c r="B660" s="380"/>
      <c r="C660" s="380"/>
      <c r="D660" s="380"/>
      <c r="E660" s="380"/>
      <c r="F660" s="380"/>
      <c r="G660" s="380"/>
      <c r="H660" s="380"/>
      <c r="I660" s="380"/>
      <c r="J660" s="380"/>
      <c r="K660" s="380"/>
      <c r="L660" s="380"/>
      <c r="M660" s="380"/>
      <c r="N660" s="380"/>
      <c r="O660" s="380"/>
      <c r="P660" s="380"/>
      <c r="Q660" s="380"/>
      <c r="R660" s="380"/>
      <c r="S660" s="380"/>
      <c r="T660" s="380"/>
      <c r="U660" s="380"/>
      <c r="V660" s="380"/>
      <c r="W660" s="380"/>
      <c r="X660" s="380"/>
      <c r="Y660" s="380"/>
      <c r="Z660" s="380"/>
    </row>
    <row r="661">
      <c r="A661" s="380"/>
      <c r="B661" s="380"/>
      <c r="C661" s="380"/>
      <c r="D661" s="380"/>
      <c r="E661" s="380"/>
      <c r="F661" s="380"/>
      <c r="G661" s="380"/>
      <c r="H661" s="380"/>
      <c r="I661" s="380"/>
      <c r="J661" s="380"/>
      <c r="K661" s="380"/>
      <c r="L661" s="380"/>
      <c r="M661" s="380"/>
      <c r="N661" s="380"/>
      <c r="O661" s="380"/>
      <c r="P661" s="380"/>
      <c r="Q661" s="380"/>
      <c r="R661" s="380"/>
      <c r="S661" s="380"/>
      <c r="T661" s="380"/>
      <c r="U661" s="380"/>
      <c r="V661" s="380"/>
      <c r="W661" s="380"/>
      <c r="X661" s="380"/>
      <c r="Y661" s="380"/>
      <c r="Z661" s="380"/>
    </row>
    <row r="662">
      <c r="A662" s="380"/>
      <c r="B662" s="380"/>
      <c r="C662" s="380"/>
      <c r="D662" s="380"/>
      <c r="E662" s="380"/>
      <c r="F662" s="380"/>
      <c r="G662" s="380"/>
      <c r="H662" s="380"/>
      <c r="I662" s="380"/>
      <c r="J662" s="380"/>
      <c r="K662" s="380"/>
      <c r="L662" s="380"/>
      <c r="M662" s="380"/>
      <c r="N662" s="380"/>
      <c r="O662" s="380"/>
      <c r="P662" s="380"/>
      <c r="Q662" s="380"/>
      <c r="R662" s="380"/>
      <c r="S662" s="380"/>
      <c r="T662" s="380"/>
      <c r="U662" s="380"/>
      <c r="V662" s="380"/>
      <c r="W662" s="380"/>
      <c r="X662" s="380"/>
      <c r="Y662" s="380"/>
      <c r="Z662" s="380"/>
    </row>
    <row r="663">
      <c r="A663" s="380"/>
      <c r="B663" s="380"/>
      <c r="C663" s="380"/>
      <c r="D663" s="380"/>
      <c r="E663" s="380"/>
      <c r="F663" s="380"/>
      <c r="G663" s="380"/>
      <c r="H663" s="380"/>
      <c r="I663" s="380"/>
      <c r="J663" s="380"/>
      <c r="K663" s="380"/>
      <c r="L663" s="380"/>
      <c r="M663" s="380"/>
      <c r="N663" s="380"/>
      <c r="O663" s="380"/>
      <c r="P663" s="380"/>
      <c r="Q663" s="380"/>
      <c r="R663" s="380"/>
      <c r="S663" s="380"/>
      <c r="T663" s="380"/>
      <c r="U663" s="380"/>
      <c r="V663" s="380"/>
      <c r="W663" s="380"/>
      <c r="X663" s="380"/>
      <c r="Y663" s="380"/>
      <c r="Z663" s="380"/>
    </row>
    <row r="664">
      <c r="A664" s="380"/>
      <c r="B664" s="380"/>
      <c r="C664" s="380"/>
      <c r="D664" s="380"/>
      <c r="E664" s="380"/>
      <c r="F664" s="380"/>
      <c r="G664" s="380"/>
      <c r="H664" s="380"/>
      <c r="I664" s="380"/>
      <c r="J664" s="380"/>
      <c r="K664" s="380"/>
      <c r="L664" s="380"/>
      <c r="M664" s="380"/>
      <c r="N664" s="380"/>
      <c r="O664" s="380"/>
      <c r="P664" s="380"/>
      <c r="Q664" s="380"/>
      <c r="R664" s="380"/>
      <c r="S664" s="380"/>
      <c r="T664" s="380"/>
      <c r="U664" s="380"/>
      <c r="V664" s="380"/>
      <c r="W664" s="380"/>
      <c r="X664" s="380"/>
      <c r="Y664" s="380"/>
      <c r="Z664" s="380"/>
    </row>
    <row r="665">
      <c r="A665" s="380"/>
      <c r="B665" s="380"/>
      <c r="C665" s="380"/>
      <c r="D665" s="380"/>
      <c r="E665" s="380"/>
      <c r="F665" s="380"/>
      <c r="G665" s="380"/>
      <c r="H665" s="380"/>
      <c r="I665" s="380"/>
      <c r="J665" s="380"/>
      <c r="K665" s="380"/>
      <c r="L665" s="380"/>
      <c r="M665" s="380"/>
      <c r="N665" s="380"/>
      <c r="O665" s="380"/>
      <c r="P665" s="380"/>
      <c r="Q665" s="380"/>
      <c r="R665" s="380"/>
      <c r="S665" s="380"/>
      <c r="T665" s="380"/>
      <c r="U665" s="380"/>
      <c r="V665" s="380"/>
      <c r="W665" s="380"/>
      <c r="X665" s="380"/>
      <c r="Y665" s="380"/>
      <c r="Z665" s="380"/>
    </row>
    <row r="666">
      <c r="A666" s="380"/>
      <c r="B666" s="380"/>
      <c r="C666" s="380"/>
      <c r="D666" s="380"/>
      <c r="E666" s="380"/>
      <c r="F666" s="380"/>
      <c r="G666" s="380"/>
      <c r="H666" s="380"/>
      <c r="I666" s="380"/>
      <c r="J666" s="380"/>
      <c r="K666" s="380"/>
      <c r="L666" s="380"/>
      <c r="M666" s="380"/>
      <c r="N666" s="380"/>
      <c r="O666" s="380"/>
      <c r="P666" s="380"/>
      <c r="Q666" s="380"/>
      <c r="R666" s="380"/>
      <c r="S666" s="380"/>
      <c r="T666" s="380"/>
      <c r="U666" s="380"/>
      <c r="V666" s="380"/>
      <c r="W666" s="380"/>
      <c r="X666" s="380"/>
      <c r="Y666" s="380"/>
      <c r="Z666" s="380"/>
    </row>
    <row r="667">
      <c r="A667" s="380"/>
      <c r="B667" s="380"/>
      <c r="C667" s="380"/>
      <c r="D667" s="380"/>
      <c r="E667" s="380"/>
      <c r="F667" s="380"/>
      <c r="G667" s="380"/>
      <c r="H667" s="380"/>
      <c r="I667" s="380"/>
      <c r="J667" s="380"/>
      <c r="K667" s="380"/>
      <c r="L667" s="380"/>
      <c r="M667" s="380"/>
      <c r="N667" s="380"/>
      <c r="O667" s="380"/>
      <c r="P667" s="380"/>
      <c r="Q667" s="380"/>
      <c r="R667" s="380"/>
      <c r="S667" s="380"/>
      <c r="T667" s="380"/>
      <c r="U667" s="380"/>
      <c r="V667" s="380"/>
      <c r="W667" s="380"/>
      <c r="X667" s="380"/>
      <c r="Y667" s="380"/>
      <c r="Z667" s="380"/>
    </row>
    <row r="668">
      <c r="A668" s="380"/>
      <c r="B668" s="380"/>
      <c r="C668" s="380"/>
      <c r="D668" s="380"/>
      <c r="E668" s="380"/>
      <c r="F668" s="380"/>
      <c r="G668" s="380"/>
      <c r="H668" s="380"/>
      <c r="I668" s="380"/>
      <c r="J668" s="380"/>
      <c r="K668" s="380"/>
      <c r="L668" s="380"/>
      <c r="M668" s="380"/>
      <c r="N668" s="380"/>
      <c r="O668" s="380"/>
      <c r="P668" s="380"/>
      <c r="Q668" s="380"/>
      <c r="R668" s="380"/>
      <c r="S668" s="380"/>
      <c r="T668" s="380"/>
      <c r="U668" s="380"/>
      <c r="V668" s="380"/>
      <c r="W668" s="380"/>
      <c r="X668" s="380"/>
      <c r="Y668" s="380"/>
      <c r="Z668" s="380"/>
    </row>
    <row r="669">
      <c r="A669" s="380"/>
      <c r="B669" s="380"/>
      <c r="C669" s="380"/>
      <c r="D669" s="380"/>
      <c r="E669" s="380"/>
      <c r="F669" s="380"/>
      <c r="G669" s="380"/>
      <c r="H669" s="380"/>
      <c r="I669" s="380"/>
      <c r="J669" s="380"/>
      <c r="K669" s="380"/>
      <c r="L669" s="380"/>
      <c r="M669" s="380"/>
      <c r="N669" s="380"/>
      <c r="O669" s="380"/>
      <c r="P669" s="380"/>
      <c r="Q669" s="380"/>
      <c r="R669" s="380"/>
      <c r="S669" s="380"/>
      <c r="T669" s="380"/>
      <c r="U669" s="380"/>
      <c r="V669" s="380"/>
      <c r="W669" s="380"/>
      <c r="X669" s="380"/>
      <c r="Y669" s="380"/>
      <c r="Z669" s="380"/>
    </row>
    <row r="670">
      <c r="A670" s="380"/>
      <c r="B670" s="380"/>
      <c r="C670" s="380"/>
      <c r="D670" s="380"/>
      <c r="E670" s="380"/>
      <c r="F670" s="380"/>
      <c r="G670" s="380"/>
      <c r="H670" s="380"/>
      <c r="I670" s="380"/>
      <c r="J670" s="380"/>
      <c r="K670" s="380"/>
      <c r="L670" s="380"/>
      <c r="M670" s="380"/>
      <c r="N670" s="380"/>
      <c r="O670" s="380"/>
      <c r="P670" s="380"/>
      <c r="Q670" s="380"/>
      <c r="R670" s="380"/>
      <c r="S670" s="380"/>
      <c r="T670" s="380"/>
      <c r="U670" s="380"/>
      <c r="V670" s="380"/>
      <c r="W670" s="380"/>
      <c r="X670" s="380"/>
      <c r="Y670" s="380"/>
      <c r="Z670" s="380"/>
    </row>
    <row r="671">
      <c r="A671" s="380"/>
      <c r="B671" s="380"/>
      <c r="C671" s="380"/>
      <c r="D671" s="380"/>
      <c r="E671" s="380"/>
      <c r="F671" s="380"/>
      <c r="G671" s="380"/>
      <c r="H671" s="380"/>
      <c r="I671" s="380"/>
      <c r="J671" s="380"/>
      <c r="K671" s="380"/>
      <c r="L671" s="380"/>
      <c r="M671" s="380"/>
      <c r="N671" s="380"/>
      <c r="O671" s="380"/>
      <c r="P671" s="380"/>
      <c r="Q671" s="380"/>
      <c r="R671" s="380"/>
      <c r="S671" s="380"/>
      <c r="T671" s="380"/>
      <c r="U671" s="380"/>
      <c r="V671" s="380"/>
      <c r="W671" s="380"/>
      <c r="X671" s="380"/>
      <c r="Y671" s="380"/>
      <c r="Z671" s="380"/>
    </row>
    <row r="672">
      <c r="A672" s="380"/>
      <c r="B672" s="380"/>
      <c r="C672" s="380"/>
      <c r="D672" s="380"/>
      <c r="E672" s="380"/>
      <c r="F672" s="380"/>
      <c r="G672" s="380"/>
      <c r="H672" s="380"/>
      <c r="I672" s="380"/>
      <c r="J672" s="380"/>
      <c r="K672" s="380"/>
      <c r="L672" s="380"/>
      <c r="M672" s="380"/>
      <c r="N672" s="380"/>
      <c r="O672" s="380"/>
      <c r="P672" s="380"/>
      <c r="Q672" s="380"/>
      <c r="R672" s="380"/>
      <c r="S672" s="380"/>
      <c r="T672" s="380"/>
      <c r="U672" s="380"/>
      <c r="V672" s="380"/>
      <c r="W672" s="380"/>
      <c r="X672" s="380"/>
      <c r="Y672" s="380"/>
      <c r="Z672" s="380"/>
    </row>
    <row r="673">
      <c r="A673" s="380"/>
      <c r="B673" s="380"/>
      <c r="C673" s="380"/>
      <c r="D673" s="380"/>
      <c r="E673" s="380"/>
      <c r="F673" s="380"/>
      <c r="G673" s="380"/>
      <c r="H673" s="380"/>
      <c r="I673" s="380"/>
      <c r="J673" s="380"/>
      <c r="K673" s="380"/>
      <c r="L673" s="380"/>
      <c r="M673" s="380"/>
      <c r="N673" s="380"/>
      <c r="O673" s="380"/>
      <c r="P673" s="380"/>
      <c r="Q673" s="380"/>
      <c r="R673" s="380"/>
      <c r="S673" s="380"/>
      <c r="T673" s="380"/>
      <c r="U673" s="380"/>
      <c r="V673" s="380"/>
      <c r="W673" s="380"/>
      <c r="X673" s="380"/>
      <c r="Y673" s="380"/>
      <c r="Z673" s="380"/>
    </row>
    <row r="674">
      <c r="A674" s="380"/>
      <c r="B674" s="380"/>
      <c r="C674" s="380"/>
      <c r="D674" s="380"/>
      <c r="E674" s="380"/>
      <c r="F674" s="380"/>
      <c r="G674" s="380"/>
      <c r="H674" s="380"/>
      <c r="I674" s="380"/>
      <c r="J674" s="380"/>
      <c r="K674" s="380"/>
      <c r="L674" s="380"/>
      <c r="M674" s="380"/>
      <c r="N674" s="380"/>
      <c r="O674" s="380"/>
      <c r="P674" s="380"/>
      <c r="Q674" s="380"/>
      <c r="R674" s="380"/>
      <c r="S674" s="380"/>
      <c r="T674" s="380"/>
      <c r="U674" s="380"/>
      <c r="V674" s="380"/>
      <c r="W674" s="380"/>
      <c r="X674" s="380"/>
      <c r="Y674" s="380"/>
      <c r="Z674" s="380"/>
    </row>
    <row r="675">
      <c r="A675" s="380"/>
      <c r="B675" s="380"/>
      <c r="C675" s="380"/>
      <c r="D675" s="380"/>
      <c r="E675" s="380"/>
      <c r="F675" s="380"/>
      <c r="G675" s="380"/>
      <c r="H675" s="380"/>
      <c r="I675" s="380"/>
      <c r="J675" s="380"/>
      <c r="K675" s="380"/>
      <c r="L675" s="380"/>
      <c r="M675" s="380"/>
      <c r="N675" s="380"/>
      <c r="O675" s="380"/>
      <c r="P675" s="380"/>
      <c r="Q675" s="380"/>
      <c r="R675" s="380"/>
      <c r="S675" s="380"/>
      <c r="T675" s="380"/>
      <c r="U675" s="380"/>
      <c r="V675" s="380"/>
      <c r="W675" s="380"/>
      <c r="X675" s="380"/>
      <c r="Y675" s="380"/>
      <c r="Z675" s="380"/>
    </row>
    <row r="676">
      <c r="A676" s="380"/>
      <c r="B676" s="380"/>
      <c r="C676" s="380"/>
      <c r="D676" s="380"/>
      <c r="E676" s="380"/>
      <c r="F676" s="380"/>
      <c r="G676" s="380"/>
      <c r="H676" s="380"/>
      <c r="I676" s="380"/>
      <c r="J676" s="380"/>
      <c r="K676" s="380"/>
      <c r="L676" s="380"/>
      <c r="M676" s="380"/>
      <c r="N676" s="380"/>
      <c r="O676" s="380"/>
      <c r="P676" s="380"/>
      <c r="Q676" s="380"/>
      <c r="R676" s="380"/>
      <c r="S676" s="380"/>
      <c r="T676" s="380"/>
      <c r="U676" s="380"/>
      <c r="V676" s="380"/>
      <c r="W676" s="380"/>
      <c r="X676" s="380"/>
      <c r="Y676" s="380"/>
      <c r="Z676" s="380"/>
    </row>
    <row r="677">
      <c r="A677" s="380"/>
      <c r="B677" s="380"/>
      <c r="C677" s="380"/>
      <c r="D677" s="380"/>
      <c r="E677" s="380"/>
      <c r="F677" s="380"/>
      <c r="G677" s="380"/>
      <c r="H677" s="380"/>
      <c r="I677" s="380"/>
      <c r="J677" s="380"/>
      <c r="K677" s="380"/>
      <c r="L677" s="380"/>
      <c r="M677" s="380"/>
      <c r="N677" s="380"/>
      <c r="O677" s="380"/>
      <c r="P677" s="380"/>
      <c r="Q677" s="380"/>
      <c r="R677" s="380"/>
      <c r="S677" s="380"/>
      <c r="T677" s="380"/>
      <c r="U677" s="380"/>
      <c r="V677" s="380"/>
      <c r="W677" s="380"/>
      <c r="X677" s="380"/>
      <c r="Y677" s="380"/>
      <c r="Z677" s="380"/>
    </row>
    <row r="678">
      <c r="A678" s="380"/>
      <c r="B678" s="380"/>
      <c r="C678" s="380"/>
      <c r="D678" s="380"/>
      <c r="E678" s="380"/>
      <c r="F678" s="380"/>
      <c r="G678" s="380"/>
      <c r="H678" s="380"/>
      <c r="I678" s="380"/>
      <c r="J678" s="380"/>
      <c r="K678" s="380"/>
      <c r="L678" s="380"/>
      <c r="M678" s="380"/>
      <c r="N678" s="380"/>
      <c r="O678" s="380"/>
      <c r="P678" s="380"/>
      <c r="Q678" s="380"/>
      <c r="R678" s="380"/>
      <c r="S678" s="380"/>
      <c r="T678" s="380"/>
      <c r="U678" s="380"/>
      <c r="V678" s="380"/>
      <c r="W678" s="380"/>
      <c r="X678" s="380"/>
      <c r="Y678" s="380"/>
      <c r="Z678" s="380"/>
    </row>
    <row r="679">
      <c r="A679" s="380"/>
      <c r="B679" s="380"/>
      <c r="C679" s="380"/>
      <c r="D679" s="380"/>
      <c r="E679" s="380"/>
      <c r="F679" s="380"/>
      <c r="G679" s="380"/>
      <c r="H679" s="380"/>
      <c r="I679" s="380"/>
      <c r="J679" s="380"/>
      <c r="K679" s="380"/>
      <c r="L679" s="380"/>
      <c r="M679" s="380"/>
      <c r="N679" s="380"/>
      <c r="O679" s="380"/>
      <c r="P679" s="380"/>
      <c r="Q679" s="380"/>
      <c r="R679" s="380"/>
      <c r="S679" s="380"/>
      <c r="T679" s="380"/>
      <c r="U679" s="380"/>
      <c r="V679" s="380"/>
      <c r="W679" s="380"/>
      <c r="X679" s="380"/>
      <c r="Y679" s="380"/>
      <c r="Z679" s="380"/>
    </row>
    <row r="680">
      <c r="A680" s="380"/>
      <c r="B680" s="380"/>
      <c r="C680" s="380"/>
      <c r="D680" s="380"/>
      <c r="E680" s="380"/>
      <c r="F680" s="380"/>
      <c r="G680" s="380"/>
      <c r="H680" s="380"/>
      <c r="I680" s="380"/>
      <c r="J680" s="380"/>
      <c r="K680" s="380"/>
      <c r="L680" s="380"/>
      <c r="M680" s="380"/>
      <c r="N680" s="380"/>
      <c r="O680" s="380"/>
      <c r="P680" s="380"/>
      <c r="Q680" s="380"/>
      <c r="R680" s="380"/>
      <c r="S680" s="380"/>
      <c r="T680" s="380"/>
      <c r="U680" s="380"/>
      <c r="V680" s="380"/>
      <c r="W680" s="380"/>
      <c r="X680" s="380"/>
      <c r="Y680" s="380"/>
      <c r="Z680" s="380"/>
    </row>
    <row r="681">
      <c r="A681" s="380"/>
      <c r="B681" s="380"/>
      <c r="C681" s="380"/>
      <c r="D681" s="380"/>
      <c r="E681" s="380"/>
      <c r="F681" s="380"/>
      <c r="G681" s="380"/>
      <c r="H681" s="380"/>
      <c r="I681" s="380"/>
      <c r="J681" s="380"/>
      <c r="K681" s="380"/>
      <c r="L681" s="380"/>
      <c r="M681" s="380"/>
      <c r="N681" s="380"/>
      <c r="O681" s="380"/>
      <c r="P681" s="380"/>
      <c r="Q681" s="380"/>
      <c r="R681" s="380"/>
      <c r="S681" s="380"/>
      <c r="T681" s="380"/>
      <c r="U681" s="380"/>
      <c r="V681" s="380"/>
      <c r="W681" s="380"/>
      <c r="X681" s="380"/>
      <c r="Y681" s="380"/>
      <c r="Z681" s="380"/>
    </row>
    <row r="682">
      <c r="A682" s="380"/>
      <c r="B682" s="380"/>
      <c r="C682" s="380"/>
      <c r="D682" s="380"/>
      <c r="E682" s="380"/>
      <c r="F682" s="380"/>
      <c r="G682" s="380"/>
      <c r="H682" s="380"/>
      <c r="I682" s="380"/>
      <c r="J682" s="380"/>
      <c r="K682" s="380"/>
      <c r="L682" s="380"/>
      <c r="M682" s="380"/>
      <c r="N682" s="380"/>
      <c r="O682" s="380"/>
      <c r="P682" s="380"/>
      <c r="Q682" s="380"/>
      <c r="R682" s="380"/>
      <c r="S682" s="380"/>
      <c r="T682" s="380"/>
      <c r="U682" s="380"/>
      <c r="V682" s="380"/>
      <c r="W682" s="380"/>
      <c r="X682" s="380"/>
      <c r="Y682" s="380"/>
      <c r="Z682" s="380"/>
    </row>
    <row r="683">
      <c r="A683" s="380"/>
      <c r="B683" s="380"/>
      <c r="C683" s="380"/>
      <c r="D683" s="380"/>
      <c r="E683" s="380"/>
      <c r="F683" s="380"/>
      <c r="G683" s="380"/>
      <c r="H683" s="380"/>
      <c r="I683" s="380"/>
      <c r="J683" s="380"/>
      <c r="K683" s="380"/>
      <c r="L683" s="380"/>
      <c r="M683" s="380"/>
      <c r="N683" s="380"/>
      <c r="O683" s="380"/>
      <c r="P683" s="380"/>
      <c r="Q683" s="380"/>
      <c r="R683" s="380"/>
      <c r="S683" s="380"/>
      <c r="T683" s="380"/>
      <c r="U683" s="380"/>
      <c r="V683" s="380"/>
      <c r="W683" s="380"/>
      <c r="X683" s="380"/>
      <c r="Y683" s="380"/>
      <c r="Z683" s="380"/>
    </row>
    <row r="684">
      <c r="A684" s="380"/>
      <c r="B684" s="380"/>
      <c r="C684" s="380"/>
      <c r="D684" s="380"/>
      <c r="E684" s="380"/>
      <c r="F684" s="380"/>
      <c r="G684" s="380"/>
      <c r="H684" s="380"/>
      <c r="I684" s="380"/>
      <c r="J684" s="380"/>
      <c r="K684" s="380"/>
      <c r="L684" s="380"/>
      <c r="M684" s="380"/>
      <c r="N684" s="380"/>
      <c r="O684" s="380"/>
      <c r="P684" s="380"/>
      <c r="Q684" s="380"/>
      <c r="R684" s="380"/>
      <c r="S684" s="380"/>
      <c r="T684" s="380"/>
      <c r="U684" s="380"/>
      <c r="V684" s="380"/>
      <c r="W684" s="380"/>
      <c r="X684" s="380"/>
      <c r="Y684" s="380"/>
      <c r="Z684" s="380"/>
    </row>
    <row r="685">
      <c r="A685" s="380"/>
      <c r="B685" s="380"/>
      <c r="C685" s="380"/>
      <c r="D685" s="380"/>
      <c r="E685" s="380"/>
      <c r="F685" s="380"/>
      <c r="G685" s="380"/>
      <c r="H685" s="380"/>
      <c r="I685" s="380"/>
      <c r="J685" s="380"/>
      <c r="K685" s="380"/>
      <c r="L685" s="380"/>
      <c r="M685" s="380"/>
      <c r="N685" s="380"/>
      <c r="O685" s="380"/>
      <c r="P685" s="380"/>
      <c r="Q685" s="380"/>
      <c r="R685" s="380"/>
      <c r="S685" s="380"/>
      <c r="T685" s="380"/>
      <c r="U685" s="380"/>
      <c r="V685" s="380"/>
      <c r="W685" s="380"/>
      <c r="X685" s="380"/>
      <c r="Y685" s="380"/>
      <c r="Z685" s="380"/>
    </row>
    <row r="686">
      <c r="A686" s="380"/>
      <c r="B686" s="380"/>
      <c r="C686" s="380"/>
      <c r="D686" s="380"/>
      <c r="E686" s="380"/>
      <c r="F686" s="380"/>
      <c r="G686" s="380"/>
      <c r="H686" s="380"/>
      <c r="I686" s="380"/>
      <c r="J686" s="380"/>
      <c r="K686" s="380"/>
      <c r="L686" s="380"/>
      <c r="M686" s="380"/>
      <c r="N686" s="380"/>
      <c r="O686" s="380"/>
      <c r="P686" s="380"/>
      <c r="Q686" s="380"/>
      <c r="R686" s="380"/>
      <c r="S686" s="380"/>
      <c r="T686" s="380"/>
      <c r="U686" s="380"/>
      <c r="V686" s="380"/>
      <c r="W686" s="380"/>
      <c r="X686" s="380"/>
      <c r="Y686" s="380"/>
      <c r="Z686" s="380"/>
    </row>
    <row r="687">
      <c r="A687" s="380"/>
      <c r="B687" s="380"/>
      <c r="C687" s="380"/>
      <c r="D687" s="380"/>
      <c r="E687" s="380"/>
      <c r="F687" s="380"/>
      <c r="G687" s="380"/>
      <c r="H687" s="380"/>
      <c r="I687" s="380"/>
      <c r="J687" s="380"/>
      <c r="K687" s="380"/>
      <c r="L687" s="380"/>
      <c r="M687" s="380"/>
      <c r="N687" s="380"/>
      <c r="O687" s="380"/>
      <c r="P687" s="380"/>
      <c r="Q687" s="380"/>
      <c r="R687" s="380"/>
      <c r="S687" s="380"/>
      <c r="T687" s="380"/>
      <c r="U687" s="380"/>
      <c r="V687" s="380"/>
      <c r="W687" s="380"/>
      <c r="X687" s="380"/>
      <c r="Y687" s="380"/>
      <c r="Z687" s="380"/>
    </row>
    <row r="688">
      <c r="A688" s="380"/>
      <c r="B688" s="380"/>
      <c r="C688" s="380"/>
      <c r="D688" s="380"/>
      <c r="E688" s="380"/>
      <c r="F688" s="380"/>
      <c r="G688" s="380"/>
      <c r="H688" s="380"/>
      <c r="I688" s="380"/>
      <c r="J688" s="380"/>
      <c r="K688" s="380"/>
      <c r="L688" s="380"/>
      <c r="M688" s="380"/>
      <c r="N688" s="380"/>
      <c r="O688" s="380"/>
      <c r="P688" s="380"/>
      <c r="Q688" s="380"/>
      <c r="R688" s="380"/>
      <c r="S688" s="380"/>
      <c r="T688" s="380"/>
      <c r="U688" s="380"/>
      <c r="V688" s="380"/>
      <c r="W688" s="380"/>
      <c r="X688" s="380"/>
      <c r="Y688" s="380"/>
      <c r="Z688" s="380"/>
    </row>
    <row r="689">
      <c r="A689" s="380"/>
      <c r="B689" s="380"/>
      <c r="C689" s="380"/>
      <c r="D689" s="380"/>
      <c r="E689" s="380"/>
      <c r="F689" s="380"/>
      <c r="G689" s="380"/>
      <c r="H689" s="380"/>
      <c r="I689" s="380"/>
      <c r="J689" s="380"/>
      <c r="K689" s="380"/>
      <c r="L689" s="380"/>
      <c r="M689" s="380"/>
      <c r="N689" s="380"/>
      <c r="O689" s="380"/>
      <c r="P689" s="380"/>
      <c r="Q689" s="380"/>
      <c r="R689" s="380"/>
      <c r="S689" s="380"/>
      <c r="T689" s="380"/>
      <c r="U689" s="380"/>
      <c r="V689" s="380"/>
      <c r="W689" s="380"/>
      <c r="X689" s="380"/>
      <c r="Y689" s="380"/>
      <c r="Z689" s="380"/>
    </row>
    <row r="690">
      <c r="A690" s="380"/>
      <c r="B690" s="380"/>
      <c r="C690" s="380"/>
      <c r="D690" s="380"/>
      <c r="E690" s="380"/>
      <c r="F690" s="380"/>
      <c r="G690" s="380"/>
      <c r="H690" s="380"/>
      <c r="I690" s="380"/>
      <c r="J690" s="380"/>
      <c r="K690" s="380"/>
      <c r="L690" s="380"/>
      <c r="M690" s="380"/>
      <c r="N690" s="380"/>
      <c r="O690" s="380"/>
      <c r="P690" s="380"/>
      <c r="Q690" s="380"/>
      <c r="R690" s="380"/>
      <c r="S690" s="380"/>
      <c r="T690" s="380"/>
      <c r="U690" s="380"/>
      <c r="V690" s="380"/>
      <c r="W690" s="380"/>
      <c r="X690" s="380"/>
      <c r="Y690" s="380"/>
      <c r="Z690" s="380"/>
    </row>
    <row r="691">
      <c r="A691" s="380"/>
      <c r="B691" s="380"/>
      <c r="C691" s="380"/>
      <c r="D691" s="380"/>
      <c r="E691" s="380"/>
      <c r="F691" s="380"/>
      <c r="G691" s="380"/>
      <c r="H691" s="380"/>
      <c r="I691" s="380"/>
      <c r="J691" s="380"/>
      <c r="K691" s="380"/>
      <c r="L691" s="380"/>
      <c r="M691" s="380"/>
      <c r="N691" s="380"/>
      <c r="O691" s="380"/>
      <c r="P691" s="380"/>
      <c r="Q691" s="380"/>
      <c r="R691" s="380"/>
      <c r="S691" s="380"/>
      <c r="T691" s="380"/>
      <c r="U691" s="380"/>
      <c r="V691" s="380"/>
      <c r="W691" s="380"/>
      <c r="X691" s="380"/>
      <c r="Y691" s="380"/>
      <c r="Z691" s="380"/>
    </row>
    <row r="692">
      <c r="A692" s="380"/>
      <c r="B692" s="380"/>
      <c r="C692" s="380"/>
      <c r="D692" s="380"/>
      <c r="E692" s="380"/>
      <c r="F692" s="380"/>
      <c r="G692" s="380"/>
      <c r="H692" s="380"/>
      <c r="I692" s="380"/>
      <c r="J692" s="380"/>
      <c r="K692" s="380"/>
      <c r="L692" s="380"/>
      <c r="M692" s="380"/>
      <c r="N692" s="380"/>
      <c r="O692" s="380"/>
      <c r="P692" s="380"/>
      <c r="Q692" s="380"/>
      <c r="R692" s="380"/>
      <c r="S692" s="380"/>
      <c r="T692" s="380"/>
      <c r="U692" s="380"/>
      <c r="V692" s="380"/>
      <c r="W692" s="380"/>
      <c r="X692" s="380"/>
      <c r="Y692" s="380"/>
      <c r="Z692" s="380"/>
    </row>
    <row r="693">
      <c r="A693" s="380"/>
      <c r="B693" s="380"/>
      <c r="C693" s="380"/>
      <c r="D693" s="380"/>
      <c r="E693" s="380"/>
      <c r="F693" s="380"/>
      <c r="G693" s="380"/>
      <c r="H693" s="380"/>
      <c r="I693" s="380"/>
      <c r="J693" s="380"/>
      <c r="K693" s="380"/>
      <c r="L693" s="380"/>
      <c r="M693" s="380"/>
      <c r="N693" s="380"/>
      <c r="O693" s="380"/>
      <c r="P693" s="380"/>
      <c r="Q693" s="380"/>
      <c r="R693" s="380"/>
      <c r="S693" s="380"/>
      <c r="T693" s="380"/>
      <c r="U693" s="380"/>
      <c r="V693" s="380"/>
      <c r="W693" s="380"/>
      <c r="X693" s="380"/>
      <c r="Y693" s="380"/>
      <c r="Z693" s="380"/>
    </row>
    <row r="694">
      <c r="A694" s="380"/>
      <c r="B694" s="380"/>
      <c r="C694" s="380"/>
      <c r="D694" s="380"/>
      <c r="E694" s="380"/>
      <c r="F694" s="380"/>
      <c r="G694" s="380"/>
      <c r="H694" s="380"/>
      <c r="I694" s="380"/>
      <c r="J694" s="380"/>
      <c r="K694" s="380"/>
      <c r="L694" s="380"/>
      <c r="M694" s="380"/>
      <c r="N694" s="380"/>
      <c r="O694" s="380"/>
      <c r="P694" s="380"/>
      <c r="Q694" s="380"/>
      <c r="R694" s="380"/>
      <c r="S694" s="380"/>
      <c r="T694" s="380"/>
      <c r="U694" s="380"/>
      <c r="V694" s="380"/>
      <c r="W694" s="380"/>
      <c r="X694" s="380"/>
      <c r="Y694" s="380"/>
      <c r="Z694" s="380"/>
    </row>
    <row r="695">
      <c r="A695" s="380"/>
      <c r="B695" s="380"/>
      <c r="C695" s="380"/>
      <c r="D695" s="380"/>
      <c r="E695" s="380"/>
      <c r="F695" s="380"/>
      <c r="G695" s="380"/>
      <c r="H695" s="380"/>
      <c r="I695" s="380"/>
      <c r="J695" s="380"/>
      <c r="K695" s="380"/>
      <c r="L695" s="380"/>
      <c r="M695" s="380"/>
      <c r="N695" s="380"/>
      <c r="O695" s="380"/>
      <c r="P695" s="380"/>
      <c r="Q695" s="380"/>
      <c r="R695" s="380"/>
      <c r="S695" s="380"/>
      <c r="T695" s="380"/>
      <c r="U695" s="380"/>
      <c r="V695" s="380"/>
      <c r="W695" s="380"/>
      <c r="X695" s="380"/>
      <c r="Y695" s="380"/>
      <c r="Z695" s="380"/>
    </row>
    <row r="696">
      <c r="A696" s="380"/>
      <c r="B696" s="380"/>
      <c r="C696" s="380"/>
      <c r="D696" s="380"/>
      <c r="E696" s="380"/>
      <c r="F696" s="380"/>
      <c r="G696" s="380"/>
      <c r="H696" s="380"/>
      <c r="I696" s="380"/>
      <c r="J696" s="380"/>
      <c r="K696" s="380"/>
      <c r="L696" s="380"/>
      <c r="M696" s="380"/>
      <c r="N696" s="380"/>
      <c r="O696" s="380"/>
      <c r="P696" s="380"/>
      <c r="Q696" s="380"/>
      <c r="R696" s="380"/>
      <c r="S696" s="380"/>
      <c r="T696" s="380"/>
      <c r="U696" s="380"/>
      <c r="V696" s="380"/>
      <c r="W696" s="380"/>
      <c r="X696" s="380"/>
      <c r="Y696" s="380"/>
      <c r="Z696" s="380"/>
    </row>
    <row r="697">
      <c r="A697" s="380"/>
      <c r="B697" s="380"/>
      <c r="C697" s="380"/>
      <c r="D697" s="380"/>
      <c r="E697" s="380"/>
      <c r="F697" s="380"/>
      <c r="G697" s="380"/>
      <c r="H697" s="380"/>
      <c r="I697" s="380"/>
      <c r="J697" s="380"/>
      <c r="K697" s="380"/>
      <c r="L697" s="380"/>
      <c r="M697" s="380"/>
      <c r="N697" s="380"/>
      <c r="O697" s="380"/>
      <c r="P697" s="380"/>
      <c r="Q697" s="380"/>
      <c r="R697" s="380"/>
      <c r="S697" s="380"/>
      <c r="T697" s="380"/>
      <c r="U697" s="380"/>
      <c r="V697" s="380"/>
      <c r="W697" s="380"/>
      <c r="X697" s="380"/>
      <c r="Y697" s="380"/>
      <c r="Z697" s="380"/>
    </row>
    <row r="698">
      <c r="A698" s="380"/>
      <c r="B698" s="380"/>
      <c r="C698" s="380"/>
      <c r="D698" s="380"/>
      <c r="E698" s="380"/>
      <c r="F698" s="380"/>
      <c r="G698" s="380"/>
      <c r="H698" s="380"/>
      <c r="I698" s="380"/>
      <c r="J698" s="380"/>
      <c r="K698" s="380"/>
      <c r="L698" s="380"/>
      <c r="M698" s="380"/>
      <c r="N698" s="380"/>
      <c r="O698" s="380"/>
      <c r="P698" s="380"/>
      <c r="Q698" s="380"/>
      <c r="R698" s="380"/>
      <c r="S698" s="380"/>
      <c r="T698" s="380"/>
      <c r="U698" s="380"/>
      <c r="V698" s="380"/>
      <c r="W698" s="380"/>
      <c r="X698" s="380"/>
      <c r="Y698" s="380"/>
      <c r="Z698" s="380"/>
    </row>
    <row r="699">
      <c r="A699" s="380"/>
      <c r="B699" s="380"/>
      <c r="C699" s="380"/>
      <c r="D699" s="380"/>
      <c r="E699" s="380"/>
      <c r="F699" s="380"/>
      <c r="G699" s="380"/>
      <c r="H699" s="380"/>
      <c r="I699" s="380"/>
      <c r="J699" s="380"/>
      <c r="K699" s="380"/>
      <c r="L699" s="380"/>
      <c r="M699" s="380"/>
      <c r="N699" s="380"/>
      <c r="O699" s="380"/>
      <c r="P699" s="380"/>
      <c r="Q699" s="380"/>
      <c r="R699" s="380"/>
      <c r="S699" s="380"/>
      <c r="T699" s="380"/>
      <c r="U699" s="380"/>
      <c r="V699" s="380"/>
      <c r="W699" s="380"/>
      <c r="X699" s="380"/>
      <c r="Y699" s="380"/>
      <c r="Z699" s="380"/>
    </row>
    <row r="700">
      <c r="A700" s="380"/>
      <c r="B700" s="380"/>
      <c r="C700" s="380"/>
      <c r="D700" s="380"/>
      <c r="E700" s="380"/>
      <c r="F700" s="380"/>
      <c r="G700" s="380"/>
      <c r="H700" s="380"/>
      <c r="I700" s="380"/>
      <c r="J700" s="380"/>
      <c r="K700" s="380"/>
      <c r="L700" s="380"/>
      <c r="M700" s="380"/>
      <c r="N700" s="380"/>
      <c r="O700" s="380"/>
      <c r="P700" s="380"/>
      <c r="Q700" s="380"/>
      <c r="R700" s="380"/>
      <c r="S700" s="380"/>
      <c r="T700" s="380"/>
      <c r="U700" s="380"/>
      <c r="V700" s="380"/>
      <c r="W700" s="380"/>
      <c r="X700" s="380"/>
      <c r="Y700" s="380"/>
      <c r="Z700" s="380"/>
    </row>
    <row r="701">
      <c r="A701" s="380"/>
      <c r="B701" s="380"/>
      <c r="C701" s="380"/>
      <c r="D701" s="380"/>
      <c r="E701" s="380"/>
      <c r="F701" s="380"/>
      <c r="G701" s="380"/>
      <c r="H701" s="380"/>
      <c r="I701" s="380"/>
      <c r="J701" s="380"/>
      <c r="K701" s="380"/>
      <c r="L701" s="380"/>
      <c r="M701" s="380"/>
      <c r="N701" s="380"/>
      <c r="O701" s="380"/>
      <c r="P701" s="380"/>
      <c r="Q701" s="380"/>
      <c r="R701" s="380"/>
      <c r="S701" s="380"/>
      <c r="T701" s="380"/>
      <c r="U701" s="380"/>
      <c r="V701" s="380"/>
      <c r="W701" s="380"/>
      <c r="X701" s="380"/>
      <c r="Y701" s="380"/>
      <c r="Z701" s="380"/>
    </row>
    <row r="702">
      <c r="A702" s="380"/>
      <c r="B702" s="380"/>
      <c r="C702" s="380"/>
      <c r="D702" s="380"/>
      <c r="E702" s="380"/>
      <c r="F702" s="380"/>
      <c r="G702" s="380"/>
      <c r="H702" s="380"/>
      <c r="I702" s="380"/>
      <c r="J702" s="380"/>
      <c r="K702" s="380"/>
      <c r="L702" s="380"/>
      <c r="M702" s="380"/>
      <c r="N702" s="380"/>
      <c r="O702" s="380"/>
      <c r="P702" s="380"/>
      <c r="Q702" s="380"/>
      <c r="R702" s="380"/>
      <c r="S702" s="380"/>
      <c r="T702" s="380"/>
      <c r="U702" s="380"/>
      <c r="V702" s="380"/>
      <c r="W702" s="380"/>
      <c r="X702" s="380"/>
      <c r="Y702" s="380"/>
      <c r="Z702" s="380"/>
    </row>
    <row r="703">
      <c r="A703" s="380"/>
      <c r="B703" s="380"/>
      <c r="C703" s="380"/>
      <c r="D703" s="380"/>
      <c r="E703" s="380"/>
      <c r="F703" s="380"/>
      <c r="G703" s="380"/>
      <c r="H703" s="380"/>
      <c r="I703" s="380"/>
      <c r="J703" s="380"/>
      <c r="K703" s="380"/>
      <c r="L703" s="380"/>
      <c r="M703" s="380"/>
      <c r="N703" s="380"/>
      <c r="O703" s="380"/>
      <c r="P703" s="380"/>
      <c r="Q703" s="380"/>
      <c r="R703" s="380"/>
      <c r="S703" s="380"/>
      <c r="T703" s="380"/>
      <c r="U703" s="380"/>
      <c r="V703" s="380"/>
      <c r="W703" s="380"/>
      <c r="X703" s="380"/>
      <c r="Y703" s="380"/>
      <c r="Z703" s="380"/>
    </row>
    <row r="704">
      <c r="A704" s="380"/>
      <c r="B704" s="380"/>
      <c r="C704" s="380"/>
      <c r="D704" s="380"/>
      <c r="E704" s="380"/>
      <c r="F704" s="380"/>
      <c r="G704" s="380"/>
      <c r="H704" s="380"/>
      <c r="I704" s="380"/>
      <c r="J704" s="380"/>
      <c r="K704" s="380"/>
      <c r="L704" s="380"/>
      <c r="M704" s="380"/>
      <c r="N704" s="380"/>
      <c r="O704" s="380"/>
      <c r="P704" s="380"/>
      <c r="Q704" s="380"/>
      <c r="R704" s="380"/>
      <c r="S704" s="380"/>
      <c r="T704" s="380"/>
      <c r="U704" s="380"/>
      <c r="V704" s="380"/>
      <c r="W704" s="380"/>
      <c r="X704" s="380"/>
      <c r="Y704" s="380"/>
      <c r="Z704" s="380"/>
    </row>
    <row r="705">
      <c r="A705" s="380"/>
      <c r="B705" s="380"/>
      <c r="C705" s="380"/>
      <c r="D705" s="380"/>
      <c r="E705" s="380"/>
      <c r="F705" s="380"/>
      <c r="G705" s="380"/>
      <c r="H705" s="380"/>
      <c r="I705" s="380"/>
      <c r="J705" s="380"/>
      <c r="K705" s="380"/>
      <c r="L705" s="380"/>
      <c r="M705" s="380"/>
      <c r="N705" s="380"/>
      <c r="O705" s="380"/>
      <c r="P705" s="380"/>
      <c r="Q705" s="380"/>
      <c r="R705" s="380"/>
      <c r="S705" s="380"/>
      <c r="T705" s="380"/>
      <c r="U705" s="380"/>
      <c r="V705" s="380"/>
      <c r="W705" s="380"/>
      <c r="X705" s="380"/>
      <c r="Y705" s="380"/>
      <c r="Z705" s="380"/>
    </row>
    <row r="706">
      <c r="A706" s="380"/>
      <c r="B706" s="380"/>
      <c r="C706" s="380"/>
      <c r="D706" s="380"/>
      <c r="E706" s="380"/>
      <c r="F706" s="380"/>
      <c r="G706" s="380"/>
      <c r="H706" s="380"/>
      <c r="I706" s="380"/>
      <c r="J706" s="380"/>
      <c r="K706" s="380"/>
      <c r="L706" s="380"/>
      <c r="M706" s="380"/>
      <c r="N706" s="380"/>
      <c r="O706" s="380"/>
      <c r="P706" s="380"/>
      <c r="Q706" s="380"/>
      <c r="R706" s="380"/>
      <c r="S706" s="380"/>
      <c r="T706" s="380"/>
      <c r="U706" s="380"/>
      <c r="V706" s="380"/>
      <c r="W706" s="380"/>
      <c r="X706" s="380"/>
      <c r="Y706" s="380"/>
      <c r="Z706" s="380"/>
    </row>
    <row r="707">
      <c r="A707" s="380"/>
      <c r="B707" s="380"/>
      <c r="C707" s="380"/>
      <c r="D707" s="380"/>
      <c r="E707" s="380"/>
      <c r="F707" s="380"/>
      <c r="G707" s="380"/>
      <c r="H707" s="380"/>
      <c r="I707" s="380"/>
      <c r="J707" s="380"/>
      <c r="K707" s="380"/>
      <c r="L707" s="380"/>
      <c r="M707" s="380"/>
      <c r="N707" s="380"/>
      <c r="O707" s="380"/>
      <c r="P707" s="380"/>
      <c r="Q707" s="380"/>
      <c r="R707" s="380"/>
      <c r="S707" s="380"/>
      <c r="T707" s="380"/>
      <c r="U707" s="380"/>
      <c r="V707" s="380"/>
      <c r="W707" s="380"/>
      <c r="X707" s="380"/>
      <c r="Y707" s="380"/>
      <c r="Z707" s="380"/>
    </row>
    <row r="708">
      <c r="A708" s="380"/>
      <c r="B708" s="380"/>
      <c r="C708" s="380"/>
      <c r="D708" s="380"/>
      <c r="E708" s="380"/>
      <c r="F708" s="380"/>
      <c r="G708" s="380"/>
      <c r="H708" s="380"/>
      <c r="I708" s="380"/>
      <c r="J708" s="380"/>
      <c r="K708" s="380"/>
      <c r="L708" s="380"/>
      <c r="M708" s="380"/>
      <c r="N708" s="380"/>
      <c r="O708" s="380"/>
      <c r="P708" s="380"/>
      <c r="Q708" s="380"/>
      <c r="R708" s="380"/>
      <c r="S708" s="380"/>
      <c r="T708" s="380"/>
      <c r="U708" s="380"/>
      <c r="V708" s="380"/>
      <c r="W708" s="380"/>
      <c r="X708" s="380"/>
      <c r="Y708" s="380"/>
      <c r="Z708" s="380"/>
    </row>
    <row r="709">
      <c r="A709" s="380"/>
      <c r="B709" s="380"/>
      <c r="C709" s="380"/>
      <c r="D709" s="380"/>
      <c r="E709" s="380"/>
      <c r="F709" s="380"/>
      <c r="G709" s="380"/>
      <c r="H709" s="380"/>
      <c r="I709" s="380"/>
      <c r="J709" s="380"/>
      <c r="K709" s="380"/>
      <c r="L709" s="380"/>
      <c r="M709" s="380"/>
      <c r="N709" s="380"/>
      <c r="O709" s="380"/>
      <c r="P709" s="380"/>
      <c r="Q709" s="380"/>
      <c r="R709" s="380"/>
      <c r="S709" s="380"/>
      <c r="T709" s="380"/>
      <c r="U709" s="380"/>
      <c r="V709" s="380"/>
      <c r="W709" s="380"/>
      <c r="X709" s="380"/>
      <c r="Y709" s="380"/>
      <c r="Z709" s="380"/>
    </row>
    <row r="710">
      <c r="A710" s="380"/>
      <c r="B710" s="380"/>
      <c r="C710" s="380"/>
      <c r="D710" s="380"/>
      <c r="E710" s="380"/>
      <c r="F710" s="380"/>
      <c r="G710" s="380"/>
      <c r="H710" s="380"/>
      <c r="I710" s="380"/>
      <c r="J710" s="380"/>
      <c r="K710" s="380"/>
      <c r="L710" s="380"/>
      <c r="M710" s="380"/>
      <c r="N710" s="380"/>
      <c r="O710" s="380"/>
      <c r="P710" s="380"/>
      <c r="Q710" s="380"/>
      <c r="R710" s="380"/>
      <c r="S710" s="380"/>
      <c r="T710" s="380"/>
      <c r="U710" s="380"/>
      <c r="V710" s="380"/>
      <c r="W710" s="380"/>
      <c r="X710" s="380"/>
      <c r="Y710" s="380"/>
      <c r="Z710" s="380"/>
    </row>
    <row r="711">
      <c r="A711" s="380"/>
      <c r="B711" s="380"/>
      <c r="C711" s="380"/>
      <c r="D711" s="380"/>
      <c r="E711" s="380"/>
      <c r="F711" s="380"/>
      <c r="G711" s="380"/>
      <c r="H711" s="380"/>
      <c r="I711" s="380"/>
      <c r="J711" s="380"/>
      <c r="K711" s="380"/>
      <c r="L711" s="380"/>
      <c r="M711" s="380"/>
      <c r="N711" s="380"/>
      <c r="O711" s="380"/>
      <c r="P711" s="380"/>
      <c r="Q711" s="380"/>
      <c r="R711" s="380"/>
      <c r="S711" s="380"/>
      <c r="T711" s="380"/>
      <c r="U711" s="380"/>
      <c r="V711" s="380"/>
      <c r="W711" s="380"/>
      <c r="X711" s="380"/>
      <c r="Y711" s="380"/>
      <c r="Z711" s="380"/>
    </row>
    <row r="712">
      <c r="A712" s="380"/>
      <c r="B712" s="380"/>
      <c r="C712" s="380"/>
      <c r="D712" s="380"/>
      <c r="E712" s="380"/>
      <c r="F712" s="380"/>
      <c r="G712" s="380"/>
      <c r="H712" s="380"/>
      <c r="I712" s="380"/>
      <c r="J712" s="380"/>
      <c r="K712" s="380"/>
      <c r="L712" s="380"/>
      <c r="M712" s="380"/>
      <c r="N712" s="380"/>
      <c r="O712" s="380"/>
      <c r="P712" s="380"/>
      <c r="Q712" s="380"/>
      <c r="R712" s="380"/>
      <c r="S712" s="380"/>
      <c r="T712" s="380"/>
      <c r="U712" s="380"/>
      <c r="V712" s="380"/>
      <c r="W712" s="380"/>
      <c r="X712" s="380"/>
      <c r="Y712" s="380"/>
      <c r="Z712" s="380"/>
    </row>
    <row r="713">
      <c r="A713" s="380"/>
      <c r="B713" s="380"/>
      <c r="C713" s="380"/>
      <c r="D713" s="380"/>
      <c r="E713" s="380"/>
      <c r="F713" s="380"/>
      <c r="G713" s="380"/>
      <c r="H713" s="380"/>
      <c r="I713" s="380"/>
      <c r="J713" s="380"/>
      <c r="K713" s="380"/>
      <c r="L713" s="380"/>
      <c r="M713" s="380"/>
      <c r="N713" s="380"/>
      <c r="O713" s="380"/>
      <c r="P713" s="380"/>
      <c r="Q713" s="380"/>
      <c r="R713" s="380"/>
      <c r="S713" s="380"/>
      <c r="T713" s="380"/>
      <c r="U713" s="380"/>
      <c r="V713" s="380"/>
      <c r="W713" s="380"/>
      <c r="X713" s="380"/>
      <c r="Y713" s="380"/>
      <c r="Z713" s="380"/>
    </row>
    <row r="714">
      <c r="A714" s="380"/>
      <c r="B714" s="380"/>
      <c r="C714" s="380"/>
      <c r="D714" s="380"/>
      <c r="E714" s="380"/>
      <c r="F714" s="380"/>
      <c r="G714" s="380"/>
      <c r="H714" s="380"/>
      <c r="I714" s="380"/>
      <c r="J714" s="380"/>
      <c r="K714" s="380"/>
      <c r="L714" s="380"/>
      <c r="M714" s="380"/>
      <c r="N714" s="380"/>
      <c r="O714" s="380"/>
      <c r="P714" s="380"/>
      <c r="Q714" s="380"/>
      <c r="R714" s="380"/>
      <c r="S714" s="380"/>
      <c r="T714" s="380"/>
      <c r="U714" s="380"/>
      <c r="V714" s="380"/>
      <c r="W714" s="380"/>
      <c r="X714" s="380"/>
      <c r="Y714" s="380"/>
      <c r="Z714" s="380"/>
    </row>
    <row r="715">
      <c r="A715" s="380"/>
      <c r="B715" s="380"/>
      <c r="C715" s="380"/>
      <c r="D715" s="380"/>
      <c r="E715" s="380"/>
      <c r="F715" s="380"/>
      <c r="G715" s="380"/>
      <c r="H715" s="380"/>
      <c r="I715" s="380"/>
      <c r="J715" s="380"/>
      <c r="K715" s="380"/>
      <c r="L715" s="380"/>
      <c r="M715" s="380"/>
      <c r="N715" s="380"/>
      <c r="O715" s="380"/>
      <c r="P715" s="380"/>
      <c r="Q715" s="380"/>
      <c r="R715" s="380"/>
      <c r="S715" s="380"/>
      <c r="T715" s="380"/>
      <c r="U715" s="380"/>
      <c r="V715" s="380"/>
      <c r="W715" s="380"/>
      <c r="X715" s="380"/>
      <c r="Y715" s="380"/>
      <c r="Z715" s="380"/>
    </row>
    <row r="716">
      <c r="A716" s="380"/>
      <c r="B716" s="380"/>
      <c r="C716" s="380"/>
      <c r="D716" s="380"/>
      <c r="E716" s="380"/>
      <c r="F716" s="380"/>
      <c r="G716" s="380"/>
      <c r="H716" s="380"/>
      <c r="I716" s="380"/>
      <c r="J716" s="380"/>
      <c r="K716" s="380"/>
      <c r="L716" s="380"/>
      <c r="M716" s="380"/>
      <c r="N716" s="380"/>
      <c r="O716" s="380"/>
      <c r="P716" s="380"/>
      <c r="Q716" s="380"/>
      <c r="R716" s="380"/>
      <c r="S716" s="380"/>
      <c r="T716" s="380"/>
      <c r="U716" s="380"/>
      <c r="V716" s="380"/>
      <c r="W716" s="380"/>
      <c r="X716" s="380"/>
      <c r="Y716" s="380"/>
      <c r="Z716" s="380"/>
    </row>
    <row r="717">
      <c r="A717" s="380"/>
      <c r="B717" s="380"/>
      <c r="C717" s="380"/>
      <c r="D717" s="380"/>
      <c r="E717" s="380"/>
      <c r="F717" s="380"/>
      <c r="G717" s="380"/>
      <c r="H717" s="380"/>
      <c r="I717" s="380"/>
      <c r="J717" s="380"/>
      <c r="K717" s="380"/>
      <c r="L717" s="380"/>
      <c r="M717" s="380"/>
      <c r="N717" s="380"/>
      <c r="O717" s="380"/>
      <c r="P717" s="380"/>
      <c r="Q717" s="380"/>
      <c r="R717" s="380"/>
      <c r="S717" s="380"/>
      <c r="T717" s="380"/>
      <c r="U717" s="380"/>
      <c r="V717" s="380"/>
      <c r="W717" s="380"/>
      <c r="X717" s="380"/>
      <c r="Y717" s="380"/>
      <c r="Z717" s="380"/>
    </row>
    <row r="718">
      <c r="A718" s="380"/>
      <c r="B718" s="380"/>
      <c r="C718" s="380"/>
      <c r="D718" s="380"/>
      <c r="E718" s="380"/>
      <c r="F718" s="380"/>
      <c r="G718" s="380"/>
      <c r="H718" s="380"/>
      <c r="I718" s="380"/>
      <c r="J718" s="380"/>
      <c r="K718" s="380"/>
      <c r="L718" s="380"/>
      <c r="M718" s="380"/>
      <c r="N718" s="380"/>
      <c r="O718" s="380"/>
      <c r="P718" s="380"/>
      <c r="Q718" s="380"/>
      <c r="R718" s="380"/>
      <c r="S718" s="380"/>
      <c r="T718" s="380"/>
      <c r="U718" s="380"/>
      <c r="V718" s="380"/>
      <c r="W718" s="380"/>
      <c r="X718" s="380"/>
      <c r="Y718" s="380"/>
      <c r="Z718" s="380"/>
    </row>
    <row r="719">
      <c r="A719" s="380"/>
      <c r="B719" s="380"/>
      <c r="C719" s="380"/>
      <c r="D719" s="380"/>
      <c r="E719" s="380"/>
      <c r="F719" s="380"/>
      <c r="G719" s="380"/>
      <c r="H719" s="380"/>
      <c r="I719" s="380"/>
      <c r="J719" s="380"/>
      <c r="K719" s="380"/>
      <c r="L719" s="380"/>
      <c r="M719" s="380"/>
      <c r="N719" s="380"/>
      <c r="O719" s="380"/>
      <c r="P719" s="380"/>
      <c r="Q719" s="380"/>
      <c r="R719" s="380"/>
      <c r="S719" s="380"/>
      <c r="T719" s="380"/>
      <c r="U719" s="380"/>
      <c r="V719" s="380"/>
      <c r="W719" s="380"/>
      <c r="X719" s="380"/>
      <c r="Y719" s="380"/>
      <c r="Z719" s="380"/>
    </row>
    <row r="720">
      <c r="A720" s="380"/>
      <c r="B720" s="380"/>
      <c r="C720" s="380"/>
      <c r="D720" s="380"/>
      <c r="E720" s="380"/>
      <c r="F720" s="380"/>
      <c r="G720" s="380"/>
      <c r="H720" s="380"/>
      <c r="I720" s="380"/>
      <c r="J720" s="380"/>
      <c r="K720" s="380"/>
      <c r="L720" s="380"/>
      <c r="M720" s="380"/>
      <c r="N720" s="380"/>
      <c r="O720" s="380"/>
      <c r="P720" s="380"/>
      <c r="Q720" s="380"/>
      <c r="R720" s="380"/>
      <c r="S720" s="380"/>
      <c r="T720" s="380"/>
      <c r="U720" s="380"/>
      <c r="V720" s="380"/>
      <c r="W720" s="380"/>
      <c r="X720" s="380"/>
      <c r="Y720" s="380"/>
      <c r="Z720" s="380"/>
    </row>
    <row r="721">
      <c r="A721" s="380"/>
      <c r="B721" s="380"/>
      <c r="C721" s="380"/>
      <c r="D721" s="380"/>
      <c r="E721" s="380"/>
      <c r="F721" s="380"/>
      <c r="G721" s="380"/>
      <c r="H721" s="380"/>
      <c r="I721" s="380"/>
      <c r="J721" s="380"/>
      <c r="K721" s="380"/>
      <c r="L721" s="380"/>
      <c r="M721" s="380"/>
      <c r="N721" s="380"/>
      <c r="O721" s="380"/>
      <c r="P721" s="380"/>
      <c r="Q721" s="380"/>
      <c r="R721" s="380"/>
      <c r="S721" s="380"/>
      <c r="T721" s="380"/>
      <c r="U721" s="380"/>
      <c r="V721" s="380"/>
      <c r="W721" s="380"/>
      <c r="X721" s="380"/>
      <c r="Y721" s="380"/>
      <c r="Z721" s="380"/>
    </row>
    <row r="722">
      <c r="A722" s="380"/>
      <c r="B722" s="380"/>
      <c r="C722" s="380"/>
      <c r="D722" s="380"/>
      <c r="E722" s="380"/>
      <c r="F722" s="380"/>
      <c r="G722" s="380"/>
      <c r="H722" s="380"/>
      <c r="I722" s="380"/>
      <c r="J722" s="380"/>
      <c r="K722" s="380"/>
      <c r="L722" s="380"/>
      <c r="M722" s="380"/>
      <c r="N722" s="380"/>
      <c r="O722" s="380"/>
      <c r="P722" s="380"/>
      <c r="Q722" s="380"/>
      <c r="R722" s="380"/>
      <c r="S722" s="380"/>
      <c r="T722" s="380"/>
      <c r="U722" s="380"/>
      <c r="V722" s="380"/>
      <c r="W722" s="380"/>
      <c r="X722" s="380"/>
      <c r="Y722" s="380"/>
      <c r="Z722" s="380"/>
    </row>
    <row r="723">
      <c r="A723" s="380"/>
      <c r="B723" s="380"/>
      <c r="C723" s="380"/>
      <c r="D723" s="380"/>
      <c r="E723" s="380"/>
      <c r="F723" s="380"/>
      <c r="G723" s="380"/>
      <c r="H723" s="380"/>
      <c r="I723" s="380"/>
      <c r="J723" s="380"/>
      <c r="K723" s="380"/>
      <c r="L723" s="380"/>
      <c r="M723" s="380"/>
      <c r="N723" s="380"/>
      <c r="O723" s="380"/>
      <c r="P723" s="380"/>
      <c r="Q723" s="380"/>
      <c r="R723" s="380"/>
      <c r="S723" s="380"/>
      <c r="T723" s="380"/>
      <c r="U723" s="380"/>
      <c r="V723" s="380"/>
      <c r="W723" s="380"/>
      <c r="X723" s="380"/>
      <c r="Y723" s="380"/>
      <c r="Z723" s="380"/>
    </row>
    <row r="724">
      <c r="A724" s="380"/>
      <c r="B724" s="380"/>
      <c r="C724" s="380"/>
      <c r="D724" s="380"/>
      <c r="E724" s="380"/>
      <c r="F724" s="380"/>
      <c r="G724" s="380"/>
      <c r="H724" s="380"/>
      <c r="I724" s="380"/>
      <c r="J724" s="380"/>
      <c r="K724" s="380"/>
      <c r="L724" s="380"/>
      <c r="M724" s="380"/>
      <c r="N724" s="380"/>
      <c r="O724" s="380"/>
      <c r="P724" s="380"/>
      <c r="Q724" s="380"/>
      <c r="R724" s="380"/>
      <c r="S724" s="380"/>
      <c r="T724" s="380"/>
      <c r="U724" s="380"/>
      <c r="V724" s="380"/>
      <c r="W724" s="380"/>
      <c r="X724" s="380"/>
      <c r="Y724" s="380"/>
      <c r="Z724" s="380"/>
    </row>
    <row r="725">
      <c r="A725" s="380"/>
      <c r="B725" s="380"/>
      <c r="C725" s="380"/>
      <c r="D725" s="380"/>
      <c r="E725" s="380"/>
      <c r="F725" s="380"/>
      <c r="G725" s="380"/>
      <c r="H725" s="380"/>
      <c r="I725" s="380"/>
      <c r="J725" s="380"/>
      <c r="K725" s="380"/>
      <c r="L725" s="380"/>
      <c r="M725" s="380"/>
      <c r="N725" s="380"/>
      <c r="O725" s="380"/>
      <c r="P725" s="380"/>
      <c r="Q725" s="380"/>
      <c r="R725" s="380"/>
      <c r="S725" s="380"/>
      <c r="T725" s="380"/>
      <c r="U725" s="380"/>
      <c r="V725" s="380"/>
      <c r="W725" s="380"/>
      <c r="X725" s="380"/>
      <c r="Y725" s="380"/>
      <c r="Z725" s="380"/>
    </row>
    <row r="726">
      <c r="A726" s="380"/>
      <c r="B726" s="380"/>
      <c r="C726" s="380"/>
      <c r="D726" s="380"/>
      <c r="E726" s="380"/>
      <c r="F726" s="380"/>
      <c r="G726" s="380"/>
      <c r="H726" s="380"/>
      <c r="I726" s="380"/>
      <c r="J726" s="380"/>
      <c r="K726" s="380"/>
      <c r="L726" s="380"/>
      <c r="M726" s="380"/>
      <c r="N726" s="380"/>
      <c r="O726" s="380"/>
      <c r="P726" s="380"/>
      <c r="Q726" s="380"/>
      <c r="R726" s="380"/>
      <c r="S726" s="380"/>
      <c r="T726" s="380"/>
      <c r="U726" s="380"/>
      <c r="V726" s="380"/>
      <c r="W726" s="380"/>
      <c r="X726" s="380"/>
      <c r="Y726" s="380"/>
      <c r="Z726" s="380"/>
    </row>
    <row r="727">
      <c r="A727" s="380"/>
      <c r="B727" s="380"/>
      <c r="C727" s="380"/>
      <c r="D727" s="380"/>
      <c r="E727" s="380"/>
      <c r="F727" s="380"/>
      <c r="G727" s="380"/>
      <c r="H727" s="380"/>
      <c r="I727" s="380"/>
      <c r="J727" s="380"/>
      <c r="K727" s="380"/>
      <c r="L727" s="380"/>
      <c r="M727" s="380"/>
      <c r="N727" s="380"/>
      <c r="O727" s="380"/>
      <c r="P727" s="380"/>
      <c r="Q727" s="380"/>
      <c r="R727" s="380"/>
      <c r="S727" s="380"/>
      <c r="T727" s="380"/>
      <c r="U727" s="380"/>
      <c r="V727" s="380"/>
      <c r="W727" s="380"/>
      <c r="X727" s="380"/>
      <c r="Y727" s="380"/>
      <c r="Z727" s="380"/>
    </row>
    <row r="728">
      <c r="A728" s="380"/>
      <c r="B728" s="380"/>
      <c r="C728" s="380"/>
      <c r="D728" s="380"/>
      <c r="E728" s="380"/>
      <c r="F728" s="380"/>
      <c r="G728" s="380"/>
      <c r="H728" s="380"/>
      <c r="I728" s="380"/>
      <c r="J728" s="380"/>
      <c r="K728" s="380"/>
      <c r="L728" s="380"/>
      <c r="M728" s="380"/>
      <c r="N728" s="380"/>
      <c r="O728" s="380"/>
      <c r="P728" s="380"/>
      <c r="Q728" s="380"/>
      <c r="R728" s="380"/>
      <c r="S728" s="380"/>
      <c r="T728" s="380"/>
      <c r="U728" s="380"/>
      <c r="V728" s="380"/>
      <c r="W728" s="380"/>
      <c r="X728" s="380"/>
      <c r="Y728" s="380"/>
      <c r="Z728" s="380"/>
    </row>
    <row r="729">
      <c r="A729" s="380"/>
      <c r="B729" s="380"/>
      <c r="C729" s="380"/>
      <c r="D729" s="380"/>
      <c r="E729" s="380"/>
      <c r="F729" s="380"/>
      <c r="G729" s="380"/>
      <c r="H729" s="380"/>
      <c r="I729" s="380"/>
      <c r="J729" s="380"/>
      <c r="K729" s="380"/>
      <c r="L729" s="380"/>
      <c r="M729" s="380"/>
      <c r="N729" s="380"/>
      <c r="O729" s="380"/>
      <c r="P729" s="380"/>
      <c r="Q729" s="380"/>
      <c r="R729" s="380"/>
      <c r="S729" s="380"/>
      <c r="T729" s="380"/>
      <c r="U729" s="380"/>
      <c r="V729" s="380"/>
      <c r="W729" s="380"/>
      <c r="X729" s="380"/>
      <c r="Y729" s="380"/>
      <c r="Z729" s="380"/>
    </row>
    <row r="730">
      <c r="A730" s="380"/>
      <c r="B730" s="380"/>
      <c r="C730" s="380"/>
      <c r="D730" s="380"/>
      <c r="E730" s="380"/>
      <c r="F730" s="380"/>
      <c r="G730" s="380"/>
      <c r="H730" s="380"/>
      <c r="I730" s="380"/>
      <c r="J730" s="380"/>
      <c r="K730" s="380"/>
      <c r="L730" s="380"/>
      <c r="M730" s="380"/>
      <c r="N730" s="380"/>
      <c r="O730" s="380"/>
      <c r="P730" s="380"/>
      <c r="Q730" s="380"/>
      <c r="R730" s="380"/>
      <c r="S730" s="380"/>
      <c r="T730" s="380"/>
      <c r="U730" s="380"/>
      <c r="V730" s="380"/>
      <c r="W730" s="380"/>
      <c r="X730" s="380"/>
      <c r="Y730" s="380"/>
      <c r="Z730" s="380"/>
    </row>
    <row r="731">
      <c r="A731" s="380"/>
      <c r="B731" s="380"/>
      <c r="C731" s="380"/>
      <c r="D731" s="380"/>
      <c r="E731" s="380"/>
      <c r="F731" s="380"/>
      <c r="G731" s="380"/>
      <c r="H731" s="380"/>
      <c r="I731" s="380"/>
      <c r="J731" s="380"/>
      <c r="K731" s="380"/>
      <c r="L731" s="380"/>
      <c r="M731" s="380"/>
      <c r="N731" s="380"/>
      <c r="O731" s="380"/>
      <c r="P731" s="380"/>
      <c r="Q731" s="380"/>
      <c r="R731" s="380"/>
      <c r="S731" s="380"/>
      <c r="T731" s="380"/>
      <c r="U731" s="380"/>
      <c r="V731" s="380"/>
      <c r="W731" s="380"/>
      <c r="X731" s="380"/>
      <c r="Y731" s="380"/>
      <c r="Z731" s="380"/>
    </row>
    <row r="732">
      <c r="A732" s="380"/>
      <c r="B732" s="380"/>
      <c r="C732" s="380"/>
      <c r="D732" s="380"/>
      <c r="E732" s="380"/>
      <c r="F732" s="380"/>
      <c r="G732" s="380"/>
      <c r="H732" s="380"/>
      <c r="I732" s="380"/>
      <c r="J732" s="380"/>
      <c r="K732" s="380"/>
      <c r="L732" s="380"/>
      <c r="M732" s="380"/>
      <c r="N732" s="380"/>
      <c r="O732" s="380"/>
      <c r="P732" s="380"/>
      <c r="Q732" s="380"/>
      <c r="R732" s="380"/>
      <c r="S732" s="380"/>
      <c r="T732" s="380"/>
      <c r="U732" s="380"/>
      <c r="V732" s="380"/>
      <c r="W732" s="380"/>
      <c r="X732" s="380"/>
      <c r="Y732" s="380"/>
      <c r="Z732" s="380"/>
    </row>
    <row r="733">
      <c r="A733" s="380"/>
      <c r="B733" s="380"/>
      <c r="C733" s="380"/>
      <c r="D733" s="380"/>
      <c r="E733" s="380"/>
      <c r="F733" s="380"/>
      <c r="G733" s="380"/>
      <c r="H733" s="380"/>
      <c r="I733" s="380"/>
      <c r="J733" s="380"/>
      <c r="K733" s="380"/>
      <c r="L733" s="380"/>
      <c r="M733" s="380"/>
      <c r="N733" s="380"/>
      <c r="O733" s="380"/>
      <c r="P733" s="380"/>
      <c r="Q733" s="380"/>
      <c r="R733" s="380"/>
      <c r="S733" s="380"/>
      <c r="T733" s="380"/>
      <c r="U733" s="380"/>
      <c r="V733" s="380"/>
      <c r="W733" s="380"/>
      <c r="X733" s="380"/>
      <c r="Y733" s="380"/>
      <c r="Z733" s="380"/>
    </row>
    <row r="734">
      <c r="A734" s="380"/>
      <c r="B734" s="380"/>
      <c r="C734" s="380"/>
      <c r="D734" s="380"/>
      <c r="E734" s="380"/>
      <c r="F734" s="380"/>
      <c r="G734" s="380"/>
      <c r="H734" s="380"/>
      <c r="I734" s="380"/>
      <c r="J734" s="380"/>
      <c r="K734" s="380"/>
      <c r="L734" s="380"/>
      <c r="M734" s="380"/>
      <c r="N734" s="380"/>
      <c r="O734" s="380"/>
      <c r="P734" s="380"/>
      <c r="Q734" s="380"/>
      <c r="R734" s="380"/>
      <c r="S734" s="380"/>
      <c r="T734" s="380"/>
      <c r="U734" s="380"/>
      <c r="V734" s="380"/>
      <c r="W734" s="380"/>
      <c r="X734" s="380"/>
      <c r="Y734" s="380"/>
      <c r="Z734" s="380"/>
    </row>
    <row r="735">
      <c r="A735" s="380"/>
      <c r="B735" s="380"/>
      <c r="C735" s="380"/>
      <c r="D735" s="380"/>
      <c r="E735" s="380"/>
      <c r="F735" s="380"/>
      <c r="G735" s="380"/>
      <c r="H735" s="380"/>
      <c r="I735" s="380"/>
      <c r="J735" s="380"/>
      <c r="K735" s="380"/>
      <c r="L735" s="380"/>
      <c r="M735" s="380"/>
      <c r="N735" s="380"/>
      <c r="O735" s="380"/>
      <c r="P735" s="380"/>
      <c r="Q735" s="380"/>
      <c r="R735" s="380"/>
      <c r="S735" s="380"/>
      <c r="T735" s="380"/>
      <c r="U735" s="380"/>
      <c r="V735" s="380"/>
      <c r="W735" s="380"/>
      <c r="X735" s="380"/>
      <c r="Y735" s="380"/>
      <c r="Z735" s="380"/>
    </row>
    <row r="736">
      <c r="A736" s="380"/>
      <c r="B736" s="380"/>
      <c r="C736" s="380"/>
      <c r="D736" s="380"/>
      <c r="E736" s="380"/>
      <c r="F736" s="380"/>
      <c r="G736" s="380"/>
      <c r="H736" s="380"/>
      <c r="I736" s="380"/>
      <c r="J736" s="380"/>
      <c r="K736" s="380"/>
      <c r="L736" s="380"/>
      <c r="M736" s="380"/>
      <c r="N736" s="380"/>
      <c r="O736" s="380"/>
      <c r="P736" s="380"/>
      <c r="Q736" s="380"/>
      <c r="R736" s="380"/>
      <c r="S736" s="380"/>
      <c r="T736" s="380"/>
      <c r="U736" s="380"/>
      <c r="V736" s="380"/>
      <c r="W736" s="380"/>
      <c r="X736" s="380"/>
      <c r="Y736" s="380"/>
      <c r="Z736" s="380"/>
    </row>
    <row r="737">
      <c r="A737" s="380"/>
      <c r="B737" s="380"/>
      <c r="C737" s="380"/>
      <c r="D737" s="380"/>
      <c r="E737" s="380"/>
      <c r="F737" s="380"/>
      <c r="G737" s="380"/>
      <c r="H737" s="380"/>
      <c r="I737" s="380"/>
      <c r="J737" s="380"/>
      <c r="K737" s="380"/>
      <c r="L737" s="380"/>
      <c r="M737" s="380"/>
      <c r="N737" s="380"/>
      <c r="O737" s="380"/>
      <c r="P737" s="380"/>
      <c r="Q737" s="380"/>
      <c r="R737" s="380"/>
      <c r="S737" s="380"/>
      <c r="T737" s="380"/>
      <c r="U737" s="380"/>
      <c r="V737" s="380"/>
      <c r="W737" s="380"/>
      <c r="X737" s="380"/>
      <c r="Y737" s="380"/>
      <c r="Z737" s="380"/>
    </row>
    <row r="738">
      <c r="A738" s="380"/>
      <c r="B738" s="380"/>
      <c r="C738" s="380"/>
      <c r="D738" s="380"/>
      <c r="E738" s="380"/>
      <c r="F738" s="380"/>
      <c r="G738" s="380"/>
      <c r="H738" s="380"/>
      <c r="I738" s="380"/>
      <c r="J738" s="380"/>
      <c r="K738" s="380"/>
      <c r="L738" s="380"/>
      <c r="M738" s="380"/>
      <c r="N738" s="380"/>
      <c r="O738" s="380"/>
      <c r="P738" s="380"/>
      <c r="Q738" s="380"/>
      <c r="R738" s="380"/>
      <c r="S738" s="380"/>
      <c r="T738" s="380"/>
      <c r="U738" s="380"/>
      <c r="V738" s="380"/>
      <c r="W738" s="380"/>
      <c r="X738" s="380"/>
      <c r="Y738" s="380"/>
      <c r="Z738" s="380"/>
    </row>
    <row r="739">
      <c r="A739" s="380"/>
      <c r="B739" s="380"/>
      <c r="C739" s="380"/>
      <c r="D739" s="380"/>
      <c r="E739" s="380"/>
      <c r="F739" s="380"/>
      <c r="G739" s="380"/>
      <c r="H739" s="380"/>
      <c r="I739" s="380"/>
      <c r="J739" s="380"/>
      <c r="K739" s="380"/>
      <c r="L739" s="380"/>
      <c r="M739" s="380"/>
      <c r="N739" s="380"/>
      <c r="O739" s="380"/>
      <c r="P739" s="380"/>
      <c r="Q739" s="380"/>
      <c r="R739" s="380"/>
      <c r="S739" s="380"/>
      <c r="T739" s="380"/>
      <c r="U739" s="380"/>
      <c r="V739" s="380"/>
      <c r="W739" s="380"/>
      <c r="X739" s="380"/>
      <c r="Y739" s="380"/>
      <c r="Z739" s="380"/>
    </row>
    <row r="740">
      <c r="A740" s="380"/>
      <c r="B740" s="380"/>
      <c r="C740" s="380"/>
      <c r="D740" s="380"/>
      <c r="E740" s="380"/>
      <c r="F740" s="380"/>
      <c r="G740" s="380"/>
      <c r="H740" s="380"/>
      <c r="I740" s="380"/>
      <c r="J740" s="380"/>
      <c r="K740" s="380"/>
      <c r="L740" s="380"/>
      <c r="M740" s="380"/>
      <c r="N740" s="380"/>
      <c r="O740" s="380"/>
      <c r="P740" s="380"/>
      <c r="Q740" s="380"/>
      <c r="R740" s="380"/>
      <c r="S740" s="380"/>
      <c r="T740" s="380"/>
      <c r="U740" s="380"/>
      <c r="V740" s="380"/>
      <c r="W740" s="380"/>
      <c r="X740" s="380"/>
      <c r="Y740" s="380"/>
      <c r="Z740" s="380"/>
    </row>
    <row r="741">
      <c r="A741" s="380"/>
      <c r="B741" s="380"/>
      <c r="C741" s="380"/>
      <c r="D741" s="380"/>
      <c r="E741" s="380"/>
      <c r="F741" s="380"/>
      <c r="G741" s="380"/>
      <c r="H741" s="380"/>
      <c r="I741" s="380"/>
      <c r="J741" s="380"/>
      <c r="K741" s="380"/>
      <c r="L741" s="380"/>
      <c r="M741" s="380"/>
      <c r="N741" s="380"/>
      <c r="O741" s="380"/>
      <c r="P741" s="380"/>
      <c r="Q741" s="380"/>
      <c r="R741" s="380"/>
      <c r="S741" s="380"/>
      <c r="T741" s="380"/>
      <c r="U741" s="380"/>
      <c r="V741" s="380"/>
      <c r="W741" s="380"/>
      <c r="X741" s="380"/>
      <c r="Y741" s="380"/>
      <c r="Z741" s="380"/>
    </row>
    <row r="742">
      <c r="A742" s="380"/>
      <c r="B742" s="380"/>
      <c r="C742" s="380"/>
      <c r="D742" s="380"/>
      <c r="E742" s="380"/>
      <c r="F742" s="380"/>
      <c r="G742" s="380"/>
      <c r="H742" s="380"/>
      <c r="I742" s="380"/>
      <c r="J742" s="380"/>
      <c r="K742" s="380"/>
      <c r="L742" s="380"/>
      <c r="M742" s="380"/>
      <c r="N742" s="380"/>
      <c r="O742" s="380"/>
      <c r="P742" s="380"/>
      <c r="Q742" s="380"/>
      <c r="R742" s="380"/>
      <c r="S742" s="380"/>
      <c r="T742" s="380"/>
      <c r="U742" s="380"/>
      <c r="V742" s="380"/>
      <c r="W742" s="380"/>
      <c r="X742" s="380"/>
      <c r="Y742" s="380"/>
      <c r="Z742" s="380"/>
    </row>
    <row r="743">
      <c r="A743" s="380"/>
      <c r="B743" s="380"/>
      <c r="C743" s="380"/>
      <c r="D743" s="380"/>
      <c r="E743" s="380"/>
      <c r="F743" s="380"/>
      <c r="G743" s="380"/>
      <c r="H743" s="380"/>
      <c r="I743" s="380"/>
      <c r="J743" s="380"/>
      <c r="K743" s="380"/>
      <c r="L743" s="380"/>
      <c r="M743" s="380"/>
      <c r="N743" s="380"/>
      <c r="O743" s="380"/>
      <c r="P743" s="380"/>
      <c r="Q743" s="380"/>
      <c r="R743" s="380"/>
      <c r="S743" s="380"/>
      <c r="T743" s="380"/>
      <c r="U743" s="380"/>
      <c r="V743" s="380"/>
      <c r="W743" s="380"/>
      <c r="X743" s="380"/>
      <c r="Y743" s="380"/>
      <c r="Z743" s="380"/>
    </row>
    <row r="744">
      <c r="A744" s="380"/>
      <c r="B744" s="380"/>
      <c r="C744" s="380"/>
      <c r="D744" s="380"/>
      <c r="E744" s="380"/>
      <c r="F744" s="380"/>
      <c r="G744" s="380"/>
      <c r="H744" s="380"/>
      <c r="I744" s="380"/>
      <c r="J744" s="380"/>
      <c r="K744" s="380"/>
      <c r="L744" s="380"/>
      <c r="M744" s="380"/>
      <c r="N744" s="380"/>
      <c r="O744" s="380"/>
      <c r="P744" s="380"/>
      <c r="Q744" s="380"/>
      <c r="R744" s="380"/>
      <c r="S744" s="380"/>
      <c r="T744" s="380"/>
      <c r="U744" s="380"/>
      <c r="V744" s="380"/>
      <c r="W744" s="380"/>
      <c r="X744" s="380"/>
      <c r="Y744" s="380"/>
      <c r="Z744" s="380"/>
    </row>
    <row r="745">
      <c r="A745" s="380"/>
      <c r="B745" s="380"/>
      <c r="C745" s="380"/>
      <c r="D745" s="380"/>
      <c r="E745" s="380"/>
      <c r="F745" s="380"/>
      <c r="G745" s="380"/>
      <c r="H745" s="380"/>
      <c r="I745" s="380"/>
      <c r="J745" s="380"/>
      <c r="K745" s="380"/>
      <c r="L745" s="380"/>
      <c r="M745" s="380"/>
      <c r="N745" s="380"/>
      <c r="O745" s="380"/>
      <c r="P745" s="380"/>
      <c r="Q745" s="380"/>
      <c r="R745" s="380"/>
      <c r="S745" s="380"/>
      <c r="T745" s="380"/>
      <c r="U745" s="380"/>
      <c r="V745" s="380"/>
      <c r="W745" s="380"/>
      <c r="X745" s="380"/>
      <c r="Y745" s="380"/>
      <c r="Z745" s="380"/>
    </row>
    <row r="746">
      <c r="A746" s="380"/>
      <c r="B746" s="380"/>
      <c r="C746" s="380"/>
      <c r="D746" s="380"/>
      <c r="E746" s="380"/>
      <c r="F746" s="380"/>
      <c r="G746" s="380"/>
      <c r="H746" s="380"/>
      <c r="I746" s="380"/>
      <c r="J746" s="380"/>
      <c r="K746" s="380"/>
      <c r="L746" s="380"/>
      <c r="M746" s="380"/>
      <c r="N746" s="380"/>
      <c r="O746" s="380"/>
      <c r="P746" s="380"/>
      <c r="Q746" s="380"/>
      <c r="R746" s="380"/>
      <c r="S746" s="380"/>
      <c r="T746" s="380"/>
      <c r="U746" s="380"/>
      <c r="V746" s="380"/>
      <c r="W746" s="380"/>
      <c r="X746" s="380"/>
      <c r="Y746" s="380"/>
      <c r="Z746" s="380"/>
    </row>
    <row r="747">
      <c r="A747" s="380"/>
      <c r="B747" s="380"/>
      <c r="C747" s="380"/>
      <c r="D747" s="380"/>
      <c r="E747" s="380"/>
      <c r="F747" s="380"/>
      <c r="G747" s="380"/>
      <c r="H747" s="380"/>
      <c r="I747" s="380"/>
      <c r="J747" s="380"/>
      <c r="K747" s="380"/>
      <c r="L747" s="380"/>
      <c r="M747" s="380"/>
      <c r="N747" s="380"/>
      <c r="O747" s="380"/>
      <c r="P747" s="380"/>
      <c r="Q747" s="380"/>
      <c r="R747" s="380"/>
      <c r="S747" s="380"/>
      <c r="T747" s="380"/>
      <c r="U747" s="380"/>
      <c r="V747" s="380"/>
      <c r="W747" s="380"/>
      <c r="X747" s="380"/>
      <c r="Y747" s="380"/>
      <c r="Z747" s="380"/>
    </row>
    <row r="748">
      <c r="A748" s="380"/>
      <c r="B748" s="380"/>
      <c r="C748" s="380"/>
      <c r="D748" s="380"/>
      <c r="E748" s="380"/>
      <c r="F748" s="380"/>
      <c r="G748" s="380"/>
      <c r="H748" s="380"/>
      <c r="I748" s="380"/>
      <c r="J748" s="380"/>
      <c r="K748" s="380"/>
      <c r="L748" s="380"/>
      <c r="M748" s="380"/>
      <c r="N748" s="380"/>
      <c r="O748" s="380"/>
      <c r="P748" s="380"/>
      <c r="Q748" s="380"/>
      <c r="R748" s="380"/>
      <c r="S748" s="380"/>
      <c r="T748" s="380"/>
      <c r="U748" s="380"/>
      <c r="V748" s="380"/>
      <c r="W748" s="380"/>
      <c r="X748" s="380"/>
      <c r="Y748" s="380"/>
      <c r="Z748" s="380"/>
    </row>
    <row r="749">
      <c r="A749" s="380"/>
      <c r="B749" s="380"/>
      <c r="C749" s="380"/>
      <c r="D749" s="380"/>
      <c r="E749" s="380"/>
      <c r="F749" s="380"/>
      <c r="G749" s="380"/>
      <c r="H749" s="380"/>
      <c r="I749" s="380"/>
      <c r="J749" s="380"/>
      <c r="K749" s="380"/>
      <c r="L749" s="380"/>
      <c r="M749" s="380"/>
      <c r="N749" s="380"/>
      <c r="O749" s="380"/>
      <c r="P749" s="380"/>
      <c r="Q749" s="380"/>
      <c r="R749" s="380"/>
      <c r="S749" s="380"/>
      <c r="T749" s="380"/>
      <c r="U749" s="380"/>
      <c r="V749" s="380"/>
      <c r="W749" s="380"/>
      <c r="X749" s="380"/>
      <c r="Y749" s="380"/>
      <c r="Z749" s="380"/>
    </row>
    <row r="750">
      <c r="A750" s="380"/>
      <c r="B750" s="380"/>
      <c r="C750" s="380"/>
      <c r="D750" s="380"/>
      <c r="E750" s="380"/>
      <c r="F750" s="380"/>
      <c r="G750" s="380"/>
      <c r="H750" s="380"/>
      <c r="I750" s="380"/>
      <c r="J750" s="380"/>
      <c r="K750" s="380"/>
      <c r="L750" s="380"/>
      <c r="M750" s="380"/>
      <c r="N750" s="380"/>
      <c r="O750" s="380"/>
      <c r="P750" s="380"/>
      <c r="Q750" s="380"/>
      <c r="R750" s="380"/>
      <c r="S750" s="380"/>
      <c r="T750" s="380"/>
      <c r="U750" s="380"/>
      <c r="V750" s="380"/>
      <c r="W750" s="380"/>
      <c r="X750" s="380"/>
      <c r="Y750" s="380"/>
      <c r="Z750" s="380"/>
    </row>
    <row r="751">
      <c r="A751" s="380"/>
      <c r="B751" s="380"/>
      <c r="C751" s="380"/>
      <c r="D751" s="380"/>
      <c r="E751" s="380"/>
      <c r="F751" s="380"/>
      <c r="G751" s="380"/>
      <c r="H751" s="380"/>
      <c r="I751" s="380"/>
      <c r="J751" s="380"/>
      <c r="K751" s="380"/>
      <c r="L751" s="380"/>
      <c r="M751" s="380"/>
      <c r="N751" s="380"/>
      <c r="O751" s="380"/>
      <c r="P751" s="380"/>
      <c r="Q751" s="380"/>
      <c r="R751" s="380"/>
      <c r="S751" s="380"/>
      <c r="T751" s="380"/>
      <c r="U751" s="380"/>
      <c r="V751" s="380"/>
      <c r="W751" s="380"/>
      <c r="X751" s="380"/>
      <c r="Y751" s="380"/>
      <c r="Z751" s="380"/>
    </row>
    <row r="752">
      <c r="A752" s="380"/>
      <c r="B752" s="380"/>
      <c r="C752" s="380"/>
      <c r="D752" s="380"/>
      <c r="E752" s="380"/>
      <c r="F752" s="380"/>
      <c r="G752" s="380"/>
      <c r="H752" s="380"/>
      <c r="I752" s="380"/>
      <c r="J752" s="380"/>
      <c r="K752" s="380"/>
      <c r="L752" s="380"/>
      <c r="M752" s="380"/>
      <c r="N752" s="380"/>
      <c r="O752" s="380"/>
      <c r="P752" s="380"/>
      <c r="Q752" s="380"/>
      <c r="R752" s="380"/>
      <c r="S752" s="380"/>
      <c r="T752" s="380"/>
      <c r="U752" s="380"/>
      <c r="V752" s="380"/>
      <c r="W752" s="380"/>
      <c r="X752" s="380"/>
      <c r="Y752" s="380"/>
      <c r="Z752" s="380"/>
    </row>
    <row r="753">
      <c r="A753" s="380"/>
      <c r="B753" s="380"/>
      <c r="C753" s="380"/>
      <c r="D753" s="380"/>
      <c r="E753" s="380"/>
      <c r="F753" s="380"/>
      <c r="G753" s="380"/>
      <c r="H753" s="380"/>
      <c r="I753" s="380"/>
      <c r="J753" s="380"/>
      <c r="K753" s="380"/>
      <c r="L753" s="380"/>
      <c r="M753" s="380"/>
      <c r="N753" s="380"/>
      <c r="O753" s="380"/>
      <c r="P753" s="380"/>
      <c r="Q753" s="380"/>
      <c r="R753" s="380"/>
      <c r="S753" s="380"/>
      <c r="T753" s="380"/>
      <c r="U753" s="380"/>
      <c r="V753" s="380"/>
      <c r="W753" s="380"/>
      <c r="X753" s="380"/>
      <c r="Y753" s="380"/>
      <c r="Z753" s="380"/>
    </row>
    <row r="754">
      <c r="A754" s="380"/>
      <c r="B754" s="380"/>
      <c r="C754" s="380"/>
      <c r="D754" s="380"/>
      <c r="E754" s="380"/>
      <c r="F754" s="380"/>
      <c r="G754" s="380"/>
      <c r="H754" s="380"/>
      <c r="I754" s="380"/>
      <c r="J754" s="380"/>
      <c r="K754" s="380"/>
      <c r="L754" s="380"/>
      <c r="M754" s="380"/>
      <c r="N754" s="380"/>
      <c r="O754" s="380"/>
      <c r="P754" s="380"/>
      <c r="Q754" s="380"/>
      <c r="R754" s="380"/>
      <c r="S754" s="380"/>
      <c r="T754" s="380"/>
      <c r="U754" s="380"/>
      <c r="V754" s="380"/>
      <c r="W754" s="380"/>
      <c r="X754" s="380"/>
      <c r="Y754" s="380"/>
      <c r="Z754" s="380"/>
    </row>
    <row r="755">
      <c r="A755" s="380"/>
      <c r="B755" s="380"/>
      <c r="C755" s="380"/>
      <c r="D755" s="380"/>
      <c r="E755" s="380"/>
      <c r="F755" s="380"/>
      <c r="G755" s="380"/>
      <c r="H755" s="380"/>
      <c r="I755" s="380"/>
      <c r="J755" s="380"/>
      <c r="K755" s="380"/>
      <c r="L755" s="380"/>
      <c r="M755" s="380"/>
      <c r="N755" s="380"/>
      <c r="O755" s="380"/>
      <c r="P755" s="380"/>
      <c r="Q755" s="380"/>
      <c r="R755" s="380"/>
      <c r="S755" s="380"/>
      <c r="T755" s="380"/>
      <c r="U755" s="380"/>
      <c r="V755" s="380"/>
      <c r="W755" s="380"/>
      <c r="X755" s="380"/>
      <c r="Y755" s="380"/>
      <c r="Z755" s="380"/>
    </row>
    <row r="756">
      <c r="A756" s="380"/>
      <c r="B756" s="380"/>
      <c r="C756" s="380"/>
      <c r="D756" s="380"/>
      <c r="E756" s="380"/>
      <c r="F756" s="380"/>
      <c r="G756" s="380"/>
      <c r="H756" s="380"/>
      <c r="I756" s="380"/>
      <c r="J756" s="380"/>
      <c r="K756" s="380"/>
      <c r="L756" s="380"/>
      <c r="M756" s="380"/>
      <c r="N756" s="380"/>
      <c r="O756" s="380"/>
      <c r="P756" s="380"/>
      <c r="Q756" s="380"/>
      <c r="R756" s="380"/>
      <c r="S756" s="380"/>
      <c r="T756" s="380"/>
      <c r="U756" s="380"/>
      <c r="V756" s="380"/>
      <c r="W756" s="380"/>
      <c r="X756" s="380"/>
      <c r="Y756" s="380"/>
      <c r="Z756" s="380"/>
    </row>
    <row r="757">
      <c r="A757" s="380"/>
      <c r="B757" s="380"/>
      <c r="C757" s="380"/>
      <c r="D757" s="380"/>
      <c r="E757" s="380"/>
      <c r="F757" s="380"/>
      <c r="G757" s="380"/>
      <c r="H757" s="380"/>
      <c r="I757" s="380"/>
      <c r="J757" s="380"/>
      <c r="K757" s="380"/>
      <c r="L757" s="380"/>
      <c r="M757" s="380"/>
      <c r="N757" s="380"/>
      <c r="O757" s="380"/>
      <c r="P757" s="380"/>
      <c r="Q757" s="380"/>
      <c r="R757" s="380"/>
      <c r="S757" s="380"/>
      <c r="T757" s="380"/>
      <c r="U757" s="380"/>
      <c r="V757" s="380"/>
      <c r="W757" s="380"/>
      <c r="X757" s="380"/>
      <c r="Y757" s="380"/>
      <c r="Z757" s="380"/>
    </row>
    <row r="758">
      <c r="A758" s="380"/>
      <c r="B758" s="380"/>
      <c r="C758" s="380"/>
      <c r="D758" s="380"/>
      <c r="E758" s="380"/>
      <c r="F758" s="380"/>
      <c r="G758" s="380"/>
      <c r="H758" s="380"/>
      <c r="I758" s="380"/>
      <c r="J758" s="380"/>
      <c r="K758" s="380"/>
      <c r="L758" s="380"/>
      <c r="M758" s="380"/>
      <c r="N758" s="380"/>
      <c r="O758" s="380"/>
      <c r="P758" s="380"/>
      <c r="Q758" s="380"/>
      <c r="R758" s="380"/>
      <c r="S758" s="380"/>
      <c r="T758" s="380"/>
      <c r="U758" s="380"/>
      <c r="V758" s="380"/>
      <c r="W758" s="380"/>
      <c r="X758" s="380"/>
      <c r="Y758" s="380"/>
      <c r="Z758" s="380"/>
    </row>
    <row r="759">
      <c r="A759" s="380"/>
      <c r="B759" s="380"/>
      <c r="C759" s="380"/>
      <c r="D759" s="380"/>
      <c r="E759" s="380"/>
      <c r="F759" s="380"/>
      <c r="G759" s="380"/>
      <c r="H759" s="380"/>
      <c r="I759" s="380"/>
      <c r="J759" s="380"/>
      <c r="K759" s="380"/>
      <c r="L759" s="380"/>
      <c r="M759" s="380"/>
      <c r="N759" s="380"/>
      <c r="O759" s="380"/>
      <c r="P759" s="380"/>
      <c r="Q759" s="380"/>
      <c r="R759" s="380"/>
      <c r="S759" s="380"/>
      <c r="T759" s="380"/>
      <c r="U759" s="380"/>
      <c r="V759" s="380"/>
      <c r="W759" s="380"/>
      <c r="X759" s="380"/>
      <c r="Y759" s="380"/>
      <c r="Z759" s="380"/>
    </row>
    <row r="760">
      <c r="A760" s="380"/>
      <c r="B760" s="380"/>
      <c r="C760" s="380"/>
      <c r="D760" s="380"/>
      <c r="E760" s="380"/>
      <c r="F760" s="380"/>
      <c r="G760" s="380"/>
      <c r="H760" s="380"/>
      <c r="I760" s="380"/>
      <c r="J760" s="380"/>
      <c r="K760" s="380"/>
      <c r="L760" s="380"/>
      <c r="M760" s="380"/>
      <c r="N760" s="380"/>
      <c r="O760" s="380"/>
      <c r="P760" s="380"/>
      <c r="Q760" s="380"/>
      <c r="R760" s="380"/>
      <c r="S760" s="380"/>
      <c r="T760" s="380"/>
      <c r="U760" s="380"/>
      <c r="V760" s="380"/>
      <c r="W760" s="380"/>
      <c r="X760" s="380"/>
      <c r="Y760" s="380"/>
      <c r="Z760" s="380"/>
    </row>
    <row r="761">
      <c r="A761" s="380"/>
      <c r="B761" s="380"/>
      <c r="C761" s="380"/>
      <c r="D761" s="380"/>
      <c r="E761" s="380"/>
      <c r="F761" s="380"/>
      <c r="G761" s="380"/>
      <c r="H761" s="380"/>
      <c r="I761" s="380"/>
      <c r="J761" s="380"/>
      <c r="K761" s="380"/>
      <c r="L761" s="380"/>
      <c r="M761" s="380"/>
      <c r="N761" s="380"/>
      <c r="O761" s="380"/>
      <c r="P761" s="380"/>
      <c r="Q761" s="380"/>
      <c r="R761" s="380"/>
      <c r="S761" s="380"/>
      <c r="T761" s="380"/>
      <c r="U761" s="380"/>
      <c r="V761" s="380"/>
      <c r="W761" s="380"/>
      <c r="X761" s="380"/>
      <c r="Y761" s="380"/>
      <c r="Z761" s="380"/>
    </row>
    <row r="762">
      <c r="A762" s="380"/>
      <c r="B762" s="380"/>
      <c r="C762" s="380"/>
      <c r="D762" s="380"/>
      <c r="E762" s="380"/>
      <c r="F762" s="380"/>
      <c r="G762" s="380"/>
      <c r="H762" s="380"/>
      <c r="I762" s="380"/>
      <c r="J762" s="380"/>
      <c r="K762" s="380"/>
      <c r="L762" s="380"/>
      <c r="M762" s="380"/>
      <c r="N762" s="380"/>
      <c r="O762" s="380"/>
      <c r="P762" s="380"/>
      <c r="Q762" s="380"/>
      <c r="R762" s="380"/>
      <c r="S762" s="380"/>
      <c r="T762" s="380"/>
      <c r="U762" s="380"/>
      <c r="V762" s="380"/>
      <c r="W762" s="380"/>
      <c r="X762" s="380"/>
      <c r="Y762" s="380"/>
      <c r="Z762" s="380"/>
    </row>
    <row r="763">
      <c r="A763" s="380"/>
      <c r="B763" s="380"/>
      <c r="C763" s="380"/>
      <c r="D763" s="380"/>
      <c r="E763" s="380"/>
      <c r="F763" s="380"/>
      <c r="G763" s="380"/>
      <c r="H763" s="380"/>
      <c r="I763" s="380"/>
      <c r="J763" s="380"/>
      <c r="K763" s="380"/>
      <c r="L763" s="380"/>
      <c r="M763" s="380"/>
      <c r="N763" s="380"/>
      <c r="O763" s="380"/>
      <c r="P763" s="380"/>
      <c r="Q763" s="380"/>
      <c r="R763" s="380"/>
      <c r="S763" s="380"/>
      <c r="T763" s="380"/>
      <c r="U763" s="380"/>
      <c r="V763" s="380"/>
      <c r="W763" s="380"/>
      <c r="X763" s="380"/>
      <c r="Y763" s="380"/>
      <c r="Z763" s="380"/>
    </row>
    <row r="764">
      <c r="A764" s="380"/>
      <c r="B764" s="380"/>
      <c r="C764" s="380"/>
      <c r="D764" s="380"/>
      <c r="E764" s="380"/>
      <c r="F764" s="380"/>
      <c r="G764" s="380"/>
      <c r="H764" s="380"/>
      <c r="I764" s="380"/>
      <c r="J764" s="380"/>
      <c r="K764" s="380"/>
      <c r="L764" s="380"/>
      <c r="M764" s="380"/>
      <c r="N764" s="380"/>
      <c r="O764" s="380"/>
      <c r="P764" s="380"/>
      <c r="Q764" s="380"/>
      <c r="R764" s="380"/>
      <c r="S764" s="380"/>
      <c r="T764" s="380"/>
      <c r="U764" s="380"/>
      <c r="V764" s="380"/>
      <c r="W764" s="380"/>
      <c r="X764" s="380"/>
      <c r="Y764" s="380"/>
      <c r="Z764" s="380"/>
    </row>
    <row r="765">
      <c r="A765" s="380"/>
      <c r="B765" s="380"/>
      <c r="C765" s="380"/>
      <c r="D765" s="380"/>
      <c r="E765" s="380"/>
      <c r="F765" s="380"/>
      <c r="G765" s="380"/>
      <c r="H765" s="380"/>
      <c r="I765" s="380"/>
      <c r="J765" s="380"/>
      <c r="K765" s="380"/>
      <c r="L765" s="380"/>
      <c r="M765" s="380"/>
      <c r="N765" s="380"/>
      <c r="O765" s="380"/>
      <c r="P765" s="380"/>
      <c r="Q765" s="380"/>
      <c r="R765" s="380"/>
      <c r="S765" s="380"/>
      <c r="T765" s="380"/>
      <c r="U765" s="380"/>
      <c r="V765" s="380"/>
      <c r="W765" s="380"/>
      <c r="X765" s="380"/>
      <c r="Y765" s="380"/>
      <c r="Z765" s="380"/>
    </row>
    <row r="766">
      <c r="A766" s="380"/>
      <c r="B766" s="380"/>
      <c r="C766" s="380"/>
      <c r="D766" s="380"/>
      <c r="E766" s="380"/>
      <c r="F766" s="380"/>
      <c r="G766" s="380"/>
      <c r="H766" s="380"/>
      <c r="I766" s="380"/>
      <c r="J766" s="380"/>
      <c r="K766" s="380"/>
      <c r="L766" s="380"/>
      <c r="M766" s="380"/>
      <c r="N766" s="380"/>
      <c r="O766" s="380"/>
      <c r="P766" s="380"/>
      <c r="Q766" s="380"/>
      <c r="R766" s="380"/>
      <c r="S766" s="380"/>
      <c r="T766" s="380"/>
      <c r="U766" s="380"/>
      <c r="V766" s="380"/>
      <c r="W766" s="380"/>
      <c r="X766" s="380"/>
      <c r="Y766" s="380"/>
      <c r="Z766" s="380"/>
    </row>
    <row r="767">
      <c r="A767" s="380"/>
      <c r="B767" s="380"/>
      <c r="C767" s="380"/>
      <c r="D767" s="380"/>
      <c r="E767" s="380"/>
      <c r="F767" s="380"/>
      <c r="G767" s="380"/>
      <c r="H767" s="380"/>
      <c r="I767" s="380"/>
      <c r="J767" s="380"/>
      <c r="K767" s="380"/>
      <c r="L767" s="380"/>
      <c r="M767" s="380"/>
      <c r="N767" s="380"/>
      <c r="O767" s="380"/>
      <c r="P767" s="380"/>
      <c r="Q767" s="380"/>
      <c r="R767" s="380"/>
      <c r="S767" s="380"/>
      <c r="T767" s="380"/>
      <c r="U767" s="380"/>
      <c r="V767" s="380"/>
      <c r="W767" s="380"/>
      <c r="X767" s="380"/>
      <c r="Y767" s="380"/>
      <c r="Z767" s="380"/>
    </row>
    <row r="768">
      <c r="A768" s="380"/>
      <c r="B768" s="380"/>
      <c r="C768" s="380"/>
      <c r="D768" s="380"/>
      <c r="E768" s="380"/>
      <c r="F768" s="380"/>
      <c r="G768" s="380"/>
      <c r="H768" s="380"/>
      <c r="I768" s="380"/>
      <c r="J768" s="380"/>
      <c r="K768" s="380"/>
      <c r="L768" s="380"/>
      <c r="M768" s="380"/>
      <c r="N768" s="380"/>
      <c r="O768" s="380"/>
      <c r="P768" s="380"/>
      <c r="Q768" s="380"/>
      <c r="R768" s="380"/>
      <c r="S768" s="380"/>
      <c r="T768" s="380"/>
      <c r="U768" s="380"/>
      <c r="V768" s="380"/>
      <c r="W768" s="380"/>
      <c r="X768" s="380"/>
      <c r="Y768" s="380"/>
      <c r="Z768" s="380"/>
    </row>
    <row r="769">
      <c r="A769" s="380"/>
      <c r="B769" s="380"/>
      <c r="C769" s="380"/>
      <c r="D769" s="380"/>
      <c r="E769" s="380"/>
      <c r="F769" s="380"/>
      <c r="G769" s="380"/>
      <c r="H769" s="380"/>
      <c r="I769" s="380"/>
      <c r="J769" s="380"/>
      <c r="K769" s="380"/>
      <c r="L769" s="380"/>
      <c r="M769" s="380"/>
      <c r="N769" s="380"/>
      <c r="O769" s="380"/>
      <c r="P769" s="380"/>
      <c r="Q769" s="380"/>
      <c r="R769" s="380"/>
      <c r="S769" s="380"/>
      <c r="T769" s="380"/>
      <c r="U769" s="380"/>
      <c r="V769" s="380"/>
      <c r="W769" s="380"/>
      <c r="X769" s="380"/>
      <c r="Y769" s="380"/>
      <c r="Z769" s="380"/>
    </row>
    <row r="770">
      <c r="A770" s="380"/>
      <c r="B770" s="380"/>
      <c r="C770" s="380"/>
      <c r="D770" s="380"/>
      <c r="E770" s="380"/>
      <c r="F770" s="380"/>
      <c r="G770" s="380"/>
      <c r="H770" s="380"/>
      <c r="I770" s="380"/>
      <c r="J770" s="380"/>
      <c r="K770" s="380"/>
      <c r="L770" s="380"/>
      <c r="M770" s="380"/>
      <c r="N770" s="380"/>
      <c r="O770" s="380"/>
      <c r="P770" s="380"/>
      <c r="Q770" s="380"/>
      <c r="R770" s="380"/>
      <c r="S770" s="380"/>
      <c r="T770" s="380"/>
      <c r="U770" s="380"/>
      <c r="V770" s="380"/>
      <c r="W770" s="380"/>
      <c r="X770" s="380"/>
      <c r="Y770" s="380"/>
      <c r="Z770" s="380"/>
    </row>
    <row r="771">
      <c r="A771" s="380"/>
      <c r="B771" s="380"/>
      <c r="C771" s="380"/>
      <c r="D771" s="380"/>
      <c r="E771" s="380"/>
      <c r="F771" s="380"/>
      <c r="G771" s="380"/>
      <c r="H771" s="380"/>
      <c r="I771" s="380"/>
      <c r="J771" s="380"/>
      <c r="K771" s="380"/>
      <c r="L771" s="380"/>
      <c r="M771" s="380"/>
      <c r="N771" s="380"/>
      <c r="O771" s="380"/>
      <c r="P771" s="380"/>
      <c r="Q771" s="380"/>
      <c r="R771" s="380"/>
      <c r="S771" s="380"/>
      <c r="T771" s="380"/>
      <c r="U771" s="380"/>
      <c r="V771" s="380"/>
      <c r="W771" s="380"/>
      <c r="X771" s="380"/>
      <c r="Y771" s="380"/>
      <c r="Z771" s="380"/>
    </row>
    <row r="772">
      <c r="A772" s="380"/>
      <c r="B772" s="380"/>
      <c r="C772" s="380"/>
      <c r="D772" s="380"/>
      <c r="E772" s="380"/>
      <c r="F772" s="380"/>
      <c r="G772" s="380"/>
      <c r="H772" s="380"/>
      <c r="I772" s="380"/>
      <c r="J772" s="380"/>
      <c r="K772" s="380"/>
      <c r="L772" s="380"/>
      <c r="M772" s="380"/>
      <c r="N772" s="380"/>
      <c r="O772" s="380"/>
      <c r="P772" s="380"/>
      <c r="Q772" s="380"/>
      <c r="R772" s="380"/>
      <c r="S772" s="380"/>
      <c r="T772" s="380"/>
      <c r="U772" s="380"/>
      <c r="V772" s="380"/>
      <c r="W772" s="380"/>
      <c r="X772" s="380"/>
      <c r="Y772" s="380"/>
      <c r="Z772" s="380"/>
    </row>
    <row r="773">
      <c r="A773" s="380"/>
      <c r="B773" s="380"/>
      <c r="C773" s="380"/>
      <c r="D773" s="380"/>
      <c r="E773" s="380"/>
      <c r="F773" s="380"/>
      <c r="G773" s="380"/>
      <c r="H773" s="380"/>
      <c r="I773" s="380"/>
      <c r="J773" s="380"/>
      <c r="K773" s="380"/>
      <c r="L773" s="380"/>
      <c r="M773" s="380"/>
      <c r="N773" s="380"/>
      <c r="O773" s="380"/>
      <c r="P773" s="380"/>
      <c r="Q773" s="380"/>
      <c r="R773" s="380"/>
      <c r="S773" s="380"/>
      <c r="T773" s="380"/>
      <c r="U773" s="380"/>
      <c r="V773" s="380"/>
      <c r="W773" s="380"/>
      <c r="X773" s="380"/>
      <c r="Y773" s="380"/>
      <c r="Z773" s="380"/>
    </row>
    <row r="774">
      <c r="A774" s="380"/>
      <c r="B774" s="380"/>
      <c r="C774" s="380"/>
      <c r="D774" s="380"/>
      <c r="E774" s="380"/>
      <c r="F774" s="380"/>
      <c r="G774" s="380"/>
      <c r="H774" s="380"/>
      <c r="I774" s="380"/>
      <c r="J774" s="380"/>
      <c r="K774" s="380"/>
      <c r="L774" s="380"/>
      <c r="M774" s="380"/>
      <c r="N774" s="380"/>
      <c r="O774" s="380"/>
      <c r="P774" s="380"/>
      <c r="Q774" s="380"/>
      <c r="R774" s="380"/>
      <c r="S774" s="380"/>
      <c r="T774" s="380"/>
      <c r="U774" s="380"/>
      <c r="V774" s="380"/>
      <c r="W774" s="380"/>
      <c r="X774" s="380"/>
      <c r="Y774" s="380"/>
      <c r="Z774" s="380"/>
    </row>
    <row r="775">
      <c r="A775" s="380"/>
      <c r="B775" s="380"/>
      <c r="C775" s="380"/>
      <c r="D775" s="380"/>
      <c r="E775" s="380"/>
      <c r="F775" s="380"/>
      <c r="G775" s="380"/>
      <c r="H775" s="380"/>
      <c r="I775" s="380"/>
      <c r="J775" s="380"/>
      <c r="K775" s="380"/>
      <c r="L775" s="380"/>
      <c r="M775" s="380"/>
      <c r="N775" s="380"/>
      <c r="O775" s="380"/>
      <c r="P775" s="380"/>
      <c r="Q775" s="380"/>
      <c r="R775" s="380"/>
      <c r="S775" s="380"/>
      <c r="T775" s="380"/>
      <c r="U775" s="380"/>
      <c r="V775" s="380"/>
      <c r="W775" s="380"/>
      <c r="X775" s="380"/>
      <c r="Y775" s="380"/>
      <c r="Z775" s="380"/>
    </row>
    <row r="776">
      <c r="A776" s="380"/>
      <c r="B776" s="380"/>
      <c r="C776" s="380"/>
      <c r="D776" s="380"/>
      <c r="E776" s="380"/>
      <c r="F776" s="380"/>
      <c r="G776" s="380"/>
      <c r="H776" s="380"/>
      <c r="I776" s="380"/>
      <c r="J776" s="380"/>
      <c r="K776" s="380"/>
      <c r="L776" s="380"/>
      <c r="M776" s="380"/>
      <c r="N776" s="380"/>
      <c r="O776" s="380"/>
      <c r="P776" s="380"/>
      <c r="Q776" s="380"/>
      <c r="R776" s="380"/>
      <c r="S776" s="380"/>
      <c r="T776" s="380"/>
      <c r="U776" s="380"/>
      <c r="V776" s="380"/>
      <c r="W776" s="380"/>
      <c r="X776" s="380"/>
      <c r="Y776" s="380"/>
      <c r="Z776" s="380"/>
    </row>
    <row r="777">
      <c r="A777" s="380"/>
      <c r="B777" s="380"/>
      <c r="C777" s="380"/>
      <c r="D777" s="380"/>
      <c r="E777" s="380"/>
      <c r="F777" s="380"/>
      <c r="G777" s="380"/>
      <c r="H777" s="380"/>
      <c r="I777" s="380"/>
      <c r="J777" s="380"/>
      <c r="K777" s="380"/>
      <c r="L777" s="380"/>
      <c r="M777" s="380"/>
      <c r="N777" s="380"/>
      <c r="O777" s="380"/>
      <c r="P777" s="380"/>
      <c r="Q777" s="380"/>
      <c r="R777" s="380"/>
      <c r="S777" s="380"/>
      <c r="T777" s="380"/>
      <c r="U777" s="380"/>
      <c r="V777" s="380"/>
      <c r="W777" s="380"/>
      <c r="X777" s="380"/>
      <c r="Y777" s="380"/>
      <c r="Z777" s="380"/>
    </row>
    <row r="778">
      <c r="A778" s="380"/>
      <c r="B778" s="380"/>
      <c r="C778" s="380"/>
      <c r="D778" s="380"/>
      <c r="E778" s="380"/>
      <c r="F778" s="380"/>
      <c r="G778" s="380"/>
      <c r="H778" s="380"/>
      <c r="I778" s="380"/>
      <c r="J778" s="380"/>
      <c r="K778" s="380"/>
      <c r="L778" s="380"/>
      <c r="M778" s="380"/>
      <c r="N778" s="380"/>
      <c r="O778" s="380"/>
      <c r="P778" s="380"/>
      <c r="Q778" s="380"/>
      <c r="R778" s="380"/>
      <c r="S778" s="380"/>
      <c r="T778" s="380"/>
      <c r="U778" s="380"/>
      <c r="V778" s="380"/>
      <c r="W778" s="380"/>
      <c r="X778" s="380"/>
      <c r="Y778" s="380"/>
      <c r="Z778" s="380"/>
    </row>
    <row r="779">
      <c r="A779" s="380"/>
      <c r="B779" s="380"/>
      <c r="C779" s="380"/>
      <c r="D779" s="380"/>
      <c r="E779" s="380"/>
      <c r="F779" s="380"/>
      <c r="G779" s="380"/>
      <c r="H779" s="380"/>
      <c r="I779" s="380"/>
      <c r="J779" s="380"/>
      <c r="K779" s="380"/>
      <c r="L779" s="380"/>
      <c r="M779" s="380"/>
      <c r="N779" s="380"/>
      <c r="O779" s="380"/>
      <c r="P779" s="380"/>
      <c r="Q779" s="380"/>
      <c r="R779" s="380"/>
      <c r="S779" s="380"/>
      <c r="T779" s="380"/>
      <c r="U779" s="380"/>
      <c r="V779" s="380"/>
      <c r="W779" s="380"/>
      <c r="X779" s="380"/>
      <c r="Y779" s="380"/>
      <c r="Z779" s="380"/>
    </row>
    <row r="780">
      <c r="A780" s="380"/>
      <c r="B780" s="380"/>
      <c r="C780" s="380"/>
      <c r="D780" s="380"/>
      <c r="E780" s="380"/>
      <c r="F780" s="380"/>
      <c r="G780" s="380"/>
      <c r="H780" s="380"/>
      <c r="I780" s="380"/>
      <c r="J780" s="380"/>
      <c r="K780" s="380"/>
      <c r="L780" s="380"/>
      <c r="M780" s="380"/>
      <c r="N780" s="380"/>
      <c r="O780" s="380"/>
      <c r="P780" s="380"/>
      <c r="Q780" s="380"/>
      <c r="R780" s="380"/>
      <c r="S780" s="380"/>
      <c r="T780" s="380"/>
      <c r="U780" s="380"/>
      <c r="V780" s="380"/>
      <c r="W780" s="380"/>
      <c r="X780" s="380"/>
      <c r="Y780" s="380"/>
      <c r="Z780" s="380"/>
    </row>
    <row r="781">
      <c r="A781" s="380"/>
      <c r="B781" s="380"/>
      <c r="C781" s="380"/>
      <c r="D781" s="380"/>
      <c r="E781" s="380"/>
      <c r="F781" s="380"/>
      <c r="G781" s="380"/>
      <c r="H781" s="380"/>
      <c r="I781" s="380"/>
      <c r="J781" s="380"/>
      <c r="K781" s="380"/>
      <c r="L781" s="380"/>
      <c r="M781" s="380"/>
      <c r="N781" s="380"/>
      <c r="O781" s="380"/>
      <c r="P781" s="380"/>
      <c r="Q781" s="380"/>
      <c r="R781" s="380"/>
      <c r="S781" s="380"/>
      <c r="T781" s="380"/>
      <c r="U781" s="380"/>
      <c r="V781" s="380"/>
      <c r="W781" s="380"/>
      <c r="X781" s="380"/>
      <c r="Y781" s="380"/>
      <c r="Z781" s="380"/>
    </row>
    <row r="782">
      <c r="A782" s="380"/>
      <c r="B782" s="380"/>
      <c r="C782" s="380"/>
      <c r="D782" s="380"/>
      <c r="E782" s="380"/>
      <c r="F782" s="380"/>
      <c r="G782" s="380"/>
      <c r="H782" s="380"/>
      <c r="I782" s="380"/>
      <c r="J782" s="380"/>
      <c r="K782" s="380"/>
      <c r="L782" s="380"/>
      <c r="M782" s="380"/>
      <c r="N782" s="380"/>
      <c r="O782" s="380"/>
      <c r="P782" s="380"/>
      <c r="Q782" s="380"/>
      <c r="R782" s="380"/>
      <c r="S782" s="380"/>
      <c r="T782" s="380"/>
      <c r="U782" s="380"/>
      <c r="V782" s="380"/>
      <c r="W782" s="380"/>
      <c r="X782" s="380"/>
      <c r="Y782" s="380"/>
      <c r="Z782" s="380"/>
    </row>
    <row r="783">
      <c r="A783" s="380"/>
      <c r="B783" s="380"/>
      <c r="C783" s="380"/>
      <c r="D783" s="380"/>
      <c r="E783" s="380"/>
      <c r="F783" s="380"/>
      <c r="G783" s="380"/>
      <c r="H783" s="380"/>
      <c r="I783" s="380"/>
      <c r="J783" s="380"/>
      <c r="K783" s="380"/>
      <c r="L783" s="380"/>
      <c r="M783" s="380"/>
      <c r="N783" s="380"/>
      <c r="O783" s="380"/>
      <c r="P783" s="380"/>
      <c r="Q783" s="380"/>
      <c r="R783" s="380"/>
      <c r="S783" s="380"/>
      <c r="T783" s="380"/>
      <c r="U783" s="380"/>
      <c r="V783" s="380"/>
      <c r="W783" s="380"/>
      <c r="X783" s="380"/>
      <c r="Y783" s="380"/>
      <c r="Z783" s="380"/>
    </row>
    <row r="784">
      <c r="A784" s="380"/>
      <c r="B784" s="380"/>
      <c r="C784" s="380"/>
      <c r="D784" s="380"/>
      <c r="E784" s="380"/>
      <c r="F784" s="380"/>
      <c r="G784" s="380"/>
      <c r="H784" s="380"/>
      <c r="I784" s="380"/>
      <c r="J784" s="380"/>
      <c r="K784" s="380"/>
      <c r="L784" s="380"/>
      <c r="M784" s="380"/>
      <c r="N784" s="380"/>
      <c r="O784" s="380"/>
      <c r="P784" s="380"/>
      <c r="Q784" s="380"/>
      <c r="R784" s="380"/>
      <c r="S784" s="380"/>
      <c r="T784" s="380"/>
      <c r="U784" s="380"/>
      <c r="V784" s="380"/>
      <c r="W784" s="380"/>
      <c r="X784" s="380"/>
      <c r="Y784" s="380"/>
      <c r="Z784" s="380"/>
    </row>
    <row r="785">
      <c r="A785" s="380"/>
      <c r="B785" s="380"/>
      <c r="C785" s="380"/>
      <c r="D785" s="380"/>
      <c r="E785" s="380"/>
      <c r="F785" s="380"/>
      <c r="G785" s="380"/>
      <c r="H785" s="380"/>
      <c r="I785" s="380"/>
      <c r="J785" s="380"/>
      <c r="K785" s="380"/>
      <c r="L785" s="380"/>
      <c r="M785" s="380"/>
      <c r="N785" s="380"/>
      <c r="O785" s="380"/>
      <c r="P785" s="380"/>
      <c r="Q785" s="380"/>
      <c r="R785" s="380"/>
      <c r="S785" s="380"/>
      <c r="T785" s="380"/>
      <c r="U785" s="380"/>
      <c r="V785" s="380"/>
      <c r="W785" s="380"/>
      <c r="X785" s="380"/>
      <c r="Y785" s="380"/>
      <c r="Z785" s="380"/>
    </row>
    <row r="786">
      <c r="A786" s="380"/>
      <c r="B786" s="380"/>
      <c r="C786" s="380"/>
      <c r="D786" s="380"/>
      <c r="E786" s="380"/>
      <c r="F786" s="380"/>
      <c r="G786" s="380"/>
      <c r="H786" s="380"/>
      <c r="I786" s="380"/>
      <c r="J786" s="380"/>
      <c r="K786" s="380"/>
      <c r="L786" s="380"/>
      <c r="M786" s="380"/>
      <c r="N786" s="380"/>
      <c r="O786" s="380"/>
      <c r="P786" s="380"/>
      <c r="Q786" s="380"/>
      <c r="R786" s="380"/>
      <c r="S786" s="380"/>
      <c r="T786" s="380"/>
      <c r="U786" s="380"/>
      <c r="V786" s="380"/>
      <c r="W786" s="380"/>
      <c r="X786" s="380"/>
      <c r="Y786" s="380"/>
      <c r="Z786" s="380"/>
    </row>
    <row r="787">
      <c r="A787" s="380"/>
      <c r="B787" s="380"/>
      <c r="C787" s="380"/>
      <c r="D787" s="380"/>
      <c r="E787" s="380"/>
      <c r="F787" s="380"/>
      <c r="G787" s="380"/>
      <c r="H787" s="380"/>
      <c r="I787" s="380"/>
      <c r="J787" s="380"/>
      <c r="K787" s="380"/>
      <c r="L787" s="380"/>
      <c r="M787" s="380"/>
      <c r="N787" s="380"/>
      <c r="O787" s="380"/>
      <c r="P787" s="380"/>
      <c r="Q787" s="380"/>
      <c r="R787" s="380"/>
      <c r="S787" s="380"/>
      <c r="T787" s="380"/>
      <c r="U787" s="380"/>
      <c r="V787" s="380"/>
      <c r="W787" s="380"/>
      <c r="X787" s="380"/>
      <c r="Y787" s="380"/>
      <c r="Z787" s="380"/>
    </row>
    <row r="788">
      <c r="A788" s="380"/>
      <c r="B788" s="380"/>
      <c r="C788" s="380"/>
      <c r="D788" s="380"/>
      <c r="E788" s="380"/>
      <c r="F788" s="380"/>
      <c r="G788" s="380"/>
      <c r="H788" s="380"/>
      <c r="I788" s="380"/>
      <c r="J788" s="380"/>
      <c r="K788" s="380"/>
      <c r="L788" s="380"/>
      <c r="M788" s="380"/>
      <c r="N788" s="380"/>
      <c r="O788" s="380"/>
      <c r="P788" s="380"/>
      <c r="Q788" s="380"/>
      <c r="R788" s="380"/>
      <c r="S788" s="380"/>
      <c r="T788" s="380"/>
      <c r="U788" s="380"/>
      <c r="V788" s="380"/>
      <c r="W788" s="380"/>
      <c r="X788" s="380"/>
      <c r="Y788" s="380"/>
      <c r="Z788" s="380"/>
    </row>
    <row r="789">
      <c r="A789" s="380"/>
      <c r="B789" s="380"/>
      <c r="C789" s="380"/>
      <c r="D789" s="380"/>
      <c r="E789" s="380"/>
      <c r="F789" s="380"/>
      <c r="G789" s="380"/>
      <c r="H789" s="380"/>
      <c r="I789" s="380"/>
      <c r="J789" s="380"/>
      <c r="K789" s="380"/>
      <c r="L789" s="380"/>
      <c r="M789" s="380"/>
      <c r="N789" s="380"/>
      <c r="O789" s="380"/>
      <c r="P789" s="380"/>
      <c r="Q789" s="380"/>
      <c r="R789" s="380"/>
      <c r="S789" s="380"/>
      <c r="T789" s="380"/>
      <c r="U789" s="380"/>
      <c r="V789" s="380"/>
      <c r="W789" s="380"/>
      <c r="X789" s="380"/>
      <c r="Y789" s="380"/>
      <c r="Z789" s="380"/>
    </row>
    <row r="790">
      <c r="A790" s="380"/>
      <c r="B790" s="380"/>
      <c r="C790" s="380"/>
      <c r="D790" s="380"/>
      <c r="E790" s="380"/>
      <c r="F790" s="380"/>
      <c r="G790" s="380"/>
      <c r="H790" s="380"/>
      <c r="I790" s="380"/>
      <c r="J790" s="380"/>
      <c r="K790" s="380"/>
      <c r="L790" s="380"/>
      <c r="M790" s="380"/>
      <c r="N790" s="380"/>
      <c r="O790" s="380"/>
      <c r="P790" s="380"/>
      <c r="Q790" s="380"/>
      <c r="R790" s="380"/>
      <c r="S790" s="380"/>
      <c r="T790" s="380"/>
      <c r="U790" s="380"/>
      <c r="V790" s="380"/>
      <c r="W790" s="380"/>
      <c r="X790" s="380"/>
      <c r="Y790" s="380"/>
      <c r="Z790" s="380"/>
    </row>
    <row r="791">
      <c r="A791" s="380"/>
      <c r="B791" s="380"/>
      <c r="C791" s="380"/>
      <c r="D791" s="380"/>
      <c r="E791" s="380"/>
      <c r="F791" s="380"/>
      <c r="G791" s="380"/>
      <c r="H791" s="380"/>
      <c r="I791" s="380"/>
      <c r="J791" s="380"/>
      <c r="K791" s="380"/>
      <c r="L791" s="380"/>
      <c r="M791" s="380"/>
      <c r="N791" s="380"/>
      <c r="O791" s="380"/>
      <c r="P791" s="380"/>
      <c r="Q791" s="380"/>
      <c r="R791" s="380"/>
      <c r="S791" s="380"/>
      <c r="T791" s="380"/>
      <c r="U791" s="380"/>
      <c r="V791" s="380"/>
      <c r="W791" s="380"/>
      <c r="X791" s="380"/>
      <c r="Y791" s="380"/>
      <c r="Z791" s="380"/>
    </row>
    <row r="792">
      <c r="A792" s="380"/>
      <c r="B792" s="380"/>
      <c r="C792" s="380"/>
      <c r="D792" s="380"/>
      <c r="E792" s="380"/>
      <c r="F792" s="380"/>
      <c r="G792" s="380"/>
      <c r="H792" s="380"/>
      <c r="I792" s="380"/>
      <c r="J792" s="380"/>
      <c r="K792" s="380"/>
      <c r="L792" s="380"/>
      <c r="M792" s="380"/>
      <c r="N792" s="380"/>
      <c r="O792" s="380"/>
      <c r="P792" s="380"/>
      <c r="Q792" s="380"/>
      <c r="R792" s="380"/>
      <c r="S792" s="380"/>
      <c r="T792" s="380"/>
      <c r="U792" s="380"/>
      <c r="V792" s="380"/>
      <c r="W792" s="380"/>
      <c r="X792" s="380"/>
      <c r="Y792" s="380"/>
      <c r="Z792" s="380"/>
    </row>
    <row r="793">
      <c r="A793" s="380"/>
      <c r="B793" s="380"/>
      <c r="C793" s="380"/>
      <c r="D793" s="380"/>
      <c r="E793" s="380"/>
      <c r="F793" s="380"/>
      <c r="G793" s="380"/>
      <c r="H793" s="380"/>
      <c r="I793" s="380"/>
      <c r="J793" s="380"/>
      <c r="K793" s="380"/>
      <c r="L793" s="380"/>
      <c r="M793" s="380"/>
      <c r="N793" s="380"/>
      <c r="O793" s="380"/>
      <c r="P793" s="380"/>
      <c r="Q793" s="380"/>
      <c r="R793" s="380"/>
      <c r="S793" s="380"/>
      <c r="T793" s="380"/>
      <c r="U793" s="380"/>
      <c r="V793" s="380"/>
      <c r="W793" s="380"/>
      <c r="X793" s="380"/>
      <c r="Y793" s="380"/>
      <c r="Z793" s="380"/>
    </row>
    <row r="794">
      <c r="A794" s="380"/>
      <c r="B794" s="380"/>
      <c r="C794" s="380"/>
      <c r="D794" s="380"/>
      <c r="E794" s="380"/>
      <c r="F794" s="380"/>
      <c r="G794" s="380"/>
      <c r="H794" s="380"/>
      <c r="I794" s="380"/>
      <c r="J794" s="380"/>
      <c r="K794" s="380"/>
      <c r="L794" s="380"/>
      <c r="M794" s="380"/>
      <c r="N794" s="380"/>
      <c r="O794" s="380"/>
      <c r="P794" s="380"/>
      <c r="Q794" s="380"/>
      <c r="R794" s="380"/>
      <c r="S794" s="380"/>
      <c r="T794" s="380"/>
      <c r="U794" s="380"/>
      <c r="V794" s="380"/>
      <c r="W794" s="380"/>
      <c r="X794" s="380"/>
      <c r="Y794" s="380"/>
      <c r="Z794" s="380"/>
    </row>
    <row r="795">
      <c r="A795" s="380"/>
      <c r="B795" s="380"/>
      <c r="C795" s="380"/>
      <c r="D795" s="380"/>
      <c r="E795" s="380"/>
      <c r="F795" s="380"/>
      <c r="G795" s="380"/>
      <c r="H795" s="380"/>
      <c r="I795" s="380"/>
      <c r="J795" s="380"/>
      <c r="K795" s="380"/>
      <c r="L795" s="380"/>
      <c r="M795" s="380"/>
      <c r="N795" s="380"/>
      <c r="O795" s="380"/>
      <c r="P795" s="380"/>
      <c r="Q795" s="380"/>
      <c r="R795" s="380"/>
      <c r="S795" s="380"/>
      <c r="T795" s="380"/>
      <c r="U795" s="380"/>
      <c r="V795" s="380"/>
      <c r="W795" s="380"/>
      <c r="X795" s="380"/>
      <c r="Y795" s="380"/>
      <c r="Z795" s="380"/>
    </row>
    <row r="796">
      <c r="A796" s="380"/>
      <c r="B796" s="380"/>
      <c r="C796" s="380"/>
      <c r="D796" s="380"/>
      <c r="E796" s="380"/>
      <c r="F796" s="380"/>
      <c r="G796" s="380"/>
      <c r="H796" s="380"/>
      <c r="I796" s="380"/>
      <c r="J796" s="380"/>
      <c r="K796" s="380"/>
      <c r="L796" s="380"/>
      <c r="M796" s="380"/>
      <c r="N796" s="380"/>
      <c r="O796" s="380"/>
      <c r="P796" s="380"/>
      <c r="Q796" s="380"/>
      <c r="R796" s="380"/>
      <c r="S796" s="380"/>
      <c r="T796" s="380"/>
      <c r="U796" s="380"/>
      <c r="V796" s="380"/>
      <c r="W796" s="380"/>
      <c r="X796" s="380"/>
      <c r="Y796" s="380"/>
      <c r="Z796" s="380"/>
    </row>
    <row r="797">
      <c r="A797" s="380"/>
      <c r="B797" s="380"/>
      <c r="C797" s="380"/>
      <c r="D797" s="380"/>
      <c r="E797" s="380"/>
      <c r="F797" s="380"/>
      <c r="G797" s="380"/>
      <c r="H797" s="380"/>
      <c r="I797" s="380"/>
      <c r="J797" s="380"/>
      <c r="K797" s="380"/>
      <c r="L797" s="380"/>
      <c r="M797" s="380"/>
      <c r="N797" s="380"/>
      <c r="O797" s="380"/>
      <c r="P797" s="380"/>
      <c r="Q797" s="380"/>
      <c r="R797" s="380"/>
      <c r="S797" s="380"/>
      <c r="T797" s="380"/>
      <c r="U797" s="380"/>
      <c r="V797" s="380"/>
      <c r="W797" s="380"/>
      <c r="X797" s="380"/>
      <c r="Y797" s="380"/>
      <c r="Z797" s="380"/>
    </row>
    <row r="798">
      <c r="A798" s="380"/>
      <c r="B798" s="380"/>
      <c r="C798" s="380"/>
      <c r="D798" s="380"/>
      <c r="E798" s="380"/>
      <c r="F798" s="380"/>
      <c r="G798" s="380"/>
      <c r="H798" s="380"/>
      <c r="I798" s="380"/>
      <c r="J798" s="380"/>
      <c r="K798" s="380"/>
      <c r="L798" s="380"/>
      <c r="M798" s="380"/>
      <c r="N798" s="380"/>
      <c r="O798" s="380"/>
      <c r="P798" s="380"/>
      <c r="Q798" s="380"/>
      <c r="R798" s="380"/>
      <c r="S798" s="380"/>
      <c r="T798" s="380"/>
      <c r="U798" s="380"/>
      <c r="V798" s="380"/>
      <c r="W798" s="380"/>
      <c r="X798" s="380"/>
      <c r="Y798" s="380"/>
      <c r="Z798" s="380"/>
    </row>
    <row r="799">
      <c r="A799" s="380"/>
      <c r="B799" s="380"/>
      <c r="C799" s="380"/>
      <c r="D799" s="380"/>
      <c r="E799" s="380"/>
      <c r="F799" s="380"/>
      <c r="G799" s="380"/>
      <c r="H799" s="380"/>
      <c r="I799" s="380"/>
      <c r="J799" s="380"/>
      <c r="K799" s="380"/>
      <c r="L799" s="380"/>
      <c r="M799" s="380"/>
      <c r="N799" s="380"/>
      <c r="O799" s="380"/>
      <c r="P799" s="380"/>
      <c r="Q799" s="380"/>
      <c r="R799" s="380"/>
      <c r="S799" s="380"/>
      <c r="T799" s="380"/>
      <c r="U799" s="380"/>
      <c r="V799" s="380"/>
      <c r="W799" s="380"/>
      <c r="X799" s="380"/>
      <c r="Y799" s="380"/>
      <c r="Z799" s="380"/>
    </row>
    <row r="800">
      <c r="A800" s="380"/>
      <c r="B800" s="380"/>
      <c r="C800" s="380"/>
      <c r="D800" s="380"/>
      <c r="E800" s="380"/>
      <c r="F800" s="380"/>
      <c r="G800" s="380"/>
      <c r="H800" s="380"/>
      <c r="I800" s="380"/>
      <c r="J800" s="380"/>
      <c r="K800" s="380"/>
      <c r="L800" s="380"/>
      <c r="M800" s="380"/>
      <c r="N800" s="380"/>
      <c r="O800" s="380"/>
      <c r="P800" s="380"/>
      <c r="Q800" s="380"/>
      <c r="R800" s="380"/>
      <c r="S800" s="380"/>
      <c r="T800" s="380"/>
      <c r="U800" s="380"/>
      <c r="V800" s="380"/>
      <c r="W800" s="380"/>
      <c r="X800" s="380"/>
      <c r="Y800" s="380"/>
      <c r="Z800" s="380"/>
    </row>
    <row r="801">
      <c r="A801" s="380"/>
      <c r="B801" s="380"/>
      <c r="C801" s="380"/>
      <c r="D801" s="380"/>
      <c r="E801" s="380"/>
      <c r="F801" s="380"/>
      <c r="G801" s="380"/>
      <c r="H801" s="380"/>
      <c r="I801" s="380"/>
      <c r="J801" s="380"/>
      <c r="K801" s="380"/>
      <c r="L801" s="380"/>
      <c r="M801" s="380"/>
      <c r="N801" s="380"/>
      <c r="O801" s="380"/>
      <c r="P801" s="380"/>
      <c r="Q801" s="380"/>
      <c r="R801" s="380"/>
      <c r="S801" s="380"/>
      <c r="T801" s="380"/>
      <c r="U801" s="380"/>
      <c r="V801" s="380"/>
      <c r="W801" s="380"/>
      <c r="X801" s="380"/>
      <c r="Y801" s="380"/>
      <c r="Z801" s="380"/>
    </row>
    <row r="802">
      <c r="A802" s="380"/>
      <c r="B802" s="380"/>
      <c r="C802" s="380"/>
      <c r="D802" s="380"/>
      <c r="E802" s="380"/>
      <c r="F802" s="380"/>
      <c r="G802" s="380"/>
      <c r="H802" s="380"/>
      <c r="I802" s="380"/>
      <c r="J802" s="380"/>
      <c r="K802" s="380"/>
      <c r="L802" s="380"/>
      <c r="M802" s="380"/>
      <c r="N802" s="380"/>
      <c r="O802" s="380"/>
      <c r="P802" s="380"/>
      <c r="Q802" s="380"/>
      <c r="R802" s="380"/>
      <c r="S802" s="380"/>
      <c r="T802" s="380"/>
      <c r="U802" s="380"/>
      <c r="V802" s="380"/>
      <c r="W802" s="380"/>
      <c r="X802" s="380"/>
      <c r="Y802" s="380"/>
      <c r="Z802" s="380"/>
    </row>
    <row r="803">
      <c r="A803" s="380"/>
      <c r="B803" s="380"/>
      <c r="C803" s="380"/>
      <c r="D803" s="380"/>
      <c r="E803" s="380"/>
      <c r="F803" s="380"/>
      <c r="G803" s="380"/>
      <c r="H803" s="380"/>
      <c r="I803" s="380"/>
      <c r="J803" s="380"/>
      <c r="K803" s="380"/>
      <c r="L803" s="380"/>
      <c r="M803" s="380"/>
      <c r="N803" s="380"/>
      <c r="O803" s="380"/>
      <c r="P803" s="380"/>
      <c r="Q803" s="380"/>
      <c r="R803" s="380"/>
      <c r="S803" s="380"/>
      <c r="T803" s="380"/>
      <c r="U803" s="380"/>
      <c r="V803" s="380"/>
      <c r="W803" s="380"/>
      <c r="X803" s="380"/>
      <c r="Y803" s="380"/>
      <c r="Z803" s="380"/>
    </row>
    <row r="804">
      <c r="A804" s="380"/>
      <c r="B804" s="380"/>
      <c r="C804" s="380"/>
      <c r="D804" s="380"/>
      <c r="E804" s="380"/>
      <c r="F804" s="380"/>
      <c r="G804" s="380"/>
      <c r="H804" s="380"/>
      <c r="I804" s="380"/>
      <c r="J804" s="380"/>
      <c r="K804" s="380"/>
      <c r="L804" s="380"/>
      <c r="M804" s="380"/>
      <c r="N804" s="380"/>
      <c r="O804" s="380"/>
      <c r="P804" s="380"/>
      <c r="Q804" s="380"/>
      <c r="R804" s="380"/>
      <c r="S804" s="380"/>
      <c r="T804" s="380"/>
      <c r="U804" s="380"/>
      <c r="V804" s="380"/>
      <c r="W804" s="380"/>
      <c r="X804" s="380"/>
      <c r="Y804" s="380"/>
      <c r="Z804" s="380"/>
    </row>
    <row r="805">
      <c r="A805" s="380"/>
      <c r="B805" s="380"/>
      <c r="C805" s="380"/>
      <c r="D805" s="380"/>
      <c r="E805" s="380"/>
      <c r="F805" s="380"/>
      <c r="G805" s="380"/>
      <c r="H805" s="380"/>
      <c r="I805" s="380"/>
      <c r="J805" s="380"/>
      <c r="K805" s="380"/>
      <c r="L805" s="380"/>
      <c r="M805" s="380"/>
      <c r="N805" s="380"/>
      <c r="O805" s="380"/>
      <c r="P805" s="380"/>
      <c r="Q805" s="380"/>
      <c r="R805" s="380"/>
      <c r="S805" s="380"/>
      <c r="T805" s="380"/>
      <c r="U805" s="380"/>
      <c r="V805" s="380"/>
      <c r="W805" s="380"/>
      <c r="X805" s="380"/>
      <c r="Y805" s="380"/>
      <c r="Z805" s="380"/>
    </row>
    <row r="806">
      <c r="A806" s="380"/>
      <c r="B806" s="380"/>
      <c r="C806" s="380"/>
      <c r="D806" s="380"/>
      <c r="E806" s="380"/>
      <c r="F806" s="380"/>
      <c r="G806" s="380"/>
      <c r="H806" s="380"/>
      <c r="I806" s="380"/>
      <c r="J806" s="380"/>
      <c r="K806" s="380"/>
      <c r="L806" s="380"/>
      <c r="M806" s="380"/>
      <c r="N806" s="380"/>
      <c r="O806" s="380"/>
      <c r="P806" s="380"/>
      <c r="Q806" s="380"/>
      <c r="R806" s="380"/>
      <c r="S806" s="380"/>
      <c r="T806" s="380"/>
      <c r="U806" s="380"/>
      <c r="V806" s="380"/>
      <c r="W806" s="380"/>
      <c r="X806" s="380"/>
      <c r="Y806" s="380"/>
      <c r="Z806" s="380"/>
    </row>
    <row r="807">
      <c r="A807" s="380"/>
      <c r="B807" s="380"/>
      <c r="C807" s="380"/>
      <c r="D807" s="380"/>
      <c r="E807" s="380"/>
      <c r="F807" s="380"/>
      <c r="G807" s="380"/>
      <c r="H807" s="380"/>
      <c r="I807" s="380"/>
      <c r="J807" s="380"/>
      <c r="K807" s="380"/>
      <c r="L807" s="380"/>
      <c r="M807" s="380"/>
      <c r="N807" s="380"/>
      <c r="O807" s="380"/>
      <c r="P807" s="380"/>
      <c r="Q807" s="380"/>
      <c r="R807" s="380"/>
      <c r="S807" s="380"/>
      <c r="T807" s="380"/>
      <c r="U807" s="380"/>
      <c r="V807" s="380"/>
      <c r="W807" s="380"/>
      <c r="X807" s="380"/>
      <c r="Y807" s="380"/>
      <c r="Z807" s="380"/>
    </row>
    <row r="808">
      <c r="A808" s="380"/>
      <c r="B808" s="380"/>
      <c r="C808" s="380"/>
      <c r="D808" s="380"/>
      <c r="E808" s="380"/>
      <c r="F808" s="380"/>
      <c r="G808" s="380"/>
      <c r="H808" s="380"/>
      <c r="I808" s="380"/>
      <c r="J808" s="380"/>
      <c r="K808" s="380"/>
      <c r="L808" s="380"/>
      <c r="M808" s="380"/>
      <c r="N808" s="380"/>
      <c r="O808" s="380"/>
      <c r="P808" s="380"/>
      <c r="Q808" s="380"/>
      <c r="R808" s="380"/>
      <c r="S808" s="380"/>
      <c r="T808" s="380"/>
      <c r="U808" s="380"/>
      <c r="V808" s="380"/>
      <c r="W808" s="380"/>
      <c r="X808" s="380"/>
      <c r="Y808" s="380"/>
      <c r="Z808" s="380"/>
    </row>
    <row r="809">
      <c r="A809" s="380"/>
      <c r="B809" s="380"/>
      <c r="C809" s="380"/>
      <c r="D809" s="380"/>
      <c r="E809" s="380"/>
      <c r="F809" s="380"/>
      <c r="G809" s="380"/>
      <c r="H809" s="380"/>
      <c r="I809" s="380"/>
      <c r="J809" s="380"/>
      <c r="K809" s="380"/>
      <c r="L809" s="380"/>
      <c r="M809" s="380"/>
      <c r="N809" s="380"/>
      <c r="O809" s="380"/>
      <c r="P809" s="380"/>
      <c r="Q809" s="380"/>
      <c r="R809" s="380"/>
      <c r="S809" s="380"/>
      <c r="T809" s="380"/>
      <c r="U809" s="380"/>
      <c r="V809" s="380"/>
      <c r="W809" s="380"/>
      <c r="X809" s="380"/>
      <c r="Y809" s="380"/>
      <c r="Z809" s="380"/>
    </row>
    <row r="810">
      <c r="A810" s="380"/>
      <c r="B810" s="380"/>
      <c r="C810" s="380"/>
      <c r="D810" s="380"/>
      <c r="E810" s="380"/>
      <c r="F810" s="380"/>
      <c r="G810" s="380"/>
      <c r="H810" s="380"/>
      <c r="I810" s="380"/>
      <c r="J810" s="380"/>
      <c r="K810" s="380"/>
      <c r="L810" s="380"/>
      <c r="M810" s="380"/>
      <c r="N810" s="380"/>
      <c r="O810" s="380"/>
      <c r="P810" s="380"/>
      <c r="Q810" s="380"/>
      <c r="R810" s="380"/>
      <c r="S810" s="380"/>
      <c r="T810" s="380"/>
      <c r="U810" s="380"/>
      <c r="V810" s="380"/>
      <c r="W810" s="380"/>
      <c r="X810" s="380"/>
      <c r="Y810" s="380"/>
      <c r="Z810" s="380"/>
    </row>
    <row r="811">
      <c r="A811" s="380"/>
      <c r="B811" s="380"/>
      <c r="C811" s="380"/>
      <c r="D811" s="380"/>
      <c r="E811" s="380"/>
      <c r="F811" s="380"/>
      <c r="G811" s="380"/>
      <c r="H811" s="380"/>
      <c r="I811" s="380"/>
      <c r="J811" s="380"/>
      <c r="K811" s="380"/>
      <c r="L811" s="380"/>
      <c r="M811" s="380"/>
      <c r="N811" s="380"/>
      <c r="O811" s="380"/>
      <c r="P811" s="380"/>
      <c r="Q811" s="380"/>
      <c r="R811" s="380"/>
      <c r="S811" s="380"/>
      <c r="T811" s="380"/>
      <c r="U811" s="380"/>
      <c r="V811" s="380"/>
      <c r="W811" s="380"/>
      <c r="X811" s="380"/>
      <c r="Y811" s="380"/>
      <c r="Z811" s="380"/>
    </row>
    <row r="812">
      <c r="A812" s="380"/>
      <c r="B812" s="380"/>
      <c r="C812" s="380"/>
      <c r="D812" s="380"/>
      <c r="E812" s="380"/>
      <c r="F812" s="380"/>
      <c r="G812" s="380"/>
      <c r="H812" s="380"/>
      <c r="I812" s="380"/>
      <c r="J812" s="380"/>
      <c r="K812" s="380"/>
      <c r="L812" s="380"/>
      <c r="M812" s="380"/>
      <c r="N812" s="380"/>
      <c r="O812" s="380"/>
      <c r="P812" s="380"/>
      <c r="Q812" s="380"/>
      <c r="R812" s="380"/>
      <c r="S812" s="380"/>
      <c r="T812" s="380"/>
      <c r="U812" s="380"/>
      <c r="V812" s="380"/>
      <c r="W812" s="380"/>
      <c r="X812" s="380"/>
      <c r="Y812" s="380"/>
      <c r="Z812" s="380"/>
    </row>
    <row r="813">
      <c r="A813" s="380"/>
      <c r="B813" s="380"/>
      <c r="C813" s="380"/>
      <c r="D813" s="380"/>
      <c r="E813" s="380"/>
      <c r="F813" s="380"/>
      <c r="G813" s="380"/>
      <c r="H813" s="380"/>
      <c r="I813" s="380"/>
      <c r="J813" s="380"/>
      <c r="K813" s="380"/>
      <c r="L813" s="380"/>
      <c r="M813" s="380"/>
      <c r="N813" s="380"/>
      <c r="O813" s="380"/>
      <c r="P813" s="380"/>
      <c r="Q813" s="380"/>
      <c r="R813" s="380"/>
      <c r="S813" s="380"/>
      <c r="T813" s="380"/>
      <c r="U813" s="380"/>
      <c r="V813" s="380"/>
      <c r="W813" s="380"/>
      <c r="X813" s="380"/>
      <c r="Y813" s="380"/>
      <c r="Z813" s="380"/>
    </row>
    <row r="814">
      <c r="A814" s="380"/>
      <c r="B814" s="380"/>
      <c r="C814" s="380"/>
      <c r="D814" s="380"/>
      <c r="E814" s="380"/>
      <c r="F814" s="380"/>
      <c r="G814" s="380"/>
      <c r="H814" s="380"/>
      <c r="I814" s="380"/>
      <c r="J814" s="380"/>
      <c r="K814" s="380"/>
      <c r="L814" s="380"/>
      <c r="M814" s="380"/>
      <c r="N814" s="380"/>
      <c r="O814" s="380"/>
      <c r="P814" s="380"/>
      <c r="Q814" s="380"/>
      <c r="R814" s="380"/>
      <c r="S814" s="380"/>
      <c r="T814" s="380"/>
      <c r="U814" s="380"/>
      <c r="V814" s="380"/>
      <c r="W814" s="380"/>
      <c r="X814" s="380"/>
      <c r="Y814" s="380"/>
      <c r="Z814" s="380"/>
    </row>
    <row r="815">
      <c r="A815" s="380"/>
      <c r="B815" s="380"/>
      <c r="C815" s="380"/>
      <c r="D815" s="380"/>
      <c r="E815" s="380"/>
      <c r="F815" s="380"/>
      <c r="G815" s="380"/>
      <c r="H815" s="380"/>
      <c r="I815" s="380"/>
      <c r="J815" s="380"/>
      <c r="K815" s="380"/>
      <c r="L815" s="380"/>
      <c r="M815" s="380"/>
      <c r="N815" s="380"/>
      <c r="O815" s="380"/>
      <c r="P815" s="380"/>
      <c r="Q815" s="380"/>
      <c r="R815" s="380"/>
      <c r="S815" s="380"/>
      <c r="T815" s="380"/>
      <c r="U815" s="380"/>
      <c r="V815" s="380"/>
      <c r="W815" s="380"/>
      <c r="X815" s="380"/>
      <c r="Y815" s="380"/>
      <c r="Z815" s="380"/>
    </row>
    <row r="816">
      <c r="A816" s="380"/>
      <c r="B816" s="380"/>
      <c r="C816" s="380"/>
      <c r="D816" s="380"/>
      <c r="E816" s="380"/>
      <c r="F816" s="380"/>
      <c r="G816" s="380"/>
      <c r="H816" s="380"/>
      <c r="I816" s="380"/>
      <c r="J816" s="380"/>
      <c r="K816" s="380"/>
      <c r="L816" s="380"/>
      <c r="M816" s="380"/>
      <c r="N816" s="380"/>
      <c r="O816" s="380"/>
      <c r="P816" s="380"/>
      <c r="Q816" s="380"/>
      <c r="R816" s="380"/>
      <c r="S816" s="380"/>
      <c r="T816" s="380"/>
      <c r="U816" s="380"/>
      <c r="V816" s="380"/>
      <c r="W816" s="380"/>
      <c r="X816" s="380"/>
      <c r="Y816" s="380"/>
      <c r="Z816" s="380"/>
    </row>
    <row r="817">
      <c r="A817" s="380"/>
      <c r="B817" s="380"/>
      <c r="C817" s="380"/>
      <c r="D817" s="380"/>
      <c r="E817" s="380"/>
      <c r="F817" s="380"/>
      <c r="G817" s="380"/>
      <c r="H817" s="380"/>
      <c r="I817" s="380"/>
      <c r="J817" s="380"/>
      <c r="K817" s="380"/>
      <c r="L817" s="380"/>
      <c r="M817" s="380"/>
      <c r="N817" s="380"/>
      <c r="O817" s="380"/>
      <c r="P817" s="380"/>
      <c r="Q817" s="380"/>
      <c r="R817" s="380"/>
      <c r="S817" s="380"/>
      <c r="T817" s="380"/>
      <c r="U817" s="380"/>
      <c r="V817" s="380"/>
      <c r="W817" s="380"/>
      <c r="X817" s="380"/>
      <c r="Y817" s="380"/>
      <c r="Z817" s="380"/>
    </row>
    <row r="818">
      <c r="A818" s="380"/>
      <c r="B818" s="380"/>
      <c r="C818" s="380"/>
      <c r="D818" s="380"/>
      <c r="E818" s="380"/>
      <c r="F818" s="380"/>
      <c r="G818" s="380"/>
      <c r="H818" s="380"/>
      <c r="I818" s="380"/>
      <c r="J818" s="380"/>
      <c r="K818" s="380"/>
      <c r="L818" s="380"/>
      <c r="M818" s="380"/>
      <c r="N818" s="380"/>
      <c r="O818" s="380"/>
      <c r="P818" s="380"/>
      <c r="Q818" s="380"/>
      <c r="R818" s="380"/>
      <c r="S818" s="380"/>
      <c r="T818" s="380"/>
      <c r="U818" s="380"/>
      <c r="V818" s="380"/>
      <c r="W818" s="380"/>
      <c r="X818" s="380"/>
      <c r="Y818" s="380"/>
      <c r="Z818" s="380"/>
    </row>
    <row r="819">
      <c r="A819" s="380"/>
      <c r="B819" s="380"/>
      <c r="C819" s="380"/>
      <c r="D819" s="380"/>
      <c r="E819" s="380"/>
      <c r="F819" s="380"/>
      <c r="G819" s="380"/>
      <c r="H819" s="380"/>
      <c r="I819" s="380"/>
      <c r="J819" s="380"/>
      <c r="K819" s="380"/>
      <c r="L819" s="380"/>
      <c r="M819" s="380"/>
      <c r="N819" s="380"/>
      <c r="O819" s="380"/>
      <c r="P819" s="380"/>
      <c r="Q819" s="380"/>
      <c r="R819" s="380"/>
      <c r="S819" s="380"/>
      <c r="T819" s="380"/>
      <c r="U819" s="380"/>
      <c r="V819" s="380"/>
      <c r="W819" s="380"/>
      <c r="X819" s="380"/>
      <c r="Y819" s="380"/>
      <c r="Z819" s="380"/>
    </row>
    <row r="820">
      <c r="A820" s="380"/>
      <c r="B820" s="380"/>
      <c r="C820" s="380"/>
      <c r="D820" s="380"/>
      <c r="E820" s="380"/>
      <c r="F820" s="380"/>
      <c r="G820" s="380"/>
      <c r="H820" s="380"/>
      <c r="I820" s="380"/>
      <c r="J820" s="380"/>
      <c r="K820" s="380"/>
      <c r="L820" s="380"/>
      <c r="M820" s="380"/>
      <c r="N820" s="380"/>
      <c r="O820" s="380"/>
      <c r="P820" s="380"/>
      <c r="Q820" s="380"/>
      <c r="R820" s="380"/>
      <c r="S820" s="380"/>
      <c r="T820" s="380"/>
      <c r="U820" s="380"/>
      <c r="V820" s="380"/>
      <c r="W820" s="380"/>
      <c r="X820" s="380"/>
      <c r="Y820" s="380"/>
      <c r="Z820" s="380"/>
    </row>
    <row r="821">
      <c r="A821" s="380"/>
      <c r="B821" s="380"/>
      <c r="C821" s="380"/>
      <c r="D821" s="380"/>
      <c r="E821" s="380"/>
      <c r="F821" s="380"/>
      <c r="G821" s="380"/>
      <c r="H821" s="380"/>
      <c r="I821" s="380"/>
      <c r="J821" s="380"/>
      <c r="K821" s="380"/>
      <c r="L821" s="380"/>
      <c r="M821" s="380"/>
      <c r="N821" s="380"/>
      <c r="O821" s="380"/>
      <c r="P821" s="380"/>
      <c r="Q821" s="380"/>
      <c r="R821" s="380"/>
      <c r="S821" s="380"/>
      <c r="T821" s="380"/>
      <c r="U821" s="380"/>
      <c r="V821" s="380"/>
      <c r="W821" s="380"/>
      <c r="X821" s="380"/>
      <c r="Y821" s="380"/>
      <c r="Z821" s="380"/>
    </row>
    <row r="822">
      <c r="A822" s="380"/>
      <c r="B822" s="380"/>
      <c r="C822" s="380"/>
      <c r="D822" s="380"/>
      <c r="E822" s="380"/>
      <c r="F822" s="380"/>
      <c r="G822" s="380"/>
      <c r="H822" s="380"/>
      <c r="I822" s="380"/>
      <c r="J822" s="380"/>
      <c r="K822" s="380"/>
      <c r="L822" s="380"/>
      <c r="M822" s="380"/>
      <c r="N822" s="380"/>
      <c r="O822" s="380"/>
      <c r="P822" s="380"/>
      <c r="Q822" s="380"/>
      <c r="R822" s="380"/>
      <c r="S822" s="380"/>
      <c r="T822" s="380"/>
      <c r="U822" s="380"/>
      <c r="V822" s="380"/>
      <c r="W822" s="380"/>
      <c r="X822" s="380"/>
      <c r="Y822" s="380"/>
      <c r="Z822" s="380"/>
    </row>
    <row r="823">
      <c r="A823" s="380"/>
      <c r="B823" s="380"/>
      <c r="C823" s="380"/>
      <c r="D823" s="380"/>
      <c r="E823" s="380"/>
      <c r="F823" s="380"/>
      <c r="G823" s="380"/>
      <c r="H823" s="380"/>
      <c r="I823" s="380"/>
      <c r="J823" s="380"/>
      <c r="K823" s="380"/>
      <c r="L823" s="380"/>
      <c r="M823" s="380"/>
      <c r="N823" s="380"/>
      <c r="O823" s="380"/>
      <c r="P823" s="380"/>
      <c r="Q823" s="380"/>
      <c r="R823" s="380"/>
      <c r="S823" s="380"/>
      <c r="T823" s="380"/>
      <c r="U823" s="380"/>
      <c r="V823" s="380"/>
      <c r="W823" s="380"/>
      <c r="X823" s="380"/>
      <c r="Y823" s="380"/>
      <c r="Z823" s="380"/>
    </row>
    <row r="824">
      <c r="A824" s="380"/>
      <c r="B824" s="380"/>
      <c r="C824" s="380"/>
      <c r="D824" s="380"/>
      <c r="E824" s="380"/>
      <c r="F824" s="380"/>
      <c r="G824" s="380"/>
      <c r="H824" s="380"/>
      <c r="I824" s="380"/>
      <c r="J824" s="380"/>
      <c r="K824" s="380"/>
      <c r="L824" s="380"/>
      <c r="M824" s="380"/>
      <c r="N824" s="380"/>
      <c r="O824" s="380"/>
      <c r="P824" s="380"/>
      <c r="Q824" s="380"/>
      <c r="R824" s="380"/>
      <c r="S824" s="380"/>
      <c r="T824" s="380"/>
      <c r="U824" s="380"/>
      <c r="V824" s="380"/>
      <c r="W824" s="380"/>
      <c r="X824" s="380"/>
      <c r="Y824" s="380"/>
      <c r="Z824" s="380"/>
    </row>
    <row r="825">
      <c r="A825" s="380"/>
      <c r="B825" s="380"/>
      <c r="C825" s="380"/>
      <c r="D825" s="380"/>
      <c r="E825" s="380"/>
      <c r="F825" s="380"/>
      <c r="G825" s="380"/>
      <c r="H825" s="380"/>
      <c r="I825" s="380"/>
      <c r="J825" s="380"/>
      <c r="K825" s="380"/>
      <c r="L825" s="380"/>
      <c r="M825" s="380"/>
      <c r="N825" s="380"/>
      <c r="O825" s="380"/>
      <c r="P825" s="380"/>
      <c r="Q825" s="380"/>
      <c r="R825" s="380"/>
      <c r="S825" s="380"/>
      <c r="T825" s="380"/>
      <c r="U825" s="380"/>
      <c r="V825" s="380"/>
      <c r="W825" s="380"/>
      <c r="X825" s="380"/>
      <c r="Y825" s="380"/>
      <c r="Z825" s="380"/>
    </row>
    <row r="826">
      <c r="A826" s="380"/>
      <c r="B826" s="380"/>
      <c r="C826" s="380"/>
      <c r="D826" s="380"/>
      <c r="E826" s="380"/>
      <c r="F826" s="380"/>
      <c r="G826" s="380"/>
      <c r="H826" s="380"/>
      <c r="I826" s="380"/>
      <c r="J826" s="380"/>
      <c r="K826" s="380"/>
      <c r="L826" s="380"/>
      <c r="M826" s="380"/>
      <c r="N826" s="380"/>
      <c r="O826" s="380"/>
      <c r="P826" s="380"/>
      <c r="Q826" s="380"/>
      <c r="R826" s="380"/>
      <c r="S826" s="380"/>
      <c r="T826" s="380"/>
      <c r="U826" s="380"/>
      <c r="V826" s="380"/>
      <c r="W826" s="380"/>
      <c r="X826" s="380"/>
      <c r="Y826" s="380"/>
      <c r="Z826" s="380"/>
    </row>
    <row r="827">
      <c r="A827" s="380"/>
      <c r="B827" s="380"/>
      <c r="C827" s="380"/>
      <c r="D827" s="380"/>
      <c r="E827" s="380"/>
      <c r="F827" s="380"/>
      <c r="G827" s="380"/>
      <c r="H827" s="380"/>
      <c r="I827" s="380"/>
      <c r="J827" s="380"/>
      <c r="K827" s="380"/>
      <c r="L827" s="380"/>
      <c r="M827" s="380"/>
      <c r="N827" s="380"/>
      <c r="O827" s="380"/>
      <c r="P827" s="380"/>
      <c r="Q827" s="380"/>
      <c r="R827" s="380"/>
      <c r="S827" s="380"/>
      <c r="T827" s="380"/>
      <c r="U827" s="380"/>
      <c r="V827" s="380"/>
      <c r="W827" s="380"/>
      <c r="X827" s="380"/>
      <c r="Y827" s="380"/>
      <c r="Z827" s="380"/>
    </row>
    <row r="828">
      <c r="A828" s="380"/>
      <c r="B828" s="380"/>
      <c r="C828" s="380"/>
      <c r="D828" s="380"/>
      <c r="E828" s="380"/>
      <c r="F828" s="380"/>
      <c r="G828" s="380"/>
      <c r="H828" s="380"/>
      <c r="I828" s="380"/>
      <c r="J828" s="380"/>
      <c r="K828" s="380"/>
      <c r="L828" s="380"/>
      <c r="M828" s="380"/>
      <c r="N828" s="380"/>
      <c r="O828" s="380"/>
      <c r="P828" s="380"/>
      <c r="Q828" s="380"/>
      <c r="R828" s="380"/>
      <c r="S828" s="380"/>
      <c r="T828" s="380"/>
      <c r="U828" s="380"/>
      <c r="V828" s="380"/>
      <c r="W828" s="380"/>
      <c r="X828" s="380"/>
      <c r="Y828" s="380"/>
      <c r="Z828" s="380"/>
    </row>
    <row r="829">
      <c r="A829" s="380"/>
      <c r="B829" s="380"/>
      <c r="C829" s="380"/>
      <c r="D829" s="380"/>
      <c r="E829" s="380"/>
      <c r="F829" s="380"/>
      <c r="G829" s="380"/>
      <c r="H829" s="380"/>
      <c r="I829" s="380"/>
      <c r="J829" s="380"/>
      <c r="K829" s="380"/>
      <c r="L829" s="380"/>
      <c r="M829" s="380"/>
      <c r="N829" s="380"/>
      <c r="O829" s="380"/>
      <c r="P829" s="380"/>
      <c r="Q829" s="380"/>
      <c r="R829" s="380"/>
      <c r="S829" s="380"/>
      <c r="T829" s="380"/>
      <c r="U829" s="380"/>
      <c r="V829" s="380"/>
      <c r="W829" s="380"/>
      <c r="X829" s="380"/>
      <c r="Y829" s="380"/>
      <c r="Z829" s="380"/>
    </row>
    <row r="830">
      <c r="A830" s="380"/>
      <c r="B830" s="380"/>
      <c r="C830" s="380"/>
      <c r="D830" s="380"/>
      <c r="E830" s="380"/>
      <c r="F830" s="380"/>
      <c r="G830" s="380"/>
      <c r="H830" s="380"/>
      <c r="I830" s="380"/>
      <c r="J830" s="380"/>
      <c r="K830" s="380"/>
      <c r="L830" s="380"/>
      <c r="M830" s="380"/>
      <c r="N830" s="380"/>
      <c r="O830" s="380"/>
      <c r="P830" s="380"/>
      <c r="Q830" s="380"/>
      <c r="R830" s="380"/>
      <c r="S830" s="380"/>
      <c r="T830" s="380"/>
      <c r="U830" s="380"/>
      <c r="V830" s="380"/>
      <c r="W830" s="380"/>
      <c r="X830" s="380"/>
      <c r="Y830" s="380"/>
      <c r="Z830" s="380"/>
    </row>
    <row r="831">
      <c r="A831" s="380"/>
      <c r="B831" s="380"/>
      <c r="C831" s="380"/>
      <c r="D831" s="380"/>
      <c r="E831" s="380"/>
      <c r="F831" s="380"/>
      <c r="G831" s="380"/>
      <c r="H831" s="380"/>
      <c r="I831" s="380"/>
      <c r="J831" s="380"/>
      <c r="K831" s="380"/>
      <c r="L831" s="380"/>
      <c r="M831" s="380"/>
      <c r="N831" s="380"/>
      <c r="O831" s="380"/>
      <c r="P831" s="380"/>
      <c r="Q831" s="380"/>
      <c r="R831" s="380"/>
      <c r="S831" s="380"/>
      <c r="T831" s="380"/>
      <c r="U831" s="380"/>
      <c r="V831" s="380"/>
      <c r="W831" s="380"/>
      <c r="X831" s="380"/>
      <c r="Y831" s="380"/>
      <c r="Z831" s="380"/>
    </row>
    <row r="832">
      <c r="A832" s="380"/>
      <c r="B832" s="380"/>
      <c r="C832" s="380"/>
      <c r="D832" s="380"/>
      <c r="E832" s="380"/>
      <c r="F832" s="380"/>
      <c r="G832" s="380"/>
      <c r="H832" s="380"/>
      <c r="I832" s="380"/>
      <c r="J832" s="380"/>
      <c r="K832" s="380"/>
      <c r="L832" s="380"/>
      <c r="M832" s="380"/>
      <c r="N832" s="380"/>
      <c r="O832" s="380"/>
      <c r="P832" s="380"/>
      <c r="Q832" s="380"/>
      <c r="R832" s="380"/>
      <c r="S832" s="380"/>
      <c r="T832" s="380"/>
      <c r="U832" s="380"/>
      <c r="V832" s="380"/>
      <c r="W832" s="380"/>
      <c r="X832" s="380"/>
      <c r="Y832" s="380"/>
      <c r="Z832" s="380"/>
    </row>
    <row r="833">
      <c r="A833" s="380"/>
      <c r="B833" s="380"/>
      <c r="C833" s="380"/>
      <c r="D833" s="380"/>
      <c r="E833" s="380"/>
      <c r="F833" s="380"/>
      <c r="G833" s="380"/>
      <c r="H833" s="380"/>
      <c r="I833" s="380"/>
      <c r="J833" s="380"/>
      <c r="K833" s="380"/>
      <c r="L833" s="380"/>
      <c r="M833" s="380"/>
      <c r="N833" s="380"/>
      <c r="O833" s="380"/>
      <c r="P833" s="380"/>
      <c r="Q833" s="380"/>
      <c r="R833" s="380"/>
      <c r="S833" s="380"/>
      <c r="T833" s="380"/>
      <c r="U833" s="380"/>
      <c r="V833" s="380"/>
      <c r="W833" s="380"/>
      <c r="X833" s="380"/>
      <c r="Y833" s="380"/>
      <c r="Z833" s="380"/>
    </row>
    <row r="834">
      <c r="A834" s="380"/>
      <c r="B834" s="380"/>
      <c r="C834" s="380"/>
      <c r="D834" s="380"/>
      <c r="E834" s="380"/>
      <c r="F834" s="380"/>
      <c r="G834" s="380"/>
      <c r="H834" s="380"/>
      <c r="I834" s="380"/>
      <c r="J834" s="380"/>
      <c r="K834" s="380"/>
      <c r="L834" s="380"/>
      <c r="M834" s="380"/>
      <c r="N834" s="380"/>
      <c r="O834" s="380"/>
      <c r="P834" s="380"/>
      <c r="Q834" s="380"/>
      <c r="R834" s="380"/>
      <c r="S834" s="380"/>
      <c r="T834" s="380"/>
      <c r="U834" s="380"/>
      <c r="V834" s="380"/>
      <c r="W834" s="380"/>
      <c r="X834" s="380"/>
      <c r="Y834" s="380"/>
      <c r="Z834" s="380"/>
    </row>
    <row r="835">
      <c r="A835" s="380"/>
      <c r="B835" s="380"/>
      <c r="C835" s="380"/>
      <c r="D835" s="380"/>
      <c r="E835" s="380"/>
      <c r="F835" s="380"/>
      <c r="G835" s="380"/>
      <c r="H835" s="380"/>
      <c r="I835" s="380"/>
      <c r="J835" s="380"/>
      <c r="K835" s="380"/>
      <c r="L835" s="380"/>
      <c r="M835" s="380"/>
      <c r="N835" s="380"/>
      <c r="O835" s="380"/>
      <c r="P835" s="380"/>
      <c r="Q835" s="380"/>
      <c r="R835" s="380"/>
      <c r="S835" s="380"/>
      <c r="T835" s="380"/>
      <c r="U835" s="380"/>
      <c r="V835" s="380"/>
      <c r="W835" s="380"/>
      <c r="X835" s="380"/>
      <c r="Y835" s="380"/>
      <c r="Z835" s="380"/>
    </row>
    <row r="836">
      <c r="A836" s="380"/>
      <c r="B836" s="380"/>
      <c r="C836" s="380"/>
      <c r="D836" s="380"/>
      <c r="E836" s="380"/>
      <c r="F836" s="380"/>
      <c r="G836" s="380"/>
      <c r="H836" s="380"/>
      <c r="I836" s="380"/>
      <c r="J836" s="380"/>
      <c r="K836" s="380"/>
      <c r="L836" s="380"/>
      <c r="M836" s="380"/>
      <c r="N836" s="380"/>
      <c r="O836" s="380"/>
      <c r="P836" s="380"/>
      <c r="Q836" s="380"/>
      <c r="R836" s="380"/>
      <c r="S836" s="380"/>
      <c r="T836" s="380"/>
      <c r="U836" s="380"/>
      <c r="V836" s="380"/>
      <c r="W836" s="380"/>
      <c r="X836" s="380"/>
      <c r="Y836" s="380"/>
      <c r="Z836" s="380"/>
    </row>
    <row r="837">
      <c r="A837" s="380"/>
      <c r="B837" s="380"/>
      <c r="C837" s="380"/>
      <c r="D837" s="380"/>
      <c r="E837" s="380"/>
      <c r="F837" s="380"/>
      <c r="G837" s="380"/>
      <c r="H837" s="380"/>
      <c r="I837" s="380"/>
      <c r="J837" s="380"/>
      <c r="K837" s="380"/>
      <c r="L837" s="380"/>
      <c r="M837" s="380"/>
      <c r="N837" s="380"/>
      <c r="O837" s="380"/>
      <c r="P837" s="380"/>
      <c r="Q837" s="380"/>
      <c r="R837" s="380"/>
      <c r="S837" s="380"/>
      <c r="T837" s="380"/>
      <c r="U837" s="380"/>
      <c r="V837" s="380"/>
      <c r="W837" s="380"/>
      <c r="X837" s="380"/>
      <c r="Y837" s="380"/>
      <c r="Z837" s="380"/>
    </row>
    <row r="838">
      <c r="A838" s="380"/>
      <c r="B838" s="380"/>
      <c r="C838" s="380"/>
      <c r="D838" s="380"/>
      <c r="E838" s="380"/>
      <c r="F838" s="380"/>
      <c r="G838" s="380"/>
      <c r="H838" s="380"/>
      <c r="I838" s="380"/>
      <c r="J838" s="380"/>
      <c r="K838" s="380"/>
      <c r="L838" s="380"/>
      <c r="M838" s="380"/>
      <c r="N838" s="380"/>
      <c r="O838" s="380"/>
      <c r="P838" s="380"/>
      <c r="Q838" s="380"/>
      <c r="R838" s="380"/>
      <c r="S838" s="380"/>
      <c r="T838" s="380"/>
      <c r="U838" s="380"/>
      <c r="V838" s="380"/>
      <c r="W838" s="380"/>
      <c r="X838" s="380"/>
      <c r="Y838" s="380"/>
      <c r="Z838" s="380"/>
    </row>
    <row r="839">
      <c r="A839" s="380"/>
      <c r="B839" s="380"/>
      <c r="C839" s="380"/>
      <c r="D839" s="380"/>
      <c r="E839" s="380"/>
      <c r="F839" s="380"/>
      <c r="G839" s="380"/>
      <c r="H839" s="380"/>
      <c r="I839" s="380"/>
      <c r="J839" s="380"/>
      <c r="K839" s="380"/>
      <c r="L839" s="380"/>
      <c r="M839" s="380"/>
      <c r="N839" s="380"/>
      <c r="O839" s="380"/>
      <c r="P839" s="380"/>
      <c r="Q839" s="380"/>
      <c r="R839" s="380"/>
      <c r="S839" s="380"/>
      <c r="T839" s="380"/>
      <c r="U839" s="380"/>
      <c r="V839" s="380"/>
      <c r="W839" s="380"/>
      <c r="X839" s="380"/>
      <c r="Y839" s="380"/>
      <c r="Z839" s="380"/>
    </row>
    <row r="840">
      <c r="A840" s="380"/>
      <c r="B840" s="380"/>
      <c r="C840" s="380"/>
      <c r="D840" s="380"/>
      <c r="E840" s="380"/>
      <c r="F840" s="380"/>
      <c r="G840" s="380"/>
      <c r="H840" s="380"/>
      <c r="I840" s="380"/>
      <c r="J840" s="380"/>
      <c r="K840" s="380"/>
      <c r="L840" s="380"/>
      <c r="M840" s="380"/>
      <c r="N840" s="380"/>
      <c r="O840" s="380"/>
      <c r="P840" s="380"/>
      <c r="Q840" s="380"/>
      <c r="R840" s="380"/>
      <c r="S840" s="380"/>
      <c r="T840" s="380"/>
      <c r="U840" s="380"/>
      <c r="V840" s="380"/>
      <c r="W840" s="380"/>
      <c r="X840" s="380"/>
      <c r="Y840" s="380"/>
      <c r="Z840" s="380"/>
    </row>
    <row r="841">
      <c r="A841" s="380"/>
      <c r="B841" s="380"/>
      <c r="C841" s="380"/>
      <c r="D841" s="380"/>
      <c r="E841" s="380"/>
      <c r="F841" s="380"/>
      <c r="G841" s="380"/>
      <c r="H841" s="380"/>
      <c r="I841" s="380"/>
      <c r="J841" s="380"/>
      <c r="K841" s="380"/>
      <c r="L841" s="380"/>
      <c r="M841" s="380"/>
      <c r="N841" s="380"/>
      <c r="O841" s="380"/>
      <c r="P841" s="380"/>
      <c r="Q841" s="380"/>
      <c r="R841" s="380"/>
      <c r="S841" s="380"/>
      <c r="T841" s="380"/>
      <c r="U841" s="380"/>
      <c r="V841" s="380"/>
      <c r="W841" s="380"/>
      <c r="X841" s="380"/>
      <c r="Y841" s="380"/>
      <c r="Z841" s="380"/>
    </row>
    <row r="842">
      <c r="A842" s="380"/>
      <c r="B842" s="380"/>
      <c r="C842" s="380"/>
      <c r="D842" s="380"/>
      <c r="E842" s="380"/>
      <c r="F842" s="380"/>
      <c r="G842" s="380"/>
      <c r="H842" s="380"/>
      <c r="I842" s="380"/>
      <c r="J842" s="380"/>
      <c r="K842" s="380"/>
      <c r="L842" s="380"/>
      <c r="M842" s="380"/>
      <c r="N842" s="380"/>
      <c r="O842" s="380"/>
      <c r="P842" s="380"/>
      <c r="Q842" s="380"/>
      <c r="R842" s="380"/>
      <c r="S842" s="380"/>
      <c r="T842" s="380"/>
      <c r="U842" s="380"/>
      <c r="V842" s="380"/>
      <c r="W842" s="380"/>
      <c r="X842" s="380"/>
      <c r="Y842" s="380"/>
      <c r="Z842" s="380"/>
    </row>
    <row r="843">
      <c r="A843" s="380"/>
      <c r="B843" s="380"/>
      <c r="C843" s="380"/>
      <c r="D843" s="380"/>
      <c r="E843" s="380"/>
      <c r="F843" s="380"/>
      <c r="G843" s="380"/>
      <c r="H843" s="380"/>
      <c r="I843" s="380"/>
      <c r="J843" s="380"/>
      <c r="K843" s="380"/>
      <c r="L843" s="380"/>
      <c r="M843" s="380"/>
      <c r="N843" s="380"/>
      <c r="O843" s="380"/>
      <c r="P843" s="380"/>
      <c r="Q843" s="380"/>
      <c r="R843" s="380"/>
      <c r="S843" s="380"/>
      <c r="T843" s="380"/>
      <c r="U843" s="380"/>
      <c r="V843" s="380"/>
      <c r="W843" s="380"/>
      <c r="X843" s="380"/>
      <c r="Y843" s="380"/>
      <c r="Z843" s="380"/>
    </row>
    <row r="844">
      <c r="A844" s="380"/>
      <c r="B844" s="380"/>
      <c r="C844" s="380"/>
      <c r="D844" s="380"/>
      <c r="E844" s="380"/>
      <c r="F844" s="380"/>
      <c r="G844" s="380"/>
      <c r="H844" s="380"/>
      <c r="I844" s="380"/>
      <c r="J844" s="380"/>
      <c r="K844" s="380"/>
      <c r="L844" s="380"/>
      <c r="M844" s="380"/>
      <c r="N844" s="380"/>
      <c r="O844" s="380"/>
      <c r="P844" s="380"/>
      <c r="Q844" s="380"/>
      <c r="R844" s="380"/>
      <c r="S844" s="380"/>
      <c r="T844" s="380"/>
      <c r="U844" s="380"/>
      <c r="V844" s="380"/>
      <c r="W844" s="380"/>
      <c r="X844" s="380"/>
      <c r="Y844" s="380"/>
      <c r="Z844" s="380"/>
    </row>
    <row r="845">
      <c r="A845" s="380"/>
      <c r="B845" s="380"/>
      <c r="C845" s="380"/>
      <c r="D845" s="380"/>
      <c r="E845" s="380"/>
      <c r="F845" s="380"/>
      <c r="G845" s="380"/>
      <c r="H845" s="380"/>
      <c r="I845" s="380"/>
      <c r="J845" s="380"/>
      <c r="K845" s="380"/>
      <c r="L845" s="380"/>
      <c r="M845" s="380"/>
      <c r="N845" s="380"/>
      <c r="O845" s="380"/>
      <c r="P845" s="380"/>
      <c r="Q845" s="380"/>
      <c r="R845" s="380"/>
      <c r="S845" s="380"/>
      <c r="T845" s="380"/>
      <c r="U845" s="380"/>
      <c r="V845" s="380"/>
      <c r="W845" s="380"/>
      <c r="X845" s="380"/>
      <c r="Y845" s="380"/>
      <c r="Z845" s="380"/>
    </row>
    <row r="846">
      <c r="A846" s="380"/>
      <c r="B846" s="380"/>
      <c r="C846" s="380"/>
      <c r="D846" s="380"/>
      <c r="E846" s="380"/>
      <c r="F846" s="380"/>
      <c r="G846" s="380"/>
      <c r="H846" s="380"/>
      <c r="I846" s="380"/>
      <c r="J846" s="380"/>
      <c r="K846" s="380"/>
      <c r="L846" s="380"/>
      <c r="M846" s="380"/>
      <c r="N846" s="380"/>
      <c r="O846" s="380"/>
      <c r="P846" s="380"/>
      <c r="Q846" s="380"/>
      <c r="R846" s="380"/>
      <c r="S846" s="380"/>
      <c r="T846" s="380"/>
      <c r="U846" s="380"/>
      <c r="V846" s="380"/>
      <c r="W846" s="380"/>
      <c r="X846" s="380"/>
      <c r="Y846" s="380"/>
      <c r="Z846" s="380"/>
    </row>
    <row r="847">
      <c r="A847" s="380"/>
      <c r="B847" s="380"/>
      <c r="C847" s="380"/>
      <c r="D847" s="380"/>
      <c r="E847" s="380"/>
      <c r="F847" s="380"/>
      <c r="G847" s="380"/>
      <c r="H847" s="380"/>
      <c r="I847" s="380"/>
      <c r="J847" s="380"/>
      <c r="K847" s="380"/>
      <c r="L847" s="380"/>
      <c r="M847" s="380"/>
      <c r="N847" s="380"/>
      <c r="O847" s="380"/>
      <c r="P847" s="380"/>
      <c r="Q847" s="380"/>
      <c r="R847" s="380"/>
      <c r="S847" s="380"/>
      <c r="T847" s="380"/>
      <c r="U847" s="380"/>
      <c r="V847" s="380"/>
      <c r="W847" s="380"/>
      <c r="X847" s="380"/>
      <c r="Y847" s="380"/>
      <c r="Z847" s="380"/>
    </row>
    <row r="848">
      <c r="A848" s="380"/>
      <c r="B848" s="380"/>
      <c r="C848" s="380"/>
      <c r="D848" s="380"/>
      <c r="E848" s="380"/>
      <c r="F848" s="380"/>
      <c r="G848" s="380"/>
      <c r="H848" s="380"/>
      <c r="I848" s="380"/>
      <c r="J848" s="380"/>
      <c r="K848" s="380"/>
      <c r="L848" s="380"/>
      <c r="M848" s="380"/>
      <c r="N848" s="380"/>
      <c r="O848" s="380"/>
      <c r="P848" s="380"/>
      <c r="Q848" s="380"/>
      <c r="R848" s="380"/>
      <c r="S848" s="380"/>
      <c r="T848" s="380"/>
      <c r="U848" s="380"/>
      <c r="V848" s="380"/>
      <c r="W848" s="380"/>
      <c r="X848" s="380"/>
      <c r="Y848" s="380"/>
      <c r="Z848" s="380"/>
    </row>
    <row r="849">
      <c r="A849" s="380"/>
      <c r="B849" s="380"/>
      <c r="C849" s="380"/>
      <c r="D849" s="380"/>
      <c r="E849" s="380"/>
      <c r="F849" s="380"/>
      <c r="G849" s="380"/>
      <c r="H849" s="380"/>
      <c r="I849" s="380"/>
      <c r="J849" s="380"/>
      <c r="K849" s="380"/>
      <c r="L849" s="380"/>
      <c r="M849" s="380"/>
      <c r="N849" s="380"/>
      <c r="O849" s="380"/>
      <c r="P849" s="380"/>
      <c r="Q849" s="380"/>
      <c r="R849" s="380"/>
      <c r="S849" s="380"/>
      <c r="T849" s="380"/>
      <c r="U849" s="380"/>
      <c r="V849" s="380"/>
      <c r="W849" s="380"/>
      <c r="X849" s="380"/>
      <c r="Y849" s="380"/>
      <c r="Z849" s="380"/>
    </row>
    <row r="850">
      <c r="A850" s="380"/>
      <c r="B850" s="380"/>
      <c r="C850" s="380"/>
      <c r="D850" s="380"/>
      <c r="E850" s="380"/>
      <c r="F850" s="380"/>
      <c r="G850" s="380"/>
      <c r="H850" s="380"/>
      <c r="I850" s="380"/>
      <c r="J850" s="380"/>
      <c r="K850" s="380"/>
      <c r="L850" s="380"/>
      <c r="M850" s="380"/>
      <c r="N850" s="380"/>
      <c r="O850" s="380"/>
      <c r="P850" s="380"/>
      <c r="Q850" s="380"/>
      <c r="R850" s="380"/>
      <c r="S850" s="380"/>
      <c r="T850" s="380"/>
      <c r="U850" s="380"/>
      <c r="V850" s="380"/>
      <c r="W850" s="380"/>
      <c r="X850" s="380"/>
      <c r="Y850" s="380"/>
      <c r="Z850" s="380"/>
    </row>
    <row r="851">
      <c r="A851" s="380"/>
      <c r="B851" s="380"/>
      <c r="C851" s="380"/>
      <c r="D851" s="380"/>
      <c r="E851" s="380"/>
      <c r="F851" s="380"/>
      <c r="G851" s="380"/>
      <c r="H851" s="380"/>
      <c r="I851" s="380"/>
      <c r="J851" s="380"/>
      <c r="K851" s="380"/>
      <c r="L851" s="380"/>
      <c r="M851" s="380"/>
      <c r="N851" s="380"/>
      <c r="O851" s="380"/>
      <c r="P851" s="380"/>
      <c r="Q851" s="380"/>
      <c r="R851" s="380"/>
      <c r="S851" s="380"/>
      <c r="T851" s="380"/>
      <c r="U851" s="380"/>
      <c r="V851" s="380"/>
      <c r="W851" s="380"/>
      <c r="X851" s="380"/>
      <c r="Y851" s="380"/>
      <c r="Z851" s="380"/>
    </row>
    <row r="852">
      <c r="A852" s="380"/>
      <c r="B852" s="380"/>
      <c r="C852" s="380"/>
      <c r="D852" s="380"/>
      <c r="E852" s="380"/>
      <c r="F852" s="380"/>
      <c r="G852" s="380"/>
      <c r="H852" s="380"/>
      <c r="I852" s="380"/>
      <c r="J852" s="380"/>
      <c r="K852" s="380"/>
      <c r="L852" s="380"/>
      <c r="M852" s="380"/>
      <c r="N852" s="380"/>
      <c r="O852" s="380"/>
      <c r="P852" s="380"/>
      <c r="Q852" s="380"/>
      <c r="R852" s="380"/>
      <c r="S852" s="380"/>
      <c r="T852" s="380"/>
      <c r="U852" s="380"/>
      <c r="V852" s="380"/>
      <c r="W852" s="380"/>
      <c r="X852" s="380"/>
      <c r="Y852" s="380"/>
      <c r="Z852" s="380"/>
    </row>
    <row r="853">
      <c r="A853" s="380"/>
      <c r="B853" s="380"/>
      <c r="C853" s="380"/>
      <c r="D853" s="380"/>
      <c r="E853" s="380"/>
      <c r="F853" s="380"/>
      <c r="G853" s="380"/>
      <c r="H853" s="380"/>
      <c r="I853" s="380"/>
      <c r="J853" s="380"/>
      <c r="K853" s="380"/>
      <c r="L853" s="380"/>
      <c r="M853" s="380"/>
      <c r="N853" s="380"/>
      <c r="O853" s="380"/>
      <c r="P853" s="380"/>
      <c r="Q853" s="380"/>
      <c r="R853" s="380"/>
      <c r="S853" s="380"/>
      <c r="T853" s="380"/>
      <c r="U853" s="380"/>
      <c r="V853" s="380"/>
      <c r="W853" s="380"/>
      <c r="X853" s="380"/>
      <c r="Y853" s="380"/>
      <c r="Z853" s="380"/>
    </row>
    <row r="854">
      <c r="A854" s="380"/>
      <c r="B854" s="380"/>
      <c r="C854" s="380"/>
      <c r="D854" s="380"/>
      <c r="E854" s="380"/>
      <c r="F854" s="380"/>
      <c r="G854" s="380"/>
      <c r="H854" s="380"/>
      <c r="I854" s="380"/>
      <c r="J854" s="380"/>
      <c r="K854" s="380"/>
      <c r="L854" s="380"/>
      <c r="M854" s="380"/>
      <c r="N854" s="380"/>
      <c r="O854" s="380"/>
      <c r="P854" s="380"/>
      <c r="Q854" s="380"/>
      <c r="R854" s="380"/>
      <c r="S854" s="380"/>
      <c r="T854" s="380"/>
      <c r="U854" s="380"/>
      <c r="V854" s="380"/>
      <c r="W854" s="380"/>
      <c r="X854" s="380"/>
      <c r="Y854" s="380"/>
      <c r="Z854" s="380"/>
    </row>
    <row r="855">
      <c r="A855" s="380"/>
      <c r="B855" s="380"/>
      <c r="C855" s="380"/>
      <c r="D855" s="380"/>
      <c r="E855" s="380"/>
      <c r="F855" s="380"/>
      <c r="G855" s="380"/>
      <c r="H855" s="380"/>
      <c r="I855" s="380"/>
      <c r="J855" s="380"/>
      <c r="K855" s="380"/>
      <c r="L855" s="380"/>
      <c r="M855" s="380"/>
      <c r="N855" s="380"/>
      <c r="O855" s="380"/>
      <c r="P855" s="380"/>
      <c r="Q855" s="380"/>
      <c r="R855" s="380"/>
      <c r="S855" s="380"/>
      <c r="T855" s="380"/>
      <c r="U855" s="380"/>
      <c r="V855" s="380"/>
      <c r="W855" s="380"/>
      <c r="X855" s="380"/>
      <c r="Y855" s="380"/>
      <c r="Z855" s="380"/>
    </row>
    <row r="856">
      <c r="A856" s="380"/>
      <c r="B856" s="380"/>
      <c r="C856" s="380"/>
      <c r="D856" s="380"/>
      <c r="E856" s="380"/>
      <c r="F856" s="380"/>
      <c r="G856" s="380"/>
      <c r="H856" s="380"/>
      <c r="I856" s="380"/>
      <c r="J856" s="380"/>
      <c r="K856" s="380"/>
      <c r="L856" s="380"/>
      <c r="M856" s="380"/>
      <c r="N856" s="380"/>
      <c r="O856" s="380"/>
      <c r="P856" s="380"/>
      <c r="Q856" s="380"/>
      <c r="R856" s="380"/>
      <c r="S856" s="380"/>
      <c r="T856" s="380"/>
      <c r="U856" s="380"/>
      <c r="V856" s="380"/>
      <c r="W856" s="380"/>
      <c r="X856" s="380"/>
      <c r="Y856" s="380"/>
      <c r="Z856" s="380"/>
    </row>
    <row r="857">
      <c r="A857" s="380"/>
      <c r="B857" s="380"/>
      <c r="C857" s="380"/>
      <c r="D857" s="380"/>
      <c r="E857" s="380"/>
      <c r="F857" s="380"/>
      <c r="G857" s="380"/>
      <c r="H857" s="380"/>
      <c r="I857" s="380"/>
      <c r="J857" s="380"/>
      <c r="K857" s="380"/>
      <c r="L857" s="380"/>
      <c r="M857" s="380"/>
      <c r="N857" s="380"/>
      <c r="O857" s="380"/>
      <c r="P857" s="380"/>
      <c r="Q857" s="380"/>
      <c r="R857" s="380"/>
      <c r="S857" s="380"/>
      <c r="T857" s="380"/>
      <c r="U857" s="380"/>
      <c r="V857" s="380"/>
      <c r="W857" s="380"/>
      <c r="X857" s="380"/>
      <c r="Y857" s="380"/>
      <c r="Z857" s="380"/>
    </row>
    <row r="858">
      <c r="A858" s="380"/>
      <c r="B858" s="380"/>
      <c r="C858" s="380"/>
      <c r="D858" s="380"/>
      <c r="E858" s="380"/>
      <c r="F858" s="380"/>
      <c r="G858" s="380"/>
      <c r="H858" s="380"/>
      <c r="I858" s="380"/>
      <c r="J858" s="380"/>
      <c r="K858" s="380"/>
      <c r="L858" s="380"/>
      <c r="M858" s="380"/>
      <c r="N858" s="380"/>
      <c r="O858" s="380"/>
      <c r="P858" s="380"/>
      <c r="Q858" s="380"/>
      <c r="R858" s="380"/>
      <c r="S858" s="380"/>
      <c r="T858" s="380"/>
      <c r="U858" s="380"/>
      <c r="V858" s="380"/>
      <c r="W858" s="380"/>
      <c r="X858" s="380"/>
      <c r="Y858" s="380"/>
      <c r="Z858" s="380"/>
    </row>
    <row r="859">
      <c r="A859" s="380"/>
      <c r="B859" s="380"/>
      <c r="C859" s="380"/>
      <c r="D859" s="380"/>
      <c r="E859" s="380"/>
      <c r="F859" s="380"/>
      <c r="G859" s="380"/>
      <c r="H859" s="380"/>
      <c r="I859" s="380"/>
      <c r="J859" s="380"/>
      <c r="K859" s="380"/>
      <c r="L859" s="380"/>
      <c r="M859" s="380"/>
      <c r="N859" s="380"/>
      <c r="O859" s="380"/>
      <c r="P859" s="380"/>
      <c r="Q859" s="380"/>
      <c r="R859" s="380"/>
      <c r="S859" s="380"/>
      <c r="T859" s="380"/>
      <c r="U859" s="380"/>
      <c r="V859" s="380"/>
      <c r="W859" s="380"/>
      <c r="X859" s="380"/>
      <c r="Y859" s="380"/>
      <c r="Z859" s="380"/>
    </row>
    <row r="860">
      <c r="A860" s="380"/>
      <c r="B860" s="380"/>
      <c r="C860" s="380"/>
      <c r="D860" s="380"/>
      <c r="E860" s="380"/>
      <c r="F860" s="380"/>
      <c r="G860" s="380"/>
      <c r="H860" s="380"/>
      <c r="I860" s="380"/>
      <c r="J860" s="380"/>
      <c r="K860" s="380"/>
      <c r="L860" s="380"/>
      <c r="M860" s="380"/>
      <c r="N860" s="380"/>
      <c r="O860" s="380"/>
      <c r="P860" s="380"/>
      <c r="Q860" s="380"/>
      <c r="R860" s="380"/>
      <c r="S860" s="380"/>
      <c r="T860" s="380"/>
      <c r="U860" s="380"/>
      <c r="V860" s="380"/>
      <c r="W860" s="380"/>
      <c r="X860" s="380"/>
      <c r="Y860" s="380"/>
      <c r="Z860" s="380"/>
    </row>
    <row r="861">
      <c r="A861" s="380"/>
      <c r="B861" s="380"/>
      <c r="C861" s="380"/>
      <c r="D861" s="380"/>
      <c r="E861" s="380"/>
      <c r="F861" s="380"/>
      <c r="G861" s="380"/>
      <c r="H861" s="380"/>
      <c r="I861" s="380"/>
      <c r="J861" s="380"/>
      <c r="K861" s="380"/>
      <c r="L861" s="380"/>
      <c r="M861" s="380"/>
      <c r="N861" s="380"/>
      <c r="O861" s="380"/>
      <c r="P861" s="380"/>
      <c r="Q861" s="380"/>
      <c r="R861" s="380"/>
      <c r="S861" s="380"/>
      <c r="T861" s="380"/>
      <c r="U861" s="380"/>
      <c r="V861" s="380"/>
      <c r="W861" s="380"/>
      <c r="X861" s="380"/>
      <c r="Y861" s="380"/>
      <c r="Z861" s="380"/>
    </row>
    <row r="862">
      <c r="A862" s="380"/>
      <c r="B862" s="380"/>
      <c r="C862" s="380"/>
      <c r="D862" s="380"/>
      <c r="E862" s="380"/>
      <c r="F862" s="380"/>
      <c r="G862" s="380"/>
      <c r="H862" s="380"/>
      <c r="I862" s="380"/>
      <c r="J862" s="380"/>
      <c r="K862" s="380"/>
      <c r="L862" s="380"/>
      <c r="M862" s="380"/>
      <c r="N862" s="380"/>
      <c r="O862" s="380"/>
      <c r="P862" s="380"/>
      <c r="Q862" s="380"/>
      <c r="R862" s="380"/>
      <c r="S862" s="380"/>
      <c r="T862" s="380"/>
      <c r="U862" s="380"/>
      <c r="V862" s="380"/>
      <c r="W862" s="380"/>
      <c r="X862" s="380"/>
      <c r="Y862" s="380"/>
      <c r="Z862" s="380"/>
    </row>
    <row r="863">
      <c r="A863" s="380"/>
      <c r="B863" s="380"/>
      <c r="C863" s="380"/>
      <c r="D863" s="380"/>
      <c r="E863" s="380"/>
      <c r="F863" s="380"/>
      <c r="G863" s="380"/>
      <c r="H863" s="380"/>
      <c r="I863" s="380"/>
      <c r="J863" s="380"/>
      <c r="K863" s="380"/>
      <c r="L863" s="380"/>
      <c r="M863" s="380"/>
      <c r="N863" s="380"/>
      <c r="O863" s="380"/>
      <c r="P863" s="380"/>
      <c r="Q863" s="380"/>
      <c r="R863" s="380"/>
      <c r="S863" s="380"/>
      <c r="T863" s="380"/>
      <c r="U863" s="380"/>
      <c r="V863" s="380"/>
      <c r="W863" s="380"/>
      <c r="X863" s="380"/>
      <c r="Y863" s="380"/>
      <c r="Z863" s="380"/>
    </row>
    <row r="864">
      <c r="A864" s="380"/>
      <c r="B864" s="380"/>
      <c r="C864" s="380"/>
      <c r="D864" s="380"/>
      <c r="E864" s="380"/>
      <c r="F864" s="380"/>
      <c r="G864" s="380"/>
      <c r="H864" s="380"/>
      <c r="I864" s="380"/>
      <c r="J864" s="380"/>
      <c r="K864" s="380"/>
      <c r="L864" s="380"/>
      <c r="M864" s="380"/>
      <c r="N864" s="380"/>
      <c r="O864" s="380"/>
      <c r="P864" s="380"/>
      <c r="Q864" s="380"/>
      <c r="R864" s="380"/>
      <c r="S864" s="380"/>
      <c r="T864" s="380"/>
      <c r="U864" s="380"/>
      <c r="V864" s="380"/>
      <c r="W864" s="380"/>
      <c r="X864" s="380"/>
      <c r="Y864" s="380"/>
      <c r="Z864" s="380"/>
    </row>
    <row r="865">
      <c r="A865" s="380"/>
      <c r="B865" s="380"/>
      <c r="C865" s="380"/>
      <c r="D865" s="380"/>
      <c r="E865" s="380"/>
      <c r="F865" s="380"/>
      <c r="G865" s="380"/>
      <c r="H865" s="380"/>
      <c r="I865" s="380"/>
      <c r="J865" s="380"/>
      <c r="K865" s="380"/>
      <c r="L865" s="380"/>
      <c r="M865" s="380"/>
      <c r="N865" s="380"/>
      <c r="O865" s="380"/>
      <c r="P865" s="380"/>
      <c r="Q865" s="380"/>
      <c r="R865" s="380"/>
      <c r="S865" s="380"/>
      <c r="T865" s="380"/>
      <c r="U865" s="380"/>
      <c r="V865" s="380"/>
      <c r="W865" s="380"/>
      <c r="X865" s="380"/>
      <c r="Y865" s="380"/>
      <c r="Z865" s="380"/>
    </row>
    <row r="866">
      <c r="A866" s="380"/>
      <c r="B866" s="380"/>
      <c r="C866" s="380"/>
      <c r="D866" s="380"/>
      <c r="E866" s="380"/>
      <c r="F866" s="380"/>
      <c r="G866" s="380"/>
      <c r="H866" s="380"/>
      <c r="I866" s="380"/>
      <c r="J866" s="380"/>
      <c r="K866" s="380"/>
      <c r="L866" s="380"/>
      <c r="M866" s="380"/>
      <c r="N866" s="380"/>
      <c r="O866" s="380"/>
      <c r="P866" s="380"/>
      <c r="Q866" s="380"/>
      <c r="R866" s="380"/>
      <c r="S866" s="380"/>
      <c r="T866" s="380"/>
      <c r="U866" s="380"/>
      <c r="V866" s="380"/>
      <c r="W866" s="380"/>
      <c r="X866" s="380"/>
      <c r="Y866" s="380"/>
      <c r="Z866" s="380"/>
    </row>
    <row r="867">
      <c r="A867" s="380"/>
      <c r="B867" s="380"/>
      <c r="C867" s="380"/>
      <c r="D867" s="380"/>
      <c r="E867" s="380"/>
      <c r="F867" s="380"/>
      <c r="G867" s="380"/>
      <c r="H867" s="380"/>
      <c r="I867" s="380"/>
      <c r="J867" s="380"/>
      <c r="K867" s="380"/>
      <c r="L867" s="380"/>
      <c r="M867" s="380"/>
      <c r="N867" s="380"/>
      <c r="O867" s="380"/>
      <c r="P867" s="380"/>
      <c r="Q867" s="380"/>
      <c r="R867" s="380"/>
      <c r="S867" s="380"/>
      <c r="T867" s="380"/>
      <c r="U867" s="380"/>
      <c r="V867" s="380"/>
      <c r="W867" s="380"/>
      <c r="X867" s="380"/>
      <c r="Y867" s="380"/>
      <c r="Z867" s="380"/>
    </row>
    <row r="868">
      <c r="A868" s="380"/>
      <c r="B868" s="380"/>
      <c r="C868" s="380"/>
      <c r="D868" s="380"/>
      <c r="E868" s="380"/>
      <c r="F868" s="380"/>
      <c r="G868" s="380"/>
      <c r="H868" s="380"/>
      <c r="I868" s="380"/>
      <c r="J868" s="380"/>
      <c r="K868" s="380"/>
      <c r="L868" s="380"/>
      <c r="M868" s="380"/>
      <c r="N868" s="380"/>
      <c r="O868" s="380"/>
      <c r="P868" s="380"/>
      <c r="Q868" s="380"/>
      <c r="R868" s="380"/>
      <c r="S868" s="380"/>
      <c r="T868" s="380"/>
      <c r="U868" s="380"/>
      <c r="V868" s="380"/>
      <c r="W868" s="380"/>
      <c r="X868" s="380"/>
      <c r="Y868" s="380"/>
      <c r="Z868" s="380"/>
    </row>
    <row r="869">
      <c r="A869" s="380"/>
      <c r="B869" s="380"/>
      <c r="C869" s="380"/>
      <c r="D869" s="380"/>
      <c r="E869" s="380"/>
      <c r="F869" s="380"/>
      <c r="G869" s="380"/>
      <c r="H869" s="380"/>
      <c r="I869" s="380"/>
      <c r="J869" s="380"/>
      <c r="K869" s="380"/>
      <c r="L869" s="380"/>
      <c r="M869" s="380"/>
      <c r="N869" s="380"/>
      <c r="O869" s="380"/>
      <c r="P869" s="380"/>
      <c r="Q869" s="380"/>
      <c r="R869" s="380"/>
      <c r="S869" s="380"/>
      <c r="T869" s="380"/>
      <c r="U869" s="380"/>
      <c r="V869" s="380"/>
      <c r="W869" s="380"/>
      <c r="X869" s="380"/>
      <c r="Y869" s="380"/>
      <c r="Z869" s="380"/>
    </row>
    <row r="870">
      <c r="A870" s="380"/>
      <c r="B870" s="380"/>
      <c r="C870" s="380"/>
      <c r="D870" s="380"/>
      <c r="E870" s="380"/>
      <c r="F870" s="380"/>
      <c r="G870" s="380"/>
      <c r="H870" s="380"/>
      <c r="I870" s="380"/>
      <c r="J870" s="380"/>
      <c r="K870" s="380"/>
      <c r="L870" s="380"/>
      <c r="M870" s="380"/>
      <c r="N870" s="380"/>
      <c r="O870" s="380"/>
      <c r="P870" s="380"/>
      <c r="Q870" s="380"/>
      <c r="R870" s="380"/>
      <c r="S870" s="380"/>
      <c r="T870" s="380"/>
      <c r="U870" s="380"/>
      <c r="V870" s="380"/>
      <c r="W870" s="380"/>
      <c r="X870" s="380"/>
      <c r="Y870" s="380"/>
      <c r="Z870" s="380"/>
    </row>
    <row r="871">
      <c r="A871" s="380"/>
      <c r="B871" s="380"/>
      <c r="C871" s="380"/>
      <c r="D871" s="380"/>
      <c r="E871" s="380"/>
      <c r="F871" s="380"/>
      <c r="G871" s="380"/>
      <c r="H871" s="380"/>
      <c r="I871" s="380"/>
      <c r="J871" s="380"/>
      <c r="K871" s="380"/>
      <c r="L871" s="380"/>
      <c r="M871" s="380"/>
      <c r="N871" s="380"/>
      <c r="O871" s="380"/>
      <c r="P871" s="380"/>
      <c r="Q871" s="380"/>
      <c r="R871" s="380"/>
      <c r="S871" s="380"/>
      <c r="T871" s="380"/>
      <c r="U871" s="380"/>
      <c r="V871" s="380"/>
      <c r="W871" s="380"/>
      <c r="X871" s="380"/>
      <c r="Y871" s="380"/>
      <c r="Z871" s="380"/>
    </row>
    <row r="872">
      <c r="A872" s="380"/>
      <c r="B872" s="380"/>
      <c r="C872" s="380"/>
      <c r="D872" s="380"/>
      <c r="E872" s="380"/>
      <c r="F872" s="380"/>
      <c r="G872" s="380"/>
      <c r="H872" s="380"/>
      <c r="I872" s="380"/>
      <c r="J872" s="380"/>
      <c r="K872" s="380"/>
      <c r="L872" s="380"/>
      <c r="M872" s="380"/>
      <c r="N872" s="380"/>
      <c r="O872" s="380"/>
      <c r="P872" s="380"/>
      <c r="Q872" s="380"/>
      <c r="R872" s="380"/>
      <c r="S872" s="380"/>
      <c r="T872" s="380"/>
      <c r="U872" s="380"/>
      <c r="V872" s="380"/>
      <c r="W872" s="380"/>
      <c r="X872" s="380"/>
      <c r="Y872" s="380"/>
      <c r="Z872" s="380"/>
    </row>
    <row r="873">
      <c r="A873" s="380"/>
      <c r="B873" s="380"/>
      <c r="C873" s="380"/>
      <c r="D873" s="380"/>
      <c r="E873" s="380"/>
      <c r="F873" s="380"/>
      <c r="G873" s="380"/>
      <c r="H873" s="380"/>
      <c r="I873" s="380"/>
      <c r="J873" s="380"/>
      <c r="K873" s="380"/>
      <c r="L873" s="380"/>
      <c r="M873" s="380"/>
      <c r="N873" s="380"/>
      <c r="O873" s="380"/>
      <c r="P873" s="380"/>
      <c r="Q873" s="380"/>
      <c r="R873" s="380"/>
      <c r="S873" s="380"/>
      <c r="T873" s="380"/>
      <c r="U873" s="380"/>
      <c r="V873" s="380"/>
      <c r="W873" s="380"/>
      <c r="X873" s="380"/>
      <c r="Y873" s="380"/>
      <c r="Z873" s="380"/>
    </row>
    <row r="874">
      <c r="A874" s="380"/>
      <c r="B874" s="380"/>
      <c r="C874" s="380"/>
      <c r="D874" s="380"/>
      <c r="E874" s="380"/>
      <c r="F874" s="380"/>
      <c r="G874" s="380"/>
      <c r="H874" s="380"/>
      <c r="I874" s="380"/>
      <c r="J874" s="380"/>
      <c r="K874" s="380"/>
      <c r="L874" s="380"/>
      <c r="M874" s="380"/>
      <c r="N874" s="380"/>
      <c r="O874" s="380"/>
      <c r="P874" s="380"/>
      <c r="Q874" s="380"/>
      <c r="R874" s="380"/>
      <c r="S874" s="380"/>
      <c r="T874" s="380"/>
      <c r="U874" s="380"/>
      <c r="V874" s="380"/>
      <c r="W874" s="380"/>
      <c r="X874" s="380"/>
      <c r="Y874" s="380"/>
      <c r="Z874" s="380"/>
    </row>
    <row r="875">
      <c r="A875" s="380"/>
      <c r="B875" s="380"/>
      <c r="C875" s="380"/>
      <c r="D875" s="380"/>
      <c r="E875" s="380"/>
      <c r="F875" s="380"/>
      <c r="G875" s="380"/>
      <c r="H875" s="380"/>
      <c r="I875" s="380"/>
      <c r="J875" s="380"/>
      <c r="K875" s="380"/>
      <c r="L875" s="380"/>
      <c r="M875" s="380"/>
      <c r="N875" s="380"/>
      <c r="O875" s="380"/>
      <c r="P875" s="380"/>
      <c r="Q875" s="380"/>
      <c r="R875" s="380"/>
      <c r="S875" s="380"/>
      <c r="T875" s="380"/>
      <c r="U875" s="380"/>
      <c r="V875" s="380"/>
      <c r="W875" s="380"/>
      <c r="X875" s="380"/>
      <c r="Y875" s="380"/>
      <c r="Z875" s="380"/>
    </row>
    <row r="876">
      <c r="A876" s="380"/>
      <c r="B876" s="380"/>
      <c r="C876" s="380"/>
      <c r="D876" s="380"/>
      <c r="E876" s="380"/>
      <c r="F876" s="380"/>
      <c r="G876" s="380"/>
      <c r="H876" s="380"/>
      <c r="I876" s="380"/>
      <c r="J876" s="380"/>
      <c r="K876" s="380"/>
      <c r="L876" s="380"/>
      <c r="M876" s="380"/>
      <c r="N876" s="380"/>
      <c r="O876" s="380"/>
      <c r="P876" s="380"/>
      <c r="Q876" s="380"/>
      <c r="R876" s="380"/>
      <c r="S876" s="380"/>
      <c r="T876" s="380"/>
      <c r="U876" s="380"/>
      <c r="V876" s="380"/>
      <c r="W876" s="380"/>
      <c r="X876" s="380"/>
      <c r="Y876" s="380"/>
      <c r="Z876" s="380"/>
    </row>
    <row r="877">
      <c r="A877" s="380"/>
      <c r="B877" s="380"/>
      <c r="C877" s="380"/>
      <c r="D877" s="380"/>
      <c r="E877" s="380"/>
      <c r="F877" s="380"/>
      <c r="G877" s="380"/>
      <c r="H877" s="380"/>
      <c r="I877" s="380"/>
      <c r="J877" s="380"/>
      <c r="K877" s="380"/>
      <c r="L877" s="380"/>
      <c r="M877" s="380"/>
      <c r="N877" s="380"/>
      <c r="O877" s="380"/>
      <c r="P877" s="380"/>
      <c r="Q877" s="380"/>
      <c r="R877" s="380"/>
      <c r="S877" s="380"/>
      <c r="T877" s="380"/>
      <c r="U877" s="380"/>
      <c r="V877" s="380"/>
      <c r="W877" s="380"/>
      <c r="X877" s="380"/>
      <c r="Y877" s="380"/>
      <c r="Z877" s="380"/>
    </row>
    <row r="878">
      <c r="A878" s="380"/>
      <c r="B878" s="380"/>
      <c r="C878" s="380"/>
      <c r="D878" s="380"/>
      <c r="E878" s="380"/>
      <c r="F878" s="380"/>
      <c r="G878" s="380"/>
      <c r="H878" s="380"/>
      <c r="I878" s="380"/>
      <c r="J878" s="380"/>
      <c r="K878" s="380"/>
      <c r="L878" s="380"/>
      <c r="M878" s="380"/>
      <c r="N878" s="380"/>
      <c r="O878" s="380"/>
      <c r="P878" s="380"/>
      <c r="Q878" s="380"/>
      <c r="R878" s="380"/>
      <c r="S878" s="380"/>
      <c r="T878" s="380"/>
      <c r="U878" s="380"/>
      <c r="V878" s="380"/>
      <c r="W878" s="380"/>
      <c r="X878" s="380"/>
      <c r="Y878" s="380"/>
      <c r="Z878" s="380"/>
    </row>
    <row r="879">
      <c r="A879" s="380"/>
      <c r="B879" s="380"/>
      <c r="C879" s="380"/>
      <c r="D879" s="380"/>
      <c r="E879" s="380"/>
      <c r="F879" s="380"/>
      <c r="G879" s="380"/>
      <c r="H879" s="380"/>
      <c r="I879" s="380"/>
      <c r="J879" s="380"/>
      <c r="K879" s="380"/>
      <c r="L879" s="380"/>
      <c r="M879" s="380"/>
      <c r="N879" s="380"/>
      <c r="O879" s="380"/>
      <c r="P879" s="380"/>
      <c r="Q879" s="380"/>
      <c r="R879" s="380"/>
      <c r="S879" s="380"/>
      <c r="T879" s="380"/>
      <c r="U879" s="380"/>
      <c r="V879" s="380"/>
      <c r="W879" s="380"/>
      <c r="X879" s="380"/>
      <c r="Y879" s="380"/>
      <c r="Z879" s="380"/>
    </row>
    <row r="880">
      <c r="A880" s="380"/>
      <c r="B880" s="380"/>
      <c r="C880" s="380"/>
      <c r="D880" s="380"/>
      <c r="E880" s="380"/>
      <c r="F880" s="380"/>
      <c r="G880" s="380"/>
      <c r="H880" s="380"/>
      <c r="I880" s="380"/>
      <c r="J880" s="380"/>
      <c r="K880" s="380"/>
      <c r="L880" s="380"/>
      <c r="M880" s="380"/>
      <c r="N880" s="380"/>
      <c r="O880" s="380"/>
      <c r="P880" s="380"/>
      <c r="Q880" s="380"/>
      <c r="R880" s="380"/>
      <c r="S880" s="380"/>
      <c r="T880" s="380"/>
      <c r="U880" s="380"/>
      <c r="V880" s="380"/>
      <c r="W880" s="380"/>
      <c r="X880" s="380"/>
      <c r="Y880" s="380"/>
      <c r="Z880" s="380"/>
    </row>
    <row r="881">
      <c r="A881" s="380"/>
      <c r="B881" s="380"/>
      <c r="C881" s="380"/>
      <c r="D881" s="380"/>
      <c r="E881" s="380"/>
      <c r="F881" s="380"/>
      <c r="G881" s="380"/>
      <c r="H881" s="380"/>
      <c r="I881" s="380"/>
      <c r="J881" s="380"/>
      <c r="K881" s="380"/>
      <c r="L881" s="380"/>
      <c r="M881" s="380"/>
      <c r="N881" s="380"/>
      <c r="O881" s="380"/>
      <c r="P881" s="380"/>
      <c r="Q881" s="380"/>
      <c r="R881" s="380"/>
      <c r="S881" s="380"/>
      <c r="T881" s="380"/>
      <c r="U881" s="380"/>
      <c r="V881" s="380"/>
      <c r="W881" s="380"/>
      <c r="X881" s="380"/>
      <c r="Y881" s="380"/>
      <c r="Z881" s="380"/>
    </row>
    <row r="882">
      <c r="A882" s="380"/>
      <c r="B882" s="380"/>
      <c r="C882" s="380"/>
      <c r="D882" s="380"/>
      <c r="E882" s="380"/>
      <c r="F882" s="380"/>
      <c r="G882" s="380"/>
      <c r="H882" s="380"/>
      <c r="I882" s="380"/>
      <c r="J882" s="380"/>
      <c r="K882" s="380"/>
      <c r="L882" s="380"/>
      <c r="M882" s="380"/>
      <c r="N882" s="380"/>
      <c r="O882" s="380"/>
      <c r="P882" s="380"/>
      <c r="Q882" s="380"/>
      <c r="R882" s="380"/>
      <c r="S882" s="380"/>
      <c r="T882" s="380"/>
      <c r="U882" s="380"/>
      <c r="V882" s="380"/>
      <c r="W882" s="380"/>
      <c r="X882" s="380"/>
      <c r="Y882" s="380"/>
      <c r="Z882" s="380"/>
    </row>
    <row r="883">
      <c r="A883" s="380"/>
      <c r="B883" s="380"/>
      <c r="C883" s="380"/>
      <c r="D883" s="380"/>
      <c r="E883" s="380"/>
      <c r="F883" s="380"/>
      <c r="G883" s="380"/>
      <c r="H883" s="380"/>
      <c r="I883" s="380"/>
      <c r="J883" s="380"/>
      <c r="K883" s="380"/>
      <c r="L883" s="380"/>
      <c r="M883" s="380"/>
      <c r="N883" s="380"/>
      <c r="O883" s="380"/>
      <c r="P883" s="380"/>
      <c r="Q883" s="380"/>
      <c r="R883" s="380"/>
      <c r="S883" s="380"/>
      <c r="T883" s="380"/>
      <c r="U883" s="380"/>
      <c r="V883" s="380"/>
      <c r="W883" s="380"/>
      <c r="X883" s="380"/>
      <c r="Y883" s="380"/>
      <c r="Z883" s="380"/>
    </row>
    <row r="884">
      <c r="A884" s="380"/>
      <c r="B884" s="380"/>
      <c r="C884" s="380"/>
      <c r="D884" s="380"/>
      <c r="E884" s="380"/>
      <c r="F884" s="380"/>
      <c r="G884" s="380"/>
      <c r="H884" s="380"/>
      <c r="I884" s="380"/>
      <c r="J884" s="380"/>
      <c r="K884" s="380"/>
      <c r="L884" s="380"/>
      <c r="M884" s="380"/>
      <c r="N884" s="380"/>
      <c r="O884" s="380"/>
      <c r="P884" s="380"/>
      <c r="Q884" s="380"/>
      <c r="R884" s="380"/>
      <c r="S884" s="380"/>
      <c r="T884" s="380"/>
      <c r="U884" s="380"/>
      <c r="V884" s="380"/>
      <c r="W884" s="380"/>
      <c r="X884" s="380"/>
      <c r="Y884" s="380"/>
      <c r="Z884" s="380"/>
    </row>
    <row r="885">
      <c r="A885" s="380"/>
      <c r="B885" s="380"/>
      <c r="C885" s="380"/>
      <c r="D885" s="380"/>
      <c r="E885" s="380"/>
      <c r="F885" s="380"/>
      <c r="G885" s="380"/>
      <c r="H885" s="380"/>
      <c r="I885" s="380"/>
      <c r="J885" s="380"/>
      <c r="K885" s="380"/>
      <c r="L885" s="380"/>
      <c r="M885" s="380"/>
      <c r="N885" s="380"/>
      <c r="O885" s="380"/>
      <c r="P885" s="380"/>
      <c r="Q885" s="380"/>
      <c r="R885" s="380"/>
      <c r="S885" s="380"/>
      <c r="T885" s="380"/>
      <c r="U885" s="380"/>
      <c r="V885" s="380"/>
      <c r="W885" s="380"/>
      <c r="X885" s="380"/>
      <c r="Y885" s="380"/>
      <c r="Z885" s="380"/>
    </row>
    <row r="886">
      <c r="A886" s="380"/>
      <c r="B886" s="380"/>
      <c r="C886" s="380"/>
      <c r="D886" s="380"/>
      <c r="E886" s="380"/>
      <c r="F886" s="380"/>
      <c r="G886" s="380"/>
      <c r="H886" s="380"/>
      <c r="I886" s="380"/>
      <c r="J886" s="380"/>
      <c r="K886" s="380"/>
      <c r="L886" s="380"/>
      <c r="M886" s="380"/>
      <c r="N886" s="380"/>
      <c r="O886" s="380"/>
      <c r="P886" s="380"/>
      <c r="Q886" s="380"/>
      <c r="R886" s="380"/>
      <c r="S886" s="380"/>
      <c r="T886" s="380"/>
      <c r="U886" s="380"/>
      <c r="V886" s="380"/>
      <c r="W886" s="380"/>
      <c r="X886" s="380"/>
      <c r="Y886" s="380"/>
      <c r="Z886" s="380"/>
    </row>
    <row r="887">
      <c r="A887" s="380"/>
      <c r="B887" s="380"/>
      <c r="C887" s="380"/>
      <c r="D887" s="380"/>
      <c r="E887" s="380"/>
      <c r="F887" s="380"/>
      <c r="G887" s="380"/>
      <c r="H887" s="380"/>
      <c r="I887" s="380"/>
      <c r="J887" s="380"/>
      <c r="K887" s="380"/>
      <c r="L887" s="380"/>
      <c r="M887" s="380"/>
      <c r="N887" s="380"/>
      <c r="O887" s="380"/>
      <c r="P887" s="380"/>
      <c r="Q887" s="380"/>
      <c r="R887" s="380"/>
      <c r="S887" s="380"/>
      <c r="T887" s="380"/>
      <c r="U887" s="380"/>
      <c r="V887" s="380"/>
      <c r="W887" s="380"/>
      <c r="X887" s="380"/>
      <c r="Y887" s="380"/>
      <c r="Z887" s="380"/>
    </row>
    <row r="888">
      <c r="A888" s="380"/>
      <c r="B888" s="380"/>
      <c r="C888" s="380"/>
      <c r="D888" s="380"/>
      <c r="E888" s="380"/>
      <c r="F888" s="380"/>
      <c r="G888" s="380"/>
      <c r="H888" s="380"/>
      <c r="I888" s="380"/>
      <c r="J888" s="380"/>
      <c r="K888" s="380"/>
      <c r="L888" s="380"/>
      <c r="M888" s="380"/>
      <c r="N888" s="380"/>
      <c r="O888" s="380"/>
      <c r="P888" s="380"/>
      <c r="Q888" s="380"/>
      <c r="R888" s="380"/>
      <c r="S888" s="380"/>
      <c r="T888" s="380"/>
      <c r="U888" s="380"/>
      <c r="V888" s="380"/>
      <c r="W888" s="380"/>
      <c r="X888" s="380"/>
      <c r="Y888" s="380"/>
      <c r="Z888" s="380"/>
    </row>
    <row r="889">
      <c r="A889" s="380"/>
      <c r="B889" s="380"/>
      <c r="C889" s="380"/>
      <c r="D889" s="380"/>
      <c r="E889" s="380"/>
      <c r="F889" s="380"/>
      <c r="G889" s="380"/>
      <c r="H889" s="380"/>
      <c r="I889" s="380"/>
      <c r="J889" s="380"/>
      <c r="K889" s="380"/>
      <c r="L889" s="380"/>
      <c r="M889" s="380"/>
      <c r="N889" s="380"/>
      <c r="O889" s="380"/>
      <c r="P889" s="380"/>
      <c r="Q889" s="380"/>
      <c r="R889" s="380"/>
      <c r="S889" s="380"/>
      <c r="T889" s="380"/>
      <c r="U889" s="380"/>
      <c r="V889" s="380"/>
      <c r="W889" s="380"/>
      <c r="X889" s="380"/>
      <c r="Y889" s="380"/>
      <c r="Z889" s="380"/>
    </row>
    <row r="890">
      <c r="A890" s="380"/>
      <c r="B890" s="380"/>
      <c r="C890" s="380"/>
      <c r="D890" s="380"/>
      <c r="E890" s="380"/>
      <c r="F890" s="380"/>
      <c r="G890" s="380"/>
      <c r="H890" s="380"/>
      <c r="I890" s="380"/>
      <c r="J890" s="380"/>
      <c r="K890" s="380"/>
      <c r="L890" s="380"/>
      <c r="M890" s="380"/>
      <c r="N890" s="380"/>
      <c r="O890" s="380"/>
      <c r="P890" s="380"/>
      <c r="Q890" s="380"/>
      <c r="R890" s="380"/>
      <c r="S890" s="380"/>
      <c r="T890" s="380"/>
      <c r="U890" s="380"/>
      <c r="V890" s="380"/>
      <c r="W890" s="380"/>
      <c r="X890" s="380"/>
      <c r="Y890" s="380"/>
      <c r="Z890" s="380"/>
    </row>
    <row r="891">
      <c r="A891" s="380"/>
      <c r="B891" s="380"/>
      <c r="C891" s="380"/>
      <c r="D891" s="380"/>
      <c r="E891" s="380"/>
      <c r="F891" s="380"/>
      <c r="G891" s="380"/>
      <c r="H891" s="380"/>
      <c r="I891" s="380"/>
      <c r="J891" s="380"/>
      <c r="K891" s="380"/>
      <c r="L891" s="380"/>
      <c r="M891" s="380"/>
      <c r="N891" s="380"/>
      <c r="O891" s="380"/>
      <c r="P891" s="380"/>
      <c r="Q891" s="380"/>
      <c r="R891" s="380"/>
      <c r="S891" s="380"/>
      <c r="T891" s="380"/>
      <c r="U891" s="380"/>
      <c r="V891" s="380"/>
      <c r="W891" s="380"/>
      <c r="X891" s="380"/>
      <c r="Y891" s="380"/>
      <c r="Z891" s="380"/>
    </row>
    <row r="892">
      <c r="A892" s="380"/>
      <c r="B892" s="380"/>
      <c r="C892" s="380"/>
      <c r="D892" s="380"/>
      <c r="E892" s="380"/>
      <c r="F892" s="380"/>
      <c r="G892" s="380"/>
      <c r="H892" s="380"/>
      <c r="I892" s="380"/>
      <c r="J892" s="380"/>
      <c r="K892" s="380"/>
      <c r="L892" s="380"/>
      <c r="M892" s="380"/>
      <c r="N892" s="380"/>
      <c r="O892" s="380"/>
      <c r="P892" s="380"/>
      <c r="Q892" s="380"/>
      <c r="R892" s="380"/>
      <c r="S892" s="380"/>
      <c r="T892" s="380"/>
      <c r="U892" s="380"/>
      <c r="V892" s="380"/>
      <c r="W892" s="380"/>
      <c r="X892" s="380"/>
      <c r="Y892" s="380"/>
      <c r="Z892" s="380"/>
    </row>
    <row r="893">
      <c r="A893" s="380"/>
      <c r="B893" s="380"/>
      <c r="C893" s="380"/>
      <c r="D893" s="380"/>
      <c r="E893" s="380"/>
      <c r="F893" s="380"/>
      <c r="G893" s="380"/>
      <c r="H893" s="380"/>
      <c r="I893" s="380"/>
      <c r="J893" s="380"/>
      <c r="K893" s="380"/>
      <c r="L893" s="380"/>
      <c r="M893" s="380"/>
      <c r="N893" s="380"/>
      <c r="O893" s="380"/>
      <c r="P893" s="380"/>
      <c r="Q893" s="380"/>
      <c r="R893" s="380"/>
      <c r="S893" s="380"/>
      <c r="T893" s="380"/>
      <c r="U893" s="380"/>
      <c r="V893" s="380"/>
      <c r="W893" s="380"/>
      <c r="X893" s="380"/>
      <c r="Y893" s="380"/>
      <c r="Z893" s="380"/>
    </row>
    <row r="894">
      <c r="A894" s="380"/>
      <c r="B894" s="380"/>
      <c r="C894" s="380"/>
      <c r="D894" s="380"/>
      <c r="E894" s="380"/>
      <c r="F894" s="380"/>
      <c r="G894" s="380"/>
      <c r="H894" s="380"/>
      <c r="I894" s="380"/>
      <c r="J894" s="380"/>
      <c r="K894" s="380"/>
      <c r="L894" s="380"/>
      <c r="M894" s="380"/>
      <c r="N894" s="380"/>
      <c r="O894" s="380"/>
      <c r="P894" s="380"/>
      <c r="Q894" s="380"/>
      <c r="R894" s="380"/>
      <c r="S894" s="380"/>
      <c r="T894" s="380"/>
      <c r="U894" s="380"/>
      <c r="V894" s="380"/>
      <c r="W894" s="380"/>
      <c r="X894" s="380"/>
      <c r="Y894" s="380"/>
      <c r="Z894" s="380"/>
    </row>
    <row r="895">
      <c r="A895" s="380"/>
      <c r="B895" s="380"/>
      <c r="C895" s="380"/>
      <c r="D895" s="380"/>
      <c r="E895" s="380"/>
      <c r="F895" s="380"/>
      <c r="G895" s="380"/>
      <c r="H895" s="380"/>
      <c r="I895" s="380"/>
      <c r="J895" s="380"/>
      <c r="K895" s="380"/>
      <c r="L895" s="380"/>
      <c r="M895" s="380"/>
      <c r="N895" s="380"/>
      <c r="O895" s="380"/>
      <c r="P895" s="380"/>
      <c r="Q895" s="380"/>
      <c r="R895" s="380"/>
      <c r="S895" s="380"/>
      <c r="T895" s="380"/>
      <c r="U895" s="380"/>
      <c r="V895" s="380"/>
      <c r="W895" s="380"/>
      <c r="X895" s="380"/>
      <c r="Y895" s="380"/>
      <c r="Z895" s="380"/>
    </row>
    <row r="896">
      <c r="A896" s="380"/>
      <c r="B896" s="380"/>
      <c r="C896" s="380"/>
      <c r="D896" s="380"/>
      <c r="E896" s="380"/>
      <c r="F896" s="380"/>
      <c r="G896" s="380"/>
      <c r="H896" s="380"/>
      <c r="I896" s="380"/>
      <c r="J896" s="380"/>
      <c r="K896" s="380"/>
      <c r="L896" s="380"/>
      <c r="M896" s="380"/>
      <c r="N896" s="380"/>
      <c r="O896" s="380"/>
      <c r="P896" s="380"/>
      <c r="Q896" s="380"/>
      <c r="R896" s="380"/>
      <c r="S896" s="380"/>
      <c r="T896" s="380"/>
      <c r="U896" s="380"/>
      <c r="V896" s="380"/>
      <c r="W896" s="380"/>
      <c r="X896" s="380"/>
      <c r="Y896" s="380"/>
      <c r="Z896" s="380"/>
    </row>
    <row r="897">
      <c r="A897" s="380"/>
      <c r="B897" s="380"/>
      <c r="C897" s="380"/>
      <c r="D897" s="380"/>
      <c r="E897" s="380"/>
      <c r="F897" s="380"/>
      <c r="G897" s="380"/>
      <c r="H897" s="380"/>
      <c r="I897" s="380"/>
      <c r="J897" s="380"/>
      <c r="K897" s="380"/>
      <c r="L897" s="380"/>
      <c r="M897" s="380"/>
      <c r="N897" s="380"/>
      <c r="O897" s="380"/>
      <c r="P897" s="380"/>
      <c r="Q897" s="380"/>
      <c r="R897" s="380"/>
      <c r="S897" s="380"/>
      <c r="T897" s="380"/>
      <c r="U897" s="380"/>
      <c r="V897" s="380"/>
      <c r="W897" s="380"/>
      <c r="X897" s="380"/>
      <c r="Y897" s="380"/>
      <c r="Z897" s="380"/>
    </row>
    <row r="898">
      <c r="A898" s="380"/>
      <c r="B898" s="380"/>
      <c r="C898" s="380"/>
      <c r="D898" s="380"/>
      <c r="E898" s="380"/>
      <c r="F898" s="380"/>
      <c r="G898" s="380"/>
      <c r="H898" s="380"/>
      <c r="I898" s="380"/>
      <c r="J898" s="380"/>
      <c r="K898" s="380"/>
      <c r="L898" s="380"/>
      <c r="M898" s="380"/>
      <c r="N898" s="380"/>
      <c r="O898" s="380"/>
      <c r="P898" s="380"/>
      <c r="Q898" s="380"/>
      <c r="R898" s="380"/>
      <c r="S898" s="380"/>
      <c r="T898" s="380"/>
      <c r="U898" s="380"/>
      <c r="V898" s="380"/>
      <c r="W898" s="380"/>
      <c r="X898" s="380"/>
      <c r="Y898" s="380"/>
      <c r="Z898" s="380"/>
    </row>
    <row r="899">
      <c r="A899" s="380"/>
      <c r="B899" s="380"/>
      <c r="C899" s="380"/>
      <c r="D899" s="380"/>
      <c r="E899" s="380"/>
      <c r="F899" s="380"/>
      <c r="G899" s="380"/>
      <c r="H899" s="380"/>
      <c r="I899" s="380"/>
      <c r="J899" s="380"/>
      <c r="K899" s="380"/>
      <c r="L899" s="380"/>
      <c r="M899" s="380"/>
      <c r="N899" s="380"/>
      <c r="O899" s="380"/>
      <c r="P899" s="380"/>
      <c r="Q899" s="380"/>
      <c r="R899" s="380"/>
      <c r="S899" s="380"/>
      <c r="T899" s="380"/>
      <c r="U899" s="380"/>
      <c r="V899" s="380"/>
      <c r="W899" s="380"/>
      <c r="X899" s="380"/>
      <c r="Y899" s="380"/>
      <c r="Z899" s="380"/>
    </row>
    <row r="900">
      <c r="A900" s="380"/>
      <c r="B900" s="380"/>
      <c r="C900" s="380"/>
      <c r="D900" s="380"/>
      <c r="E900" s="380"/>
      <c r="F900" s="380"/>
      <c r="G900" s="380"/>
      <c r="H900" s="380"/>
      <c r="I900" s="380"/>
      <c r="J900" s="380"/>
      <c r="K900" s="380"/>
      <c r="L900" s="380"/>
      <c r="M900" s="380"/>
      <c r="N900" s="380"/>
      <c r="O900" s="380"/>
      <c r="P900" s="380"/>
      <c r="Q900" s="380"/>
      <c r="R900" s="380"/>
      <c r="S900" s="380"/>
      <c r="T900" s="380"/>
      <c r="U900" s="380"/>
      <c r="V900" s="380"/>
      <c r="W900" s="380"/>
      <c r="X900" s="380"/>
      <c r="Y900" s="380"/>
      <c r="Z900" s="380"/>
    </row>
    <row r="901">
      <c r="A901" s="380"/>
      <c r="B901" s="380"/>
      <c r="C901" s="380"/>
      <c r="D901" s="380"/>
      <c r="E901" s="380"/>
      <c r="F901" s="380"/>
      <c r="G901" s="380"/>
      <c r="H901" s="380"/>
      <c r="I901" s="380"/>
      <c r="J901" s="380"/>
      <c r="K901" s="380"/>
      <c r="L901" s="380"/>
      <c r="M901" s="380"/>
      <c r="N901" s="380"/>
      <c r="O901" s="380"/>
      <c r="P901" s="380"/>
      <c r="Q901" s="380"/>
      <c r="R901" s="380"/>
      <c r="S901" s="380"/>
      <c r="T901" s="380"/>
      <c r="U901" s="380"/>
      <c r="V901" s="380"/>
      <c r="W901" s="380"/>
      <c r="X901" s="380"/>
      <c r="Y901" s="380"/>
      <c r="Z901" s="380"/>
    </row>
    <row r="902">
      <c r="A902" s="380"/>
      <c r="B902" s="380"/>
      <c r="C902" s="380"/>
      <c r="D902" s="380"/>
      <c r="E902" s="380"/>
      <c r="F902" s="380"/>
      <c r="G902" s="380"/>
      <c r="H902" s="380"/>
      <c r="I902" s="380"/>
      <c r="J902" s="380"/>
      <c r="K902" s="380"/>
      <c r="L902" s="380"/>
      <c r="M902" s="380"/>
      <c r="N902" s="380"/>
      <c r="O902" s="380"/>
      <c r="P902" s="380"/>
      <c r="Q902" s="380"/>
      <c r="R902" s="380"/>
      <c r="S902" s="380"/>
      <c r="T902" s="380"/>
      <c r="U902" s="380"/>
      <c r="V902" s="380"/>
      <c r="W902" s="380"/>
      <c r="X902" s="380"/>
      <c r="Y902" s="380"/>
      <c r="Z902" s="380"/>
    </row>
    <row r="903">
      <c r="A903" s="380"/>
      <c r="B903" s="380"/>
      <c r="C903" s="380"/>
      <c r="D903" s="380"/>
      <c r="E903" s="380"/>
      <c r="F903" s="380"/>
      <c r="G903" s="380"/>
      <c r="H903" s="380"/>
      <c r="I903" s="380"/>
      <c r="J903" s="380"/>
      <c r="K903" s="380"/>
      <c r="L903" s="380"/>
      <c r="M903" s="380"/>
      <c r="N903" s="380"/>
      <c r="O903" s="380"/>
      <c r="P903" s="380"/>
      <c r="Q903" s="380"/>
      <c r="R903" s="380"/>
      <c r="S903" s="380"/>
      <c r="T903" s="380"/>
      <c r="U903" s="380"/>
      <c r="V903" s="380"/>
      <c r="W903" s="380"/>
      <c r="X903" s="380"/>
      <c r="Y903" s="380"/>
      <c r="Z903" s="380"/>
    </row>
    <row r="904">
      <c r="A904" s="380"/>
      <c r="B904" s="380"/>
      <c r="C904" s="380"/>
      <c r="D904" s="380"/>
      <c r="E904" s="380"/>
      <c r="F904" s="380"/>
      <c r="G904" s="380"/>
      <c r="H904" s="380"/>
      <c r="I904" s="380"/>
      <c r="J904" s="380"/>
      <c r="K904" s="380"/>
      <c r="L904" s="380"/>
      <c r="M904" s="380"/>
      <c r="N904" s="380"/>
      <c r="O904" s="380"/>
      <c r="P904" s="380"/>
      <c r="Q904" s="380"/>
      <c r="R904" s="380"/>
      <c r="S904" s="380"/>
      <c r="T904" s="380"/>
      <c r="U904" s="380"/>
      <c r="V904" s="380"/>
      <c r="W904" s="380"/>
      <c r="X904" s="380"/>
      <c r="Y904" s="380"/>
      <c r="Z904" s="380"/>
    </row>
    <row r="905">
      <c r="A905" s="380"/>
      <c r="B905" s="380"/>
      <c r="C905" s="380"/>
      <c r="D905" s="380"/>
      <c r="E905" s="380"/>
      <c r="F905" s="380"/>
      <c r="G905" s="380"/>
      <c r="H905" s="380"/>
      <c r="I905" s="380"/>
      <c r="J905" s="380"/>
      <c r="K905" s="380"/>
      <c r="L905" s="380"/>
      <c r="M905" s="380"/>
      <c r="N905" s="380"/>
      <c r="O905" s="380"/>
      <c r="P905" s="380"/>
      <c r="Q905" s="380"/>
      <c r="R905" s="380"/>
      <c r="S905" s="380"/>
      <c r="T905" s="380"/>
      <c r="U905" s="380"/>
      <c r="V905" s="380"/>
      <c r="W905" s="380"/>
      <c r="X905" s="380"/>
      <c r="Y905" s="380"/>
      <c r="Z905" s="380"/>
    </row>
    <row r="906">
      <c r="A906" s="380"/>
      <c r="B906" s="380"/>
      <c r="C906" s="380"/>
      <c r="D906" s="380"/>
      <c r="E906" s="380"/>
      <c r="F906" s="380"/>
      <c r="G906" s="380"/>
      <c r="H906" s="380"/>
      <c r="I906" s="380"/>
      <c r="J906" s="380"/>
      <c r="K906" s="380"/>
      <c r="L906" s="380"/>
      <c r="M906" s="380"/>
      <c r="N906" s="380"/>
      <c r="O906" s="380"/>
      <c r="P906" s="380"/>
      <c r="Q906" s="380"/>
      <c r="R906" s="380"/>
      <c r="S906" s="380"/>
      <c r="T906" s="380"/>
      <c r="U906" s="380"/>
      <c r="V906" s="380"/>
      <c r="W906" s="380"/>
      <c r="X906" s="380"/>
      <c r="Y906" s="380"/>
      <c r="Z906" s="380"/>
    </row>
    <row r="907">
      <c r="A907" s="380"/>
      <c r="B907" s="380"/>
      <c r="C907" s="380"/>
      <c r="D907" s="380"/>
      <c r="E907" s="380"/>
      <c r="F907" s="380"/>
      <c r="G907" s="380"/>
      <c r="H907" s="380"/>
      <c r="I907" s="380"/>
      <c r="J907" s="380"/>
      <c r="K907" s="380"/>
      <c r="L907" s="380"/>
      <c r="M907" s="380"/>
      <c r="N907" s="380"/>
      <c r="O907" s="380"/>
      <c r="P907" s="380"/>
      <c r="Q907" s="380"/>
      <c r="R907" s="380"/>
      <c r="S907" s="380"/>
      <c r="T907" s="380"/>
      <c r="U907" s="380"/>
      <c r="V907" s="380"/>
      <c r="W907" s="380"/>
      <c r="X907" s="380"/>
      <c r="Y907" s="380"/>
      <c r="Z907" s="380"/>
    </row>
    <row r="908">
      <c r="A908" s="380"/>
      <c r="B908" s="380"/>
      <c r="C908" s="380"/>
      <c r="D908" s="380"/>
      <c r="E908" s="380"/>
      <c r="F908" s="380"/>
      <c r="G908" s="380"/>
      <c r="H908" s="380"/>
      <c r="I908" s="380"/>
      <c r="J908" s="380"/>
      <c r="K908" s="380"/>
      <c r="L908" s="380"/>
      <c r="M908" s="380"/>
      <c r="N908" s="380"/>
      <c r="O908" s="380"/>
      <c r="P908" s="380"/>
      <c r="Q908" s="380"/>
      <c r="R908" s="380"/>
      <c r="S908" s="380"/>
      <c r="T908" s="380"/>
      <c r="U908" s="380"/>
      <c r="V908" s="380"/>
      <c r="W908" s="380"/>
      <c r="X908" s="380"/>
      <c r="Y908" s="380"/>
      <c r="Z908" s="380"/>
    </row>
    <row r="909">
      <c r="A909" s="380"/>
      <c r="B909" s="380"/>
      <c r="C909" s="380"/>
      <c r="D909" s="380"/>
      <c r="E909" s="380"/>
      <c r="F909" s="380"/>
      <c r="G909" s="380"/>
      <c r="H909" s="380"/>
      <c r="I909" s="380"/>
      <c r="J909" s="380"/>
      <c r="K909" s="380"/>
      <c r="L909" s="380"/>
      <c r="M909" s="380"/>
      <c r="N909" s="380"/>
      <c r="O909" s="380"/>
      <c r="P909" s="380"/>
      <c r="Q909" s="380"/>
      <c r="R909" s="380"/>
      <c r="S909" s="380"/>
      <c r="T909" s="380"/>
      <c r="U909" s="380"/>
      <c r="V909" s="380"/>
      <c r="W909" s="380"/>
      <c r="X909" s="380"/>
      <c r="Y909" s="380"/>
      <c r="Z909" s="380"/>
    </row>
    <row r="910">
      <c r="A910" s="380"/>
      <c r="B910" s="380"/>
      <c r="C910" s="380"/>
      <c r="D910" s="380"/>
      <c r="E910" s="380"/>
      <c r="F910" s="380"/>
      <c r="G910" s="380"/>
      <c r="H910" s="380"/>
      <c r="I910" s="380"/>
      <c r="J910" s="380"/>
      <c r="K910" s="380"/>
      <c r="L910" s="380"/>
      <c r="M910" s="380"/>
      <c r="N910" s="380"/>
      <c r="O910" s="380"/>
      <c r="P910" s="380"/>
      <c r="Q910" s="380"/>
      <c r="R910" s="380"/>
      <c r="S910" s="380"/>
      <c r="T910" s="380"/>
      <c r="U910" s="380"/>
      <c r="V910" s="380"/>
      <c r="W910" s="380"/>
      <c r="X910" s="380"/>
      <c r="Y910" s="380"/>
      <c r="Z910" s="380"/>
    </row>
    <row r="911">
      <c r="A911" s="380"/>
      <c r="B911" s="380"/>
      <c r="C911" s="380"/>
      <c r="D911" s="380"/>
      <c r="E911" s="380"/>
      <c r="F911" s="380"/>
      <c r="G911" s="380"/>
      <c r="H911" s="380"/>
      <c r="I911" s="380"/>
      <c r="J911" s="380"/>
      <c r="K911" s="380"/>
      <c r="L911" s="380"/>
      <c r="M911" s="380"/>
      <c r="N911" s="380"/>
      <c r="O911" s="380"/>
      <c r="P911" s="380"/>
      <c r="Q911" s="380"/>
      <c r="R911" s="380"/>
      <c r="S911" s="380"/>
      <c r="T911" s="380"/>
      <c r="U911" s="380"/>
      <c r="V911" s="380"/>
      <c r="W911" s="380"/>
      <c r="X911" s="380"/>
      <c r="Y911" s="380"/>
      <c r="Z911" s="380"/>
    </row>
    <row r="912">
      <c r="A912" s="380"/>
      <c r="B912" s="380"/>
      <c r="C912" s="380"/>
      <c r="D912" s="380"/>
      <c r="E912" s="380"/>
      <c r="F912" s="380"/>
      <c r="G912" s="380"/>
      <c r="H912" s="380"/>
      <c r="I912" s="380"/>
      <c r="J912" s="380"/>
      <c r="K912" s="380"/>
      <c r="L912" s="380"/>
      <c r="M912" s="380"/>
      <c r="N912" s="380"/>
      <c r="O912" s="380"/>
      <c r="P912" s="380"/>
      <c r="Q912" s="380"/>
      <c r="R912" s="380"/>
      <c r="S912" s="380"/>
      <c r="T912" s="380"/>
      <c r="U912" s="380"/>
      <c r="V912" s="380"/>
      <c r="W912" s="380"/>
      <c r="X912" s="380"/>
      <c r="Y912" s="380"/>
      <c r="Z912" s="380"/>
    </row>
    <row r="913">
      <c r="A913" s="380"/>
      <c r="B913" s="380"/>
      <c r="C913" s="380"/>
      <c r="D913" s="380"/>
      <c r="E913" s="380"/>
      <c r="F913" s="380"/>
      <c r="G913" s="380"/>
      <c r="H913" s="380"/>
      <c r="I913" s="380"/>
      <c r="J913" s="380"/>
      <c r="K913" s="380"/>
      <c r="L913" s="380"/>
      <c r="M913" s="380"/>
      <c r="N913" s="380"/>
      <c r="O913" s="380"/>
      <c r="P913" s="380"/>
      <c r="Q913" s="380"/>
      <c r="R913" s="380"/>
      <c r="S913" s="380"/>
      <c r="T913" s="380"/>
      <c r="U913" s="380"/>
      <c r="V913" s="380"/>
      <c r="W913" s="380"/>
      <c r="X913" s="380"/>
      <c r="Y913" s="380"/>
      <c r="Z913" s="380"/>
    </row>
    <row r="914">
      <c r="A914" s="380"/>
      <c r="B914" s="380"/>
      <c r="C914" s="380"/>
      <c r="D914" s="380"/>
      <c r="E914" s="380"/>
      <c r="F914" s="380"/>
      <c r="G914" s="380"/>
      <c r="H914" s="380"/>
      <c r="I914" s="380"/>
      <c r="J914" s="380"/>
      <c r="K914" s="380"/>
      <c r="L914" s="380"/>
      <c r="M914" s="380"/>
      <c r="N914" s="380"/>
      <c r="O914" s="380"/>
      <c r="P914" s="380"/>
      <c r="Q914" s="380"/>
      <c r="R914" s="380"/>
      <c r="S914" s="380"/>
      <c r="T914" s="380"/>
      <c r="U914" s="380"/>
      <c r="V914" s="380"/>
      <c r="W914" s="380"/>
      <c r="X914" s="380"/>
      <c r="Y914" s="380"/>
      <c r="Z914" s="380"/>
    </row>
    <row r="915">
      <c r="A915" s="380"/>
      <c r="B915" s="380"/>
      <c r="C915" s="380"/>
      <c r="D915" s="380"/>
      <c r="E915" s="380"/>
      <c r="F915" s="380"/>
      <c r="G915" s="380"/>
      <c r="H915" s="380"/>
      <c r="I915" s="380"/>
      <c r="J915" s="380"/>
      <c r="K915" s="380"/>
      <c r="L915" s="380"/>
      <c r="M915" s="380"/>
      <c r="N915" s="380"/>
      <c r="O915" s="380"/>
      <c r="P915" s="380"/>
      <c r="Q915" s="380"/>
      <c r="R915" s="380"/>
      <c r="S915" s="380"/>
      <c r="T915" s="380"/>
      <c r="U915" s="380"/>
      <c r="V915" s="380"/>
      <c r="W915" s="380"/>
      <c r="X915" s="380"/>
      <c r="Y915" s="380"/>
      <c r="Z915" s="380"/>
    </row>
    <row r="916">
      <c r="A916" s="380"/>
      <c r="B916" s="380"/>
      <c r="C916" s="380"/>
      <c r="D916" s="380"/>
      <c r="E916" s="380"/>
      <c r="F916" s="380"/>
      <c r="G916" s="380"/>
      <c r="H916" s="380"/>
      <c r="I916" s="380"/>
      <c r="J916" s="380"/>
      <c r="K916" s="380"/>
      <c r="L916" s="380"/>
      <c r="M916" s="380"/>
      <c r="N916" s="380"/>
      <c r="O916" s="380"/>
      <c r="P916" s="380"/>
      <c r="Q916" s="380"/>
      <c r="R916" s="380"/>
      <c r="S916" s="380"/>
      <c r="T916" s="380"/>
      <c r="U916" s="380"/>
      <c r="V916" s="380"/>
      <c r="W916" s="380"/>
      <c r="X916" s="380"/>
      <c r="Y916" s="380"/>
      <c r="Z916" s="380"/>
    </row>
    <row r="917">
      <c r="A917" s="380"/>
      <c r="B917" s="380"/>
      <c r="C917" s="380"/>
      <c r="D917" s="380"/>
      <c r="E917" s="380"/>
      <c r="F917" s="380"/>
      <c r="G917" s="380"/>
      <c r="H917" s="380"/>
      <c r="I917" s="380"/>
      <c r="J917" s="380"/>
      <c r="K917" s="380"/>
      <c r="L917" s="380"/>
      <c r="M917" s="380"/>
      <c r="N917" s="380"/>
      <c r="O917" s="380"/>
      <c r="P917" s="380"/>
      <c r="Q917" s="380"/>
      <c r="R917" s="380"/>
      <c r="S917" s="380"/>
      <c r="T917" s="380"/>
      <c r="U917" s="380"/>
      <c r="V917" s="380"/>
      <c r="W917" s="380"/>
      <c r="X917" s="380"/>
      <c r="Y917" s="380"/>
      <c r="Z917" s="380"/>
    </row>
    <row r="918">
      <c r="A918" s="380"/>
      <c r="B918" s="380"/>
      <c r="C918" s="380"/>
      <c r="D918" s="380"/>
      <c r="E918" s="380"/>
      <c r="F918" s="380"/>
      <c r="G918" s="380"/>
      <c r="H918" s="380"/>
      <c r="I918" s="380"/>
      <c r="J918" s="380"/>
      <c r="K918" s="380"/>
      <c r="L918" s="380"/>
      <c r="M918" s="380"/>
      <c r="N918" s="380"/>
      <c r="O918" s="380"/>
      <c r="P918" s="380"/>
      <c r="Q918" s="380"/>
      <c r="R918" s="380"/>
      <c r="S918" s="380"/>
      <c r="T918" s="380"/>
      <c r="U918" s="380"/>
      <c r="V918" s="380"/>
      <c r="W918" s="380"/>
      <c r="X918" s="380"/>
      <c r="Y918" s="380"/>
      <c r="Z918" s="380"/>
    </row>
    <row r="919">
      <c r="A919" s="380"/>
      <c r="B919" s="380"/>
      <c r="C919" s="380"/>
      <c r="D919" s="380"/>
      <c r="E919" s="380"/>
      <c r="F919" s="380"/>
      <c r="G919" s="380"/>
      <c r="H919" s="380"/>
      <c r="I919" s="380"/>
      <c r="J919" s="380"/>
      <c r="K919" s="380"/>
      <c r="L919" s="380"/>
      <c r="M919" s="380"/>
      <c r="N919" s="380"/>
      <c r="O919" s="380"/>
      <c r="P919" s="380"/>
      <c r="Q919" s="380"/>
      <c r="R919" s="380"/>
      <c r="S919" s="380"/>
      <c r="T919" s="380"/>
      <c r="U919" s="380"/>
      <c r="V919" s="380"/>
      <c r="W919" s="380"/>
      <c r="X919" s="380"/>
      <c r="Y919" s="380"/>
      <c r="Z919" s="380"/>
    </row>
    <row r="920">
      <c r="A920" s="380"/>
      <c r="B920" s="380"/>
      <c r="C920" s="380"/>
      <c r="D920" s="380"/>
      <c r="E920" s="380"/>
      <c r="F920" s="380"/>
      <c r="G920" s="380"/>
      <c r="H920" s="380"/>
      <c r="I920" s="380"/>
      <c r="J920" s="380"/>
      <c r="K920" s="380"/>
      <c r="L920" s="380"/>
      <c r="M920" s="380"/>
      <c r="N920" s="380"/>
      <c r="O920" s="380"/>
      <c r="P920" s="380"/>
      <c r="Q920" s="380"/>
      <c r="R920" s="380"/>
      <c r="S920" s="380"/>
      <c r="T920" s="380"/>
      <c r="U920" s="380"/>
      <c r="V920" s="380"/>
      <c r="W920" s="380"/>
      <c r="X920" s="380"/>
      <c r="Y920" s="380"/>
      <c r="Z920" s="380"/>
    </row>
    <row r="921">
      <c r="A921" s="380"/>
      <c r="B921" s="380"/>
      <c r="C921" s="380"/>
      <c r="D921" s="380"/>
      <c r="E921" s="380"/>
      <c r="F921" s="380"/>
      <c r="G921" s="380"/>
      <c r="H921" s="380"/>
      <c r="I921" s="380"/>
      <c r="J921" s="380"/>
      <c r="K921" s="380"/>
      <c r="L921" s="380"/>
      <c r="M921" s="380"/>
      <c r="N921" s="380"/>
      <c r="O921" s="380"/>
      <c r="P921" s="380"/>
      <c r="Q921" s="380"/>
      <c r="R921" s="380"/>
      <c r="S921" s="380"/>
      <c r="T921" s="380"/>
      <c r="U921" s="380"/>
      <c r="V921" s="380"/>
      <c r="W921" s="380"/>
      <c r="X921" s="380"/>
      <c r="Y921" s="380"/>
      <c r="Z921" s="380"/>
    </row>
    <row r="922">
      <c r="A922" s="380"/>
      <c r="B922" s="380"/>
      <c r="C922" s="380"/>
      <c r="D922" s="380"/>
      <c r="E922" s="380"/>
      <c r="F922" s="380"/>
      <c r="G922" s="380"/>
      <c r="H922" s="380"/>
      <c r="I922" s="380"/>
      <c r="J922" s="380"/>
      <c r="K922" s="380"/>
      <c r="L922" s="380"/>
      <c r="M922" s="380"/>
      <c r="N922" s="380"/>
      <c r="O922" s="380"/>
      <c r="P922" s="380"/>
      <c r="Q922" s="380"/>
      <c r="R922" s="380"/>
      <c r="S922" s="380"/>
      <c r="T922" s="380"/>
      <c r="U922" s="380"/>
      <c r="V922" s="380"/>
      <c r="W922" s="380"/>
      <c r="X922" s="380"/>
      <c r="Y922" s="380"/>
      <c r="Z922" s="380"/>
    </row>
    <row r="923">
      <c r="A923" s="380"/>
      <c r="B923" s="380"/>
      <c r="C923" s="380"/>
      <c r="D923" s="380"/>
      <c r="E923" s="380"/>
      <c r="F923" s="380"/>
      <c r="G923" s="380"/>
      <c r="H923" s="380"/>
      <c r="I923" s="380"/>
      <c r="J923" s="380"/>
      <c r="K923" s="380"/>
      <c r="L923" s="380"/>
      <c r="M923" s="380"/>
      <c r="N923" s="380"/>
      <c r="O923" s="380"/>
      <c r="P923" s="380"/>
      <c r="Q923" s="380"/>
      <c r="R923" s="380"/>
      <c r="S923" s="380"/>
      <c r="T923" s="380"/>
      <c r="U923" s="380"/>
      <c r="V923" s="380"/>
      <c r="W923" s="380"/>
      <c r="X923" s="380"/>
      <c r="Y923" s="380"/>
      <c r="Z923" s="380"/>
    </row>
    <row r="924">
      <c r="A924" s="380"/>
      <c r="B924" s="380"/>
      <c r="C924" s="380"/>
      <c r="D924" s="380"/>
      <c r="E924" s="380"/>
      <c r="F924" s="380"/>
      <c r="G924" s="380"/>
      <c r="H924" s="380"/>
      <c r="I924" s="380"/>
      <c r="J924" s="380"/>
      <c r="K924" s="380"/>
      <c r="L924" s="380"/>
      <c r="M924" s="380"/>
      <c r="N924" s="380"/>
      <c r="O924" s="380"/>
      <c r="P924" s="380"/>
      <c r="Q924" s="380"/>
      <c r="R924" s="380"/>
      <c r="S924" s="380"/>
      <c r="T924" s="380"/>
      <c r="U924" s="380"/>
      <c r="V924" s="380"/>
      <c r="W924" s="380"/>
      <c r="X924" s="380"/>
      <c r="Y924" s="380"/>
      <c r="Z924" s="380"/>
    </row>
    <row r="925">
      <c r="A925" s="380"/>
      <c r="B925" s="380"/>
      <c r="C925" s="380"/>
      <c r="D925" s="380"/>
      <c r="E925" s="380"/>
      <c r="F925" s="380"/>
      <c r="G925" s="380"/>
      <c r="H925" s="380"/>
      <c r="I925" s="380"/>
      <c r="J925" s="380"/>
      <c r="K925" s="380"/>
      <c r="L925" s="380"/>
      <c r="M925" s="380"/>
      <c r="N925" s="380"/>
      <c r="O925" s="380"/>
      <c r="P925" s="380"/>
      <c r="Q925" s="380"/>
      <c r="R925" s="380"/>
      <c r="S925" s="380"/>
      <c r="T925" s="380"/>
      <c r="U925" s="380"/>
      <c r="V925" s="380"/>
      <c r="W925" s="380"/>
      <c r="X925" s="380"/>
      <c r="Y925" s="380"/>
      <c r="Z925" s="380"/>
    </row>
    <row r="926">
      <c r="A926" s="380"/>
      <c r="B926" s="380"/>
      <c r="C926" s="380"/>
      <c r="D926" s="380"/>
      <c r="E926" s="380"/>
      <c r="F926" s="380"/>
      <c r="G926" s="380"/>
      <c r="H926" s="380"/>
      <c r="I926" s="380"/>
      <c r="J926" s="380"/>
      <c r="K926" s="380"/>
      <c r="L926" s="380"/>
      <c r="M926" s="380"/>
      <c r="N926" s="380"/>
      <c r="O926" s="380"/>
      <c r="P926" s="380"/>
      <c r="Q926" s="380"/>
      <c r="R926" s="380"/>
      <c r="S926" s="380"/>
      <c r="T926" s="380"/>
      <c r="U926" s="380"/>
      <c r="V926" s="380"/>
      <c r="W926" s="380"/>
      <c r="X926" s="380"/>
      <c r="Y926" s="380"/>
      <c r="Z926" s="380"/>
    </row>
    <row r="927">
      <c r="A927" s="380"/>
      <c r="B927" s="380"/>
      <c r="C927" s="380"/>
      <c r="D927" s="380"/>
      <c r="E927" s="380"/>
      <c r="F927" s="380"/>
      <c r="G927" s="380"/>
      <c r="H927" s="380"/>
      <c r="I927" s="380"/>
      <c r="J927" s="380"/>
      <c r="K927" s="380"/>
      <c r="L927" s="380"/>
      <c r="M927" s="380"/>
      <c r="N927" s="380"/>
      <c r="O927" s="380"/>
      <c r="P927" s="380"/>
      <c r="Q927" s="380"/>
      <c r="R927" s="380"/>
      <c r="S927" s="380"/>
      <c r="T927" s="380"/>
      <c r="U927" s="380"/>
      <c r="V927" s="380"/>
      <c r="W927" s="380"/>
      <c r="X927" s="380"/>
      <c r="Y927" s="380"/>
      <c r="Z927" s="380"/>
    </row>
    <row r="928">
      <c r="A928" s="380"/>
      <c r="B928" s="380"/>
      <c r="C928" s="380"/>
      <c r="D928" s="380"/>
      <c r="E928" s="380"/>
      <c r="F928" s="380"/>
      <c r="G928" s="380"/>
      <c r="H928" s="380"/>
      <c r="I928" s="380"/>
      <c r="J928" s="380"/>
      <c r="K928" s="380"/>
      <c r="L928" s="380"/>
      <c r="M928" s="380"/>
      <c r="N928" s="380"/>
      <c r="O928" s="380"/>
      <c r="P928" s="380"/>
      <c r="Q928" s="380"/>
      <c r="R928" s="380"/>
      <c r="S928" s="380"/>
      <c r="T928" s="380"/>
      <c r="U928" s="380"/>
      <c r="V928" s="380"/>
      <c r="W928" s="380"/>
      <c r="X928" s="380"/>
      <c r="Y928" s="380"/>
      <c r="Z928" s="380"/>
    </row>
    <row r="929">
      <c r="A929" s="380"/>
      <c r="B929" s="380"/>
      <c r="C929" s="380"/>
      <c r="D929" s="380"/>
      <c r="E929" s="380"/>
      <c r="F929" s="380"/>
      <c r="G929" s="380"/>
      <c r="H929" s="380"/>
      <c r="I929" s="380"/>
      <c r="J929" s="380"/>
      <c r="K929" s="380"/>
      <c r="L929" s="380"/>
      <c r="M929" s="380"/>
      <c r="N929" s="380"/>
      <c r="O929" s="380"/>
      <c r="P929" s="380"/>
      <c r="Q929" s="380"/>
      <c r="R929" s="380"/>
      <c r="S929" s="380"/>
      <c r="T929" s="380"/>
      <c r="U929" s="380"/>
      <c r="V929" s="380"/>
      <c r="W929" s="380"/>
      <c r="X929" s="380"/>
      <c r="Y929" s="380"/>
      <c r="Z929" s="380"/>
    </row>
    <row r="930">
      <c r="A930" s="380"/>
      <c r="B930" s="380"/>
      <c r="C930" s="380"/>
      <c r="D930" s="380"/>
      <c r="E930" s="380"/>
      <c r="F930" s="380"/>
      <c r="G930" s="380"/>
      <c r="H930" s="380"/>
      <c r="I930" s="380"/>
      <c r="J930" s="380"/>
      <c r="K930" s="380"/>
      <c r="L930" s="380"/>
      <c r="M930" s="380"/>
      <c r="N930" s="380"/>
      <c r="O930" s="380"/>
      <c r="P930" s="380"/>
      <c r="Q930" s="380"/>
      <c r="R930" s="380"/>
      <c r="S930" s="380"/>
      <c r="T930" s="380"/>
      <c r="U930" s="380"/>
      <c r="V930" s="380"/>
      <c r="W930" s="380"/>
      <c r="X930" s="380"/>
      <c r="Y930" s="380"/>
      <c r="Z930" s="380"/>
    </row>
    <row r="931">
      <c r="A931" s="380"/>
      <c r="B931" s="380"/>
      <c r="C931" s="380"/>
      <c r="D931" s="380"/>
      <c r="E931" s="380"/>
      <c r="F931" s="380"/>
      <c r="G931" s="380"/>
      <c r="H931" s="380"/>
      <c r="I931" s="380"/>
      <c r="J931" s="380"/>
      <c r="K931" s="380"/>
      <c r="L931" s="380"/>
      <c r="M931" s="380"/>
      <c r="N931" s="380"/>
      <c r="O931" s="380"/>
      <c r="P931" s="380"/>
      <c r="Q931" s="380"/>
      <c r="R931" s="380"/>
      <c r="S931" s="380"/>
      <c r="T931" s="380"/>
      <c r="U931" s="380"/>
      <c r="V931" s="380"/>
      <c r="W931" s="380"/>
      <c r="X931" s="380"/>
      <c r="Y931" s="380"/>
      <c r="Z931" s="380"/>
    </row>
    <row r="932">
      <c r="A932" s="380"/>
      <c r="B932" s="380"/>
      <c r="C932" s="380"/>
      <c r="D932" s="380"/>
      <c r="E932" s="380"/>
      <c r="F932" s="380"/>
      <c r="G932" s="380"/>
      <c r="H932" s="380"/>
      <c r="I932" s="380"/>
      <c r="J932" s="380"/>
      <c r="K932" s="380"/>
      <c r="L932" s="380"/>
      <c r="M932" s="380"/>
      <c r="N932" s="380"/>
      <c r="O932" s="380"/>
      <c r="P932" s="380"/>
      <c r="Q932" s="380"/>
      <c r="R932" s="380"/>
      <c r="S932" s="380"/>
      <c r="T932" s="380"/>
      <c r="U932" s="380"/>
      <c r="V932" s="380"/>
      <c r="W932" s="380"/>
      <c r="X932" s="380"/>
      <c r="Y932" s="380"/>
      <c r="Z932" s="380"/>
    </row>
    <row r="933">
      <c r="A933" s="380"/>
      <c r="B933" s="380"/>
      <c r="C933" s="380"/>
      <c r="D933" s="380"/>
      <c r="E933" s="380"/>
      <c r="F933" s="380"/>
      <c r="G933" s="380"/>
      <c r="H933" s="380"/>
      <c r="I933" s="380"/>
      <c r="J933" s="380"/>
      <c r="K933" s="380"/>
      <c r="L933" s="380"/>
      <c r="M933" s="380"/>
      <c r="N933" s="380"/>
      <c r="O933" s="380"/>
      <c r="P933" s="380"/>
      <c r="Q933" s="380"/>
      <c r="R933" s="380"/>
      <c r="S933" s="380"/>
      <c r="T933" s="380"/>
      <c r="U933" s="380"/>
      <c r="V933" s="380"/>
      <c r="W933" s="380"/>
      <c r="X933" s="380"/>
      <c r="Y933" s="380"/>
      <c r="Z933" s="380"/>
    </row>
    <row r="934">
      <c r="A934" s="380"/>
      <c r="B934" s="380"/>
      <c r="C934" s="380"/>
      <c r="D934" s="380"/>
      <c r="E934" s="380"/>
      <c r="F934" s="380"/>
      <c r="G934" s="380"/>
      <c r="H934" s="380"/>
      <c r="I934" s="380"/>
      <c r="J934" s="380"/>
      <c r="K934" s="380"/>
      <c r="L934" s="380"/>
      <c r="M934" s="380"/>
      <c r="N934" s="380"/>
      <c r="O934" s="380"/>
      <c r="P934" s="380"/>
      <c r="Q934" s="380"/>
      <c r="R934" s="380"/>
      <c r="S934" s="380"/>
      <c r="T934" s="380"/>
      <c r="U934" s="380"/>
      <c r="V934" s="380"/>
      <c r="W934" s="380"/>
      <c r="X934" s="380"/>
      <c r="Y934" s="380"/>
      <c r="Z934" s="380"/>
    </row>
    <row r="935">
      <c r="A935" s="380"/>
      <c r="B935" s="380"/>
      <c r="C935" s="380"/>
      <c r="D935" s="380"/>
      <c r="E935" s="380"/>
      <c r="F935" s="380"/>
      <c r="G935" s="380"/>
      <c r="H935" s="380"/>
      <c r="I935" s="380"/>
      <c r="J935" s="380"/>
      <c r="K935" s="380"/>
      <c r="L935" s="380"/>
      <c r="M935" s="380"/>
      <c r="N935" s="380"/>
      <c r="O935" s="380"/>
      <c r="P935" s="380"/>
      <c r="Q935" s="380"/>
      <c r="R935" s="380"/>
      <c r="S935" s="380"/>
      <c r="T935" s="380"/>
      <c r="U935" s="380"/>
      <c r="V935" s="380"/>
      <c r="W935" s="380"/>
      <c r="X935" s="380"/>
      <c r="Y935" s="380"/>
      <c r="Z935" s="380"/>
    </row>
    <row r="936">
      <c r="A936" s="380"/>
      <c r="B936" s="380"/>
      <c r="C936" s="380"/>
      <c r="D936" s="380"/>
      <c r="E936" s="380"/>
      <c r="F936" s="380"/>
      <c r="G936" s="380"/>
      <c r="H936" s="380"/>
      <c r="I936" s="380"/>
      <c r="J936" s="380"/>
      <c r="K936" s="380"/>
      <c r="L936" s="380"/>
      <c r="M936" s="380"/>
      <c r="N936" s="380"/>
      <c r="O936" s="380"/>
      <c r="P936" s="380"/>
      <c r="Q936" s="380"/>
      <c r="R936" s="380"/>
      <c r="S936" s="380"/>
      <c r="T936" s="380"/>
      <c r="U936" s="380"/>
      <c r="V936" s="380"/>
      <c r="W936" s="380"/>
      <c r="X936" s="380"/>
      <c r="Y936" s="380"/>
      <c r="Z936" s="380"/>
    </row>
    <row r="937">
      <c r="A937" s="380"/>
      <c r="B937" s="380"/>
      <c r="C937" s="380"/>
      <c r="D937" s="380"/>
      <c r="E937" s="380"/>
      <c r="F937" s="380"/>
      <c r="G937" s="380"/>
      <c r="H937" s="380"/>
      <c r="I937" s="380"/>
      <c r="J937" s="380"/>
      <c r="K937" s="380"/>
      <c r="L937" s="380"/>
      <c r="M937" s="380"/>
      <c r="N937" s="380"/>
      <c r="O937" s="380"/>
      <c r="P937" s="380"/>
      <c r="Q937" s="380"/>
      <c r="R937" s="380"/>
      <c r="S937" s="380"/>
      <c r="T937" s="380"/>
      <c r="U937" s="380"/>
      <c r="V937" s="380"/>
      <c r="W937" s="380"/>
      <c r="X937" s="380"/>
      <c r="Y937" s="380"/>
      <c r="Z937" s="380"/>
    </row>
    <row r="938">
      <c r="A938" s="380"/>
      <c r="B938" s="380"/>
      <c r="C938" s="380"/>
      <c r="D938" s="380"/>
      <c r="E938" s="380"/>
      <c r="F938" s="380"/>
      <c r="G938" s="380"/>
      <c r="H938" s="380"/>
      <c r="I938" s="380"/>
      <c r="J938" s="380"/>
      <c r="K938" s="380"/>
      <c r="L938" s="380"/>
      <c r="M938" s="380"/>
      <c r="N938" s="380"/>
      <c r="O938" s="380"/>
      <c r="P938" s="380"/>
      <c r="Q938" s="380"/>
      <c r="R938" s="380"/>
      <c r="S938" s="380"/>
      <c r="T938" s="380"/>
      <c r="U938" s="380"/>
      <c r="V938" s="380"/>
      <c r="W938" s="380"/>
      <c r="X938" s="380"/>
      <c r="Y938" s="380"/>
      <c r="Z938" s="380"/>
    </row>
    <row r="939">
      <c r="A939" s="380"/>
      <c r="B939" s="380"/>
      <c r="C939" s="380"/>
      <c r="D939" s="380"/>
      <c r="E939" s="380"/>
      <c r="F939" s="380"/>
      <c r="G939" s="380"/>
      <c r="H939" s="380"/>
      <c r="I939" s="380"/>
      <c r="J939" s="380"/>
      <c r="K939" s="380"/>
      <c r="L939" s="380"/>
      <c r="M939" s="380"/>
      <c r="N939" s="380"/>
      <c r="O939" s="380"/>
      <c r="P939" s="380"/>
      <c r="Q939" s="380"/>
      <c r="R939" s="380"/>
      <c r="S939" s="380"/>
      <c r="T939" s="380"/>
      <c r="U939" s="380"/>
      <c r="V939" s="380"/>
      <c r="W939" s="380"/>
      <c r="X939" s="380"/>
      <c r="Y939" s="380"/>
      <c r="Z939" s="380"/>
    </row>
    <row r="940">
      <c r="A940" s="380"/>
      <c r="B940" s="380"/>
      <c r="C940" s="380"/>
      <c r="D940" s="380"/>
      <c r="E940" s="380"/>
      <c r="F940" s="380"/>
      <c r="G940" s="380"/>
      <c r="H940" s="380"/>
      <c r="I940" s="380"/>
      <c r="J940" s="380"/>
      <c r="K940" s="380"/>
      <c r="L940" s="380"/>
      <c r="M940" s="380"/>
      <c r="N940" s="380"/>
      <c r="O940" s="380"/>
      <c r="P940" s="380"/>
      <c r="Q940" s="380"/>
      <c r="R940" s="380"/>
      <c r="S940" s="380"/>
      <c r="T940" s="380"/>
      <c r="U940" s="380"/>
      <c r="V940" s="380"/>
      <c r="W940" s="380"/>
      <c r="X940" s="380"/>
      <c r="Y940" s="380"/>
      <c r="Z940" s="380"/>
    </row>
    <row r="941">
      <c r="A941" s="380"/>
      <c r="B941" s="380"/>
      <c r="C941" s="380"/>
      <c r="D941" s="380"/>
      <c r="E941" s="380"/>
      <c r="F941" s="380"/>
      <c r="G941" s="380"/>
      <c r="H941" s="380"/>
      <c r="I941" s="380"/>
      <c r="J941" s="380"/>
      <c r="K941" s="380"/>
      <c r="L941" s="380"/>
      <c r="M941" s="380"/>
      <c r="N941" s="380"/>
      <c r="O941" s="380"/>
      <c r="P941" s="380"/>
      <c r="Q941" s="380"/>
      <c r="R941" s="380"/>
      <c r="S941" s="380"/>
      <c r="T941" s="380"/>
      <c r="U941" s="380"/>
      <c r="V941" s="380"/>
      <c r="W941" s="380"/>
      <c r="X941" s="380"/>
      <c r="Y941" s="380"/>
      <c r="Z941" s="380"/>
    </row>
    <row r="942">
      <c r="A942" s="380"/>
      <c r="B942" s="380"/>
      <c r="C942" s="380"/>
      <c r="D942" s="380"/>
      <c r="E942" s="380"/>
      <c r="F942" s="380"/>
      <c r="G942" s="380"/>
      <c r="H942" s="380"/>
      <c r="I942" s="380"/>
      <c r="J942" s="380"/>
      <c r="K942" s="380"/>
      <c r="L942" s="380"/>
      <c r="M942" s="380"/>
      <c r="N942" s="380"/>
      <c r="O942" s="380"/>
      <c r="P942" s="380"/>
      <c r="Q942" s="380"/>
      <c r="R942" s="380"/>
      <c r="S942" s="380"/>
      <c r="T942" s="380"/>
      <c r="U942" s="380"/>
      <c r="V942" s="380"/>
      <c r="W942" s="380"/>
      <c r="X942" s="380"/>
      <c r="Y942" s="380"/>
      <c r="Z942" s="380"/>
    </row>
    <row r="943">
      <c r="A943" s="380"/>
      <c r="B943" s="380"/>
      <c r="C943" s="380"/>
      <c r="D943" s="380"/>
      <c r="E943" s="380"/>
      <c r="F943" s="380"/>
      <c r="G943" s="380"/>
      <c r="H943" s="380"/>
      <c r="I943" s="380"/>
      <c r="J943" s="380"/>
      <c r="K943" s="380"/>
      <c r="L943" s="380"/>
      <c r="M943" s="380"/>
      <c r="N943" s="380"/>
      <c r="O943" s="380"/>
      <c r="P943" s="380"/>
      <c r="Q943" s="380"/>
      <c r="R943" s="380"/>
      <c r="S943" s="380"/>
      <c r="T943" s="380"/>
      <c r="U943" s="380"/>
      <c r="V943" s="380"/>
      <c r="W943" s="380"/>
      <c r="X943" s="380"/>
      <c r="Y943" s="380"/>
      <c r="Z943" s="380"/>
    </row>
    <row r="944">
      <c r="A944" s="380"/>
      <c r="B944" s="380"/>
      <c r="C944" s="380"/>
      <c r="D944" s="380"/>
      <c r="E944" s="380"/>
      <c r="F944" s="380"/>
      <c r="G944" s="380"/>
      <c r="H944" s="380"/>
      <c r="I944" s="380"/>
      <c r="J944" s="380"/>
      <c r="K944" s="380"/>
      <c r="L944" s="380"/>
      <c r="M944" s="380"/>
      <c r="N944" s="380"/>
      <c r="O944" s="380"/>
      <c r="P944" s="380"/>
      <c r="Q944" s="380"/>
      <c r="R944" s="380"/>
      <c r="S944" s="380"/>
      <c r="T944" s="380"/>
      <c r="U944" s="380"/>
      <c r="V944" s="380"/>
      <c r="W944" s="380"/>
      <c r="X944" s="380"/>
      <c r="Y944" s="380"/>
      <c r="Z944" s="380"/>
    </row>
    <row r="945">
      <c r="A945" s="380"/>
      <c r="B945" s="380"/>
      <c r="C945" s="380"/>
      <c r="D945" s="380"/>
      <c r="E945" s="380"/>
      <c r="F945" s="380"/>
      <c r="G945" s="380"/>
      <c r="H945" s="380"/>
      <c r="I945" s="380"/>
      <c r="J945" s="380"/>
      <c r="K945" s="380"/>
      <c r="L945" s="380"/>
      <c r="M945" s="380"/>
      <c r="N945" s="380"/>
      <c r="O945" s="380"/>
      <c r="P945" s="380"/>
      <c r="Q945" s="380"/>
      <c r="R945" s="380"/>
      <c r="S945" s="380"/>
      <c r="T945" s="380"/>
      <c r="U945" s="380"/>
      <c r="V945" s="380"/>
      <c r="W945" s="380"/>
      <c r="X945" s="380"/>
      <c r="Y945" s="380"/>
      <c r="Z945" s="380"/>
    </row>
    <row r="946">
      <c r="A946" s="380"/>
      <c r="B946" s="380"/>
      <c r="C946" s="380"/>
      <c r="D946" s="380"/>
      <c r="E946" s="380"/>
      <c r="F946" s="380"/>
      <c r="G946" s="380"/>
      <c r="H946" s="380"/>
      <c r="I946" s="380"/>
      <c r="J946" s="380"/>
      <c r="K946" s="380"/>
      <c r="L946" s="380"/>
      <c r="M946" s="380"/>
      <c r="N946" s="380"/>
      <c r="O946" s="380"/>
      <c r="P946" s="380"/>
      <c r="Q946" s="380"/>
      <c r="R946" s="380"/>
      <c r="S946" s="380"/>
      <c r="T946" s="380"/>
      <c r="U946" s="380"/>
      <c r="V946" s="380"/>
      <c r="W946" s="380"/>
      <c r="X946" s="380"/>
      <c r="Y946" s="380"/>
      <c r="Z946" s="380"/>
    </row>
    <row r="947">
      <c r="A947" s="380"/>
      <c r="B947" s="380"/>
      <c r="C947" s="380"/>
      <c r="D947" s="380"/>
      <c r="E947" s="380"/>
      <c r="F947" s="380"/>
      <c r="G947" s="380"/>
      <c r="H947" s="380"/>
      <c r="I947" s="380"/>
      <c r="J947" s="380"/>
      <c r="K947" s="380"/>
      <c r="L947" s="380"/>
      <c r="M947" s="380"/>
      <c r="N947" s="380"/>
      <c r="O947" s="380"/>
      <c r="P947" s="380"/>
      <c r="Q947" s="380"/>
      <c r="R947" s="380"/>
      <c r="S947" s="380"/>
      <c r="T947" s="380"/>
      <c r="U947" s="380"/>
      <c r="V947" s="380"/>
      <c r="W947" s="380"/>
      <c r="X947" s="380"/>
      <c r="Y947" s="380"/>
      <c r="Z947" s="380"/>
    </row>
    <row r="948">
      <c r="A948" s="380"/>
      <c r="B948" s="380"/>
      <c r="C948" s="380"/>
      <c r="D948" s="380"/>
      <c r="E948" s="380"/>
      <c r="F948" s="380"/>
      <c r="G948" s="380"/>
      <c r="H948" s="380"/>
      <c r="I948" s="380"/>
      <c r="J948" s="380"/>
      <c r="K948" s="380"/>
      <c r="L948" s="380"/>
      <c r="M948" s="380"/>
      <c r="N948" s="380"/>
      <c r="O948" s="380"/>
      <c r="P948" s="380"/>
      <c r="Q948" s="380"/>
      <c r="R948" s="380"/>
      <c r="S948" s="380"/>
      <c r="T948" s="380"/>
      <c r="U948" s="380"/>
      <c r="V948" s="380"/>
      <c r="W948" s="380"/>
      <c r="X948" s="380"/>
      <c r="Y948" s="380"/>
      <c r="Z948" s="380"/>
    </row>
    <row r="949">
      <c r="A949" s="380"/>
      <c r="B949" s="380"/>
      <c r="C949" s="380"/>
      <c r="D949" s="380"/>
      <c r="E949" s="380"/>
      <c r="F949" s="380"/>
      <c r="G949" s="380"/>
      <c r="H949" s="380"/>
      <c r="I949" s="380"/>
      <c r="J949" s="380"/>
      <c r="K949" s="380"/>
      <c r="L949" s="380"/>
      <c r="M949" s="380"/>
      <c r="N949" s="380"/>
      <c r="O949" s="380"/>
      <c r="P949" s="380"/>
      <c r="Q949" s="380"/>
      <c r="R949" s="380"/>
      <c r="S949" s="380"/>
      <c r="T949" s="380"/>
      <c r="U949" s="380"/>
      <c r="V949" s="380"/>
      <c r="W949" s="380"/>
      <c r="X949" s="380"/>
      <c r="Y949" s="380"/>
      <c r="Z949" s="380"/>
    </row>
    <row r="950">
      <c r="A950" s="380"/>
      <c r="B950" s="380"/>
      <c r="C950" s="380"/>
      <c r="D950" s="380"/>
      <c r="E950" s="380"/>
      <c r="F950" s="380"/>
      <c r="G950" s="380"/>
      <c r="H950" s="380"/>
      <c r="I950" s="380"/>
      <c r="J950" s="380"/>
      <c r="K950" s="380"/>
      <c r="L950" s="380"/>
      <c r="M950" s="380"/>
      <c r="N950" s="380"/>
      <c r="O950" s="380"/>
      <c r="P950" s="380"/>
      <c r="Q950" s="380"/>
      <c r="R950" s="380"/>
      <c r="S950" s="380"/>
      <c r="T950" s="380"/>
      <c r="U950" s="380"/>
      <c r="V950" s="380"/>
      <c r="W950" s="380"/>
      <c r="X950" s="380"/>
      <c r="Y950" s="380"/>
      <c r="Z950" s="380"/>
    </row>
    <row r="951">
      <c r="A951" s="380"/>
      <c r="B951" s="380"/>
      <c r="C951" s="380"/>
      <c r="D951" s="380"/>
      <c r="E951" s="380"/>
      <c r="F951" s="380"/>
      <c r="G951" s="380"/>
      <c r="H951" s="380"/>
      <c r="I951" s="380"/>
      <c r="J951" s="380"/>
      <c r="K951" s="380"/>
      <c r="L951" s="380"/>
      <c r="M951" s="380"/>
      <c r="N951" s="380"/>
      <c r="O951" s="380"/>
      <c r="P951" s="380"/>
      <c r="Q951" s="380"/>
      <c r="R951" s="380"/>
      <c r="S951" s="380"/>
      <c r="T951" s="380"/>
      <c r="U951" s="380"/>
      <c r="V951" s="380"/>
      <c r="W951" s="380"/>
      <c r="X951" s="380"/>
      <c r="Y951" s="380"/>
      <c r="Z951" s="380"/>
    </row>
    <row r="952">
      <c r="A952" s="380"/>
      <c r="B952" s="380"/>
      <c r="C952" s="380"/>
      <c r="D952" s="380"/>
      <c r="E952" s="380"/>
      <c r="F952" s="380"/>
      <c r="G952" s="380"/>
      <c r="H952" s="380"/>
      <c r="I952" s="380"/>
      <c r="J952" s="380"/>
      <c r="K952" s="380"/>
      <c r="L952" s="380"/>
      <c r="M952" s="380"/>
      <c r="N952" s="380"/>
      <c r="O952" s="380"/>
      <c r="P952" s="380"/>
      <c r="Q952" s="380"/>
      <c r="R952" s="380"/>
      <c r="S952" s="380"/>
      <c r="T952" s="380"/>
      <c r="U952" s="380"/>
      <c r="V952" s="380"/>
      <c r="W952" s="380"/>
      <c r="X952" s="380"/>
      <c r="Y952" s="380"/>
      <c r="Z952" s="380"/>
    </row>
    <row r="953">
      <c r="A953" s="380"/>
      <c r="B953" s="380"/>
      <c r="C953" s="380"/>
      <c r="D953" s="380"/>
      <c r="E953" s="380"/>
      <c r="F953" s="380"/>
      <c r="G953" s="380"/>
      <c r="H953" s="380"/>
      <c r="I953" s="380"/>
      <c r="J953" s="380"/>
      <c r="K953" s="380"/>
      <c r="L953" s="380"/>
      <c r="M953" s="380"/>
      <c r="N953" s="380"/>
      <c r="O953" s="380"/>
      <c r="P953" s="380"/>
      <c r="Q953" s="380"/>
      <c r="R953" s="380"/>
      <c r="S953" s="380"/>
      <c r="T953" s="380"/>
      <c r="U953" s="380"/>
      <c r="V953" s="380"/>
      <c r="W953" s="380"/>
      <c r="X953" s="380"/>
      <c r="Y953" s="380"/>
      <c r="Z953" s="380"/>
    </row>
    <row r="954">
      <c r="A954" s="380"/>
      <c r="B954" s="380"/>
      <c r="C954" s="380"/>
      <c r="D954" s="380"/>
      <c r="E954" s="380"/>
      <c r="F954" s="380"/>
      <c r="G954" s="380"/>
      <c r="H954" s="380"/>
      <c r="I954" s="380"/>
      <c r="J954" s="380"/>
      <c r="K954" s="380"/>
      <c r="L954" s="380"/>
      <c r="M954" s="380"/>
      <c r="N954" s="380"/>
      <c r="O954" s="380"/>
      <c r="P954" s="380"/>
      <c r="Q954" s="380"/>
      <c r="R954" s="380"/>
      <c r="S954" s="380"/>
      <c r="T954" s="380"/>
      <c r="U954" s="380"/>
      <c r="V954" s="380"/>
      <c r="W954" s="380"/>
      <c r="X954" s="380"/>
      <c r="Y954" s="380"/>
      <c r="Z954" s="380"/>
    </row>
    <row r="955">
      <c r="A955" s="380"/>
      <c r="B955" s="380"/>
      <c r="C955" s="380"/>
      <c r="D955" s="380"/>
      <c r="E955" s="380"/>
      <c r="F955" s="380"/>
      <c r="G955" s="380"/>
      <c r="H955" s="380"/>
      <c r="I955" s="380"/>
      <c r="J955" s="380"/>
      <c r="K955" s="380"/>
      <c r="L955" s="380"/>
      <c r="M955" s="380"/>
      <c r="N955" s="380"/>
      <c r="O955" s="380"/>
      <c r="P955" s="380"/>
      <c r="Q955" s="380"/>
      <c r="R955" s="380"/>
      <c r="S955" s="380"/>
      <c r="T955" s="380"/>
      <c r="U955" s="380"/>
      <c r="V955" s="380"/>
      <c r="W955" s="380"/>
      <c r="X955" s="380"/>
      <c r="Y955" s="380"/>
      <c r="Z955" s="380"/>
    </row>
    <row r="956">
      <c r="A956" s="380"/>
      <c r="B956" s="380"/>
      <c r="C956" s="380"/>
      <c r="D956" s="380"/>
      <c r="E956" s="380"/>
      <c r="F956" s="380"/>
      <c r="G956" s="380"/>
      <c r="H956" s="380"/>
      <c r="I956" s="380"/>
      <c r="J956" s="380"/>
      <c r="K956" s="380"/>
      <c r="L956" s="380"/>
      <c r="M956" s="380"/>
      <c r="N956" s="380"/>
      <c r="O956" s="380"/>
      <c r="P956" s="380"/>
      <c r="Q956" s="380"/>
      <c r="R956" s="380"/>
      <c r="S956" s="380"/>
      <c r="T956" s="380"/>
      <c r="U956" s="380"/>
      <c r="V956" s="380"/>
      <c r="W956" s="380"/>
      <c r="X956" s="380"/>
      <c r="Y956" s="380"/>
      <c r="Z956" s="380"/>
    </row>
    <row r="957">
      <c r="A957" s="380"/>
      <c r="B957" s="380"/>
      <c r="C957" s="380"/>
      <c r="D957" s="380"/>
      <c r="E957" s="380"/>
      <c r="F957" s="380"/>
      <c r="G957" s="380"/>
      <c r="H957" s="380"/>
      <c r="I957" s="380"/>
      <c r="J957" s="380"/>
      <c r="K957" s="380"/>
      <c r="L957" s="380"/>
      <c r="M957" s="380"/>
      <c r="N957" s="380"/>
      <c r="O957" s="380"/>
      <c r="P957" s="380"/>
      <c r="Q957" s="380"/>
      <c r="R957" s="380"/>
      <c r="S957" s="380"/>
      <c r="T957" s="380"/>
      <c r="U957" s="380"/>
      <c r="V957" s="380"/>
      <c r="W957" s="380"/>
      <c r="X957" s="380"/>
      <c r="Y957" s="380"/>
      <c r="Z957" s="380"/>
    </row>
    <row r="958">
      <c r="A958" s="380"/>
      <c r="B958" s="380"/>
      <c r="C958" s="380"/>
      <c r="D958" s="380"/>
      <c r="E958" s="380"/>
      <c r="F958" s="380"/>
      <c r="G958" s="380"/>
      <c r="H958" s="380"/>
      <c r="I958" s="380"/>
      <c r="J958" s="380"/>
      <c r="K958" s="380"/>
      <c r="L958" s="380"/>
      <c r="M958" s="380"/>
      <c r="N958" s="380"/>
      <c r="O958" s="380"/>
      <c r="P958" s="380"/>
      <c r="Q958" s="380"/>
      <c r="R958" s="380"/>
      <c r="S958" s="380"/>
      <c r="T958" s="380"/>
      <c r="U958" s="380"/>
      <c r="V958" s="380"/>
      <c r="W958" s="380"/>
      <c r="X958" s="380"/>
      <c r="Y958" s="380"/>
      <c r="Z958" s="380"/>
    </row>
    <row r="959">
      <c r="A959" s="380"/>
      <c r="B959" s="380"/>
      <c r="C959" s="380"/>
      <c r="D959" s="380"/>
      <c r="E959" s="380"/>
      <c r="F959" s="380"/>
      <c r="G959" s="380"/>
      <c r="H959" s="380"/>
      <c r="I959" s="380"/>
      <c r="J959" s="380"/>
      <c r="K959" s="380"/>
      <c r="L959" s="380"/>
      <c r="M959" s="380"/>
      <c r="N959" s="380"/>
      <c r="O959" s="380"/>
      <c r="P959" s="380"/>
      <c r="Q959" s="380"/>
      <c r="R959" s="380"/>
      <c r="S959" s="380"/>
      <c r="T959" s="380"/>
      <c r="U959" s="380"/>
      <c r="V959" s="380"/>
      <c r="W959" s="380"/>
      <c r="X959" s="380"/>
      <c r="Y959" s="380"/>
      <c r="Z959" s="380"/>
    </row>
    <row r="960">
      <c r="A960" s="380"/>
      <c r="B960" s="380"/>
      <c r="C960" s="380"/>
      <c r="D960" s="380"/>
      <c r="E960" s="380"/>
      <c r="F960" s="380"/>
      <c r="G960" s="380"/>
      <c r="H960" s="380"/>
      <c r="I960" s="380"/>
      <c r="J960" s="380"/>
      <c r="K960" s="380"/>
      <c r="L960" s="380"/>
      <c r="M960" s="380"/>
      <c r="N960" s="380"/>
      <c r="O960" s="380"/>
      <c r="P960" s="380"/>
      <c r="Q960" s="380"/>
      <c r="R960" s="380"/>
      <c r="S960" s="380"/>
      <c r="T960" s="380"/>
      <c r="U960" s="380"/>
      <c r="V960" s="380"/>
      <c r="W960" s="380"/>
      <c r="X960" s="380"/>
      <c r="Y960" s="380"/>
      <c r="Z960" s="380"/>
    </row>
    <row r="961">
      <c r="A961" s="380"/>
      <c r="B961" s="380"/>
      <c r="C961" s="380"/>
      <c r="D961" s="380"/>
      <c r="E961" s="380"/>
      <c r="F961" s="380"/>
      <c r="G961" s="380"/>
      <c r="H961" s="380"/>
      <c r="I961" s="380"/>
      <c r="J961" s="380"/>
      <c r="K961" s="380"/>
      <c r="L961" s="380"/>
      <c r="M961" s="380"/>
      <c r="N961" s="380"/>
      <c r="O961" s="380"/>
      <c r="P961" s="380"/>
      <c r="Q961" s="380"/>
      <c r="R961" s="380"/>
      <c r="S961" s="380"/>
      <c r="T961" s="380"/>
      <c r="U961" s="380"/>
      <c r="V961" s="380"/>
      <c r="W961" s="380"/>
      <c r="X961" s="380"/>
      <c r="Y961" s="380"/>
      <c r="Z961" s="380"/>
    </row>
    <row r="962">
      <c r="A962" s="380"/>
      <c r="B962" s="380"/>
      <c r="C962" s="380"/>
      <c r="D962" s="380"/>
      <c r="E962" s="380"/>
      <c r="F962" s="380"/>
      <c r="G962" s="380"/>
      <c r="H962" s="380"/>
      <c r="I962" s="380"/>
      <c r="J962" s="380"/>
      <c r="K962" s="380"/>
      <c r="L962" s="380"/>
      <c r="M962" s="380"/>
      <c r="N962" s="380"/>
      <c r="O962" s="380"/>
      <c r="P962" s="380"/>
      <c r="Q962" s="380"/>
      <c r="R962" s="380"/>
      <c r="S962" s="380"/>
      <c r="T962" s="380"/>
      <c r="U962" s="380"/>
      <c r="V962" s="380"/>
      <c r="W962" s="380"/>
      <c r="X962" s="380"/>
      <c r="Y962" s="380"/>
      <c r="Z962" s="380"/>
    </row>
    <row r="963">
      <c r="A963" s="380"/>
      <c r="B963" s="380"/>
      <c r="C963" s="380"/>
      <c r="D963" s="380"/>
      <c r="E963" s="380"/>
      <c r="F963" s="380"/>
      <c r="G963" s="380"/>
      <c r="H963" s="380"/>
      <c r="I963" s="380"/>
      <c r="J963" s="380"/>
      <c r="K963" s="380"/>
      <c r="L963" s="380"/>
      <c r="M963" s="380"/>
      <c r="N963" s="380"/>
      <c r="O963" s="380"/>
      <c r="P963" s="380"/>
      <c r="Q963" s="380"/>
      <c r="R963" s="380"/>
      <c r="S963" s="380"/>
      <c r="T963" s="380"/>
      <c r="U963" s="380"/>
      <c r="V963" s="380"/>
      <c r="W963" s="380"/>
      <c r="X963" s="380"/>
      <c r="Y963" s="380"/>
      <c r="Z963" s="380"/>
    </row>
    <row r="964">
      <c r="A964" s="380"/>
      <c r="B964" s="380"/>
      <c r="C964" s="380"/>
      <c r="D964" s="380"/>
      <c r="E964" s="380"/>
      <c r="F964" s="380"/>
      <c r="G964" s="380"/>
      <c r="H964" s="380"/>
      <c r="I964" s="380"/>
      <c r="J964" s="380"/>
      <c r="K964" s="380"/>
      <c r="L964" s="380"/>
      <c r="M964" s="380"/>
      <c r="N964" s="380"/>
      <c r="O964" s="380"/>
      <c r="P964" s="380"/>
      <c r="Q964" s="380"/>
      <c r="R964" s="380"/>
      <c r="S964" s="380"/>
      <c r="T964" s="380"/>
      <c r="U964" s="380"/>
      <c r="V964" s="380"/>
      <c r="W964" s="380"/>
      <c r="X964" s="380"/>
      <c r="Y964" s="380"/>
      <c r="Z964" s="380"/>
    </row>
    <row r="965">
      <c r="A965" s="380"/>
      <c r="B965" s="380"/>
      <c r="C965" s="380"/>
      <c r="D965" s="380"/>
      <c r="E965" s="380"/>
      <c r="F965" s="380"/>
      <c r="G965" s="380"/>
      <c r="H965" s="380"/>
      <c r="I965" s="380"/>
      <c r="J965" s="380"/>
      <c r="K965" s="380"/>
      <c r="L965" s="380"/>
      <c r="M965" s="380"/>
      <c r="N965" s="380"/>
      <c r="O965" s="380"/>
      <c r="P965" s="380"/>
      <c r="Q965" s="380"/>
      <c r="R965" s="380"/>
      <c r="S965" s="380"/>
      <c r="T965" s="380"/>
      <c r="U965" s="380"/>
      <c r="V965" s="380"/>
      <c r="W965" s="380"/>
      <c r="X965" s="380"/>
      <c r="Y965" s="380"/>
      <c r="Z965" s="380"/>
    </row>
    <row r="966">
      <c r="A966" s="380"/>
      <c r="B966" s="380"/>
      <c r="C966" s="380"/>
      <c r="D966" s="380"/>
      <c r="E966" s="380"/>
      <c r="F966" s="380"/>
      <c r="G966" s="380"/>
      <c r="H966" s="380"/>
      <c r="I966" s="380"/>
      <c r="J966" s="380"/>
      <c r="K966" s="380"/>
      <c r="L966" s="380"/>
      <c r="M966" s="380"/>
      <c r="N966" s="380"/>
      <c r="O966" s="380"/>
      <c r="P966" s="380"/>
      <c r="Q966" s="380"/>
      <c r="R966" s="380"/>
      <c r="S966" s="380"/>
      <c r="T966" s="380"/>
      <c r="U966" s="380"/>
      <c r="V966" s="380"/>
      <c r="W966" s="380"/>
      <c r="X966" s="380"/>
      <c r="Y966" s="380"/>
      <c r="Z966" s="380"/>
    </row>
    <row r="967">
      <c r="A967" s="380"/>
      <c r="B967" s="380"/>
      <c r="C967" s="380"/>
      <c r="D967" s="380"/>
      <c r="E967" s="380"/>
      <c r="F967" s="380"/>
      <c r="G967" s="380"/>
      <c r="H967" s="380"/>
      <c r="I967" s="380"/>
      <c r="J967" s="380"/>
      <c r="K967" s="380"/>
      <c r="L967" s="380"/>
      <c r="M967" s="380"/>
      <c r="N967" s="380"/>
      <c r="O967" s="380"/>
      <c r="P967" s="380"/>
      <c r="Q967" s="380"/>
      <c r="R967" s="380"/>
      <c r="S967" s="380"/>
      <c r="T967" s="380"/>
      <c r="U967" s="380"/>
      <c r="V967" s="380"/>
      <c r="W967" s="380"/>
      <c r="X967" s="380"/>
      <c r="Y967" s="380"/>
      <c r="Z967" s="380"/>
    </row>
    <row r="968">
      <c r="A968" s="380"/>
      <c r="B968" s="380"/>
      <c r="C968" s="380"/>
      <c r="D968" s="380"/>
      <c r="E968" s="380"/>
      <c r="F968" s="380"/>
      <c r="G968" s="380"/>
      <c r="H968" s="380"/>
      <c r="I968" s="380"/>
      <c r="J968" s="380"/>
      <c r="K968" s="380"/>
      <c r="L968" s="380"/>
      <c r="M968" s="380"/>
      <c r="N968" s="380"/>
      <c r="O968" s="380"/>
      <c r="P968" s="380"/>
      <c r="Q968" s="380"/>
      <c r="R968" s="380"/>
      <c r="S968" s="380"/>
      <c r="T968" s="380"/>
      <c r="U968" s="380"/>
      <c r="V968" s="380"/>
      <c r="W968" s="380"/>
      <c r="X968" s="380"/>
      <c r="Y968" s="380"/>
      <c r="Z968" s="380"/>
    </row>
    <row r="969">
      <c r="A969" s="380"/>
      <c r="B969" s="380"/>
      <c r="C969" s="380"/>
      <c r="D969" s="380"/>
      <c r="E969" s="380"/>
      <c r="F969" s="380"/>
      <c r="G969" s="380"/>
      <c r="H969" s="380"/>
      <c r="I969" s="380"/>
      <c r="J969" s="380"/>
      <c r="K969" s="380"/>
      <c r="L969" s="380"/>
      <c r="M969" s="380"/>
      <c r="N969" s="380"/>
      <c r="O969" s="380"/>
      <c r="P969" s="380"/>
      <c r="Q969" s="380"/>
      <c r="R969" s="380"/>
      <c r="S969" s="380"/>
      <c r="T969" s="380"/>
      <c r="U969" s="380"/>
      <c r="V969" s="380"/>
      <c r="W969" s="380"/>
      <c r="X969" s="380"/>
      <c r="Y969" s="380"/>
      <c r="Z969" s="380"/>
    </row>
    <row r="970">
      <c r="A970" s="380"/>
      <c r="B970" s="380"/>
      <c r="C970" s="380"/>
      <c r="D970" s="380"/>
      <c r="E970" s="380"/>
      <c r="F970" s="380"/>
      <c r="G970" s="380"/>
      <c r="H970" s="380"/>
      <c r="I970" s="380"/>
      <c r="J970" s="380"/>
      <c r="K970" s="380"/>
      <c r="L970" s="380"/>
      <c r="M970" s="380"/>
      <c r="N970" s="380"/>
      <c r="O970" s="380"/>
      <c r="P970" s="380"/>
      <c r="Q970" s="380"/>
      <c r="R970" s="380"/>
      <c r="S970" s="380"/>
      <c r="T970" s="380"/>
      <c r="U970" s="380"/>
      <c r="V970" s="380"/>
      <c r="W970" s="380"/>
      <c r="X970" s="380"/>
      <c r="Y970" s="380"/>
      <c r="Z970" s="380"/>
    </row>
    <row r="971">
      <c r="A971" s="380"/>
      <c r="B971" s="380"/>
      <c r="C971" s="380"/>
      <c r="D971" s="380"/>
      <c r="E971" s="380"/>
      <c r="F971" s="380"/>
      <c r="G971" s="380"/>
      <c r="H971" s="380"/>
      <c r="I971" s="380"/>
      <c r="J971" s="380"/>
      <c r="K971" s="380"/>
      <c r="L971" s="380"/>
      <c r="M971" s="380"/>
      <c r="N971" s="380"/>
      <c r="O971" s="380"/>
      <c r="P971" s="380"/>
      <c r="Q971" s="380"/>
      <c r="R971" s="380"/>
      <c r="S971" s="380"/>
      <c r="T971" s="380"/>
      <c r="U971" s="380"/>
      <c r="V971" s="380"/>
      <c r="W971" s="380"/>
      <c r="X971" s="380"/>
      <c r="Y971" s="380"/>
      <c r="Z971" s="380"/>
    </row>
    <row r="972">
      <c r="A972" s="380"/>
      <c r="B972" s="380"/>
      <c r="C972" s="380"/>
      <c r="D972" s="380"/>
      <c r="E972" s="380"/>
      <c r="F972" s="380"/>
      <c r="G972" s="380"/>
      <c r="H972" s="380"/>
      <c r="I972" s="380"/>
      <c r="J972" s="380"/>
      <c r="K972" s="380"/>
      <c r="L972" s="380"/>
      <c r="M972" s="380"/>
      <c r="N972" s="380"/>
      <c r="O972" s="380"/>
      <c r="P972" s="380"/>
      <c r="Q972" s="380"/>
      <c r="R972" s="380"/>
      <c r="S972" s="380"/>
      <c r="T972" s="380"/>
      <c r="U972" s="380"/>
      <c r="V972" s="380"/>
      <c r="W972" s="380"/>
      <c r="X972" s="380"/>
      <c r="Y972" s="380"/>
      <c r="Z972" s="380"/>
    </row>
    <row r="973">
      <c r="A973" s="380"/>
      <c r="B973" s="380"/>
      <c r="C973" s="380"/>
      <c r="D973" s="380"/>
      <c r="E973" s="380"/>
      <c r="F973" s="380"/>
      <c r="G973" s="380"/>
      <c r="H973" s="380"/>
      <c r="I973" s="380"/>
      <c r="J973" s="380"/>
      <c r="K973" s="380"/>
      <c r="L973" s="380"/>
      <c r="M973" s="380"/>
      <c r="N973" s="380"/>
      <c r="O973" s="380"/>
      <c r="P973" s="380"/>
      <c r="Q973" s="380"/>
      <c r="R973" s="380"/>
      <c r="S973" s="380"/>
      <c r="T973" s="380"/>
      <c r="U973" s="380"/>
      <c r="V973" s="380"/>
      <c r="W973" s="380"/>
      <c r="X973" s="380"/>
      <c r="Y973" s="380"/>
      <c r="Z973" s="380"/>
    </row>
    <row r="974">
      <c r="A974" s="380"/>
      <c r="B974" s="380"/>
      <c r="C974" s="380"/>
      <c r="D974" s="380"/>
      <c r="E974" s="380"/>
      <c r="F974" s="380"/>
      <c r="G974" s="380"/>
      <c r="H974" s="380"/>
      <c r="I974" s="380"/>
      <c r="J974" s="380"/>
      <c r="K974" s="380"/>
      <c r="L974" s="380"/>
      <c r="M974" s="380"/>
      <c r="N974" s="380"/>
      <c r="O974" s="380"/>
      <c r="P974" s="380"/>
      <c r="Q974" s="380"/>
      <c r="R974" s="380"/>
      <c r="S974" s="380"/>
      <c r="T974" s="380"/>
      <c r="U974" s="380"/>
      <c r="V974" s="380"/>
      <c r="W974" s="380"/>
      <c r="X974" s="380"/>
      <c r="Y974" s="380"/>
      <c r="Z974" s="380"/>
    </row>
    <row r="975">
      <c r="A975" s="380"/>
      <c r="B975" s="380"/>
      <c r="C975" s="380"/>
      <c r="D975" s="380"/>
      <c r="E975" s="380"/>
      <c r="F975" s="380"/>
      <c r="G975" s="380"/>
      <c r="H975" s="380"/>
      <c r="I975" s="380"/>
      <c r="J975" s="380"/>
      <c r="K975" s="380"/>
      <c r="L975" s="380"/>
      <c r="M975" s="380"/>
      <c r="N975" s="380"/>
      <c r="O975" s="380"/>
      <c r="P975" s="380"/>
      <c r="Q975" s="380"/>
      <c r="R975" s="380"/>
      <c r="S975" s="380"/>
      <c r="T975" s="380"/>
      <c r="U975" s="380"/>
      <c r="V975" s="380"/>
      <c r="W975" s="380"/>
      <c r="X975" s="380"/>
      <c r="Y975" s="380"/>
      <c r="Z975" s="380"/>
    </row>
    <row r="976">
      <c r="A976" s="380"/>
      <c r="B976" s="380"/>
      <c r="C976" s="380"/>
      <c r="D976" s="380"/>
      <c r="E976" s="380"/>
      <c r="F976" s="380"/>
      <c r="G976" s="380"/>
      <c r="H976" s="380"/>
      <c r="I976" s="380"/>
      <c r="J976" s="380"/>
      <c r="K976" s="380"/>
      <c r="L976" s="380"/>
      <c r="M976" s="380"/>
      <c r="N976" s="380"/>
      <c r="O976" s="380"/>
      <c r="P976" s="380"/>
      <c r="Q976" s="380"/>
      <c r="R976" s="380"/>
      <c r="S976" s="380"/>
      <c r="T976" s="380"/>
      <c r="U976" s="380"/>
      <c r="V976" s="380"/>
      <c r="W976" s="380"/>
      <c r="X976" s="380"/>
      <c r="Y976" s="380"/>
      <c r="Z976" s="380"/>
    </row>
    <row r="977">
      <c r="A977" s="380"/>
      <c r="B977" s="380"/>
      <c r="C977" s="380"/>
      <c r="D977" s="380"/>
      <c r="E977" s="380"/>
      <c r="F977" s="380"/>
      <c r="G977" s="380"/>
      <c r="H977" s="380"/>
      <c r="I977" s="380"/>
      <c r="J977" s="380"/>
      <c r="K977" s="380"/>
      <c r="L977" s="380"/>
      <c r="M977" s="380"/>
      <c r="N977" s="380"/>
      <c r="O977" s="380"/>
      <c r="P977" s="380"/>
      <c r="Q977" s="380"/>
      <c r="R977" s="380"/>
      <c r="S977" s="380"/>
      <c r="T977" s="380"/>
      <c r="U977" s="380"/>
      <c r="V977" s="380"/>
      <c r="W977" s="380"/>
      <c r="X977" s="380"/>
      <c r="Y977" s="380"/>
      <c r="Z977" s="380"/>
    </row>
    <row r="978">
      <c r="A978" s="380"/>
      <c r="B978" s="380"/>
      <c r="C978" s="380"/>
      <c r="D978" s="380"/>
      <c r="E978" s="380"/>
      <c r="F978" s="380"/>
      <c r="G978" s="380"/>
      <c r="H978" s="380"/>
      <c r="I978" s="380"/>
      <c r="J978" s="380"/>
      <c r="K978" s="380"/>
      <c r="L978" s="380"/>
      <c r="M978" s="380"/>
      <c r="N978" s="380"/>
      <c r="O978" s="380"/>
      <c r="P978" s="380"/>
      <c r="Q978" s="380"/>
      <c r="R978" s="380"/>
      <c r="S978" s="380"/>
      <c r="T978" s="380"/>
      <c r="U978" s="380"/>
      <c r="V978" s="380"/>
      <c r="W978" s="380"/>
      <c r="X978" s="380"/>
      <c r="Y978" s="380"/>
      <c r="Z978" s="380"/>
    </row>
    <row r="979">
      <c r="A979" s="380"/>
      <c r="B979" s="380"/>
      <c r="C979" s="380"/>
      <c r="D979" s="380"/>
      <c r="E979" s="380"/>
      <c r="F979" s="380"/>
      <c r="G979" s="380"/>
      <c r="H979" s="380"/>
      <c r="I979" s="380"/>
      <c r="J979" s="380"/>
      <c r="K979" s="380"/>
      <c r="L979" s="380"/>
      <c r="M979" s="380"/>
      <c r="N979" s="380"/>
      <c r="O979" s="380"/>
      <c r="P979" s="380"/>
      <c r="Q979" s="380"/>
      <c r="R979" s="380"/>
      <c r="S979" s="380"/>
      <c r="T979" s="380"/>
      <c r="U979" s="380"/>
      <c r="V979" s="380"/>
      <c r="W979" s="380"/>
      <c r="X979" s="380"/>
      <c r="Y979" s="380"/>
      <c r="Z979" s="380"/>
    </row>
    <row r="980">
      <c r="A980" s="380"/>
      <c r="B980" s="380"/>
      <c r="C980" s="380"/>
      <c r="D980" s="380"/>
      <c r="E980" s="380"/>
      <c r="F980" s="380"/>
      <c r="G980" s="380"/>
      <c r="H980" s="380"/>
      <c r="I980" s="380"/>
      <c r="J980" s="380"/>
      <c r="K980" s="380"/>
      <c r="L980" s="380"/>
      <c r="M980" s="380"/>
      <c r="N980" s="380"/>
      <c r="O980" s="380"/>
      <c r="P980" s="380"/>
      <c r="Q980" s="380"/>
      <c r="R980" s="380"/>
      <c r="S980" s="380"/>
      <c r="T980" s="380"/>
      <c r="U980" s="380"/>
      <c r="V980" s="380"/>
      <c r="W980" s="380"/>
      <c r="X980" s="380"/>
      <c r="Y980" s="380"/>
      <c r="Z980" s="380"/>
    </row>
    <row r="981">
      <c r="A981" s="380"/>
      <c r="B981" s="380"/>
      <c r="C981" s="380"/>
      <c r="D981" s="380"/>
      <c r="E981" s="380"/>
      <c r="F981" s="380"/>
      <c r="G981" s="380"/>
      <c r="H981" s="380"/>
      <c r="I981" s="380"/>
      <c r="J981" s="380"/>
      <c r="K981" s="380"/>
      <c r="L981" s="380"/>
      <c r="M981" s="380"/>
      <c r="N981" s="380"/>
      <c r="O981" s="380"/>
      <c r="P981" s="380"/>
      <c r="Q981" s="380"/>
      <c r="R981" s="380"/>
      <c r="S981" s="380"/>
      <c r="T981" s="380"/>
      <c r="U981" s="380"/>
      <c r="V981" s="380"/>
      <c r="W981" s="380"/>
      <c r="X981" s="380"/>
      <c r="Y981" s="380"/>
      <c r="Z981" s="380"/>
    </row>
    <row r="982">
      <c r="A982" s="380"/>
      <c r="B982" s="380"/>
      <c r="C982" s="380"/>
      <c r="D982" s="380"/>
      <c r="E982" s="380"/>
      <c r="F982" s="380"/>
      <c r="G982" s="380"/>
      <c r="H982" s="380"/>
      <c r="I982" s="380"/>
      <c r="J982" s="380"/>
      <c r="K982" s="380"/>
      <c r="L982" s="380"/>
      <c r="M982" s="380"/>
      <c r="N982" s="380"/>
      <c r="O982" s="380"/>
      <c r="P982" s="380"/>
      <c r="Q982" s="380"/>
      <c r="R982" s="380"/>
      <c r="S982" s="380"/>
      <c r="T982" s="380"/>
      <c r="U982" s="380"/>
      <c r="V982" s="380"/>
      <c r="W982" s="380"/>
      <c r="X982" s="380"/>
      <c r="Y982" s="380"/>
      <c r="Z982" s="380"/>
    </row>
    <row r="983">
      <c r="A983" s="380"/>
      <c r="B983" s="380"/>
      <c r="C983" s="380"/>
      <c r="D983" s="380"/>
      <c r="E983" s="380"/>
      <c r="F983" s="380"/>
      <c r="G983" s="380"/>
      <c r="H983" s="380"/>
      <c r="I983" s="380"/>
      <c r="J983" s="380"/>
      <c r="K983" s="380"/>
      <c r="L983" s="380"/>
      <c r="M983" s="380"/>
      <c r="N983" s="380"/>
      <c r="O983" s="380"/>
      <c r="P983" s="380"/>
      <c r="Q983" s="380"/>
      <c r="R983" s="380"/>
      <c r="S983" s="380"/>
      <c r="T983" s="380"/>
      <c r="U983" s="380"/>
      <c r="V983" s="380"/>
      <c r="W983" s="380"/>
      <c r="X983" s="380"/>
      <c r="Y983" s="380"/>
      <c r="Z983" s="380"/>
    </row>
    <row r="984">
      <c r="A984" s="380"/>
      <c r="B984" s="380"/>
      <c r="C984" s="380"/>
      <c r="D984" s="380"/>
      <c r="E984" s="380"/>
      <c r="F984" s="380"/>
      <c r="G984" s="380"/>
      <c r="H984" s="380"/>
      <c r="I984" s="380"/>
      <c r="J984" s="380"/>
      <c r="K984" s="380"/>
      <c r="L984" s="380"/>
      <c r="M984" s="380"/>
      <c r="N984" s="380"/>
      <c r="O984" s="380"/>
      <c r="P984" s="380"/>
      <c r="Q984" s="380"/>
      <c r="R984" s="380"/>
      <c r="S984" s="380"/>
      <c r="T984" s="380"/>
      <c r="U984" s="380"/>
      <c r="V984" s="380"/>
      <c r="W984" s="380"/>
      <c r="X984" s="380"/>
      <c r="Y984" s="380"/>
      <c r="Z984" s="380"/>
    </row>
    <row r="985">
      <c r="A985" s="380"/>
      <c r="B985" s="380"/>
      <c r="C985" s="380"/>
      <c r="D985" s="380"/>
      <c r="E985" s="380"/>
      <c r="F985" s="380"/>
      <c r="G985" s="380"/>
      <c r="H985" s="380"/>
      <c r="I985" s="380"/>
      <c r="J985" s="380"/>
      <c r="K985" s="380"/>
      <c r="L985" s="380"/>
      <c r="M985" s="380"/>
      <c r="N985" s="380"/>
      <c r="O985" s="380"/>
      <c r="P985" s="380"/>
      <c r="Q985" s="380"/>
      <c r="R985" s="380"/>
      <c r="S985" s="380"/>
      <c r="T985" s="380"/>
      <c r="U985" s="380"/>
      <c r="V985" s="380"/>
      <c r="W985" s="380"/>
      <c r="X985" s="380"/>
      <c r="Y985" s="380"/>
      <c r="Z985" s="380"/>
    </row>
    <row r="986">
      <c r="A986" s="380"/>
      <c r="B986" s="380"/>
      <c r="C986" s="380"/>
      <c r="D986" s="380"/>
      <c r="E986" s="380"/>
      <c r="F986" s="380"/>
      <c r="G986" s="380"/>
      <c r="H986" s="380"/>
      <c r="I986" s="380"/>
      <c r="J986" s="380"/>
      <c r="K986" s="380"/>
      <c r="L986" s="380"/>
      <c r="M986" s="380"/>
      <c r="N986" s="380"/>
      <c r="O986" s="380"/>
      <c r="P986" s="380"/>
      <c r="Q986" s="380"/>
      <c r="R986" s="380"/>
      <c r="S986" s="380"/>
      <c r="T986" s="380"/>
      <c r="U986" s="380"/>
      <c r="V986" s="380"/>
      <c r="W986" s="380"/>
      <c r="X986" s="380"/>
      <c r="Y986" s="380"/>
      <c r="Z986" s="380"/>
    </row>
    <row r="987">
      <c r="A987" s="380"/>
      <c r="B987" s="380"/>
      <c r="C987" s="380"/>
      <c r="D987" s="380"/>
      <c r="E987" s="380"/>
      <c r="F987" s="380"/>
      <c r="G987" s="380"/>
      <c r="H987" s="380"/>
      <c r="I987" s="380"/>
      <c r="J987" s="380"/>
      <c r="K987" s="380"/>
      <c r="L987" s="380"/>
      <c r="M987" s="380"/>
      <c r="N987" s="380"/>
      <c r="O987" s="380"/>
      <c r="P987" s="380"/>
      <c r="Q987" s="380"/>
      <c r="R987" s="380"/>
      <c r="S987" s="380"/>
      <c r="T987" s="380"/>
      <c r="U987" s="380"/>
      <c r="V987" s="380"/>
      <c r="W987" s="380"/>
      <c r="X987" s="380"/>
      <c r="Y987" s="380"/>
      <c r="Z987" s="380"/>
    </row>
    <row r="988">
      <c r="A988" s="380"/>
      <c r="B988" s="380"/>
      <c r="C988" s="380"/>
      <c r="D988" s="380"/>
      <c r="E988" s="380"/>
      <c r="F988" s="380"/>
      <c r="G988" s="380"/>
      <c r="H988" s="380"/>
      <c r="I988" s="380"/>
      <c r="J988" s="380"/>
      <c r="K988" s="380"/>
      <c r="L988" s="380"/>
      <c r="M988" s="380"/>
      <c r="N988" s="380"/>
      <c r="O988" s="380"/>
      <c r="P988" s="380"/>
      <c r="Q988" s="380"/>
      <c r="R988" s="380"/>
      <c r="S988" s="380"/>
      <c r="T988" s="380"/>
      <c r="U988" s="380"/>
      <c r="V988" s="380"/>
      <c r="W988" s="380"/>
      <c r="X988" s="380"/>
      <c r="Y988" s="380"/>
      <c r="Z988" s="380"/>
    </row>
    <row r="989">
      <c r="A989" s="380"/>
      <c r="B989" s="380"/>
      <c r="C989" s="380"/>
      <c r="D989" s="380"/>
      <c r="E989" s="380"/>
      <c r="F989" s="380"/>
      <c r="G989" s="380"/>
      <c r="H989" s="380"/>
      <c r="I989" s="380"/>
      <c r="J989" s="380"/>
      <c r="K989" s="380"/>
      <c r="L989" s="380"/>
      <c r="M989" s="380"/>
      <c r="N989" s="380"/>
      <c r="O989" s="380"/>
      <c r="P989" s="380"/>
      <c r="Q989" s="380"/>
      <c r="R989" s="380"/>
      <c r="S989" s="380"/>
      <c r="T989" s="380"/>
      <c r="U989" s="380"/>
      <c r="V989" s="380"/>
      <c r="W989" s="380"/>
      <c r="X989" s="380"/>
      <c r="Y989" s="380"/>
      <c r="Z989" s="380"/>
    </row>
    <row r="990">
      <c r="A990" s="380"/>
      <c r="B990" s="380"/>
      <c r="C990" s="380"/>
      <c r="D990" s="380"/>
      <c r="E990" s="380"/>
      <c r="F990" s="380"/>
      <c r="G990" s="380"/>
      <c r="H990" s="380"/>
      <c r="I990" s="380"/>
      <c r="J990" s="380"/>
      <c r="K990" s="380"/>
      <c r="L990" s="380"/>
      <c r="M990" s="380"/>
      <c r="N990" s="380"/>
      <c r="O990" s="380"/>
      <c r="P990" s="380"/>
      <c r="Q990" s="380"/>
      <c r="R990" s="380"/>
      <c r="S990" s="380"/>
      <c r="T990" s="380"/>
      <c r="U990" s="380"/>
      <c r="V990" s="380"/>
      <c r="W990" s="380"/>
      <c r="X990" s="380"/>
      <c r="Y990" s="380"/>
      <c r="Z990" s="380"/>
    </row>
    <row r="991">
      <c r="A991" s="380"/>
      <c r="B991" s="380"/>
      <c r="C991" s="380"/>
      <c r="D991" s="380"/>
      <c r="E991" s="380"/>
      <c r="F991" s="380"/>
      <c r="G991" s="380"/>
      <c r="H991" s="380"/>
      <c r="I991" s="380"/>
      <c r="J991" s="380"/>
      <c r="K991" s="380"/>
      <c r="L991" s="380"/>
      <c r="M991" s="380"/>
      <c r="N991" s="380"/>
      <c r="O991" s="380"/>
      <c r="P991" s="380"/>
      <c r="Q991" s="380"/>
      <c r="R991" s="380"/>
      <c r="S991" s="380"/>
      <c r="T991" s="380"/>
      <c r="U991" s="380"/>
      <c r="V991" s="380"/>
      <c r="W991" s="380"/>
      <c r="X991" s="380"/>
      <c r="Y991" s="380"/>
      <c r="Z991" s="380"/>
    </row>
    <row r="992">
      <c r="A992" s="380"/>
      <c r="B992" s="380"/>
      <c r="C992" s="380"/>
      <c r="D992" s="380"/>
      <c r="E992" s="380"/>
      <c r="F992" s="380"/>
      <c r="G992" s="380"/>
      <c r="H992" s="380"/>
      <c r="I992" s="380"/>
      <c r="J992" s="380"/>
      <c r="K992" s="380"/>
      <c r="L992" s="380"/>
      <c r="M992" s="380"/>
      <c r="N992" s="380"/>
      <c r="O992" s="380"/>
      <c r="P992" s="380"/>
      <c r="Q992" s="380"/>
      <c r="R992" s="380"/>
      <c r="S992" s="380"/>
      <c r="T992" s="380"/>
      <c r="U992" s="380"/>
      <c r="V992" s="380"/>
      <c r="W992" s="380"/>
      <c r="X992" s="380"/>
      <c r="Y992" s="380"/>
      <c r="Z992" s="380"/>
    </row>
    <row r="993">
      <c r="A993" s="380"/>
      <c r="B993" s="380"/>
      <c r="C993" s="380"/>
      <c r="D993" s="380"/>
      <c r="E993" s="380"/>
      <c r="F993" s="380"/>
      <c r="G993" s="380"/>
      <c r="H993" s="380"/>
      <c r="I993" s="380"/>
      <c r="J993" s="380"/>
      <c r="K993" s="380"/>
      <c r="L993" s="380"/>
      <c r="M993" s="380"/>
      <c r="N993" s="380"/>
      <c r="O993" s="380"/>
      <c r="P993" s="380"/>
      <c r="Q993" s="380"/>
      <c r="R993" s="380"/>
      <c r="S993" s="380"/>
      <c r="T993" s="380"/>
      <c r="U993" s="380"/>
      <c r="V993" s="380"/>
      <c r="W993" s="380"/>
      <c r="X993" s="380"/>
      <c r="Y993" s="380"/>
      <c r="Z993" s="380"/>
    </row>
    <row r="994">
      <c r="A994" s="380"/>
      <c r="B994" s="380"/>
      <c r="C994" s="380"/>
      <c r="D994" s="380"/>
      <c r="E994" s="380"/>
      <c r="F994" s="380"/>
      <c r="G994" s="380"/>
      <c r="H994" s="380"/>
      <c r="I994" s="380"/>
      <c r="J994" s="380"/>
      <c r="K994" s="380"/>
      <c r="L994" s="380"/>
      <c r="M994" s="380"/>
      <c r="N994" s="380"/>
      <c r="O994" s="380"/>
      <c r="P994" s="380"/>
      <c r="Q994" s="380"/>
      <c r="R994" s="380"/>
      <c r="S994" s="380"/>
      <c r="T994" s="380"/>
      <c r="U994" s="380"/>
      <c r="V994" s="380"/>
      <c r="W994" s="380"/>
      <c r="X994" s="380"/>
      <c r="Y994" s="380"/>
      <c r="Z994" s="380"/>
    </row>
    <row r="995">
      <c r="A995" s="380"/>
      <c r="B995" s="380"/>
      <c r="C995" s="380"/>
      <c r="D995" s="380"/>
      <c r="E995" s="380"/>
      <c r="F995" s="380"/>
      <c r="G995" s="380"/>
      <c r="H995" s="380"/>
      <c r="I995" s="380"/>
      <c r="J995" s="380"/>
      <c r="K995" s="380"/>
      <c r="L995" s="380"/>
      <c r="M995" s="380"/>
      <c r="N995" s="380"/>
      <c r="O995" s="380"/>
      <c r="P995" s="380"/>
      <c r="Q995" s="380"/>
      <c r="R995" s="380"/>
      <c r="S995" s="380"/>
      <c r="T995" s="380"/>
      <c r="U995" s="380"/>
      <c r="V995" s="380"/>
      <c r="W995" s="380"/>
      <c r="X995" s="380"/>
      <c r="Y995" s="380"/>
      <c r="Z995" s="380"/>
    </row>
    <row r="996">
      <c r="A996" s="380"/>
      <c r="B996" s="380"/>
      <c r="C996" s="380"/>
      <c r="D996" s="380"/>
      <c r="E996" s="380"/>
      <c r="F996" s="380"/>
      <c r="G996" s="380"/>
      <c r="H996" s="380"/>
      <c r="I996" s="380"/>
      <c r="J996" s="380"/>
      <c r="K996" s="380"/>
      <c r="L996" s="380"/>
      <c r="M996" s="380"/>
      <c r="N996" s="380"/>
      <c r="O996" s="380"/>
      <c r="P996" s="380"/>
      <c r="Q996" s="380"/>
      <c r="R996" s="380"/>
      <c r="S996" s="380"/>
      <c r="T996" s="380"/>
      <c r="U996" s="380"/>
      <c r="V996" s="380"/>
      <c r="W996" s="380"/>
      <c r="X996" s="380"/>
      <c r="Y996" s="380"/>
      <c r="Z996" s="380"/>
    </row>
    <row r="997">
      <c r="A997" s="380"/>
      <c r="B997" s="380"/>
      <c r="C997" s="380"/>
      <c r="D997" s="380"/>
      <c r="E997" s="380"/>
      <c r="F997" s="380"/>
      <c r="G997" s="380"/>
      <c r="H997" s="380"/>
      <c r="I997" s="380"/>
      <c r="J997" s="380"/>
      <c r="K997" s="380"/>
      <c r="L997" s="380"/>
      <c r="M997" s="380"/>
      <c r="N997" s="380"/>
      <c r="O997" s="380"/>
      <c r="P997" s="380"/>
      <c r="Q997" s="380"/>
      <c r="R997" s="380"/>
      <c r="S997" s="380"/>
      <c r="T997" s="380"/>
      <c r="U997" s="380"/>
      <c r="V997" s="380"/>
      <c r="W997" s="380"/>
      <c r="X997" s="380"/>
      <c r="Y997" s="380"/>
      <c r="Z997" s="380"/>
    </row>
    <row r="998">
      <c r="A998" s="380"/>
      <c r="B998" s="380"/>
      <c r="C998" s="380"/>
      <c r="D998" s="380"/>
      <c r="E998" s="380"/>
      <c r="F998" s="380"/>
      <c r="G998" s="380"/>
      <c r="H998" s="380"/>
      <c r="I998" s="380"/>
      <c r="J998" s="380"/>
      <c r="K998" s="380"/>
      <c r="L998" s="380"/>
      <c r="M998" s="380"/>
      <c r="N998" s="380"/>
      <c r="O998" s="380"/>
      <c r="P998" s="380"/>
      <c r="Q998" s="380"/>
      <c r="R998" s="380"/>
      <c r="S998" s="380"/>
      <c r="T998" s="380"/>
      <c r="U998" s="380"/>
      <c r="V998" s="380"/>
      <c r="W998" s="380"/>
      <c r="X998" s="380"/>
      <c r="Y998" s="380"/>
      <c r="Z998" s="380"/>
    </row>
    <row r="999">
      <c r="A999" s="380"/>
      <c r="B999" s="380"/>
      <c r="C999" s="380"/>
      <c r="D999" s="380"/>
      <c r="E999" s="380"/>
      <c r="F999" s="380"/>
      <c r="G999" s="380"/>
      <c r="H999" s="380"/>
      <c r="I999" s="380"/>
      <c r="J999" s="380"/>
      <c r="K999" s="380"/>
      <c r="L999" s="380"/>
      <c r="M999" s="380"/>
      <c r="N999" s="380"/>
      <c r="O999" s="380"/>
      <c r="P999" s="380"/>
      <c r="Q999" s="380"/>
      <c r="R999" s="380"/>
      <c r="S999" s="380"/>
      <c r="T999" s="380"/>
      <c r="U999" s="380"/>
      <c r="V999" s="380"/>
      <c r="W999" s="380"/>
      <c r="X999" s="380"/>
      <c r="Y999" s="380"/>
      <c r="Z999" s="380"/>
    </row>
    <row r="1000">
      <c r="A1000" s="380"/>
      <c r="B1000" s="380"/>
      <c r="C1000" s="380"/>
      <c r="D1000" s="380"/>
      <c r="E1000" s="380"/>
      <c r="F1000" s="380"/>
      <c r="G1000" s="380"/>
      <c r="H1000" s="380"/>
      <c r="I1000" s="380"/>
      <c r="J1000" s="380"/>
      <c r="K1000" s="380"/>
      <c r="L1000" s="380"/>
      <c r="M1000" s="380"/>
      <c r="N1000" s="380"/>
      <c r="O1000" s="380"/>
      <c r="P1000" s="380"/>
      <c r="Q1000" s="380"/>
      <c r="R1000" s="380"/>
      <c r="S1000" s="380"/>
      <c r="T1000" s="380"/>
      <c r="U1000" s="380"/>
      <c r="V1000" s="380"/>
      <c r="W1000" s="380"/>
      <c r="X1000" s="380"/>
      <c r="Y1000" s="380"/>
      <c r="Z1000" s="380"/>
    </row>
  </sheetData>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35.88"/>
    <col customWidth="1" min="2" max="2" width="21.25"/>
    <col customWidth="1" min="3" max="3" width="15.13"/>
    <col customWidth="1" min="4" max="4" width="26.13"/>
    <col customWidth="1" min="5" max="5" width="23.38"/>
  </cols>
  <sheetData>
    <row r="1">
      <c r="A1" s="426" t="s">
        <v>2125</v>
      </c>
      <c r="B1" s="427"/>
      <c r="C1" s="428"/>
      <c r="D1" s="429"/>
      <c r="E1" s="430"/>
    </row>
    <row r="2">
      <c r="A2" s="431" t="s">
        <v>0</v>
      </c>
      <c r="B2" s="432" t="s">
        <v>2126</v>
      </c>
      <c r="C2" s="433" t="s">
        <v>2127</v>
      </c>
      <c r="D2" s="434" t="s">
        <v>2128</v>
      </c>
      <c r="E2" s="435" t="s">
        <v>44</v>
      </c>
    </row>
    <row r="3">
      <c r="A3" s="437" t="s">
        <v>2130</v>
      </c>
      <c r="B3" s="438" t="s">
        <v>2131</v>
      </c>
      <c r="C3" s="439" t="s">
        <v>2132</v>
      </c>
      <c r="D3" s="441" t="s">
        <v>2133</v>
      </c>
      <c r="E3" s="442" t="s">
        <v>2134</v>
      </c>
    </row>
    <row r="4">
      <c r="A4" s="443" t="s">
        <v>2135</v>
      </c>
      <c r="B4" s="444" t="s">
        <v>2137</v>
      </c>
      <c r="C4" s="445" t="s">
        <v>2138</v>
      </c>
      <c r="D4" s="446" t="s">
        <v>2139</v>
      </c>
      <c r="E4" s="447" t="s">
        <v>1004</v>
      </c>
    </row>
    <row r="5">
      <c r="A5" s="437" t="s">
        <v>2140</v>
      </c>
      <c r="B5" s="438" t="s">
        <v>2141</v>
      </c>
      <c r="C5" s="439" t="s">
        <v>2142</v>
      </c>
      <c r="D5" s="441" t="s">
        <v>2133</v>
      </c>
      <c r="E5" s="442" t="s">
        <v>2143</v>
      </c>
    </row>
    <row r="6">
      <c r="A6" s="443" t="s">
        <v>2144</v>
      </c>
      <c r="B6" s="444">
        <v>9.7126945E10</v>
      </c>
      <c r="C6" s="445" t="s">
        <v>2145</v>
      </c>
      <c r="D6" s="446" t="s">
        <v>2146</v>
      </c>
      <c r="E6" s="448"/>
    </row>
    <row r="7">
      <c r="A7" s="437" t="s">
        <v>2148</v>
      </c>
      <c r="B7" s="438" t="s">
        <v>2149</v>
      </c>
      <c r="C7" s="439" t="s">
        <v>2150</v>
      </c>
      <c r="D7" s="441" t="s">
        <v>2146</v>
      </c>
      <c r="E7" s="449"/>
    </row>
    <row r="8">
      <c r="A8" s="443" t="s">
        <v>2151</v>
      </c>
      <c r="B8" s="444" t="s">
        <v>2152</v>
      </c>
      <c r="C8" s="445" t="s">
        <v>2153</v>
      </c>
      <c r="D8" s="446" t="s">
        <v>2154</v>
      </c>
      <c r="E8" s="448"/>
    </row>
    <row r="9">
      <c r="A9" s="437" t="s">
        <v>2155</v>
      </c>
      <c r="B9" s="438" t="s">
        <v>2156</v>
      </c>
      <c r="C9" s="439" t="s">
        <v>2157</v>
      </c>
      <c r="D9" s="441" t="s">
        <v>2146</v>
      </c>
      <c r="E9" s="449"/>
    </row>
    <row r="10">
      <c r="A10" s="443" t="s">
        <v>2158</v>
      </c>
      <c r="B10" s="444" t="s">
        <v>2159</v>
      </c>
      <c r="C10" s="445" t="s">
        <v>2160</v>
      </c>
      <c r="D10" s="446" t="s">
        <v>2161</v>
      </c>
      <c r="E10" s="448"/>
    </row>
    <row r="11">
      <c r="A11" s="437" t="s">
        <v>2162</v>
      </c>
      <c r="B11" s="438" t="s">
        <v>2163</v>
      </c>
      <c r="C11" s="439" t="s">
        <v>2164</v>
      </c>
      <c r="D11" s="441" t="s">
        <v>2154</v>
      </c>
      <c r="E11" s="449"/>
    </row>
    <row r="12">
      <c r="A12" s="443" t="s">
        <v>2166</v>
      </c>
      <c r="B12" s="444" t="s">
        <v>2167</v>
      </c>
      <c r="C12" s="445" t="s">
        <v>2168</v>
      </c>
      <c r="D12" s="446" t="s">
        <v>2154</v>
      </c>
      <c r="E12" s="448"/>
    </row>
    <row r="13">
      <c r="A13" s="437" t="s">
        <v>2169</v>
      </c>
      <c r="B13" s="438" t="s">
        <v>2170</v>
      </c>
      <c r="C13" s="439" t="s">
        <v>2171</v>
      </c>
      <c r="D13" s="441" t="s">
        <v>2161</v>
      </c>
      <c r="E13" s="449"/>
    </row>
    <row r="14">
      <c r="A14" s="443" t="s">
        <v>2172</v>
      </c>
      <c r="B14" s="444" t="s">
        <v>2173</v>
      </c>
      <c r="C14" s="445" t="s">
        <v>2174</v>
      </c>
      <c r="D14" s="446" t="s">
        <v>2146</v>
      </c>
      <c r="E14" s="448"/>
    </row>
    <row r="15">
      <c r="A15" s="437" t="s">
        <v>2175</v>
      </c>
      <c r="B15" s="438" t="s">
        <v>2176</v>
      </c>
      <c r="C15" s="439" t="s">
        <v>2177</v>
      </c>
      <c r="D15" s="441" t="s">
        <v>2146</v>
      </c>
      <c r="E15" s="449"/>
    </row>
    <row r="16">
      <c r="A16" s="443" t="s">
        <v>2178</v>
      </c>
      <c r="B16" s="444" t="s">
        <v>2179</v>
      </c>
      <c r="C16" s="445" t="s">
        <v>2180</v>
      </c>
      <c r="D16" s="446" t="s">
        <v>2133</v>
      </c>
      <c r="E16" s="447" t="s">
        <v>2181</v>
      </c>
    </row>
    <row r="17">
      <c r="A17" s="450" t="s">
        <v>2182</v>
      </c>
      <c r="B17" s="451" t="s">
        <v>2183</v>
      </c>
      <c r="C17" s="452" t="s">
        <v>2184</v>
      </c>
      <c r="D17" s="453" t="s">
        <v>2154</v>
      </c>
      <c r="E17" s="454"/>
    </row>
    <row r="18">
      <c r="A18" s="455" t="s">
        <v>2185</v>
      </c>
      <c r="B18" s="456" t="s">
        <v>2186</v>
      </c>
      <c r="C18" s="457" t="s">
        <v>2187</v>
      </c>
      <c r="D18" s="458" t="s">
        <v>2188</v>
      </c>
      <c r="E18" s="459"/>
    </row>
    <row r="19">
      <c r="A19" s="460" t="s">
        <v>2189</v>
      </c>
      <c r="B19" s="438" t="s">
        <v>2190</v>
      </c>
      <c r="C19" s="439" t="s">
        <v>2191</v>
      </c>
      <c r="D19" s="441" t="s">
        <v>2192</v>
      </c>
      <c r="E19" s="461" t="s">
        <v>2193</v>
      </c>
    </row>
    <row r="20">
      <c r="A20" s="462" t="s">
        <v>2194</v>
      </c>
      <c r="B20" s="444" t="s">
        <v>2195</v>
      </c>
      <c r="C20" s="445" t="s">
        <v>2196</v>
      </c>
      <c r="D20" s="446" t="s">
        <v>1116</v>
      </c>
      <c r="E20" s="463"/>
    </row>
    <row r="21">
      <c r="A21" s="460" t="s">
        <v>2197</v>
      </c>
      <c r="B21" s="438" t="s">
        <v>2198</v>
      </c>
      <c r="C21" s="439" t="s">
        <v>2199</v>
      </c>
      <c r="D21" s="441" t="s">
        <v>1116</v>
      </c>
      <c r="E21" s="464"/>
    </row>
    <row r="22">
      <c r="A22" s="465" t="s">
        <v>2200</v>
      </c>
      <c r="B22" s="466" t="s">
        <v>2201</v>
      </c>
      <c r="C22" s="467" t="s">
        <v>2202</v>
      </c>
      <c r="D22" s="446" t="s">
        <v>2203</v>
      </c>
      <c r="E22" s="463"/>
    </row>
    <row r="23">
      <c r="A23" s="460" t="s">
        <v>2204</v>
      </c>
      <c r="B23" s="438">
        <v>9.7142384909E10</v>
      </c>
      <c r="C23" s="439" t="s">
        <v>2205</v>
      </c>
      <c r="D23" s="441" t="s">
        <v>2206</v>
      </c>
      <c r="E23" s="464"/>
    </row>
    <row r="24">
      <c r="A24" s="462" t="s">
        <v>2207</v>
      </c>
      <c r="B24" s="444" t="s">
        <v>2208</v>
      </c>
      <c r="C24" s="445" t="s">
        <v>2209</v>
      </c>
      <c r="D24" s="446" t="s">
        <v>2192</v>
      </c>
      <c r="E24" s="468" t="s">
        <v>2210</v>
      </c>
    </row>
    <row r="25">
      <c r="A25" s="460" t="s">
        <v>2211</v>
      </c>
      <c r="B25" s="438" t="s">
        <v>2212</v>
      </c>
      <c r="C25" s="439" t="s">
        <v>2213</v>
      </c>
      <c r="D25" s="441" t="s">
        <v>1116</v>
      </c>
      <c r="E25" s="464"/>
    </row>
    <row r="26">
      <c r="A26" s="462" t="s">
        <v>2214</v>
      </c>
      <c r="B26" s="444" t="s">
        <v>2215</v>
      </c>
      <c r="C26" s="445" t="s">
        <v>2216</v>
      </c>
      <c r="D26" s="446" t="s">
        <v>1116</v>
      </c>
      <c r="E26" s="463"/>
    </row>
    <row r="27">
      <c r="A27" s="460" t="s">
        <v>2217</v>
      </c>
      <c r="B27" s="438" t="s">
        <v>2218</v>
      </c>
      <c r="C27" s="439" t="s">
        <v>2219</v>
      </c>
      <c r="D27" s="441" t="s">
        <v>1116</v>
      </c>
      <c r="E27" s="464"/>
    </row>
    <row r="28">
      <c r="A28" s="462" t="s">
        <v>1297</v>
      </c>
      <c r="B28" s="444" t="s">
        <v>1298</v>
      </c>
      <c r="C28" s="445" t="s">
        <v>2220</v>
      </c>
      <c r="D28" s="446" t="s">
        <v>2192</v>
      </c>
      <c r="E28" s="468" t="s">
        <v>2221</v>
      </c>
    </row>
    <row r="29">
      <c r="A29" s="460" t="s">
        <v>2222</v>
      </c>
      <c r="B29" s="438" t="s">
        <v>2223</v>
      </c>
      <c r="C29" s="439" t="s">
        <v>2224</v>
      </c>
      <c r="D29" s="441" t="s">
        <v>2203</v>
      </c>
      <c r="E29" s="464"/>
    </row>
    <row r="30">
      <c r="A30" s="462" t="s">
        <v>2225</v>
      </c>
      <c r="B30" s="444" t="s">
        <v>2226</v>
      </c>
      <c r="C30" s="445" t="s">
        <v>2227</v>
      </c>
      <c r="D30" s="446" t="s">
        <v>2228</v>
      </c>
      <c r="E30" s="463"/>
    </row>
    <row r="31">
      <c r="A31" s="469" t="s">
        <v>2229</v>
      </c>
      <c r="B31" s="470" t="s">
        <v>2230</v>
      </c>
      <c r="C31" s="471" t="s">
        <v>2231</v>
      </c>
      <c r="D31" s="472" t="s">
        <v>1116</v>
      </c>
      <c r="E31" s="473" t="s">
        <v>2232</v>
      </c>
    </row>
    <row r="32">
      <c r="A32" s="474" t="s">
        <v>2233</v>
      </c>
      <c r="B32" s="475" t="s">
        <v>2234</v>
      </c>
      <c r="C32" s="476" t="s">
        <v>2235</v>
      </c>
      <c r="D32" s="477" t="s">
        <v>2161</v>
      </c>
      <c r="E32" s="478"/>
    </row>
    <row r="33">
      <c r="A33" s="437" t="s">
        <v>2236</v>
      </c>
      <c r="B33" s="438">
        <v>9.6060211E7</v>
      </c>
      <c r="C33" s="439" t="s">
        <v>2237</v>
      </c>
      <c r="D33" s="441" t="s">
        <v>2238</v>
      </c>
      <c r="E33" s="449"/>
    </row>
    <row r="34">
      <c r="A34" s="443" t="s">
        <v>2239</v>
      </c>
      <c r="B34" s="444" t="s">
        <v>2240</v>
      </c>
      <c r="C34" s="445" t="s">
        <v>2241</v>
      </c>
      <c r="D34" s="446" t="s">
        <v>2161</v>
      </c>
      <c r="E34" s="448"/>
    </row>
    <row r="35">
      <c r="A35" s="437" t="s">
        <v>2242</v>
      </c>
      <c r="B35" s="438" t="s">
        <v>2243</v>
      </c>
      <c r="C35" s="439" t="s">
        <v>2244</v>
      </c>
      <c r="D35" s="441" t="s">
        <v>2161</v>
      </c>
      <c r="E35" s="449"/>
    </row>
    <row r="36">
      <c r="A36" s="443" t="s">
        <v>2246</v>
      </c>
      <c r="B36" s="444" t="s">
        <v>2247</v>
      </c>
      <c r="C36" s="445" t="s">
        <v>2248</v>
      </c>
      <c r="D36" s="446" t="s">
        <v>1116</v>
      </c>
      <c r="E36" s="448"/>
    </row>
    <row r="37">
      <c r="A37" s="437" t="s">
        <v>2249</v>
      </c>
      <c r="B37" s="438">
        <v>2.41661E7</v>
      </c>
      <c r="C37" s="439" t="s">
        <v>2250</v>
      </c>
      <c r="D37" s="441" t="s">
        <v>2251</v>
      </c>
      <c r="E37" s="449"/>
    </row>
    <row r="38">
      <c r="A38" s="443" t="s">
        <v>2252</v>
      </c>
      <c r="B38" s="444" t="s">
        <v>2253</v>
      </c>
      <c r="C38" s="445" t="s">
        <v>2254</v>
      </c>
      <c r="D38" s="446" t="s">
        <v>2192</v>
      </c>
      <c r="E38" s="447" t="s">
        <v>2255</v>
      </c>
    </row>
    <row r="39">
      <c r="A39" s="437" t="s">
        <v>2256</v>
      </c>
      <c r="B39" s="438" t="s">
        <v>2257</v>
      </c>
      <c r="C39" s="439" t="s">
        <v>2258</v>
      </c>
      <c r="D39" s="441" t="s">
        <v>1116</v>
      </c>
      <c r="E39" s="449"/>
    </row>
    <row r="40">
      <c r="A40" s="443" t="s">
        <v>2259</v>
      </c>
      <c r="B40" s="444" t="s">
        <v>2260</v>
      </c>
      <c r="C40" s="445" t="s">
        <v>2261</v>
      </c>
      <c r="D40" s="446" t="s">
        <v>2262</v>
      </c>
      <c r="E40" s="448"/>
    </row>
    <row r="41">
      <c r="A41" s="437" t="s">
        <v>2263</v>
      </c>
      <c r="B41" s="438" t="s">
        <v>2264</v>
      </c>
      <c r="C41" s="439" t="s">
        <v>2265</v>
      </c>
      <c r="D41" s="441" t="s">
        <v>2203</v>
      </c>
      <c r="E41" s="449"/>
    </row>
    <row r="42">
      <c r="A42" s="443" t="s">
        <v>2266</v>
      </c>
      <c r="B42" s="444" t="s">
        <v>2267</v>
      </c>
      <c r="C42" s="445" t="s">
        <v>2268</v>
      </c>
      <c r="D42" s="446" t="s">
        <v>2203</v>
      </c>
      <c r="E42" s="448"/>
    </row>
    <row r="43">
      <c r="A43" s="437" t="s">
        <v>2269</v>
      </c>
      <c r="B43" s="438" t="s">
        <v>2270</v>
      </c>
      <c r="C43" s="439" t="s">
        <v>2271</v>
      </c>
      <c r="D43" s="441" t="s">
        <v>2203</v>
      </c>
      <c r="E43" s="449"/>
    </row>
    <row r="44">
      <c r="A44" s="443" t="s">
        <v>2272</v>
      </c>
      <c r="B44" s="444" t="s">
        <v>2273</v>
      </c>
      <c r="C44" s="445" t="s">
        <v>2274</v>
      </c>
      <c r="D44" s="481"/>
      <c r="E44" s="448"/>
    </row>
    <row r="45">
      <c r="A45" s="437" t="s">
        <v>2275</v>
      </c>
      <c r="B45" s="438" t="s">
        <v>2276</v>
      </c>
      <c r="C45" s="439" t="s">
        <v>2277</v>
      </c>
      <c r="D45" s="441" t="s">
        <v>2133</v>
      </c>
      <c r="E45" s="442" t="s">
        <v>2278</v>
      </c>
    </row>
    <row r="46">
      <c r="A46" s="443" t="s">
        <v>2279</v>
      </c>
      <c r="B46" s="444" t="s">
        <v>2280</v>
      </c>
      <c r="C46" s="445" t="s">
        <v>2281</v>
      </c>
      <c r="D46" s="446" t="s">
        <v>2203</v>
      </c>
      <c r="E46" s="448"/>
    </row>
    <row r="47">
      <c r="A47" s="437" t="s">
        <v>2282</v>
      </c>
      <c r="B47" s="438" t="s">
        <v>2283</v>
      </c>
      <c r="C47" s="439" t="s">
        <v>2284</v>
      </c>
      <c r="D47" s="441" t="s">
        <v>2192</v>
      </c>
      <c r="E47" s="442" t="s">
        <v>2285</v>
      </c>
    </row>
    <row r="48">
      <c r="A48" s="443" t="s">
        <v>2286</v>
      </c>
      <c r="B48" s="444" t="s">
        <v>2287</v>
      </c>
      <c r="C48" s="445" t="s">
        <v>2288</v>
      </c>
      <c r="D48" s="446" t="s">
        <v>2203</v>
      </c>
      <c r="E48" s="448"/>
    </row>
    <row r="49">
      <c r="A49" s="437" t="s">
        <v>2289</v>
      </c>
      <c r="B49" s="438" t="s">
        <v>2290</v>
      </c>
      <c r="C49" s="439" t="s">
        <v>2291</v>
      </c>
      <c r="D49" s="441" t="s">
        <v>2292</v>
      </c>
      <c r="E49" s="449"/>
    </row>
    <row r="50" ht="19.5" customHeight="1">
      <c r="A50" s="443" t="s">
        <v>2293</v>
      </c>
      <c r="B50" s="444" t="s">
        <v>2294</v>
      </c>
      <c r="C50" s="445" t="s">
        <v>2295</v>
      </c>
      <c r="D50" s="446" t="s">
        <v>1116</v>
      </c>
      <c r="E50" s="448"/>
    </row>
    <row r="51">
      <c r="A51" s="437" t="s">
        <v>2296</v>
      </c>
      <c r="B51" s="438" t="s">
        <v>2297</v>
      </c>
      <c r="C51" s="439" t="s">
        <v>2298</v>
      </c>
      <c r="D51" s="441" t="s">
        <v>1116</v>
      </c>
      <c r="E51" s="449"/>
    </row>
    <row r="52">
      <c r="A52" s="443" t="s">
        <v>2299</v>
      </c>
      <c r="B52" s="444" t="s">
        <v>2300</v>
      </c>
      <c r="C52" s="445" t="s">
        <v>2301</v>
      </c>
      <c r="D52" s="446" t="s">
        <v>2262</v>
      </c>
      <c r="E52" s="448"/>
    </row>
    <row r="53">
      <c r="A53" s="437" t="s">
        <v>2302</v>
      </c>
      <c r="B53" s="438" t="s">
        <v>2303</v>
      </c>
      <c r="C53" s="439" t="s">
        <v>2304</v>
      </c>
      <c r="D53" s="441" t="s">
        <v>2305</v>
      </c>
      <c r="E53" s="449"/>
    </row>
    <row r="54">
      <c r="A54" s="443" t="s">
        <v>2306</v>
      </c>
      <c r="B54" s="444" t="s">
        <v>2307</v>
      </c>
      <c r="C54" s="445" t="s">
        <v>2308</v>
      </c>
      <c r="D54" s="446" t="s">
        <v>2203</v>
      </c>
      <c r="E54" s="448"/>
    </row>
    <row r="55">
      <c r="A55" s="437" t="s">
        <v>2309</v>
      </c>
      <c r="B55" s="438" t="s">
        <v>2310</v>
      </c>
      <c r="C55" s="439" t="s">
        <v>2311</v>
      </c>
      <c r="D55" s="441" t="s">
        <v>1116</v>
      </c>
      <c r="E55" s="449"/>
    </row>
    <row r="56">
      <c r="A56" s="443" t="s">
        <v>2312</v>
      </c>
      <c r="B56" s="444" t="s">
        <v>2313</v>
      </c>
      <c r="C56" s="445" t="s">
        <v>2314</v>
      </c>
      <c r="D56" s="446" t="s">
        <v>2262</v>
      </c>
      <c r="E56" s="448"/>
    </row>
    <row r="57">
      <c r="A57" s="437" t="s">
        <v>2315</v>
      </c>
      <c r="B57" s="438" t="s">
        <v>2316</v>
      </c>
      <c r="C57" s="439" t="s">
        <v>2317</v>
      </c>
      <c r="D57" s="441" t="s">
        <v>1116</v>
      </c>
      <c r="E57" s="449"/>
    </row>
    <row r="58">
      <c r="A58" s="443" t="s">
        <v>2318</v>
      </c>
      <c r="B58" s="444" t="s">
        <v>2319</v>
      </c>
      <c r="C58" s="445" t="s">
        <v>2320</v>
      </c>
      <c r="D58" s="446" t="s">
        <v>1116</v>
      </c>
      <c r="E58" s="448"/>
    </row>
    <row r="59">
      <c r="A59" s="437" t="s">
        <v>2321</v>
      </c>
      <c r="B59" s="438" t="s">
        <v>2322</v>
      </c>
      <c r="C59" s="439" t="s">
        <v>2323</v>
      </c>
      <c r="D59" s="441" t="s">
        <v>2203</v>
      </c>
      <c r="E59" s="449"/>
    </row>
    <row r="60">
      <c r="A60" s="443" t="s">
        <v>2324</v>
      </c>
      <c r="B60" s="444" t="s">
        <v>2325</v>
      </c>
      <c r="C60" s="445" t="s">
        <v>2326</v>
      </c>
      <c r="D60" s="446" t="s">
        <v>2327</v>
      </c>
      <c r="E60" s="447" t="s">
        <v>2328</v>
      </c>
    </row>
    <row r="61">
      <c r="A61" s="437" t="s">
        <v>2329</v>
      </c>
      <c r="B61" s="438" t="s">
        <v>2330</v>
      </c>
      <c r="C61" s="439" t="s">
        <v>2331</v>
      </c>
      <c r="D61" s="441" t="s">
        <v>2203</v>
      </c>
      <c r="E61" s="449"/>
    </row>
    <row r="62">
      <c r="A62" s="443" t="s">
        <v>2329</v>
      </c>
      <c r="B62" s="444" t="s">
        <v>2330</v>
      </c>
      <c r="C62" s="445" t="s">
        <v>2332</v>
      </c>
      <c r="D62" s="446" t="s">
        <v>2203</v>
      </c>
      <c r="E62" s="448"/>
    </row>
    <row r="63">
      <c r="A63" s="437" t="s">
        <v>1305</v>
      </c>
      <c r="B63" s="438" t="s">
        <v>2333</v>
      </c>
      <c r="C63" s="439" t="s">
        <v>2334</v>
      </c>
      <c r="D63" s="441" t="s">
        <v>2192</v>
      </c>
      <c r="E63" s="442" t="s">
        <v>2335</v>
      </c>
    </row>
    <row r="64">
      <c r="A64" s="443" t="s">
        <v>2336</v>
      </c>
      <c r="B64" s="444" t="s">
        <v>2337</v>
      </c>
      <c r="C64" s="445" t="s">
        <v>2338</v>
      </c>
      <c r="D64" s="446" t="s">
        <v>2203</v>
      </c>
      <c r="E64" s="448"/>
    </row>
    <row r="65">
      <c r="A65" s="437" t="s">
        <v>2339</v>
      </c>
      <c r="B65" s="438" t="s">
        <v>2253</v>
      </c>
      <c r="C65" s="439" t="s">
        <v>2340</v>
      </c>
      <c r="D65" s="441" t="s">
        <v>1116</v>
      </c>
      <c r="E65" s="449"/>
    </row>
    <row r="66">
      <c r="A66" s="443" t="s">
        <v>2341</v>
      </c>
      <c r="B66" s="444" t="s">
        <v>2342</v>
      </c>
      <c r="C66" s="445" t="s">
        <v>2323</v>
      </c>
      <c r="D66" s="446" t="s">
        <v>2203</v>
      </c>
      <c r="E66" s="448"/>
    </row>
    <row r="67">
      <c r="A67" s="437" t="s">
        <v>2344</v>
      </c>
      <c r="B67" s="438" t="s">
        <v>2345</v>
      </c>
      <c r="C67" s="439" t="s">
        <v>2346</v>
      </c>
      <c r="D67" s="441" t="s">
        <v>1131</v>
      </c>
      <c r="E67" s="449"/>
    </row>
    <row r="68">
      <c r="A68" s="443" t="s">
        <v>2347</v>
      </c>
      <c r="B68" s="444" t="s">
        <v>2348</v>
      </c>
      <c r="C68" s="445" t="s">
        <v>2349</v>
      </c>
      <c r="D68" s="446" t="s">
        <v>2203</v>
      </c>
      <c r="E68" s="448"/>
    </row>
    <row r="69">
      <c r="A69" s="437" t="s">
        <v>2350</v>
      </c>
      <c r="B69" s="438" t="s">
        <v>2351</v>
      </c>
      <c r="C69" s="439" t="s">
        <v>2352</v>
      </c>
      <c r="D69" s="441" t="s">
        <v>2203</v>
      </c>
      <c r="E69" s="449"/>
    </row>
    <row r="70">
      <c r="A70" s="443" t="s">
        <v>2353</v>
      </c>
      <c r="B70" s="444" t="s">
        <v>2354</v>
      </c>
      <c r="C70" s="445" t="s">
        <v>2355</v>
      </c>
      <c r="D70" s="446" t="s">
        <v>2203</v>
      </c>
      <c r="E70" s="448"/>
    </row>
    <row r="71">
      <c r="A71" s="437" t="s">
        <v>2356</v>
      </c>
      <c r="B71" s="438" t="s">
        <v>2357</v>
      </c>
      <c r="C71" s="439" t="s">
        <v>2358</v>
      </c>
      <c r="D71" s="441" t="s">
        <v>1131</v>
      </c>
      <c r="E71" s="449"/>
    </row>
    <row r="72">
      <c r="A72" s="443" t="s">
        <v>2359</v>
      </c>
      <c r="B72" s="444" t="s">
        <v>2360</v>
      </c>
      <c r="C72" s="445" t="s">
        <v>2361</v>
      </c>
      <c r="D72" s="446" t="s">
        <v>2192</v>
      </c>
      <c r="E72" s="447" t="s">
        <v>2362</v>
      </c>
    </row>
    <row r="73">
      <c r="A73" s="437" t="s">
        <v>1307</v>
      </c>
      <c r="B73" s="438" t="s">
        <v>2363</v>
      </c>
      <c r="C73" s="439" t="s">
        <v>2364</v>
      </c>
      <c r="D73" s="441" t="s">
        <v>2192</v>
      </c>
      <c r="E73" s="442" t="s">
        <v>2365</v>
      </c>
    </row>
    <row r="74">
      <c r="A74" s="443" t="s">
        <v>2366</v>
      </c>
      <c r="B74" s="444" t="s">
        <v>2367</v>
      </c>
      <c r="C74" s="445" t="s">
        <v>2368</v>
      </c>
      <c r="D74" s="446" t="s">
        <v>1116</v>
      </c>
      <c r="E74" s="448"/>
    </row>
    <row r="75">
      <c r="A75" s="437" t="s">
        <v>2369</v>
      </c>
      <c r="B75" s="438" t="s">
        <v>2370</v>
      </c>
      <c r="C75" s="439" t="s">
        <v>2371</v>
      </c>
      <c r="D75" s="441" t="s">
        <v>2192</v>
      </c>
      <c r="E75" s="442" t="s">
        <v>2372</v>
      </c>
    </row>
    <row r="76">
      <c r="A76" s="483" t="s">
        <v>2373</v>
      </c>
      <c r="B76" s="484" t="s">
        <v>2374</v>
      </c>
      <c r="C76" s="485" t="s">
        <v>2375</v>
      </c>
      <c r="D76" s="446" t="s">
        <v>2203</v>
      </c>
      <c r="E76" s="448"/>
    </row>
    <row r="77">
      <c r="A77" s="437" t="s">
        <v>2376</v>
      </c>
      <c r="B77" s="438" t="s">
        <v>2273</v>
      </c>
      <c r="C77" s="439" t="s">
        <v>2377</v>
      </c>
      <c r="D77" s="441" t="s">
        <v>2378</v>
      </c>
      <c r="E77" s="449"/>
    </row>
    <row r="78">
      <c r="A78" s="443" t="s">
        <v>2379</v>
      </c>
      <c r="B78" s="486">
        <f>+968-24117340</f>
        <v>-24116372</v>
      </c>
      <c r="C78" s="445" t="s">
        <v>2381</v>
      </c>
      <c r="D78" s="446" t="s">
        <v>2203</v>
      </c>
      <c r="E78" s="448"/>
    </row>
    <row r="79">
      <c r="A79" s="437" t="s">
        <v>2382</v>
      </c>
      <c r="B79" s="438" t="s">
        <v>2383</v>
      </c>
      <c r="C79" s="439" t="s">
        <v>2384</v>
      </c>
      <c r="D79" s="441" t="s">
        <v>1131</v>
      </c>
      <c r="E79" s="449"/>
    </row>
    <row r="80">
      <c r="A80" s="483" t="s">
        <v>2385</v>
      </c>
      <c r="B80" s="484" t="s">
        <v>2386</v>
      </c>
      <c r="C80" s="485" t="s">
        <v>2387</v>
      </c>
      <c r="D80" s="446" t="s">
        <v>2203</v>
      </c>
      <c r="E80" s="448"/>
    </row>
    <row r="81">
      <c r="A81" s="483" t="s">
        <v>2388</v>
      </c>
      <c r="B81" s="484" t="s">
        <v>2389</v>
      </c>
      <c r="C81" s="485" t="s">
        <v>2390</v>
      </c>
      <c r="D81" s="441" t="s">
        <v>2203</v>
      </c>
      <c r="E81" s="449"/>
    </row>
    <row r="82">
      <c r="A82" s="487" t="s">
        <v>2391</v>
      </c>
      <c r="B82" s="466" t="s">
        <v>2392</v>
      </c>
      <c r="C82" s="467" t="s">
        <v>2393</v>
      </c>
      <c r="D82" s="446" t="s">
        <v>2203</v>
      </c>
      <c r="E82" s="448"/>
    </row>
    <row r="83">
      <c r="A83" s="437" t="s">
        <v>2394</v>
      </c>
      <c r="B83" s="438" t="s">
        <v>2395</v>
      </c>
      <c r="C83" s="439" t="s">
        <v>2396</v>
      </c>
      <c r="D83" s="441" t="s">
        <v>2203</v>
      </c>
      <c r="E83" s="449"/>
    </row>
    <row r="84">
      <c r="A84" s="483" t="s">
        <v>1309</v>
      </c>
      <c r="B84" s="484" t="s">
        <v>2397</v>
      </c>
      <c r="C84" s="485" t="s">
        <v>2398</v>
      </c>
      <c r="D84" s="446" t="s">
        <v>2192</v>
      </c>
      <c r="E84" s="447" t="s">
        <v>2399</v>
      </c>
    </row>
    <row r="85">
      <c r="A85" s="437" t="s">
        <v>2400</v>
      </c>
      <c r="B85" s="438" t="s">
        <v>2401</v>
      </c>
      <c r="C85" s="439" t="s">
        <v>2402</v>
      </c>
      <c r="D85" s="441" t="s">
        <v>2203</v>
      </c>
      <c r="E85" s="449"/>
    </row>
    <row r="86">
      <c r="A86" s="487" t="s">
        <v>2403</v>
      </c>
      <c r="B86" s="466" t="s">
        <v>2404</v>
      </c>
      <c r="C86" s="467" t="s">
        <v>2405</v>
      </c>
      <c r="D86" s="481"/>
      <c r="E86" s="447" t="s">
        <v>2406</v>
      </c>
    </row>
    <row r="87">
      <c r="A87" s="487" t="s">
        <v>2407</v>
      </c>
      <c r="B87" s="466" t="s">
        <v>2408</v>
      </c>
      <c r="C87" s="467" t="s">
        <v>2409</v>
      </c>
      <c r="D87" s="441" t="s">
        <v>2203</v>
      </c>
      <c r="E87" s="449"/>
    </row>
    <row r="88">
      <c r="A88" s="443" t="s">
        <v>2410</v>
      </c>
      <c r="B88" s="444" t="s">
        <v>2411</v>
      </c>
      <c r="C88" s="445" t="s">
        <v>2412</v>
      </c>
      <c r="D88" s="446" t="s">
        <v>1116</v>
      </c>
      <c r="E88" s="447" t="s">
        <v>2413</v>
      </c>
    </row>
    <row r="89">
      <c r="A89" s="487" t="s">
        <v>2414</v>
      </c>
      <c r="B89" s="466" t="s">
        <v>2415</v>
      </c>
      <c r="C89" s="467" t="s">
        <v>2416</v>
      </c>
      <c r="D89" s="441" t="s">
        <v>2203</v>
      </c>
      <c r="E89" s="449"/>
    </row>
    <row r="90">
      <c r="A90" s="443" t="s">
        <v>2417</v>
      </c>
      <c r="B90" s="444">
        <v>9.8116611E7</v>
      </c>
      <c r="C90" s="445" t="s">
        <v>2418</v>
      </c>
      <c r="D90" s="446" t="s">
        <v>2192</v>
      </c>
      <c r="E90" s="447" t="s">
        <v>2419</v>
      </c>
    </row>
    <row r="91">
      <c r="A91" s="437" t="s">
        <v>2420</v>
      </c>
      <c r="B91" s="438" t="s">
        <v>2421</v>
      </c>
      <c r="C91" s="439" t="s">
        <v>2422</v>
      </c>
      <c r="D91" s="441" t="s">
        <v>2192</v>
      </c>
      <c r="E91" s="442" t="s">
        <v>1004</v>
      </c>
    </row>
    <row r="92">
      <c r="A92" s="487" t="s">
        <v>2423</v>
      </c>
      <c r="B92" s="466" t="s">
        <v>2424</v>
      </c>
      <c r="C92" s="467" t="s">
        <v>2425</v>
      </c>
      <c r="D92" s="446" t="s">
        <v>2203</v>
      </c>
      <c r="E92" s="448"/>
    </row>
    <row r="93">
      <c r="B93" s="408"/>
      <c r="C93" s="488"/>
      <c r="E93" s="408"/>
    </row>
    <row r="94">
      <c r="B94" s="408"/>
      <c r="C94" s="488"/>
      <c r="E94" s="408"/>
    </row>
    <row r="95">
      <c r="B95" s="408"/>
      <c r="C95" s="488"/>
      <c r="E95" s="408"/>
    </row>
    <row r="96">
      <c r="B96" s="408"/>
      <c r="C96" s="488"/>
      <c r="E96" s="408"/>
    </row>
    <row r="97">
      <c r="B97" s="408"/>
      <c r="C97" s="488"/>
      <c r="E97" s="408"/>
    </row>
    <row r="98">
      <c r="B98" s="408"/>
      <c r="C98" s="488"/>
      <c r="E98" s="408"/>
    </row>
    <row r="99">
      <c r="B99" s="408"/>
      <c r="C99" s="488"/>
      <c r="E99" s="408"/>
    </row>
    <row r="100">
      <c r="B100" s="408"/>
      <c r="C100" s="488"/>
      <c r="E100" s="408"/>
    </row>
    <row r="101">
      <c r="B101" s="408"/>
      <c r="C101" s="488"/>
      <c r="E101" s="408"/>
    </row>
    <row r="102">
      <c r="B102" s="408"/>
      <c r="C102" s="488"/>
      <c r="E102" s="408"/>
    </row>
    <row r="103">
      <c r="B103" s="408"/>
      <c r="C103" s="488"/>
      <c r="E103" s="408"/>
    </row>
    <row r="104">
      <c r="B104" s="408"/>
      <c r="C104" s="488"/>
      <c r="E104" s="408"/>
    </row>
    <row r="105">
      <c r="B105" s="408"/>
      <c r="C105" s="488"/>
      <c r="E105" s="408"/>
    </row>
    <row r="106">
      <c r="B106" s="408"/>
      <c r="C106" s="488"/>
      <c r="E106" s="408"/>
    </row>
    <row r="107">
      <c r="B107" s="408"/>
      <c r="C107" s="488"/>
      <c r="E107" s="408"/>
    </row>
    <row r="108">
      <c r="B108" s="408"/>
      <c r="C108" s="488"/>
      <c r="E108" s="408"/>
    </row>
    <row r="109">
      <c r="B109" s="408"/>
      <c r="C109" s="488"/>
      <c r="E109" s="408"/>
    </row>
    <row r="110">
      <c r="B110" s="408"/>
      <c r="C110" s="488"/>
      <c r="E110" s="408"/>
    </row>
    <row r="111">
      <c r="B111" s="408"/>
      <c r="C111" s="488"/>
      <c r="E111" s="408"/>
    </row>
    <row r="112">
      <c r="B112" s="408"/>
      <c r="C112" s="488"/>
      <c r="E112" s="408"/>
    </row>
    <row r="113">
      <c r="B113" s="408"/>
      <c r="C113" s="488"/>
      <c r="E113" s="408"/>
    </row>
    <row r="114">
      <c r="B114" s="408"/>
      <c r="C114" s="488"/>
      <c r="E114" s="408"/>
    </row>
    <row r="115">
      <c r="B115" s="408"/>
      <c r="C115" s="488"/>
      <c r="E115" s="408"/>
    </row>
    <row r="116">
      <c r="B116" s="408"/>
      <c r="C116" s="488"/>
      <c r="E116" s="408"/>
    </row>
    <row r="117">
      <c r="B117" s="408"/>
      <c r="C117" s="488"/>
      <c r="E117" s="408"/>
    </row>
    <row r="118">
      <c r="B118" s="408"/>
      <c r="C118" s="488"/>
      <c r="E118" s="408"/>
    </row>
    <row r="119">
      <c r="B119" s="408"/>
      <c r="C119" s="488"/>
      <c r="E119" s="408"/>
    </row>
    <row r="120">
      <c r="B120" s="408"/>
      <c r="C120" s="488"/>
      <c r="E120" s="408"/>
    </row>
    <row r="121">
      <c r="B121" s="408"/>
      <c r="C121" s="488"/>
      <c r="E121" s="408"/>
    </row>
    <row r="122">
      <c r="B122" s="408"/>
      <c r="C122" s="488"/>
      <c r="E122" s="408"/>
    </row>
    <row r="123">
      <c r="B123" s="408"/>
      <c r="C123" s="488"/>
      <c r="E123" s="408"/>
    </row>
    <row r="124">
      <c r="B124" s="408"/>
      <c r="C124" s="488"/>
      <c r="E124" s="408"/>
    </row>
    <row r="125">
      <c r="B125" s="408"/>
      <c r="C125" s="488"/>
      <c r="E125" s="408"/>
    </row>
    <row r="126">
      <c r="B126" s="408"/>
      <c r="C126" s="488"/>
      <c r="E126" s="408"/>
    </row>
    <row r="127">
      <c r="B127" s="408"/>
      <c r="C127" s="488"/>
      <c r="E127" s="408"/>
    </row>
    <row r="128">
      <c r="B128" s="408"/>
      <c r="C128" s="488"/>
      <c r="E128" s="408"/>
    </row>
    <row r="129">
      <c r="B129" s="408"/>
      <c r="C129" s="488"/>
      <c r="E129" s="408"/>
    </row>
    <row r="130">
      <c r="B130" s="408"/>
      <c r="C130" s="488"/>
      <c r="E130" s="408"/>
    </row>
    <row r="131">
      <c r="B131" s="408"/>
      <c r="C131" s="488"/>
      <c r="E131" s="408"/>
    </row>
    <row r="132">
      <c r="B132" s="408"/>
      <c r="C132" s="488"/>
      <c r="E132" s="408"/>
    </row>
    <row r="133">
      <c r="B133" s="408"/>
      <c r="C133" s="488"/>
      <c r="E133" s="408"/>
    </row>
    <row r="134">
      <c r="B134" s="408"/>
      <c r="C134" s="488"/>
      <c r="E134" s="408"/>
    </row>
    <row r="135">
      <c r="B135" s="408"/>
      <c r="C135" s="488"/>
      <c r="E135" s="408"/>
    </row>
    <row r="136">
      <c r="B136" s="408"/>
      <c r="C136" s="488"/>
      <c r="E136" s="408"/>
    </row>
    <row r="137">
      <c r="B137" s="408"/>
      <c r="C137" s="488"/>
      <c r="E137" s="408"/>
    </row>
    <row r="138">
      <c r="B138" s="408"/>
      <c r="C138" s="488"/>
      <c r="E138" s="408"/>
    </row>
    <row r="139">
      <c r="B139" s="408"/>
      <c r="C139" s="488"/>
      <c r="E139" s="408"/>
    </row>
    <row r="140">
      <c r="B140" s="408"/>
      <c r="C140" s="488"/>
      <c r="E140" s="408"/>
    </row>
    <row r="141">
      <c r="B141" s="408"/>
      <c r="C141" s="488"/>
      <c r="E141" s="408"/>
    </row>
    <row r="142">
      <c r="B142" s="408"/>
      <c r="C142" s="488"/>
      <c r="E142" s="408"/>
    </row>
    <row r="143">
      <c r="B143" s="408"/>
      <c r="C143" s="488"/>
      <c r="E143" s="408"/>
    </row>
    <row r="144">
      <c r="B144" s="408"/>
      <c r="C144" s="488"/>
      <c r="E144" s="408"/>
    </row>
    <row r="145">
      <c r="B145" s="408"/>
      <c r="C145" s="488"/>
      <c r="E145" s="408"/>
    </row>
    <row r="146">
      <c r="B146" s="408"/>
      <c r="C146" s="488"/>
      <c r="E146" s="408"/>
    </row>
    <row r="147">
      <c r="B147" s="408"/>
      <c r="C147" s="488"/>
      <c r="E147" s="408"/>
    </row>
    <row r="148">
      <c r="B148" s="408"/>
      <c r="C148" s="488"/>
      <c r="E148" s="408"/>
    </row>
    <row r="149">
      <c r="B149" s="408"/>
      <c r="C149" s="488"/>
      <c r="E149" s="408"/>
    </row>
    <row r="150">
      <c r="B150" s="408"/>
      <c r="C150" s="488"/>
      <c r="E150" s="408"/>
    </row>
    <row r="151">
      <c r="B151" s="408"/>
      <c r="C151" s="488"/>
      <c r="E151" s="408"/>
    </row>
    <row r="152">
      <c r="B152" s="408"/>
      <c r="C152" s="488"/>
      <c r="E152" s="408"/>
    </row>
    <row r="153">
      <c r="B153" s="408"/>
      <c r="C153" s="488"/>
      <c r="E153" s="408"/>
    </row>
    <row r="154">
      <c r="B154" s="408"/>
      <c r="C154" s="488"/>
      <c r="E154" s="408"/>
    </row>
    <row r="155">
      <c r="B155" s="408"/>
      <c r="C155" s="488"/>
      <c r="E155" s="408"/>
    </row>
    <row r="156">
      <c r="B156" s="408"/>
      <c r="C156" s="488"/>
      <c r="E156" s="408"/>
    </row>
    <row r="157">
      <c r="B157" s="408"/>
      <c r="C157" s="488"/>
      <c r="E157" s="408"/>
    </row>
    <row r="158">
      <c r="B158" s="408"/>
      <c r="C158" s="488"/>
      <c r="E158" s="408"/>
    </row>
    <row r="159">
      <c r="B159" s="408"/>
      <c r="C159" s="488"/>
      <c r="E159" s="408"/>
    </row>
    <row r="160">
      <c r="B160" s="408"/>
      <c r="C160" s="488"/>
      <c r="E160" s="408"/>
    </row>
    <row r="161">
      <c r="B161" s="408"/>
      <c r="C161" s="488"/>
      <c r="E161" s="408"/>
    </row>
    <row r="162">
      <c r="B162" s="408"/>
      <c r="C162" s="488"/>
      <c r="E162" s="408"/>
    </row>
    <row r="163">
      <c r="B163" s="408"/>
      <c r="C163" s="488"/>
      <c r="E163" s="408"/>
    </row>
    <row r="164">
      <c r="B164" s="408"/>
      <c r="C164" s="488"/>
      <c r="E164" s="408"/>
    </row>
    <row r="165">
      <c r="B165" s="408"/>
      <c r="C165" s="488"/>
      <c r="E165" s="408"/>
    </row>
    <row r="166">
      <c r="B166" s="408"/>
      <c r="C166" s="488"/>
      <c r="E166" s="408"/>
    </row>
    <row r="167">
      <c r="B167" s="408"/>
      <c r="C167" s="488"/>
      <c r="E167" s="408"/>
    </row>
    <row r="168">
      <c r="B168" s="408"/>
      <c r="C168" s="488"/>
      <c r="E168" s="408"/>
    </row>
    <row r="169">
      <c r="B169" s="408"/>
      <c r="C169" s="488"/>
      <c r="E169" s="408"/>
    </row>
    <row r="170">
      <c r="B170" s="408"/>
      <c r="C170" s="488"/>
      <c r="E170" s="408"/>
    </row>
    <row r="171">
      <c r="B171" s="408"/>
      <c r="C171" s="488"/>
      <c r="E171" s="408"/>
    </row>
    <row r="172">
      <c r="B172" s="408"/>
      <c r="C172" s="488"/>
      <c r="E172" s="408"/>
    </row>
    <row r="173">
      <c r="B173" s="408"/>
      <c r="C173" s="488"/>
      <c r="E173" s="408"/>
    </row>
    <row r="174">
      <c r="B174" s="408"/>
      <c r="C174" s="488"/>
      <c r="E174" s="408"/>
    </row>
    <row r="175">
      <c r="B175" s="408"/>
      <c r="C175" s="488"/>
      <c r="E175" s="408"/>
    </row>
    <row r="176">
      <c r="B176" s="408"/>
      <c r="C176" s="488"/>
      <c r="E176" s="408"/>
    </row>
    <row r="177">
      <c r="B177" s="408"/>
      <c r="C177" s="488"/>
      <c r="E177" s="408"/>
    </row>
    <row r="178">
      <c r="B178" s="408"/>
      <c r="C178" s="488"/>
      <c r="E178" s="408"/>
    </row>
    <row r="179">
      <c r="B179" s="408"/>
      <c r="C179" s="488"/>
      <c r="E179" s="408"/>
    </row>
    <row r="180">
      <c r="B180" s="408"/>
      <c r="C180" s="488"/>
      <c r="E180" s="408"/>
    </row>
    <row r="181">
      <c r="B181" s="408"/>
      <c r="C181" s="488"/>
      <c r="E181" s="408"/>
    </row>
    <row r="182">
      <c r="B182" s="408"/>
      <c r="C182" s="488"/>
      <c r="E182" s="408"/>
    </row>
    <row r="183">
      <c r="B183" s="408"/>
      <c r="C183" s="488"/>
      <c r="E183" s="408"/>
    </row>
    <row r="184">
      <c r="B184" s="408"/>
      <c r="C184" s="488"/>
      <c r="E184" s="408"/>
    </row>
    <row r="185">
      <c r="B185" s="408"/>
      <c r="C185" s="488"/>
      <c r="E185" s="408"/>
    </row>
    <row r="186">
      <c r="B186" s="408"/>
      <c r="C186" s="488"/>
      <c r="E186" s="408"/>
    </row>
    <row r="187">
      <c r="B187" s="408"/>
      <c r="C187" s="488"/>
      <c r="E187" s="408"/>
    </row>
    <row r="188">
      <c r="B188" s="408"/>
      <c r="C188" s="488"/>
      <c r="E188" s="408"/>
    </row>
    <row r="189">
      <c r="B189" s="408"/>
      <c r="C189" s="488"/>
      <c r="E189" s="408"/>
    </row>
    <row r="190">
      <c r="B190" s="408"/>
      <c r="C190" s="488"/>
      <c r="E190" s="408"/>
    </row>
    <row r="191">
      <c r="B191" s="408"/>
      <c r="C191" s="488"/>
      <c r="E191" s="408"/>
    </row>
    <row r="192">
      <c r="B192" s="408"/>
      <c r="C192" s="488"/>
      <c r="E192" s="408"/>
    </row>
    <row r="193">
      <c r="B193" s="408"/>
      <c r="C193" s="488"/>
      <c r="E193" s="408"/>
    </row>
    <row r="194">
      <c r="B194" s="408"/>
      <c r="C194" s="488"/>
      <c r="E194" s="408"/>
    </row>
    <row r="195">
      <c r="B195" s="408"/>
      <c r="C195" s="488"/>
      <c r="E195" s="408"/>
    </row>
    <row r="196">
      <c r="B196" s="408"/>
      <c r="C196" s="488"/>
      <c r="E196" s="408"/>
    </row>
    <row r="197">
      <c r="B197" s="408"/>
      <c r="C197" s="488"/>
      <c r="E197" s="408"/>
    </row>
    <row r="198">
      <c r="B198" s="408"/>
      <c r="C198" s="488"/>
      <c r="E198" s="408"/>
    </row>
    <row r="199">
      <c r="B199" s="408"/>
      <c r="C199" s="488"/>
      <c r="E199" s="408"/>
    </row>
    <row r="200">
      <c r="B200" s="408"/>
      <c r="C200" s="488"/>
      <c r="E200" s="408"/>
    </row>
    <row r="201">
      <c r="B201" s="408"/>
      <c r="C201" s="488"/>
      <c r="E201" s="408"/>
    </row>
    <row r="202">
      <c r="B202" s="408"/>
      <c r="C202" s="488"/>
      <c r="E202" s="408"/>
    </row>
    <row r="203">
      <c r="B203" s="408"/>
      <c r="C203" s="488"/>
      <c r="E203" s="408"/>
    </row>
    <row r="204">
      <c r="B204" s="408"/>
      <c r="C204" s="488"/>
      <c r="E204" s="408"/>
    </row>
    <row r="205">
      <c r="B205" s="408"/>
      <c r="C205" s="488"/>
      <c r="E205" s="408"/>
    </row>
    <row r="206">
      <c r="B206" s="408"/>
      <c r="C206" s="488"/>
      <c r="E206" s="408"/>
    </row>
    <row r="207">
      <c r="B207" s="408"/>
      <c r="C207" s="488"/>
      <c r="E207" s="408"/>
    </row>
    <row r="208">
      <c r="B208" s="408"/>
      <c r="C208" s="488"/>
      <c r="E208" s="408"/>
    </row>
    <row r="209">
      <c r="B209" s="408"/>
      <c r="C209" s="488"/>
      <c r="E209" s="408"/>
    </row>
    <row r="210">
      <c r="B210" s="408"/>
      <c r="C210" s="488"/>
      <c r="E210" s="408"/>
    </row>
    <row r="211">
      <c r="B211" s="408"/>
      <c r="C211" s="488"/>
      <c r="E211" s="408"/>
    </row>
    <row r="212">
      <c r="B212" s="408"/>
      <c r="C212" s="488"/>
      <c r="E212" s="408"/>
    </row>
    <row r="213">
      <c r="B213" s="408"/>
      <c r="C213" s="488"/>
      <c r="E213" s="408"/>
    </row>
    <row r="214">
      <c r="B214" s="408"/>
      <c r="C214" s="488"/>
      <c r="E214" s="408"/>
    </row>
    <row r="215">
      <c r="B215" s="408"/>
      <c r="C215" s="488"/>
      <c r="E215" s="408"/>
    </row>
    <row r="216">
      <c r="B216" s="408"/>
      <c r="C216" s="488"/>
      <c r="E216" s="408"/>
    </row>
    <row r="217">
      <c r="B217" s="408"/>
      <c r="C217" s="488"/>
      <c r="E217" s="408"/>
    </row>
    <row r="218">
      <c r="B218" s="408"/>
      <c r="C218" s="488"/>
      <c r="E218" s="408"/>
    </row>
    <row r="219">
      <c r="B219" s="408"/>
      <c r="C219" s="488"/>
      <c r="E219" s="408"/>
    </row>
    <row r="220">
      <c r="B220" s="408"/>
      <c r="C220" s="488"/>
      <c r="E220" s="408"/>
    </row>
    <row r="221">
      <c r="B221" s="408"/>
      <c r="C221" s="488"/>
      <c r="E221" s="408"/>
    </row>
    <row r="222">
      <c r="B222" s="408"/>
      <c r="C222" s="488"/>
      <c r="E222" s="408"/>
    </row>
    <row r="223">
      <c r="B223" s="408"/>
      <c r="C223" s="488"/>
      <c r="E223" s="408"/>
    </row>
    <row r="224">
      <c r="B224" s="408"/>
      <c r="C224" s="488"/>
      <c r="E224" s="408"/>
    </row>
    <row r="225">
      <c r="B225" s="408"/>
      <c r="C225" s="488"/>
      <c r="E225" s="408"/>
    </row>
    <row r="226">
      <c r="B226" s="408"/>
      <c r="C226" s="488"/>
      <c r="E226" s="408"/>
    </row>
    <row r="227">
      <c r="B227" s="408"/>
      <c r="C227" s="488"/>
      <c r="E227" s="408"/>
    </row>
    <row r="228">
      <c r="B228" s="408"/>
      <c r="C228" s="488"/>
      <c r="E228" s="408"/>
    </row>
    <row r="229">
      <c r="B229" s="408"/>
      <c r="C229" s="488"/>
      <c r="E229" s="408"/>
    </row>
    <row r="230">
      <c r="B230" s="408"/>
      <c r="C230" s="488"/>
      <c r="E230" s="408"/>
    </row>
    <row r="231">
      <c r="B231" s="408"/>
      <c r="C231" s="488"/>
      <c r="E231" s="408"/>
    </row>
    <row r="232">
      <c r="B232" s="408"/>
      <c r="C232" s="488"/>
      <c r="E232" s="408"/>
    </row>
    <row r="233">
      <c r="B233" s="408"/>
      <c r="C233" s="488"/>
      <c r="E233" s="408"/>
    </row>
    <row r="234">
      <c r="B234" s="408"/>
      <c r="C234" s="488"/>
      <c r="E234" s="408"/>
    </row>
    <row r="235">
      <c r="B235" s="408"/>
      <c r="C235" s="488"/>
      <c r="E235" s="408"/>
    </row>
    <row r="236">
      <c r="B236" s="408"/>
      <c r="C236" s="488"/>
      <c r="E236" s="408"/>
    </row>
    <row r="237">
      <c r="B237" s="408"/>
      <c r="C237" s="488"/>
      <c r="E237" s="408"/>
    </row>
    <row r="238">
      <c r="B238" s="408"/>
      <c r="C238" s="488"/>
      <c r="E238" s="408"/>
    </row>
    <row r="239">
      <c r="B239" s="408"/>
      <c r="C239" s="488"/>
      <c r="E239" s="408"/>
    </row>
    <row r="240">
      <c r="B240" s="408"/>
      <c r="C240" s="488"/>
      <c r="E240" s="408"/>
    </row>
    <row r="241">
      <c r="B241" s="408"/>
      <c r="C241" s="488"/>
      <c r="E241" s="408"/>
    </row>
    <row r="242">
      <c r="B242" s="408"/>
      <c r="C242" s="488"/>
      <c r="E242" s="408"/>
    </row>
    <row r="243">
      <c r="B243" s="408"/>
      <c r="C243" s="488"/>
      <c r="E243" s="408"/>
    </row>
    <row r="244">
      <c r="B244" s="408"/>
      <c r="C244" s="488"/>
      <c r="E244" s="408"/>
    </row>
    <row r="245">
      <c r="B245" s="408"/>
      <c r="C245" s="488"/>
      <c r="E245" s="408"/>
    </row>
    <row r="246">
      <c r="B246" s="408"/>
      <c r="C246" s="488"/>
      <c r="E246" s="408"/>
    </row>
    <row r="247">
      <c r="B247" s="408"/>
      <c r="C247" s="488"/>
      <c r="E247" s="408"/>
    </row>
    <row r="248">
      <c r="B248" s="408"/>
      <c r="C248" s="488"/>
      <c r="E248" s="408"/>
    </row>
    <row r="249">
      <c r="B249" s="408"/>
      <c r="C249" s="488"/>
      <c r="E249" s="408"/>
    </row>
    <row r="250">
      <c r="B250" s="408"/>
      <c r="C250" s="488"/>
      <c r="E250" s="408"/>
    </row>
    <row r="251">
      <c r="B251" s="408"/>
      <c r="C251" s="488"/>
      <c r="E251" s="408"/>
    </row>
    <row r="252">
      <c r="B252" s="408"/>
      <c r="C252" s="488"/>
      <c r="E252" s="408"/>
    </row>
    <row r="253">
      <c r="B253" s="408"/>
      <c r="C253" s="488"/>
      <c r="E253" s="408"/>
    </row>
    <row r="254">
      <c r="B254" s="408"/>
      <c r="C254" s="488"/>
      <c r="E254" s="408"/>
    </row>
    <row r="255">
      <c r="B255" s="408"/>
      <c r="C255" s="488"/>
      <c r="E255" s="408"/>
    </row>
    <row r="256">
      <c r="B256" s="408"/>
      <c r="C256" s="488"/>
      <c r="E256" s="408"/>
    </row>
    <row r="257">
      <c r="B257" s="408"/>
      <c r="C257" s="488"/>
      <c r="E257" s="408"/>
    </row>
    <row r="258">
      <c r="B258" s="408"/>
      <c r="C258" s="488"/>
      <c r="E258" s="408"/>
    </row>
    <row r="259">
      <c r="B259" s="408"/>
      <c r="C259" s="488"/>
      <c r="E259" s="408"/>
    </row>
    <row r="260">
      <c r="B260" s="408"/>
      <c r="C260" s="488"/>
      <c r="E260" s="408"/>
    </row>
    <row r="261">
      <c r="B261" s="408"/>
      <c r="C261" s="488"/>
      <c r="E261" s="408"/>
    </row>
    <row r="262">
      <c r="B262" s="408"/>
      <c r="C262" s="488"/>
      <c r="E262" s="408"/>
    </row>
    <row r="263">
      <c r="B263" s="408"/>
      <c r="C263" s="488"/>
      <c r="E263" s="408"/>
    </row>
    <row r="264">
      <c r="B264" s="408"/>
      <c r="C264" s="488"/>
      <c r="E264" s="408"/>
    </row>
    <row r="265">
      <c r="B265" s="408"/>
      <c r="C265" s="488"/>
      <c r="E265" s="408"/>
    </row>
    <row r="266">
      <c r="B266" s="408"/>
      <c r="C266" s="488"/>
      <c r="E266" s="408"/>
    </row>
    <row r="267">
      <c r="B267" s="408"/>
      <c r="C267" s="488"/>
      <c r="E267" s="408"/>
    </row>
    <row r="268">
      <c r="B268" s="408"/>
      <c r="C268" s="488"/>
      <c r="E268" s="408"/>
    </row>
    <row r="269">
      <c r="B269" s="408"/>
      <c r="C269" s="488"/>
      <c r="E269" s="408"/>
    </row>
    <row r="270">
      <c r="B270" s="408"/>
      <c r="C270" s="488"/>
      <c r="E270" s="408"/>
    </row>
    <row r="271">
      <c r="B271" s="408"/>
      <c r="C271" s="488"/>
      <c r="E271" s="408"/>
    </row>
    <row r="272">
      <c r="B272" s="408"/>
      <c r="C272" s="488"/>
      <c r="E272" s="408"/>
    </row>
    <row r="273">
      <c r="B273" s="408"/>
      <c r="C273" s="488"/>
      <c r="E273" s="408"/>
    </row>
    <row r="274">
      <c r="B274" s="408"/>
      <c r="C274" s="488"/>
      <c r="E274" s="408"/>
    </row>
    <row r="275">
      <c r="B275" s="408"/>
      <c r="C275" s="488"/>
      <c r="E275" s="408"/>
    </row>
    <row r="276">
      <c r="B276" s="408"/>
      <c r="C276" s="488"/>
      <c r="E276" s="408"/>
    </row>
    <row r="277">
      <c r="B277" s="408"/>
      <c r="C277" s="488"/>
      <c r="E277" s="408"/>
    </row>
    <row r="278">
      <c r="B278" s="408"/>
      <c r="C278" s="488"/>
      <c r="E278" s="408"/>
    </row>
    <row r="279">
      <c r="B279" s="408"/>
      <c r="C279" s="488"/>
      <c r="E279" s="408"/>
    </row>
    <row r="280">
      <c r="B280" s="408"/>
      <c r="C280" s="488"/>
      <c r="E280" s="408"/>
    </row>
    <row r="281">
      <c r="B281" s="408"/>
      <c r="C281" s="488"/>
      <c r="E281" s="408"/>
    </row>
    <row r="282">
      <c r="B282" s="408"/>
      <c r="C282" s="488"/>
      <c r="E282" s="408"/>
    </row>
    <row r="283">
      <c r="B283" s="408"/>
      <c r="C283" s="488"/>
      <c r="E283" s="408"/>
    </row>
    <row r="284">
      <c r="B284" s="408"/>
      <c r="C284" s="488"/>
      <c r="E284" s="408"/>
    </row>
    <row r="285">
      <c r="B285" s="408"/>
      <c r="C285" s="488"/>
      <c r="E285" s="408"/>
    </row>
    <row r="286">
      <c r="B286" s="408"/>
      <c r="C286" s="488"/>
      <c r="E286" s="408"/>
    </row>
    <row r="287">
      <c r="B287" s="408"/>
      <c r="C287" s="488"/>
      <c r="E287" s="408"/>
    </row>
    <row r="288">
      <c r="B288" s="408"/>
      <c r="C288" s="488"/>
      <c r="E288" s="408"/>
    </row>
    <row r="289">
      <c r="B289" s="408"/>
      <c r="C289" s="488"/>
      <c r="E289" s="408"/>
    </row>
    <row r="290">
      <c r="B290" s="408"/>
      <c r="C290" s="488"/>
      <c r="E290" s="408"/>
    </row>
    <row r="291">
      <c r="B291" s="408"/>
      <c r="C291" s="488"/>
      <c r="E291" s="408"/>
    </row>
    <row r="292">
      <c r="B292" s="408"/>
      <c r="C292" s="488"/>
      <c r="E292" s="408"/>
    </row>
    <row r="293">
      <c r="B293" s="408"/>
      <c r="C293" s="488"/>
      <c r="E293" s="408"/>
    </row>
    <row r="294">
      <c r="B294" s="408"/>
      <c r="C294" s="488"/>
      <c r="E294" s="408"/>
    </row>
    <row r="295">
      <c r="B295" s="408"/>
      <c r="C295" s="488"/>
      <c r="E295" s="408"/>
    </row>
    <row r="296">
      <c r="B296" s="408"/>
      <c r="C296" s="488"/>
      <c r="E296" s="408"/>
    </row>
    <row r="297">
      <c r="B297" s="408"/>
      <c r="C297" s="488"/>
      <c r="E297" s="408"/>
    </row>
    <row r="298">
      <c r="B298" s="408"/>
      <c r="C298" s="488"/>
      <c r="E298" s="408"/>
    </row>
    <row r="299">
      <c r="B299" s="408"/>
      <c r="C299" s="488"/>
      <c r="E299" s="408"/>
    </row>
    <row r="300">
      <c r="B300" s="408"/>
      <c r="C300" s="488"/>
      <c r="E300" s="408"/>
    </row>
    <row r="301">
      <c r="B301" s="408"/>
      <c r="C301" s="488"/>
      <c r="E301" s="408"/>
    </row>
    <row r="302">
      <c r="B302" s="408"/>
      <c r="C302" s="488"/>
      <c r="E302" s="408"/>
    </row>
    <row r="303">
      <c r="B303" s="408"/>
      <c r="C303" s="488"/>
      <c r="E303" s="408"/>
    </row>
    <row r="304">
      <c r="B304" s="408"/>
      <c r="C304" s="488"/>
      <c r="E304" s="408"/>
    </row>
    <row r="305">
      <c r="B305" s="408"/>
      <c r="C305" s="488"/>
      <c r="E305" s="408"/>
    </row>
    <row r="306">
      <c r="B306" s="408"/>
      <c r="C306" s="488"/>
      <c r="E306" s="408"/>
    </row>
    <row r="307">
      <c r="B307" s="408"/>
      <c r="C307" s="488"/>
      <c r="E307" s="408"/>
    </row>
    <row r="308">
      <c r="B308" s="408"/>
      <c r="C308" s="488"/>
      <c r="E308" s="408"/>
    </row>
    <row r="309">
      <c r="B309" s="408"/>
      <c r="C309" s="488"/>
      <c r="E309" s="408"/>
    </row>
    <row r="310">
      <c r="B310" s="408"/>
      <c r="C310" s="488"/>
      <c r="E310" s="408"/>
    </row>
    <row r="311">
      <c r="B311" s="408"/>
      <c r="C311" s="488"/>
      <c r="E311" s="408"/>
    </row>
    <row r="312">
      <c r="B312" s="408"/>
      <c r="C312" s="488"/>
      <c r="E312" s="408"/>
    </row>
    <row r="313">
      <c r="B313" s="408"/>
      <c r="C313" s="488"/>
      <c r="E313" s="408"/>
    </row>
    <row r="314">
      <c r="B314" s="408"/>
      <c r="C314" s="488"/>
      <c r="E314" s="408"/>
    </row>
    <row r="315">
      <c r="B315" s="408"/>
      <c r="C315" s="488"/>
      <c r="E315" s="408"/>
    </row>
    <row r="316">
      <c r="B316" s="408"/>
      <c r="C316" s="488"/>
      <c r="E316" s="408"/>
    </row>
    <row r="317">
      <c r="B317" s="408"/>
      <c r="C317" s="488"/>
      <c r="E317" s="408"/>
    </row>
    <row r="318">
      <c r="B318" s="408"/>
      <c r="C318" s="488"/>
      <c r="E318" s="408"/>
    </row>
    <row r="319">
      <c r="B319" s="408"/>
      <c r="C319" s="488"/>
      <c r="E319" s="408"/>
    </row>
    <row r="320">
      <c r="B320" s="408"/>
      <c r="C320" s="488"/>
      <c r="E320" s="408"/>
    </row>
    <row r="321">
      <c r="B321" s="408"/>
      <c r="C321" s="488"/>
      <c r="E321" s="408"/>
    </row>
    <row r="322">
      <c r="B322" s="408"/>
      <c r="C322" s="488"/>
      <c r="E322" s="408"/>
    </row>
    <row r="323">
      <c r="B323" s="408"/>
      <c r="C323" s="488"/>
      <c r="E323" s="408"/>
    </row>
    <row r="324">
      <c r="B324" s="408"/>
      <c r="C324" s="488"/>
      <c r="E324" s="408"/>
    </row>
    <row r="325">
      <c r="B325" s="408"/>
      <c r="C325" s="488"/>
      <c r="E325" s="408"/>
    </row>
    <row r="326">
      <c r="B326" s="408"/>
      <c r="C326" s="488"/>
      <c r="E326" s="408"/>
    </row>
    <row r="327">
      <c r="B327" s="408"/>
      <c r="C327" s="488"/>
      <c r="E327" s="408"/>
    </row>
    <row r="328">
      <c r="B328" s="408"/>
      <c r="C328" s="488"/>
      <c r="E328" s="408"/>
    </row>
    <row r="329">
      <c r="B329" s="408"/>
      <c r="C329" s="488"/>
      <c r="E329" s="408"/>
    </row>
    <row r="330">
      <c r="B330" s="408"/>
      <c r="C330" s="488"/>
      <c r="E330" s="408"/>
    </row>
    <row r="331">
      <c r="B331" s="408"/>
      <c r="C331" s="488"/>
      <c r="E331" s="408"/>
    </row>
    <row r="332">
      <c r="B332" s="408"/>
      <c r="C332" s="488"/>
      <c r="E332" s="408"/>
    </row>
    <row r="333">
      <c r="B333" s="408"/>
      <c r="C333" s="488"/>
      <c r="E333" s="408"/>
    </row>
    <row r="334">
      <c r="B334" s="408"/>
      <c r="C334" s="488"/>
      <c r="E334" s="408"/>
    </row>
    <row r="335">
      <c r="B335" s="408"/>
      <c r="C335" s="488"/>
      <c r="E335" s="408"/>
    </row>
    <row r="336">
      <c r="B336" s="408"/>
      <c r="C336" s="488"/>
      <c r="E336" s="408"/>
    </row>
    <row r="337">
      <c r="B337" s="408"/>
      <c r="C337" s="488"/>
      <c r="E337" s="408"/>
    </row>
    <row r="338">
      <c r="B338" s="408"/>
      <c r="C338" s="488"/>
      <c r="E338" s="408"/>
    </row>
    <row r="339">
      <c r="B339" s="408"/>
      <c r="C339" s="488"/>
      <c r="E339" s="408"/>
    </row>
    <row r="340">
      <c r="B340" s="408"/>
      <c r="C340" s="488"/>
      <c r="E340" s="408"/>
    </row>
    <row r="341">
      <c r="B341" s="408"/>
      <c r="C341" s="488"/>
      <c r="E341" s="408"/>
    </row>
    <row r="342">
      <c r="B342" s="408"/>
      <c r="C342" s="488"/>
      <c r="E342" s="408"/>
    </row>
    <row r="343">
      <c r="B343" s="408"/>
      <c r="C343" s="488"/>
      <c r="E343" s="408"/>
    </row>
    <row r="344">
      <c r="B344" s="408"/>
      <c r="C344" s="488"/>
      <c r="E344" s="408"/>
    </row>
    <row r="345">
      <c r="B345" s="408"/>
      <c r="C345" s="488"/>
      <c r="E345" s="408"/>
    </row>
    <row r="346">
      <c r="B346" s="408"/>
      <c r="C346" s="488"/>
      <c r="E346" s="408"/>
    </row>
    <row r="347">
      <c r="B347" s="408"/>
      <c r="C347" s="488"/>
      <c r="E347" s="408"/>
    </row>
    <row r="348">
      <c r="B348" s="408"/>
      <c r="C348" s="488"/>
      <c r="E348" s="408"/>
    </row>
    <row r="349">
      <c r="B349" s="408"/>
      <c r="C349" s="488"/>
      <c r="E349" s="408"/>
    </row>
    <row r="350">
      <c r="B350" s="408"/>
      <c r="C350" s="488"/>
      <c r="E350" s="408"/>
    </row>
    <row r="351">
      <c r="B351" s="408"/>
      <c r="C351" s="488"/>
      <c r="E351" s="408"/>
    </row>
    <row r="352">
      <c r="B352" s="408"/>
      <c r="C352" s="488"/>
      <c r="E352" s="408"/>
    </row>
    <row r="353">
      <c r="B353" s="408"/>
      <c r="C353" s="488"/>
      <c r="E353" s="408"/>
    </row>
    <row r="354">
      <c r="B354" s="408"/>
      <c r="C354" s="488"/>
      <c r="E354" s="408"/>
    </row>
    <row r="355">
      <c r="B355" s="408"/>
      <c r="C355" s="488"/>
      <c r="E355" s="408"/>
    </row>
    <row r="356">
      <c r="B356" s="408"/>
      <c r="C356" s="488"/>
      <c r="E356" s="408"/>
    </row>
    <row r="357">
      <c r="B357" s="408"/>
      <c r="C357" s="488"/>
      <c r="E357" s="408"/>
    </row>
    <row r="358">
      <c r="B358" s="408"/>
      <c r="C358" s="488"/>
      <c r="E358" s="408"/>
    </row>
    <row r="359">
      <c r="B359" s="408"/>
      <c r="C359" s="488"/>
      <c r="E359" s="408"/>
    </row>
    <row r="360">
      <c r="B360" s="408"/>
      <c r="C360" s="488"/>
      <c r="E360" s="408"/>
    </row>
    <row r="361">
      <c r="B361" s="408"/>
      <c r="C361" s="488"/>
      <c r="E361" s="408"/>
    </row>
    <row r="362">
      <c r="B362" s="408"/>
      <c r="C362" s="488"/>
      <c r="E362" s="408"/>
    </row>
    <row r="363">
      <c r="B363" s="408"/>
      <c r="C363" s="488"/>
      <c r="E363" s="408"/>
    </row>
    <row r="364">
      <c r="B364" s="408"/>
      <c r="C364" s="488"/>
      <c r="E364" s="408"/>
    </row>
    <row r="365">
      <c r="B365" s="408"/>
      <c r="C365" s="488"/>
      <c r="E365" s="408"/>
    </row>
    <row r="366">
      <c r="B366" s="408"/>
      <c r="C366" s="488"/>
      <c r="E366" s="408"/>
    </row>
    <row r="367">
      <c r="B367" s="408"/>
      <c r="C367" s="488"/>
      <c r="E367" s="408"/>
    </row>
    <row r="368">
      <c r="B368" s="408"/>
      <c r="C368" s="488"/>
      <c r="E368" s="408"/>
    </row>
    <row r="369">
      <c r="B369" s="408"/>
      <c r="C369" s="488"/>
      <c r="E369" s="408"/>
    </row>
    <row r="370">
      <c r="B370" s="408"/>
      <c r="C370" s="488"/>
      <c r="E370" s="408"/>
    </row>
    <row r="371">
      <c r="B371" s="408"/>
      <c r="C371" s="488"/>
      <c r="E371" s="408"/>
    </row>
    <row r="372">
      <c r="B372" s="408"/>
      <c r="C372" s="488"/>
      <c r="E372" s="408"/>
    </row>
    <row r="373">
      <c r="B373" s="408"/>
      <c r="C373" s="488"/>
      <c r="E373" s="408"/>
    </row>
    <row r="374">
      <c r="B374" s="408"/>
      <c r="C374" s="488"/>
      <c r="E374" s="408"/>
    </row>
    <row r="375">
      <c r="B375" s="408"/>
      <c r="C375" s="488"/>
      <c r="E375" s="408"/>
    </row>
    <row r="376">
      <c r="B376" s="408"/>
      <c r="C376" s="488"/>
      <c r="E376" s="408"/>
    </row>
    <row r="377">
      <c r="B377" s="408"/>
      <c r="C377" s="488"/>
      <c r="E377" s="408"/>
    </row>
    <row r="378">
      <c r="B378" s="408"/>
      <c r="C378" s="488"/>
      <c r="E378" s="408"/>
    </row>
    <row r="379">
      <c r="B379" s="408"/>
      <c r="C379" s="488"/>
      <c r="E379" s="408"/>
    </row>
    <row r="380">
      <c r="B380" s="408"/>
      <c r="C380" s="488"/>
      <c r="E380" s="408"/>
    </row>
    <row r="381">
      <c r="B381" s="408"/>
      <c r="C381" s="488"/>
      <c r="E381" s="408"/>
    </row>
    <row r="382">
      <c r="B382" s="408"/>
      <c r="C382" s="488"/>
      <c r="E382" s="408"/>
    </row>
    <row r="383">
      <c r="B383" s="408"/>
      <c r="C383" s="488"/>
      <c r="E383" s="408"/>
    </row>
    <row r="384">
      <c r="B384" s="408"/>
      <c r="C384" s="488"/>
      <c r="E384" s="408"/>
    </row>
    <row r="385">
      <c r="B385" s="408"/>
      <c r="C385" s="488"/>
      <c r="E385" s="408"/>
    </row>
    <row r="386">
      <c r="B386" s="408"/>
      <c r="C386" s="488"/>
      <c r="E386" s="408"/>
    </row>
    <row r="387">
      <c r="B387" s="408"/>
      <c r="C387" s="488"/>
      <c r="E387" s="408"/>
    </row>
    <row r="388">
      <c r="B388" s="408"/>
      <c r="C388" s="488"/>
      <c r="E388" s="408"/>
    </row>
    <row r="389">
      <c r="B389" s="408"/>
      <c r="C389" s="488"/>
      <c r="E389" s="408"/>
    </row>
    <row r="390">
      <c r="B390" s="408"/>
      <c r="C390" s="488"/>
      <c r="E390" s="408"/>
    </row>
    <row r="391">
      <c r="B391" s="408"/>
      <c r="C391" s="488"/>
      <c r="E391" s="408"/>
    </row>
    <row r="392">
      <c r="B392" s="408"/>
      <c r="C392" s="488"/>
      <c r="E392" s="408"/>
    </row>
    <row r="393">
      <c r="B393" s="408"/>
      <c r="C393" s="488"/>
      <c r="E393" s="408"/>
    </row>
    <row r="394">
      <c r="B394" s="408"/>
      <c r="C394" s="488"/>
      <c r="E394" s="408"/>
    </row>
    <row r="395">
      <c r="B395" s="408"/>
      <c r="C395" s="488"/>
      <c r="E395" s="408"/>
    </row>
    <row r="396">
      <c r="B396" s="408"/>
      <c r="C396" s="488"/>
      <c r="E396" s="408"/>
    </row>
    <row r="397">
      <c r="B397" s="408"/>
      <c r="C397" s="488"/>
      <c r="E397" s="408"/>
    </row>
    <row r="398">
      <c r="B398" s="408"/>
      <c r="C398" s="488"/>
      <c r="E398" s="408"/>
    </row>
    <row r="399">
      <c r="B399" s="408"/>
      <c r="C399" s="488"/>
      <c r="E399" s="408"/>
    </row>
    <row r="400">
      <c r="B400" s="408"/>
      <c r="C400" s="488"/>
      <c r="E400" s="408"/>
    </row>
    <row r="401">
      <c r="B401" s="408"/>
      <c r="C401" s="488"/>
      <c r="E401" s="408"/>
    </row>
    <row r="402">
      <c r="B402" s="408"/>
      <c r="C402" s="488"/>
      <c r="E402" s="408"/>
    </row>
    <row r="403">
      <c r="B403" s="408"/>
      <c r="C403" s="488"/>
      <c r="E403" s="408"/>
    </row>
    <row r="404">
      <c r="B404" s="408"/>
      <c r="C404" s="488"/>
      <c r="E404" s="408"/>
    </row>
    <row r="405">
      <c r="B405" s="408"/>
      <c r="C405" s="488"/>
      <c r="E405" s="408"/>
    </row>
    <row r="406">
      <c r="B406" s="408"/>
      <c r="C406" s="488"/>
      <c r="E406" s="408"/>
    </row>
    <row r="407">
      <c r="B407" s="408"/>
      <c r="C407" s="488"/>
      <c r="E407" s="408"/>
    </row>
    <row r="408">
      <c r="B408" s="408"/>
      <c r="C408" s="488"/>
      <c r="E408" s="408"/>
    </row>
    <row r="409">
      <c r="B409" s="408"/>
      <c r="C409" s="488"/>
      <c r="E409" s="408"/>
    </row>
    <row r="410">
      <c r="B410" s="408"/>
      <c r="C410" s="488"/>
      <c r="E410" s="408"/>
    </row>
    <row r="411">
      <c r="B411" s="408"/>
      <c r="C411" s="488"/>
      <c r="E411" s="408"/>
    </row>
    <row r="412">
      <c r="B412" s="408"/>
      <c r="C412" s="488"/>
      <c r="E412" s="408"/>
    </row>
    <row r="413">
      <c r="B413" s="408"/>
      <c r="C413" s="488"/>
      <c r="E413" s="408"/>
    </row>
    <row r="414">
      <c r="B414" s="408"/>
      <c r="C414" s="488"/>
      <c r="E414" s="408"/>
    </row>
    <row r="415">
      <c r="B415" s="408"/>
      <c r="C415" s="488"/>
      <c r="E415" s="408"/>
    </row>
    <row r="416">
      <c r="B416" s="408"/>
      <c r="C416" s="488"/>
      <c r="E416" s="408"/>
    </row>
    <row r="417">
      <c r="B417" s="408"/>
      <c r="C417" s="488"/>
      <c r="E417" s="408"/>
    </row>
    <row r="418">
      <c r="B418" s="408"/>
      <c r="C418" s="488"/>
      <c r="E418" s="408"/>
    </row>
    <row r="419">
      <c r="B419" s="408"/>
      <c r="C419" s="488"/>
      <c r="E419" s="408"/>
    </row>
    <row r="420">
      <c r="B420" s="408"/>
      <c r="C420" s="488"/>
      <c r="E420" s="408"/>
    </row>
    <row r="421">
      <c r="B421" s="408"/>
      <c r="C421" s="488"/>
      <c r="E421" s="408"/>
    </row>
    <row r="422">
      <c r="B422" s="408"/>
      <c r="C422" s="488"/>
      <c r="E422" s="408"/>
    </row>
    <row r="423">
      <c r="B423" s="408"/>
      <c r="C423" s="488"/>
      <c r="E423" s="408"/>
    </row>
    <row r="424">
      <c r="B424" s="408"/>
      <c r="C424" s="488"/>
      <c r="E424" s="408"/>
    </row>
    <row r="425">
      <c r="B425" s="408"/>
      <c r="C425" s="488"/>
      <c r="E425" s="408"/>
    </row>
    <row r="426">
      <c r="B426" s="408"/>
      <c r="C426" s="488"/>
      <c r="E426" s="408"/>
    </row>
    <row r="427">
      <c r="B427" s="408"/>
      <c r="C427" s="488"/>
      <c r="E427" s="408"/>
    </row>
    <row r="428">
      <c r="B428" s="408"/>
      <c r="C428" s="488"/>
      <c r="E428" s="408"/>
    </row>
    <row r="429">
      <c r="B429" s="408"/>
      <c r="C429" s="488"/>
      <c r="E429" s="408"/>
    </row>
    <row r="430">
      <c r="B430" s="408"/>
      <c r="C430" s="488"/>
      <c r="E430" s="408"/>
    </row>
    <row r="431">
      <c r="B431" s="408"/>
      <c r="C431" s="488"/>
      <c r="E431" s="408"/>
    </row>
    <row r="432">
      <c r="B432" s="408"/>
      <c r="C432" s="488"/>
      <c r="E432" s="408"/>
    </row>
    <row r="433">
      <c r="B433" s="408"/>
      <c r="C433" s="488"/>
      <c r="E433" s="408"/>
    </row>
    <row r="434">
      <c r="B434" s="408"/>
      <c r="C434" s="488"/>
      <c r="E434" s="408"/>
    </row>
    <row r="435">
      <c r="B435" s="408"/>
      <c r="C435" s="488"/>
      <c r="E435" s="408"/>
    </row>
    <row r="436">
      <c r="B436" s="408"/>
      <c r="C436" s="488"/>
      <c r="E436" s="408"/>
    </row>
    <row r="437">
      <c r="B437" s="408"/>
      <c r="C437" s="488"/>
      <c r="E437" s="408"/>
    </row>
    <row r="438">
      <c r="B438" s="408"/>
      <c r="C438" s="488"/>
      <c r="E438" s="408"/>
    </row>
    <row r="439">
      <c r="B439" s="408"/>
      <c r="C439" s="488"/>
      <c r="E439" s="408"/>
    </row>
    <row r="440">
      <c r="B440" s="408"/>
      <c r="C440" s="488"/>
      <c r="E440" s="408"/>
    </row>
    <row r="441">
      <c r="B441" s="408"/>
      <c r="C441" s="488"/>
      <c r="E441" s="408"/>
    </row>
    <row r="442">
      <c r="B442" s="408"/>
      <c r="C442" s="488"/>
      <c r="E442" s="408"/>
    </row>
    <row r="443">
      <c r="B443" s="408"/>
      <c r="C443" s="488"/>
      <c r="E443" s="408"/>
    </row>
    <row r="444">
      <c r="B444" s="408"/>
      <c r="C444" s="488"/>
      <c r="E444" s="408"/>
    </row>
    <row r="445">
      <c r="B445" s="408"/>
      <c r="C445" s="488"/>
      <c r="E445" s="408"/>
    </row>
    <row r="446">
      <c r="B446" s="408"/>
      <c r="C446" s="488"/>
      <c r="E446" s="408"/>
    </row>
    <row r="447">
      <c r="B447" s="408"/>
      <c r="C447" s="488"/>
      <c r="E447" s="408"/>
    </row>
    <row r="448">
      <c r="B448" s="408"/>
      <c r="C448" s="488"/>
      <c r="E448" s="408"/>
    </row>
    <row r="449">
      <c r="B449" s="408"/>
      <c r="C449" s="488"/>
      <c r="E449" s="408"/>
    </row>
    <row r="450">
      <c r="B450" s="408"/>
      <c r="C450" s="488"/>
      <c r="E450" s="408"/>
    </row>
    <row r="451">
      <c r="B451" s="408"/>
      <c r="C451" s="488"/>
      <c r="E451" s="408"/>
    </row>
    <row r="452">
      <c r="B452" s="408"/>
      <c r="C452" s="488"/>
      <c r="E452" s="408"/>
    </row>
    <row r="453">
      <c r="B453" s="408"/>
      <c r="C453" s="488"/>
      <c r="E453" s="408"/>
    </row>
    <row r="454">
      <c r="B454" s="408"/>
      <c r="C454" s="488"/>
      <c r="E454" s="408"/>
    </row>
    <row r="455">
      <c r="B455" s="408"/>
      <c r="C455" s="488"/>
      <c r="E455" s="408"/>
    </row>
    <row r="456">
      <c r="B456" s="408"/>
      <c r="C456" s="488"/>
      <c r="E456" s="408"/>
    </row>
    <row r="457">
      <c r="B457" s="408"/>
      <c r="C457" s="488"/>
      <c r="E457" s="408"/>
    </row>
    <row r="458">
      <c r="B458" s="408"/>
      <c r="C458" s="488"/>
      <c r="E458" s="408"/>
    </row>
    <row r="459">
      <c r="B459" s="408"/>
      <c r="C459" s="488"/>
      <c r="E459" s="408"/>
    </row>
    <row r="460">
      <c r="B460" s="408"/>
      <c r="C460" s="488"/>
      <c r="E460" s="408"/>
    </row>
    <row r="461">
      <c r="B461" s="408"/>
      <c r="C461" s="488"/>
      <c r="E461" s="408"/>
    </row>
    <row r="462">
      <c r="B462" s="408"/>
      <c r="C462" s="488"/>
      <c r="E462" s="408"/>
    </row>
    <row r="463">
      <c r="B463" s="408"/>
      <c r="C463" s="488"/>
      <c r="E463" s="408"/>
    </row>
    <row r="464">
      <c r="B464" s="408"/>
      <c r="C464" s="488"/>
      <c r="E464" s="408"/>
    </row>
    <row r="465">
      <c r="B465" s="408"/>
      <c r="C465" s="488"/>
      <c r="E465" s="408"/>
    </row>
    <row r="466">
      <c r="B466" s="408"/>
      <c r="C466" s="488"/>
      <c r="E466" s="408"/>
    </row>
    <row r="467">
      <c r="B467" s="408"/>
      <c r="C467" s="488"/>
      <c r="E467" s="408"/>
    </row>
    <row r="468">
      <c r="B468" s="408"/>
      <c r="C468" s="488"/>
      <c r="E468" s="408"/>
    </row>
    <row r="469">
      <c r="B469" s="408"/>
      <c r="C469" s="488"/>
      <c r="E469" s="408"/>
    </row>
    <row r="470">
      <c r="B470" s="408"/>
      <c r="C470" s="488"/>
      <c r="E470" s="408"/>
    </row>
    <row r="471">
      <c r="B471" s="408"/>
      <c r="C471" s="488"/>
      <c r="E471" s="408"/>
    </row>
    <row r="472">
      <c r="B472" s="408"/>
      <c r="C472" s="488"/>
      <c r="E472" s="408"/>
    </row>
    <row r="473">
      <c r="B473" s="408"/>
      <c r="C473" s="488"/>
      <c r="E473" s="408"/>
    </row>
    <row r="474">
      <c r="B474" s="408"/>
      <c r="C474" s="488"/>
      <c r="E474" s="408"/>
    </row>
    <row r="475">
      <c r="B475" s="408"/>
      <c r="C475" s="488"/>
      <c r="E475" s="408"/>
    </row>
    <row r="476">
      <c r="B476" s="408"/>
      <c r="C476" s="488"/>
      <c r="E476" s="408"/>
    </row>
    <row r="477">
      <c r="B477" s="408"/>
      <c r="C477" s="488"/>
      <c r="E477" s="408"/>
    </row>
    <row r="478">
      <c r="B478" s="408"/>
      <c r="C478" s="488"/>
      <c r="E478" s="408"/>
    </row>
    <row r="479">
      <c r="B479" s="408"/>
      <c r="C479" s="488"/>
      <c r="E479" s="408"/>
    </row>
    <row r="480">
      <c r="B480" s="408"/>
      <c r="C480" s="488"/>
      <c r="E480" s="408"/>
    </row>
    <row r="481">
      <c r="B481" s="408"/>
      <c r="C481" s="488"/>
      <c r="E481" s="408"/>
    </row>
    <row r="482">
      <c r="B482" s="408"/>
      <c r="C482" s="488"/>
      <c r="E482" s="408"/>
    </row>
    <row r="483">
      <c r="B483" s="408"/>
      <c r="C483" s="488"/>
      <c r="E483" s="408"/>
    </row>
    <row r="484">
      <c r="B484" s="408"/>
      <c r="C484" s="488"/>
      <c r="E484" s="408"/>
    </row>
    <row r="485">
      <c r="B485" s="408"/>
      <c r="C485" s="488"/>
      <c r="E485" s="408"/>
    </row>
    <row r="486">
      <c r="B486" s="408"/>
      <c r="C486" s="488"/>
      <c r="E486" s="408"/>
    </row>
    <row r="487">
      <c r="B487" s="408"/>
      <c r="C487" s="488"/>
      <c r="E487" s="408"/>
    </row>
    <row r="488">
      <c r="B488" s="408"/>
      <c r="C488" s="488"/>
      <c r="E488" s="408"/>
    </row>
    <row r="489">
      <c r="B489" s="408"/>
      <c r="C489" s="488"/>
      <c r="E489" s="408"/>
    </row>
    <row r="490">
      <c r="B490" s="408"/>
      <c r="C490" s="488"/>
      <c r="E490" s="408"/>
    </row>
    <row r="491">
      <c r="B491" s="408"/>
      <c r="C491" s="488"/>
      <c r="E491" s="408"/>
    </row>
    <row r="492">
      <c r="B492" s="408"/>
      <c r="C492" s="488"/>
      <c r="E492" s="408"/>
    </row>
    <row r="493">
      <c r="B493" s="408"/>
      <c r="C493" s="488"/>
      <c r="E493" s="408"/>
    </row>
    <row r="494">
      <c r="B494" s="408"/>
      <c r="C494" s="488"/>
      <c r="E494" s="408"/>
    </row>
    <row r="495">
      <c r="B495" s="408"/>
      <c r="C495" s="488"/>
      <c r="E495" s="408"/>
    </row>
    <row r="496">
      <c r="B496" s="408"/>
      <c r="C496" s="488"/>
      <c r="E496" s="408"/>
    </row>
    <row r="497">
      <c r="B497" s="408"/>
      <c r="C497" s="488"/>
      <c r="E497" s="408"/>
    </row>
    <row r="498">
      <c r="B498" s="408"/>
      <c r="C498" s="488"/>
      <c r="E498" s="408"/>
    </row>
    <row r="499">
      <c r="B499" s="408"/>
      <c r="C499" s="488"/>
      <c r="E499" s="408"/>
    </row>
    <row r="500">
      <c r="B500" s="408"/>
      <c r="C500" s="488"/>
      <c r="E500" s="408"/>
    </row>
    <row r="501">
      <c r="B501" s="408"/>
      <c r="C501" s="488"/>
      <c r="E501" s="408"/>
    </row>
    <row r="502">
      <c r="B502" s="408"/>
      <c r="C502" s="488"/>
      <c r="E502" s="408"/>
    </row>
    <row r="503">
      <c r="B503" s="408"/>
      <c r="C503" s="488"/>
      <c r="E503" s="408"/>
    </row>
    <row r="504">
      <c r="B504" s="408"/>
      <c r="C504" s="488"/>
      <c r="E504" s="408"/>
    </row>
    <row r="505">
      <c r="B505" s="408"/>
      <c r="C505" s="488"/>
      <c r="E505" s="408"/>
    </row>
    <row r="506">
      <c r="B506" s="408"/>
      <c r="C506" s="488"/>
      <c r="E506" s="408"/>
    </row>
    <row r="507">
      <c r="B507" s="408"/>
      <c r="C507" s="488"/>
      <c r="E507" s="408"/>
    </row>
    <row r="508">
      <c r="B508" s="408"/>
      <c r="C508" s="488"/>
      <c r="E508" s="408"/>
    </row>
    <row r="509">
      <c r="B509" s="408"/>
      <c r="C509" s="488"/>
      <c r="E509" s="408"/>
    </row>
    <row r="510">
      <c r="B510" s="408"/>
      <c r="C510" s="488"/>
      <c r="E510" s="408"/>
    </row>
    <row r="511">
      <c r="B511" s="408"/>
      <c r="C511" s="488"/>
      <c r="E511" s="408"/>
    </row>
    <row r="512">
      <c r="B512" s="408"/>
      <c r="C512" s="488"/>
      <c r="E512" s="408"/>
    </row>
    <row r="513">
      <c r="B513" s="408"/>
      <c r="C513" s="488"/>
      <c r="E513" s="408"/>
    </row>
    <row r="514">
      <c r="B514" s="408"/>
      <c r="C514" s="488"/>
      <c r="E514" s="408"/>
    </row>
    <row r="515">
      <c r="B515" s="408"/>
      <c r="C515" s="488"/>
      <c r="E515" s="408"/>
    </row>
    <row r="516">
      <c r="B516" s="408"/>
      <c r="C516" s="488"/>
      <c r="E516" s="408"/>
    </row>
    <row r="517">
      <c r="B517" s="408"/>
      <c r="C517" s="488"/>
      <c r="E517" s="408"/>
    </row>
    <row r="518">
      <c r="B518" s="408"/>
      <c r="C518" s="488"/>
      <c r="E518" s="408"/>
    </row>
    <row r="519">
      <c r="B519" s="408"/>
      <c r="C519" s="488"/>
      <c r="E519" s="408"/>
    </row>
    <row r="520">
      <c r="B520" s="408"/>
      <c r="C520" s="488"/>
      <c r="E520" s="408"/>
    </row>
    <row r="521">
      <c r="B521" s="408"/>
      <c r="C521" s="488"/>
      <c r="E521" s="408"/>
    </row>
    <row r="522">
      <c r="B522" s="408"/>
      <c r="C522" s="488"/>
      <c r="E522" s="408"/>
    </row>
    <row r="523">
      <c r="B523" s="408"/>
      <c r="C523" s="488"/>
      <c r="E523" s="408"/>
    </row>
    <row r="524">
      <c r="B524" s="408"/>
      <c r="C524" s="488"/>
      <c r="E524" s="408"/>
    </row>
    <row r="525">
      <c r="B525" s="408"/>
      <c r="C525" s="488"/>
      <c r="E525" s="408"/>
    </row>
    <row r="526">
      <c r="B526" s="408"/>
      <c r="C526" s="488"/>
      <c r="E526" s="408"/>
    </row>
    <row r="527">
      <c r="B527" s="408"/>
      <c r="C527" s="488"/>
      <c r="E527" s="408"/>
    </row>
    <row r="528">
      <c r="B528" s="408"/>
      <c r="C528" s="488"/>
      <c r="E528" s="408"/>
    </row>
    <row r="529">
      <c r="B529" s="408"/>
      <c r="C529" s="488"/>
      <c r="E529" s="408"/>
    </row>
    <row r="530">
      <c r="B530" s="408"/>
      <c r="C530" s="488"/>
      <c r="E530" s="408"/>
    </row>
    <row r="531">
      <c r="B531" s="408"/>
      <c r="C531" s="488"/>
      <c r="E531" s="408"/>
    </row>
    <row r="532">
      <c r="B532" s="408"/>
      <c r="C532" s="488"/>
      <c r="E532" s="408"/>
    </row>
    <row r="533">
      <c r="B533" s="408"/>
      <c r="C533" s="488"/>
      <c r="E533" s="408"/>
    </row>
    <row r="534">
      <c r="B534" s="408"/>
      <c r="C534" s="488"/>
      <c r="E534" s="408"/>
    </row>
    <row r="535">
      <c r="B535" s="408"/>
      <c r="C535" s="488"/>
      <c r="E535" s="408"/>
    </row>
    <row r="536">
      <c r="B536" s="408"/>
      <c r="C536" s="488"/>
      <c r="E536" s="408"/>
    </row>
    <row r="537">
      <c r="B537" s="408"/>
      <c r="C537" s="488"/>
      <c r="E537" s="408"/>
    </row>
    <row r="538">
      <c r="B538" s="408"/>
      <c r="C538" s="488"/>
      <c r="E538" s="408"/>
    </row>
    <row r="539">
      <c r="B539" s="408"/>
      <c r="C539" s="488"/>
      <c r="E539" s="408"/>
    </row>
    <row r="540">
      <c r="B540" s="408"/>
      <c r="C540" s="488"/>
      <c r="E540" s="408"/>
    </row>
    <row r="541">
      <c r="B541" s="408"/>
      <c r="C541" s="488"/>
      <c r="E541" s="408"/>
    </row>
    <row r="542">
      <c r="B542" s="408"/>
      <c r="C542" s="488"/>
      <c r="E542" s="408"/>
    </row>
    <row r="543">
      <c r="B543" s="408"/>
      <c r="C543" s="488"/>
      <c r="E543" s="408"/>
    </row>
    <row r="544">
      <c r="B544" s="408"/>
      <c r="C544" s="488"/>
      <c r="E544" s="408"/>
    </row>
    <row r="545">
      <c r="B545" s="408"/>
      <c r="C545" s="488"/>
      <c r="E545" s="408"/>
    </row>
    <row r="546">
      <c r="B546" s="408"/>
      <c r="C546" s="488"/>
      <c r="E546" s="408"/>
    </row>
    <row r="547">
      <c r="B547" s="408"/>
      <c r="C547" s="488"/>
      <c r="E547" s="408"/>
    </row>
    <row r="548">
      <c r="B548" s="408"/>
      <c r="C548" s="488"/>
      <c r="E548" s="408"/>
    </row>
    <row r="549">
      <c r="B549" s="408"/>
      <c r="C549" s="488"/>
      <c r="E549" s="408"/>
    </row>
    <row r="550">
      <c r="B550" s="408"/>
      <c r="C550" s="488"/>
      <c r="E550" s="408"/>
    </row>
    <row r="551">
      <c r="B551" s="408"/>
      <c r="C551" s="488"/>
      <c r="E551" s="408"/>
    </row>
    <row r="552">
      <c r="B552" s="408"/>
      <c r="C552" s="488"/>
      <c r="E552" s="408"/>
    </row>
    <row r="553">
      <c r="B553" s="408"/>
      <c r="C553" s="488"/>
      <c r="E553" s="408"/>
    </row>
    <row r="554">
      <c r="B554" s="408"/>
      <c r="C554" s="488"/>
      <c r="E554" s="408"/>
    </row>
    <row r="555">
      <c r="B555" s="408"/>
      <c r="C555" s="488"/>
      <c r="E555" s="408"/>
    </row>
    <row r="556">
      <c r="B556" s="408"/>
      <c r="C556" s="488"/>
      <c r="E556" s="408"/>
    </row>
    <row r="557">
      <c r="B557" s="408"/>
      <c r="C557" s="488"/>
      <c r="E557" s="408"/>
    </row>
    <row r="558">
      <c r="B558" s="408"/>
      <c r="C558" s="488"/>
      <c r="E558" s="408"/>
    </row>
    <row r="559">
      <c r="B559" s="408"/>
      <c r="C559" s="488"/>
      <c r="E559" s="408"/>
    </row>
    <row r="560">
      <c r="B560" s="408"/>
      <c r="C560" s="488"/>
      <c r="E560" s="408"/>
    </row>
    <row r="561">
      <c r="B561" s="408"/>
      <c r="C561" s="488"/>
      <c r="E561" s="408"/>
    </row>
    <row r="562">
      <c r="B562" s="408"/>
      <c r="C562" s="488"/>
      <c r="E562" s="408"/>
    </row>
    <row r="563">
      <c r="B563" s="408"/>
      <c r="C563" s="488"/>
      <c r="E563" s="408"/>
    </row>
    <row r="564">
      <c r="B564" s="408"/>
      <c r="C564" s="488"/>
      <c r="E564" s="408"/>
    </row>
    <row r="565">
      <c r="B565" s="408"/>
      <c r="C565" s="488"/>
      <c r="E565" s="408"/>
    </row>
    <row r="566">
      <c r="B566" s="408"/>
      <c r="C566" s="488"/>
      <c r="E566" s="408"/>
    </row>
    <row r="567">
      <c r="B567" s="408"/>
      <c r="C567" s="488"/>
      <c r="E567" s="408"/>
    </row>
    <row r="568">
      <c r="B568" s="408"/>
      <c r="C568" s="488"/>
      <c r="E568" s="408"/>
    </row>
    <row r="569">
      <c r="B569" s="408"/>
      <c r="C569" s="488"/>
      <c r="E569" s="408"/>
    </row>
    <row r="570">
      <c r="B570" s="408"/>
      <c r="C570" s="488"/>
      <c r="E570" s="408"/>
    </row>
    <row r="571">
      <c r="B571" s="408"/>
      <c r="C571" s="488"/>
      <c r="E571" s="408"/>
    </row>
    <row r="572">
      <c r="B572" s="408"/>
      <c r="C572" s="488"/>
      <c r="E572" s="408"/>
    </row>
    <row r="573">
      <c r="B573" s="408"/>
      <c r="C573" s="488"/>
      <c r="E573" s="408"/>
    </row>
    <row r="574">
      <c r="B574" s="408"/>
      <c r="C574" s="488"/>
      <c r="E574" s="408"/>
    </row>
    <row r="575">
      <c r="B575" s="408"/>
      <c r="C575" s="488"/>
      <c r="E575" s="408"/>
    </row>
    <row r="576">
      <c r="B576" s="408"/>
      <c r="C576" s="488"/>
      <c r="E576" s="408"/>
    </row>
    <row r="577">
      <c r="B577" s="408"/>
      <c r="C577" s="488"/>
      <c r="E577" s="408"/>
    </row>
    <row r="578">
      <c r="B578" s="408"/>
      <c r="C578" s="488"/>
      <c r="E578" s="408"/>
    </row>
    <row r="579">
      <c r="B579" s="408"/>
      <c r="C579" s="488"/>
      <c r="E579" s="408"/>
    </row>
    <row r="580">
      <c r="B580" s="408"/>
      <c r="C580" s="488"/>
      <c r="E580" s="408"/>
    </row>
    <row r="581">
      <c r="B581" s="408"/>
      <c r="C581" s="488"/>
      <c r="E581" s="408"/>
    </row>
    <row r="582">
      <c r="B582" s="408"/>
      <c r="C582" s="488"/>
      <c r="E582" s="408"/>
    </row>
    <row r="583">
      <c r="B583" s="408"/>
      <c r="C583" s="488"/>
      <c r="E583" s="408"/>
    </row>
    <row r="584">
      <c r="B584" s="408"/>
      <c r="C584" s="488"/>
      <c r="E584" s="408"/>
    </row>
    <row r="585">
      <c r="B585" s="408"/>
      <c r="C585" s="488"/>
      <c r="E585" s="408"/>
    </row>
    <row r="586">
      <c r="B586" s="408"/>
      <c r="C586" s="488"/>
      <c r="E586" s="408"/>
    </row>
    <row r="587">
      <c r="B587" s="408"/>
      <c r="C587" s="488"/>
      <c r="E587" s="408"/>
    </row>
    <row r="588">
      <c r="B588" s="408"/>
      <c r="C588" s="488"/>
      <c r="E588" s="408"/>
    </row>
    <row r="589">
      <c r="B589" s="408"/>
      <c r="C589" s="488"/>
      <c r="E589" s="408"/>
    </row>
    <row r="590">
      <c r="B590" s="408"/>
      <c r="C590" s="488"/>
      <c r="E590" s="408"/>
    </row>
    <row r="591">
      <c r="B591" s="408"/>
      <c r="C591" s="488"/>
      <c r="E591" s="408"/>
    </row>
    <row r="592">
      <c r="B592" s="408"/>
      <c r="C592" s="488"/>
      <c r="E592" s="408"/>
    </row>
    <row r="593">
      <c r="B593" s="408"/>
      <c r="C593" s="488"/>
      <c r="E593" s="408"/>
    </row>
    <row r="594">
      <c r="B594" s="408"/>
      <c r="C594" s="488"/>
      <c r="E594" s="408"/>
    </row>
    <row r="595">
      <c r="B595" s="408"/>
      <c r="C595" s="488"/>
      <c r="E595" s="408"/>
    </row>
    <row r="596">
      <c r="B596" s="408"/>
      <c r="C596" s="488"/>
      <c r="E596" s="408"/>
    </row>
    <row r="597">
      <c r="B597" s="408"/>
      <c r="C597" s="488"/>
      <c r="E597" s="408"/>
    </row>
    <row r="598">
      <c r="B598" s="408"/>
      <c r="C598" s="488"/>
      <c r="E598" s="408"/>
    </row>
    <row r="599">
      <c r="B599" s="408"/>
      <c r="C599" s="488"/>
      <c r="E599" s="408"/>
    </row>
    <row r="600">
      <c r="B600" s="408"/>
      <c r="C600" s="488"/>
      <c r="E600" s="408"/>
    </row>
    <row r="601">
      <c r="B601" s="408"/>
      <c r="C601" s="488"/>
      <c r="E601" s="408"/>
    </row>
    <row r="602">
      <c r="B602" s="408"/>
      <c r="C602" s="488"/>
      <c r="E602" s="408"/>
    </row>
    <row r="603">
      <c r="B603" s="408"/>
      <c r="C603" s="488"/>
      <c r="E603" s="408"/>
    </row>
    <row r="604">
      <c r="B604" s="408"/>
      <c r="C604" s="488"/>
      <c r="E604" s="408"/>
    </row>
    <row r="605">
      <c r="B605" s="408"/>
      <c r="C605" s="488"/>
      <c r="E605" s="408"/>
    </row>
    <row r="606">
      <c r="B606" s="408"/>
      <c r="C606" s="488"/>
      <c r="E606" s="408"/>
    </row>
    <row r="607">
      <c r="B607" s="408"/>
      <c r="C607" s="488"/>
      <c r="E607" s="408"/>
    </row>
    <row r="608">
      <c r="B608" s="408"/>
      <c r="C608" s="488"/>
      <c r="E608" s="408"/>
    </row>
    <row r="609">
      <c r="B609" s="408"/>
      <c r="C609" s="488"/>
      <c r="E609" s="408"/>
    </row>
    <row r="610">
      <c r="B610" s="408"/>
      <c r="C610" s="488"/>
      <c r="E610" s="408"/>
    </row>
    <row r="611">
      <c r="B611" s="408"/>
      <c r="C611" s="488"/>
      <c r="E611" s="408"/>
    </row>
    <row r="612">
      <c r="B612" s="408"/>
      <c r="C612" s="488"/>
      <c r="E612" s="408"/>
    </row>
    <row r="613">
      <c r="B613" s="408"/>
      <c r="C613" s="488"/>
      <c r="E613" s="408"/>
    </row>
    <row r="614">
      <c r="B614" s="408"/>
      <c r="C614" s="488"/>
      <c r="E614" s="408"/>
    </row>
    <row r="615">
      <c r="B615" s="408"/>
      <c r="C615" s="488"/>
      <c r="E615" s="408"/>
    </row>
    <row r="616">
      <c r="B616" s="408"/>
      <c r="C616" s="488"/>
      <c r="E616" s="408"/>
    </row>
    <row r="617">
      <c r="B617" s="408"/>
      <c r="C617" s="488"/>
      <c r="E617" s="408"/>
    </row>
    <row r="618">
      <c r="B618" s="408"/>
      <c r="C618" s="488"/>
      <c r="E618" s="408"/>
    </row>
    <row r="619">
      <c r="B619" s="408"/>
      <c r="C619" s="488"/>
      <c r="E619" s="408"/>
    </row>
    <row r="620">
      <c r="B620" s="408"/>
      <c r="C620" s="488"/>
      <c r="E620" s="408"/>
    </row>
    <row r="621">
      <c r="B621" s="408"/>
      <c r="C621" s="488"/>
      <c r="E621" s="408"/>
    </row>
    <row r="622">
      <c r="B622" s="408"/>
      <c r="C622" s="488"/>
      <c r="E622" s="408"/>
    </row>
    <row r="623">
      <c r="B623" s="408"/>
      <c r="C623" s="488"/>
      <c r="E623" s="408"/>
    </row>
    <row r="624">
      <c r="B624" s="408"/>
      <c r="C624" s="488"/>
      <c r="E624" s="408"/>
    </row>
    <row r="625">
      <c r="B625" s="408"/>
      <c r="C625" s="488"/>
      <c r="E625" s="408"/>
    </row>
    <row r="626">
      <c r="B626" s="408"/>
      <c r="C626" s="488"/>
      <c r="E626" s="408"/>
    </row>
    <row r="627">
      <c r="B627" s="408"/>
      <c r="C627" s="488"/>
      <c r="E627" s="408"/>
    </row>
    <row r="628">
      <c r="B628" s="408"/>
      <c r="C628" s="488"/>
      <c r="E628" s="408"/>
    </row>
    <row r="629">
      <c r="B629" s="408"/>
      <c r="C629" s="488"/>
      <c r="E629" s="408"/>
    </row>
    <row r="630">
      <c r="B630" s="408"/>
      <c r="C630" s="488"/>
      <c r="E630" s="408"/>
    </row>
    <row r="631">
      <c r="B631" s="408"/>
      <c r="C631" s="488"/>
      <c r="E631" s="408"/>
    </row>
    <row r="632">
      <c r="B632" s="408"/>
      <c r="C632" s="488"/>
      <c r="E632" s="408"/>
    </row>
    <row r="633">
      <c r="B633" s="408"/>
      <c r="C633" s="488"/>
      <c r="E633" s="408"/>
    </row>
    <row r="634">
      <c r="B634" s="408"/>
      <c r="C634" s="488"/>
      <c r="E634" s="408"/>
    </row>
    <row r="635">
      <c r="B635" s="408"/>
      <c r="C635" s="488"/>
      <c r="E635" s="408"/>
    </row>
    <row r="636">
      <c r="B636" s="408"/>
      <c r="C636" s="488"/>
      <c r="E636" s="408"/>
    </row>
    <row r="637">
      <c r="B637" s="408"/>
      <c r="C637" s="488"/>
      <c r="E637" s="408"/>
    </row>
    <row r="638">
      <c r="B638" s="408"/>
      <c r="C638" s="488"/>
      <c r="E638" s="408"/>
    </row>
    <row r="639">
      <c r="B639" s="408"/>
      <c r="C639" s="488"/>
      <c r="E639" s="408"/>
    </row>
    <row r="640">
      <c r="B640" s="408"/>
      <c r="C640" s="488"/>
      <c r="E640" s="408"/>
    </row>
    <row r="641">
      <c r="B641" s="408"/>
      <c r="C641" s="488"/>
      <c r="E641" s="408"/>
    </row>
    <row r="642">
      <c r="B642" s="408"/>
      <c r="C642" s="488"/>
      <c r="E642" s="408"/>
    </row>
    <row r="643">
      <c r="B643" s="408"/>
      <c r="C643" s="488"/>
      <c r="E643" s="408"/>
    </row>
    <row r="644">
      <c r="B644" s="408"/>
      <c r="C644" s="488"/>
      <c r="E644" s="408"/>
    </row>
    <row r="645">
      <c r="B645" s="408"/>
      <c r="C645" s="488"/>
      <c r="E645" s="408"/>
    </row>
    <row r="646">
      <c r="B646" s="408"/>
      <c r="C646" s="488"/>
      <c r="E646" s="408"/>
    </row>
    <row r="647">
      <c r="B647" s="408"/>
      <c r="C647" s="488"/>
      <c r="E647" s="408"/>
    </row>
    <row r="648">
      <c r="B648" s="408"/>
      <c r="C648" s="488"/>
      <c r="E648" s="408"/>
    </row>
    <row r="649">
      <c r="B649" s="408"/>
      <c r="C649" s="488"/>
      <c r="E649" s="408"/>
    </row>
    <row r="650">
      <c r="B650" s="408"/>
      <c r="C650" s="488"/>
      <c r="E650" s="408"/>
    </row>
    <row r="651">
      <c r="B651" s="408"/>
      <c r="C651" s="488"/>
      <c r="E651" s="408"/>
    </row>
    <row r="652">
      <c r="B652" s="408"/>
      <c r="C652" s="488"/>
      <c r="E652" s="408"/>
    </row>
    <row r="653">
      <c r="B653" s="408"/>
      <c r="C653" s="488"/>
      <c r="E653" s="408"/>
    </row>
    <row r="654">
      <c r="B654" s="408"/>
      <c r="C654" s="488"/>
      <c r="E654" s="408"/>
    </row>
    <row r="655">
      <c r="B655" s="408"/>
      <c r="C655" s="488"/>
      <c r="E655" s="408"/>
    </row>
    <row r="656">
      <c r="B656" s="408"/>
      <c r="C656" s="488"/>
      <c r="E656" s="408"/>
    </row>
    <row r="657">
      <c r="B657" s="408"/>
      <c r="C657" s="488"/>
      <c r="E657" s="408"/>
    </row>
    <row r="658">
      <c r="B658" s="408"/>
      <c r="C658" s="488"/>
      <c r="E658" s="408"/>
    </row>
    <row r="659">
      <c r="B659" s="408"/>
      <c r="C659" s="488"/>
      <c r="E659" s="408"/>
    </row>
    <row r="660">
      <c r="B660" s="408"/>
      <c r="C660" s="488"/>
      <c r="E660" s="408"/>
    </row>
    <row r="661">
      <c r="B661" s="408"/>
      <c r="C661" s="488"/>
      <c r="E661" s="408"/>
    </row>
    <row r="662">
      <c r="B662" s="408"/>
      <c r="C662" s="488"/>
      <c r="E662" s="408"/>
    </row>
    <row r="663">
      <c r="B663" s="408"/>
      <c r="C663" s="488"/>
      <c r="E663" s="408"/>
    </row>
    <row r="664">
      <c r="B664" s="408"/>
      <c r="C664" s="488"/>
      <c r="E664" s="408"/>
    </row>
    <row r="665">
      <c r="B665" s="408"/>
      <c r="C665" s="488"/>
      <c r="E665" s="408"/>
    </row>
    <row r="666">
      <c r="B666" s="408"/>
      <c r="C666" s="488"/>
      <c r="E666" s="408"/>
    </row>
    <row r="667">
      <c r="B667" s="408"/>
      <c r="C667" s="488"/>
      <c r="E667" s="408"/>
    </row>
    <row r="668">
      <c r="B668" s="408"/>
      <c r="C668" s="488"/>
      <c r="E668" s="408"/>
    </row>
    <row r="669">
      <c r="B669" s="408"/>
      <c r="C669" s="488"/>
      <c r="E669" s="408"/>
    </row>
    <row r="670">
      <c r="B670" s="408"/>
      <c r="C670" s="488"/>
      <c r="E670" s="408"/>
    </row>
    <row r="671">
      <c r="B671" s="408"/>
      <c r="C671" s="488"/>
      <c r="E671" s="408"/>
    </row>
    <row r="672">
      <c r="B672" s="408"/>
      <c r="C672" s="488"/>
      <c r="E672" s="408"/>
    </row>
    <row r="673">
      <c r="B673" s="408"/>
      <c r="C673" s="488"/>
      <c r="E673" s="408"/>
    </row>
    <row r="674">
      <c r="B674" s="408"/>
      <c r="C674" s="488"/>
      <c r="E674" s="408"/>
    </row>
    <row r="675">
      <c r="B675" s="408"/>
      <c r="C675" s="488"/>
      <c r="E675" s="408"/>
    </row>
    <row r="676">
      <c r="B676" s="408"/>
      <c r="C676" s="488"/>
      <c r="E676" s="408"/>
    </row>
    <row r="677">
      <c r="B677" s="408"/>
      <c r="C677" s="488"/>
      <c r="E677" s="408"/>
    </row>
    <row r="678">
      <c r="B678" s="408"/>
      <c r="C678" s="488"/>
      <c r="E678" s="408"/>
    </row>
    <row r="679">
      <c r="B679" s="408"/>
      <c r="C679" s="488"/>
      <c r="E679" s="408"/>
    </row>
    <row r="680">
      <c r="B680" s="408"/>
      <c r="C680" s="488"/>
      <c r="E680" s="408"/>
    </row>
    <row r="681">
      <c r="B681" s="408"/>
      <c r="C681" s="488"/>
      <c r="E681" s="408"/>
    </row>
    <row r="682">
      <c r="B682" s="408"/>
      <c r="C682" s="488"/>
      <c r="E682" s="408"/>
    </row>
    <row r="683">
      <c r="B683" s="408"/>
      <c r="C683" s="488"/>
      <c r="E683" s="408"/>
    </row>
    <row r="684">
      <c r="B684" s="408"/>
      <c r="C684" s="488"/>
      <c r="E684" s="408"/>
    </row>
    <row r="685">
      <c r="B685" s="408"/>
      <c r="C685" s="488"/>
      <c r="E685" s="408"/>
    </row>
    <row r="686">
      <c r="B686" s="408"/>
      <c r="C686" s="488"/>
      <c r="E686" s="408"/>
    </row>
    <row r="687">
      <c r="B687" s="408"/>
      <c r="C687" s="488"/>
      <c r="E687" s="408"/>
    </row>
    <row r="688">
      <c r="B688" s="408"/>
      <c r="C688" s="488"/>
      <c r="E688" s="408"/>
    </row>
    <row r="689">
      <c r="B689" s="408"/>
      <c r="C689" s="488"/>
      <c r="E689" s="408"/>
    </row>
    <row r="690">
      <c r="B690" s="408"/>
      <c r="C690" s="488"/>
      <c r="E690" s="408"/>
    </row>
    <row r="691">
      <c r="B691" s="408"/>
      <c r="C691" s="488"/>
      <c r="E691" s="408"/>
    </row>
    <row r="692">
      <c r="B692" s="408"/>
      <c r="C692" s="488"/>
      <c r="E692" s="408"/>
    </row>
    <row r="693">
      <c r="B693" s="408"/>
      <c r="C693" s="488"/>
      <c r="E693" s="408"/>
    </row>
    <row r="694">
      <c r="B694" s="408"/>
      <c r="C694" s="488"/>
      <c r="E694" s="408"/>
    </row>
    <row r="695">
      <c r="B695" s="408"/>
      <c r="C695" s="488"/>
      <c r="E695" s="408"/>
    </row>
    <row r="696">
      <c r="B696" s="408"/>
      <c r="C696" s="488"/>
      <c r="E696" s="408"/>
    </row>
    <row r="697">
      <c r="B697" s="408"/>
      <c r="C697" s="488"/>
      <c r="E697" s="408"/>
    </row>
    <row r="698">
      <c r="B698" s="408"/>
      <c r="C698" s="488"/>
      <c r="E698" s="408"/>
    </row>
    <row r="699">
      <c r="B699" s="408"/>
      <c r="C699" s="488"/>
      <c r="E699" s="408"/>
    </row>
    <row r="700">
      <c r="B700" s="408"/>
      <c r="C700" s="488"/>
      <c r="E700" s="408"/>
    </row>
    <row r="701">
      <c r="B701" s="408"/>
      <c r="C701" s="488"/>
      <c r="E701" s="408"/>
    </row>
    <row r="702">
      <c r="B702" s="408"/>
      <c r="C702" s="488"/>
      <c r="E702" s="408"/>
    </row>
    <row r="703">
      <c r="B703" s="408"/>
      <c r="C703" s="488"/>
      <c r="E703" s="408"/>
    </row>
    <row r="704">
      <c r="B704" s="408"/>
      <c r="C704" s="488"/>
      <c r="E704" s="408"/>
    </row>
    <row r="705">
      <c r="B705" s="408"/>
      <c r="C705" s="488"/>
      <c r="E705" s="408"/>
    </row>
    <row r="706">
      <c r="B706" s="408"/>
      <c r="C706" s="488"/>
      <c r="E706" s="408"/>
    </row>
    <row r="707">
      <c r="B707" s="408"/>
      <c r="C707" s="488"/>
      <c r="E707" s="408"/>
    </row>
    <row r="708">
      <c r="B708" s="408"/>
      <c r="C708" s="488"/>
      <c r="E708" s="408"/>
    </row>
    <row r="709">
      <c r="B709" s="408"/>
      <c r="C709" s="488"/>
      <c r="E709" s="408"/>
    </row>
    <row r="710">
      <c r="B710" s="408"/>
      <c r="C710" s="488"/>
      <c r="E710" s="408"/>
    </row>
    <row r="711">
      <c r="B711" s="408"/>
      <c r="C711" s="488"/>
      <c r="E711" s="408"/>
    </row>
    <row r="712">
      <c r="B712" s="408"/>
      <c r="C712" s="488"/>
      <c r="E712" s="408"/>
    </row>
    <row r="713">
      <c r="B713" s="408"/>
      <c r="C713" s="488"/>
      <c r="E713" s="408"/>
    </row>
    <row r="714">
      <c r="B714" s="408"/>
      <c r="C714" s="488"/>
      <c r="E714" s="408"/>
    </row>
    <row r="715">
      <c r="B715" s="408"/>
      <c r="C715" s="488"/>
      <c r="E715" s="408"/>
    </row>
    <row r="716">
      <c r="B716" s="408"/>
      <c r="C716" s="488"/>
      <c r="E716" s="408"/>
    </row>
    <row r="717">
      <c r="B717" s="408"/>
      <c r="C717" s="488"/>
      <c r="E717" s="408"/>
    </row>
    <row r="718">
      <c r="B718" s="408"/>
      <c r="C718" s="488"/>
      <c r="E718" s="408"/>
    </row>
    <row r="719">
      <c r="B719" s="408"/>
      <c r="C719" s="488"/>
      <c r="E719" s="408"/>
    </row>
    <row r="720">
      <c r="B720" s="408"/>
      <c r="C720" s="488"/>
      <c r="E720" s="408"/>
    </row>
    <row r="721">
      <c r="B721" s="408"/>
      <c r="C721" s="488"/>
      <c r="E721" s="408"/>
    </row>
    <row r="722">
      <c r="B722" s="408"/>
      <c r="C722" s="488"/>
      <c r="E722" s="408"/>
    </row>
    <row r="723">
      <c r="B723" s="408"/>
      <c r="C723" s="488"/>
      <c r="E723" s="408"/>
    </row>
    <row r="724">
      <c r="B724" s="408"/>
      <c r="C724" s="488"/>
      <c r="E724" s="408"/>
    </row>
    <row r="725">
      <c r="B725" s="408"/>
      <c r="C725" s="488"/>
      <c r="E725" s="408"/>
    </row>
    <row r="726">
      <c r="B726" s="408"/>
      <c r="C726" s="488"/>
      <c r="E726" s="408"/>
    </row>
    <row r="727">
      <c r="B727" s="408"/>
      <c r="C727" s="488"/>
      <c r="E727" s="408"/>
    </row>
    <row r="728">
      <c r="B728" s="408"/>
      <c r="C728" s="488"/>
      <c r="E728" s="408"/>
    </row>
    <row r="729">
      <c r="B729" s="408"/>
      <c r="C729" s="488"/>
      <c r="E729" s="408"/>
    </row>
    <row r="730">
      <c r="B730" s="408"/>
      <c r="C730" s="488"/>
      <c r="E730" s="408"/>
    </row>
    <row r="731">
      <c r="B731" s="408"/>
      <c r="C731" s="488"/>
      <c r="E731" s="408"/>
    </row>
    <row r="732">
      <c r="B732" s="408"/>
      <c r="C732" s="488"/>
      <c r="E732" s="408"/>
    </row>
    <row r="733">
      <c r="B733" s="408"/>
      <c r="C733" s="488"/>
      <c r="E733" s="408"/>
    </row>
    <row r="734">
      <c r="B734" s="408"/>
      <c r="C734" s="488"/>
      <c r="E734" s="408"/>
    </row>
    <row r="735">
      <c r="B735" s="408"/>
      <c r="C735" s="488"/>
      <c r="E735" s="408"/>
    </row>
    <row r="736">
      <c r="B736" s="408"/>
      <c r="C736" s="488"/>
      <c r="E736" s="408"/>
    </row>
    <row r="737">
      <c r="B737" s="408"/>
      <c r="C737" s="488"/>
      <c r="E737" s="408"/>
    </row>
    <row r="738">
      <c r="B738" s="408"/>
      <c r="C738" s="488"/>
      <c r="E738" s="408"/>
    </row>
    <row r="739">
      <c r="B739" s="408"/>
      <c r="C739" s="488"/>
      <c r="E739" s="408"/>
    </row>
    <row r="740">
      <c r="B740" s="408"/>
      <c r="C740" s="488"/>
      <c r="E740" s="408"/>
    </row>
    <row r="741">
      <c r="B741" s="408"/>
      <c r="C741" s="488"/>
      <c r="E741" s="408"/>
    </row>
    <row r="742">
      <c r="B742" s="408"/>
      <c r="C742" s="488"/>
      <c r="E742" s="408"/>
    </row>
    <row r="743">
      <c r="B743" s="408"/>
      <c r="C743" s="488"/>
      <c r="E743" s="408"/>
    </row>
    <row r="744">
      <c r="B744" s="408"/>
      <c r="C744" s="488"/>
      <c r="E744" s="408"/>
    </row>
    <row r="745">
      <c r="B745" s="408"/>
      <c r="C745" s="488"/>
      <c r="E745" s="408"/>
    </row>
    <row r="746">
      <c r="B746" s="408"/>
      <c r="C746" s="488"/>
      <c r="E746" s="408"/>
    </row>
    <row r="747">
      <c r="B747" s="408"/>
      <c r="C747" s="488"/>
      <c r="E747" s="408"/>
    </row>
    <row r="748">
      <c r="B748" s="408"/>
      <c r="C748" s="488"/>
      <c r="E748" s="408"/>
    </row>
    <row r="749">
      <c r="B749" s="408"/>
      <c r="C749" s="488"/>
      <c r="E749" s="408"/>
    </row>
    <row r="750">
      <c r="B750" s="408"/>
      <c r="C750" s="488"/>
      <c r="E750" s="408"/>
    </row>
    <row r="751">
      <c r="B751" s="408"/>
      <c r="C751" s="488"/>
      <c r="E751" s="408"/>
    </row>
    <row r="752">
      <c r="B752" s="408"/>
      <c r="C752" s="488"/>
      <c r="E752" s="408"/>
    </row>
    <row r="753">
      <c r="B753" s="408"/>
      <c r="C753" s="488"/>
      <c r="E753" s="408"/>
    </row>
    <row r="754">
      <c r="B754" s="408"/>
      <c r="C754" s="488"/>
      <c r="E754" s="408"/>
    </row>
    <row r="755">
      <c r="B755" s="408"/>
      <c r="C755" s="488"/>
      <c r="E755" s="408"/>
    </row>
    <row r="756">
      <c r="B756" s="408"/>
      <c r="C756" s="488"/>
      <c r="E756" s="408"/>
    </row>
    <row r="757">
      <c r="B757" s="408"/>
      <c r="C757" s="488"/>
      <c r="E757" s="408"/>
    </row>
    <row r="758">
      <c r="B758" s="408"/>
      <c r="C758" s="488"/>
      <c r="E758" s="408"/>
    </row>
    <row r="759">
      <c r="B759" s="408"/>
      <c r="C759" s="488"/>
      <c r="E759" s="408"/>
    </row>
    <row r="760">
      <c r="B760" s="408"/>
      <c r="C760" s="488"/>
      <c r="E760" s="408"/>
    </row>
    <row r="761">
      <c r="B761" s="408"/>
      <c r="C761" s="488"/>
      <c r="E761" s="408"/>
    </row>
    <row r="762">
      <c r="B762" s="408"/>
      <c r="C762" s="488"/>
      <c r="E762" s="408"/>
    </row>
    <row r="763">
      <c r="B763" s="408"/>
      <c r="C763" s="488"/>
      <c r="E763" s="408"/>
    </row>
    <row r="764">
      <c r="B764" s="408"/>
      <c r="C764" s="488"/>
      <c r="E764" s="408"/>
    </row>
    <row r="765">
      <c r="B765" s="408"/>
      <c r="C765" s="488"/>
      <c r="E765" s="408"/>
    </row>
    <row r="766">
      <c r="B766" s="408"/>
      <c r="C766" s="488"/>
      <c r="E766" s="408"/>
    </row>
    <row r="767">
      <c r="B767" s="408"/>
      <c r="C767" s="488"/>
      <c r="E767" s="408"/>
    </row>
    <row r="768">
      <c r="B768" s="408"/>
      <c r="C768" s="488"/>
      <c r="E768" s="408"/>
    </row>
    <row r="769">
      <c r="B769" s="408"/>
      <c r="C769" s="488"/>
      <c r="E769" s="408"/>
    </row>
    <row r="770">
      <c r="B770" s="408"/>
      <c r="C770" s="488"/>
      <c r="E770" s="408"/>
    </row>
    <row r="771">
      <c r="B771" s="408"/>
      <c r="C771" s="488"/>
      <c r="E771" s="408"/>
    </row>
    <row r="772">
      <c r="B772" s="408"/>
      <c r="C772" s="488"/>
      <c r="E772" s="408"/>
    </row>
    <row r="773">
      <c r="B773" s="408"/>
      <c r="C773" s="488"/>
      <c r="E773" s="408"/>
    </row>
    <row r="774">
      <c r="B774" s="408"/>
      <c r="C774" s="488"/>
      <c r="E774" s="408"/>
    </row>
    <row r="775">
      <c r="B775" s="408"/>
      <c r="C775" s="488"/>
      <c r="E775" s="408"/>
    </row>
    <row r="776">
      <c r="B776" s="408"/>
      <c r="C776" s="488"/>
      <c r="E776" s="408"/>
    </row>
    <row r="777">
      <c r="B777" s="408"/>
      <c r="C777" s="488"/>
      <c r="E777" s="408"/>
    </row>
    <row r="778">
      <c r="B778" s="408"/>
      <c r="C778" s="488"/>
      <c r="E778" s="408"/>
    </row>
    <row r="779">
      <c r="B779" s="408"/>
      <c r="C779" s="488"/>
      <c r="E779" s="408"/>
    </row>
    <row r="780">
      <c r="B780" s="408"/>
      <c r="C780" s="488"/>
      <c r="E780" s="408"/>
    </row>
    <row r="781">
      <c r="B781" s="408"/>
      <c r="C781" s="488"/>
      <c r="E781" s="408"/>
    </row>
    <row r="782">
      <c r="B782" s="408"/>
      <c r="C782" s="488"/>
      <c r="E782" s="408"/>
    </row>
    <row r="783">
      <c r="B783" s="408"/>
      <c r="C783" s="488"/>
      <c r="E783" s="408"/>
    </row>
    <row r="784">
      <c r="B784" s="408"/>
      <c r="C784" s="488"/>
      <c r="E784" s="408"/>
    </row>
    <row r="785">
      <c r="B785" s="408"/>
      <c r="C785" s="488"/>
      <c r="E785" s="408"/>
    </row>
    <row r="786">
      <c r="B786" s="408"/>
      <c r="C786" s="488"/>
      <c r="E786" s="408"/>
    </row>
    <row r="787">
      <c r="B787" s="408"/>
      <c r="C787" s="488"/>
      <c r="E787" s="408"/>
    </row>
    <row r="788">
      <c r="B788" s="408"/>
      <c r="C788" s="488"/>
      <c r="E788" s="408"/>
    </row>
    <row r="789">
      <c r="B789" s="408"/>
      <c r="C789" s="488"/>
      <c r="E789" s="408"/>
    </row>
    <row r="790">
      <c r="B790" s="408"/>
      <c r="C790" s="488"/>
      <c r="E790" s="408"/>
    </row>
    <row r="791">
      <c r="B791" s="408"/>
      <c r="C791" s="488"/>
      <c r="E791" s="408"/>
    </row>
    <row r="792">
      <c r="B792" s="408"/>
      <c r="C792" s="488"/>
      <c r="E792" s="408"/>
    </row>
    <row r="793">
      <c r="B793" s="408"/>
      <c r="C793" s="488"/>
      <c r="E793" s="408"/>
    </row>
    <row r="794">
      <c r="B794" s="408"/>
      <c r="C794" s="488"/>
      <c r="E794" s="408"/>
    </row>
    <row r="795">
      <c r="B795" s="408"/>
      <c r="C795" s="488"/>
      <c r="E795" s="408"/>
    </row>
    <row r="796">
      <c r="B796" s="408"/>
      <c r="C796" s="488"/>
      <c r="E796" s="408"/>
    </row>
    <row r="797">
      <c r="B797" s="408"/>
      <c r="C797" s="488"/>
      <c r="E797" s="408"/>
    </row>
    <row r="798">
      <c r="B798" s="408"/>
      <c r="C798" s="488"/>
      <c r="E798" s="408"/>
    </row>
    <row r="799">
      <c r="B799" s="408"/>
      <c r="C799" s="488"/>
      <c r="E799" s="408"/>
    </row>
    <row r="800">
      <c r="B800" s="408"/>
      <c r="C800" s="488"/>
      <c r="E800" s="408"/>
    </row>
    <row r="801">
      <c r="B801" s="408"/>
      <c r="C801" s="488"/>
      <c r="E801" s="408"/>
    </row>
    <row r="802">
      <c r="B802" s="408"/>
      <c r="C802" s="488"/>
      <c r="E802" s="408"/>
    </row>
    <row r="803">
      <c r="B803" s="408"/>
      <c r="C803" s="488"/>
      <c r="E803" s="408"/>
    </row>
    <row r="804">
      <c r="B804" s="408"/>
      <c r="C804" s="488"/>
      <c r="E804" s="408"/>
    </row>
    <row r="805">
      <c r="B805" s="408"/>
      <c r="C805" s="488"/>
      <c r="E805" s="408"/>
    </row>
    <row r="806">
      <c r="B806" s="408"/>
      <c r="C806" s="488"/>
      <c r="E806" s="408"/>
    </row>
    <row r="807">
      <c r="B807" s="408"/>
      <c r="C807" s="488"/>
      <c r="E807" s="408"/>
    </row>
    <row r="808">
      <c r="B808" s="408"/>
      <c r="C808" s="488"/>
      <c r="E808" s="408"/>
    </row>
    <row r="809">
      <c r="B809" s="408"/>
      <c r="C809" s="488"/>
      <c r="E809" s="408"/>
    </row>
    <row r="810">
      <c r="B810" s="408"/>
      <c r="C810" s="488"/>
      <c r="E810" s="408"/>
    </row>
    <row r="811">
      <c r="B811" s="408"/>
      <c r="C811" s="488"/>
      <c r="E811" s="408"/>
    </row>
    <row r="812">
      <c r="B812" s="408"/>
      <c r="C812" s="488"/>
      <c r="E812" s="408"/>
    </row>
    <row r="813">
      <c r="B813" s="408"/>
      <c r="C813" s="488"/>
      <c r="E813" s="408"/>
    </row>
    <row r="814">
      <c r="B814" s="408"/>
      <c r="C814" s="488"/>
      <c r="E814" s="408"/>
    </row>
    <row r="815">
      <c r="B815" s="408"/>
      <c r="C815" s="488"/>
      <c r="E815" s="408"/>
    </row>
    <row r="816">
      <c r="B816" s="408"/>
      <c r="C816" s="488"/>
      <c r="E816" s="408"/>
    </row>
    <row r="817">
      <c r="B817" s="408"/>
      <c r="C817" s="488"/>
      <c r="E817" s="408"/>
    </row>
    <row r="818">
      <c r="B818" s="408"/>
      <c r="C818" s="488"/>
      <c r="E818" s="408"/>
    </row>
    <row r="819">
      <c r="B819" s="408"/>
      <c r="C819" s="488"/>
      <c r="E819" s="408"/>
    </row>
    <row r="820">
      <c r="B820" s="408"/>
      <c r="C820" s="488"/>
      <c r="E820" s="408"/>
    </row>
    <row r="821">
      <c r="B821" s="408"/>
      <c r="C821" s="488"/>
      <c r="E821" s="408"/>
    </row>
    <row r="822">
      <c r="B822" s="408"/>
      <c r="C822" s="488"/>
      <c r="E822" s="408"/>
    </row>
    <row r="823">
      <c r="B823" s="408"/>
      <c r="C823" s="488"/>
      <c r="E823" s="408"/>
    </row>
    <row r="824">
      <c r="B824" s="408"/>
      <c r="C824" s="488"/>
      <c r="E824" s="408"/>
    </row>
    <row r="825">
      <c r="B825" s="408"/>
      <c r="C825" s="488"/>
      <c r="E825" s="408"/>
    </row>
    <row r="826">
      <c r="B826" s="408"/>
      <c r="C826" s="488"/>
      <c r="E826" s="408"/>
    </row>
    <row r="827">
      <c r="B827" s="408"/>
      <c r="C827" s="488"/>
      <c r="E827" s="408"/>
    </row>
    <row r="828">
      <c r="B828" s="408"/>
      <c r="C828" s="488"/>
      <c r="E828" s="408"/>
    </row>
    <row r="829">
      <c r="B829" s="408"/>
      <c r="C829" s="488"/>
      <c r="E829" s="408"/>
    </row>
    <row r="830">
      <c r="B830" s="408"/>
      <c r="C830" s="488"/>
      <c r="E830" s="408"/>
    </row>
    <row r="831">
      <c r="B831" s="408"/>
      <c r="C831" s="488"/>
      <c r="E831" s="408"/>
    </row>
    <row r="832">
      <c r="B832" s="408"/>
      <c r="C832" s="488"/>
      <c r="E832" s="408"/>
    </row>
    <row r="833">
      <c r="B833" s="408"/>
      <c r="C833" s="488"/>
      <c r="E833" s="408"/>
    </row>
    <row r="834">
      <c r="B834" s="408"/>
      <c r="C834" s="488"/>
      <c r="E834" s="408"/>
    </row>
    <row r="835">
      <c r="B835" s="408"/>
      <c r="C835" s="488"/>
      <c r="E835" s="408"/>
    </row>
    <row r="836">
      <c r="B836" s="408"/>
      <c r="C836" s="488"/>
      <c r="E836" s="408"/>
    </row>
    <row r="837">
      <c r="B837" s="408"/>
      <c r="C837" s="488"/>
      <c r="E837" s="408"/>
    </row>
    <row r="838">
      <c r="B838" s="408"/>
      <c r="C838" s="488"/>
      <c r="E838" s="408"/>
    </row>
    <row r="839">
      <c r="B839" s="408"/>
      <c r="C839" s="488"/>
      <c r="E839" s="408"/>
    </row>
    <row r="840">
      <c r="B840" s="408"/>
      <c r="C840" s="488"/>
      <c r="E840" s="408"/>
    </row>
    <row r="841">
      <c r="B841" s="408"/>
      <c r="C841" s="488"/>
      <c r="E841" s="408"/>
    </row>
    <row r="842">
      <c r="B842" s="408"/>
      <c r="C842" s="488"/>
      <c r="E842" s="408"/>
    </row>
    <row r="843">
      <c r="B843" s="408"/>
      <c r="C843" s="488"/>
      <c r="E843" s="408"/>
    </row>
    <row r="844">
      <c r="B844" s="408"/>
      <c r="C844" s="488"/>
      <c r="E844" s="408"/>
    </row>
    <row r="845">
      <c r="B845" s="408"/>
      <c r="C845" s="488"/>
      <c r="E845" s="408"/>
    </row>
    <row r="846">
      <c r="B846" s="408"/>
      <c r="C846" s="488"/>
      <c r="E846" s="408"/>
    </row>
    <row r="847">
      <c r="B847" s="408"/>
      <c r="C847" s="488"/>
      <c r="E847" s="408"/>
    </row>
    <row r="848">
      <c r="B848" s="408"/>
      <c r="C848" s="488"/>
      <c r="E848" s="408"/>
    </row>
    <row r="849">
      <c r="B849" s="408"/>
      <c r="C849" s="488"/>
      <c r="E849" s="408"/>
    </row>
    <row r="850">
      <c r="B850" s="408"/>
      <c r="C850" s="488"/>
      <c r="E850" s="408"/>
    </row>
    <row r="851">
      <c r="B851" s="408"/>
      <c r="C851" s="488"/>
      <c r="E851" s="408"/>
    </row>
    <row r="852">
      <c r="B852" s="408"/>
      <c r="C852" s="488"/>
      <c r="E852" s="408"/>
    </row>
    <row r="853">
      <c r="B853" s="408"/>
      <c r="C853" s="488"/>
      <c r="E853" s="408"/>
    </row>
    <row r="854">
      <c r="B854" s="408"/>
      <c r="C854" s="488"/>
      <c r="E854" s="408"/>
    </row>
    <row r="855">
      <c r="B855" s="408"/>
      <c r="C855" s="488"/>
      <c r="E855" s="408"/>
    </row>
    <row r="856">
      <c r="B856" s="408"/>
      <c r="C856" s="488"/>
      <c r="E856" s="408"/>
    </row>
    <row r="857">
      <c r="B857" s="408"/>
      <c r="C857" s="488"/>
      <c r="E857" s="408"/>
    </row>
    <row r="858">
      <c r="B858" s="408"/>
      <c r="C858" s="488"/>
      <c r="E858" s="408"/>
    </row>
    <row r="859">
      <c r="B859" s="408"/>
      <c r="C859" s="488"/>
      <c r="E859" s="408"/>
    </row>
    <row r="860">
      <c r="B860" s="408"/>
      <c r="C860" s="488"/>
      <c r="E860" s="408"/>
    </row>
    <row r="861">
      <c r="B861" s="408"/>
      <c r="C861" s="488"/>
      <c r="E861" s="408"/>
    </row>
    <row r="862">
      <c r="B862" s="408"/>
      <c r="C862" s="488"/>
      <c r="E862" s="408"/>
    </row>
    <row r="863">
      <c r="B863" s="408"/>
      <c r="C863" s="488"/>
      <c r="E863" s="408"/>
    </row>
    <row r="864">
      <c r="B864" s="408"/>
      <c r="C864" s="488"/>
      <c r="E864" s="408"/>
    </row>
    <row r="865">
      <c r="B865" s="408"/>
      <c r="C865" s="488"/>
      <c r="E865" s="408"/>
    </row>
    <row r="866">
      <c r="B866" s="408"/>
      <c r="C866" s="488"/>
      <c r="E866" s="408"/>
    </row>
    <row r="867">
      <c r="B867" s="408"/>
      <c r="C867" s="488"/>
      <c r="E867" s="408"/>
    </row>
    <row r="868">
      <c r="B868" s="408"/>
      <c r="C868" s="488"/>
      <c r="E868" s="408"/>
    </row>
    <row r="869">
      <c r="B869" s="408"/>
      <c r="C869" s="488"/>
      <c r="E869" s="408"/>
    </row>
    <row r="870">
      <c r="B870" s="408"/>
      <c r="C870" s="488"/>
      <c r="E870" s="408"/>
    </row>
    <row r="871">
      <c r="B871" s="408"/>
      <c r="C871" s="488"/>
      <c r="E871" s="408"/>
    </row>
    <row r="872">
      <c r="B872" s="408"/>
      <c r="C872" s="488"/>
      <c r="E872" s="408"/>
    </row>
    <row r="873">
      <c r="B873" s="408"/>
      <c r="C873" s="488"/>
      <c r="E873" s="408"/>
    </row>
    <row r="874">
      <c r="B874" s="408"/>
      <c r="C874" s="488"/>
      <c r="E874" s="408"/>
    </row>
    <row r="875">
      <c r="B875" s="408"/>
      <c r="C875" s="488"/>
      <c r="E875" s="408"/>
    </row>
    <row r="876">
      <c r="B876" s="408"/>
      <c r="C876" s="488"/>
      <c r="E876" s="408"/>
    </row>
    <row r="877">
      <c r="B877" s="408"/>
      <c r="C877" s="488"/>
      <c r="E877" s="408"/>
    </row>
    <row r="878">
      <c r="B878" s="408"/>
      <c r="C878" s="488"/>
      <c r="E878" s="408"/>
    </row>
    <row r="879">
      <c r="B879" s="408"/>
      <c r="C879" s="488"/>
      <c r="E879" s="408"/>
    </row>
    <row r="880">
      <c r="B880" s="408"/>
      <c r="C880" s="488"/>
      <c r="E880" s="408"/>
    </row>
    <row r="881">
      <c r="B881" s="408"/>
      <c r="C881" s="488"/>
      <c r="E881" s="408"/>
    </row>
    <row r="882">
      <c r="B882" s="408"/>
      <c r="C882" s="488"/>
      <c r="E882" s="408"/>
    </row>
    <row r="883">
      <c r="B883" s="408"/>
      <c r="C883" s="488"/>
      <c r="E883" s="408"/>
    </row>
    <row r="884">
      <c r="B884" s="408"/>
      <c r="C884" s="488"/>
      <c r="E884" s="408"/>
    </row>
    <row r="885">
      <c r="B885" s="408"/>
      <c r="C885" s="488"/>
      <c r="E885" s="408"/>
    </row>
    <row r="886">
      <c r="B886" s="408"/>
      <c r="C886" s="488"/>
      <c r="E886" s="408"/>
    </row>
    <row r="887">
      <c r="B887" s="408"/>
      <c r="C887" s="488"/>
      <c r="E887" s="408"/>
    </row>
    <row r="888">
      <c r="B888" s="408"/>
      <c r="C888" s="488"/>
      <c r="E888" s="408"/>
    </row>
    <row r="889">
      <c r="B889" s="408"/>
      <c r="C889" s="488"/>
      <c r="E889" s="408"/>
    </row>
    <row r="890">
      <c r="B890" s="408"/>
      <c r="C890" s="488"/>
      <c r="E890" s="408"/>
    </row>
    <row r="891">
      <c r="B891" s="408"/>
      <c r="C891" s="488"/>
      <c r="E891" s="408"/>
    </row>
    <row r="892">
      <c r="B892" s="408"/>
      <c r="C892" s="488"/>
      <c r="E892" s="408"/>
    </row>
    <row r="893">
      <c r="B893" s="408"/>
      <c r="C893" s="488"/>
      <c r="E893" s="408"/>
    </row>
    <row r="894">
      <c r="B894" s="408"/>
      <c r="C894" s="488"/>
      <c r="E894" s="408"/>
    </row>
    <row r="895">
      <c r="B895" s="408"/>
      <c r="C895" s="488"/>
      <c r="E895" s="408"/>
    </row>
    <row r="896">
      <c r="B896" s="408"/>
      <c r="C896" s="488"/>
      <c r="E896" s="408"/>
    </row>
    <row r="897">
      <c r="B897" s="408"/>
      <c r="C897" s="488"/>
      <c r="E897" s="408"/>
    </row>
    <row r="898">
      <c r="B898" s="408"/>
      <c r="C898" s="488"/>
      <c r="E898" s="408"/>
    </row>
    <row r="899">
      <c r="B899" s="408"/>
      <c r="C899" s="488"/>
      <c r="E899" s="408"/>
    </row>
    <row r="900">
      <c r="B900" s="408"/>
      <c r="C900" s="488"/>
      <c r="E900" s="408"/>
    </row>
    <row r="901">
      <c r="B901" s="408"/>
      <c r="C901" s="488"/>
      <c r="E901" s="408"/>
    </row>
    <row r="902">
      <c r="B902" s="408"/>
      <c r="C902" s="488"/>
      <c r="E902" s="408"/>
    </row>
    <row r="903">
      <c r="B903" s="408"/>
      <c r="C903" s="488"/>
      <c r="E903" s="408"/>
    </row>
    <row r="904">
      <c r="B904" s="408"/>
      <c r="C904" s="488"/>
      <c r="E904" s="408"/>
    </row>
    <row r="905">
      <c r="B905" s="408"/>
      <c r="C905" s="488"/>
      <c r="E905" s="408"/>
    </row>
    <row r="906">
      <c r="B906" s="408"/>
      <c r="C906" s="488"/>
      <c r="E906" s="408"/>
    </row>
    <row r="907">
      <c r="B907" s="408"/>
      <c r="C907" s="488"/>
      <c r="E907" s="408"/>
    </row>
    <row r="908">
      <c r="B908" s="408"/>
      <c r="C908" s="488"/>
      <c r="E908" s="408"/>
    </row>
    <row r="909">
      <c r="B909" s="408"/>
      <c r="C909" s="488"/>
      <c r="E909" s="408"/>
    </row>
    <row r="910">
      <c r="B910" s="408"/>
      <c r="C910" s="488"/>
      <c r="E910" s="408"/>
    </row>
    <row r="911">
      <c r="B911" s="408"/>
      <c r="C911" s="488"/>
      <c r="E911" s="408"/>
    </row>
    <row r="912">
      <c r="B912" s="408"/>
      <c r="C912" s="488"/>
      <c r="E912" s="408"/>
    </row>
    <row r="913">
      <c r="B913" s="408"/>
      <c r="C913" s="488"/>
      <c r="E913" s="408"/>
    </row>
    <row r="914">
      <c r="B914" s="408"/>
      <c r="C914" s="488"/>
      <c r="E914" s="408"/>
    </row>
    <row r="915">
      <c r="B915" s="408"/>
      <c r="C915" s="488"/>
      <c r="E915" s="408"/>
    </row>
    <row r="916">
      <c r="B916" s="408"/>
      <c r="C916" s="488"/>
      <c r="E916" s="408"/>
    </row>
    <row r="917">
      <c r="B917" s="408"/>
      <c r="C917" s="488"/>
      <c r="E917" s="408"/>
    </row>
    <row r="918">
      <c r="B918" s="408"/>
      <c r="C918" s="488"/>
      <c r="E918" s="408"/>
    </row>
    <row r="919">
      <c r="B919" s="408"/>
      <c r="C919" s="488"/>
      <c r="E919" s="408"/>
    </row>
    <row r="920">
      <c r="B920" s="408"/>
      <c r="C920" s="488"/>
      <c r="E920" s="408"/>
    </row>
    <row r="921">
      <c r="B921" s="408"/>
      <c r="C921" s="488"/>
      <c r="E921" s="408"/>
    </row>
    <row r="922">
      <c r="B922" s="408"/>
      <c r="C922" s="488"/>
      <c r="E922" s="408"/>
    </row>
    <row r="923">
      <c r="B923" s="408"/>
      <c r="C923" s="488"/>
      <c r="E923" s="408"/>
    </row>
    <row r="924">
      <c r="B924" s="408"/>
      <c r="C924" s="488"/>
      <c r="E924" s="408"/>
    </row>
    <row r="925">
      <c r="B925" s="408"/>
      <c r="C925" s="488"/>
      <c r="E925" s="408"/>
    </row>
    <row r="926">
      <c r="B926" s="408"/>
      <c r="C926" s="488"/>
      <c r="E926" s="408"/>
    </row>
    <row r="927">
      <c r="B927" s="408"/>
      <c r="C927" s="488"/>
      <c r="E927" s="408"/>
    </row>
    <row r="928">
      <c r="B928" s="408"/>
      <c r="C928" s="488"/>
      <c r="E928" s="408"/>
    </row>
    <row r="929">
      <c r="B929" s="408"/>
      <c r="C929" s="488"/>
      <c r="E929" s="408"/>
    </row>
    <row r="930">
      <c r="B930" s="408"/>
      <c r="C930" s="488"/>
      <c r="E930" s="408"/>
    </row>
    <row r="931">
      <c r="B931" s="408"/>
      <c r="C931" s="488"/>
      <c r="E931" s="408"/>
    </row>
    <row r="932">
      <c r="B932" s="408"/>
      <c r="C932" s="488"/>
      <c r="E932" s="408"/>
    </row>
    <row r="933">
      <c r="B933" s="408"/>
      <c r="C933" s="488"/>
      <c r="E933" s="408"/>
    </row>
    <row r="934">
      <c r="B934" s="408"/>
      <c r="C934" s="488"/>
      <c r="E934" s="408"/>
    </row>
    <row r="935">
      <c r="B935" s="408"/>
      <c r="C935" s="488"/>
      <c r="E935" s="408"/>
    </row>
    <row r="936">
      <c r="B936" s="408"/>
      <c r="C936" s="488"/>
      <c r="E936" s="408"/>
    </row>
    <row r="937">
      <c r="B937" s="408"/>
      <c r="C937" s="488"/>
      <c r="E937" s="408"/>
    </row>
    <row r="938">
      <c r="B938" s="408"/>
      <c r="C938" s="488"/>
      <c r="E938" s="408"/>
    </row>
    <row r="939">
      <c r="B939" s="408"/>
      <c r="C939" s="488"/>
      <c r="E939" s="408"/>
    </row>
    <row r="940">
      <c r="B940" s="408"/>
      <c r="C940" s="488"/>
      <c r="E940" s="408"/>
    </row>
    <row r="941">
      <c r="B941" s="408"/>
      <c r="C941" s="488"/>
      <c r="E941" s="408"/>
    </row>
    <row r="942">
      <c r="B942" s="408"/>
      <c r="C942" s="488"/>
      <c r="E942" s="408"/>
    </row>
    <row r="943">
      <c r="B943" s="408"/>
      <c r="C943" s="488"/>
      <c r="E943" s="408"/>
    </row>
    <row r="944">
      <c r="B944" s="408"/>
      <c r="C944" s="488"/>
      <c r="E944" s="408"/>
    </row>
    <row r="945">
      <c r="B945" s="408"/>
      <c r="C945" s="488"/>
      <c r="E945" s="408"/>
    </row>
    <row r="946">
      <c r="B946" s="408"/>
      <c r="C946" s="488"/>
      <c r="E946" s="408"/>
    </row>
    <row r="947">
      <c r="B947" s="408"/>
      <c r="C947" s="488"/>
      <c r="E947" s="408"/>
    </row>
    <row r="948">
      <c r="B948" s="408"/>
      <c r="C948" s="488"/>
      <c r="E948" s="408"/>
    </row>
    <row r="949">
      <c r="B949" s="408"/>
      <c r="C949" s="488"/>
      <c r="E949" s="408"/>
    </row>
    <row r="950">
      <c r="B950" s="408"/>
      <c r="C950" s="488"/>
      <c r="E950" s="408"/>
    </row>
    <row r="951">
      <c r="B951" s="408"/>
      <c r="C951" s="488"/>
      <c r="E951" s="408"/>
    </row>
    <row r="952">
      <c r="B952" s="408"/>
      <c r="C952" s="488"/>
      <c r="E952" s="408"/>
    </row>
    <row r="953">
      <c r="B953" s="408"/>
      <c r="C953" s="488"/>
      <c r="E953" s="408"/>
    </row>
    <row r="954">
      <c r="B954" s="408"/>
      <c r="C954" s="488"/>
      <c r="E954" s="408"/>
    </row>
    <row r="955">
      <c r="B955" s="408"/>
      <c r="C955" s="488"/>
      <c r="E955" s="408"/>
    </row>
    <row r="956">
      <c r="B956" s="408"/>
      <c r="C956" s="488"/>
      <c r="E956" s="408"/>
    </row>
    <row r="957">
      <c r="B957" s="408"/>
      <c r="C957" s="488"/>
      <c r="E957" s="408"/>
    </row>
    <row r="958">
      <c r="B958" s="408"/>
      <c r="C958" s="488"/>
      <c r="E958" s="408"/>
    </row>
    <row r="959">
      <c r="B959" s="408"/>
      <c r="C959" s="488"/>
      <c r="E959" s="408"/>
    </row>
    <row r="960">
      <c r="B960" s="408"/>
      <c r="C960" s="488"/>
      <c r="E960" s="408"/>
    </row>
    <row r="961">
      <c r="B961" s="408"/>
      <c r="C961" s="488"/>
      <c r="E961" s="408"/>
    </row>
    <row r="962">
      <c r="B962" s="408"/>
      <c r="C962" s="488"/>
      <c r="E962" s="408"/>
    </row>
    <row r="963">
      <c r="B963" s="408"/>
      <c r="C963" s="488"/>
      <c r="E963" s="408"/>
    </row>
    <row r="964">
      <c r="B964" s="408"/>
      <c r="C964" s="488"/>
      <c r="E964" s="408"/>
    </row>
    <row r="965">
      <c r="B965" s="408"/>
      <c r="C965" s="488"/>
      <c r="E965" s="408"/>
    </row>
    <row r="966">
      <c r="B966" s="408"/>
      <c r="C966" s="488"/>
      <c r="E966" s="408"/>
    </row>
    <row r="967">
      <c r="B967" s="408"/>
      <c r="C967" s="488"/>
      <c r="E967" s="408"/>
    </row>
    <row r="968">
      <c r="B968" s="408"/>
      <c r="C968" s="488"/>
      <c r="E968" s="408"/>
    </row>
    <row r="969">
      <c r="B969" s="408"/>
      <c r="C969" s="488"/>
      <c r="E969" s="408"/>
    </row>
    <row r="970">
      <c r="B970" s="408"/>
      <c r="C970" s="488"/>
      <c r="E970" s="408"/>
    </row>
    <row r="971">
      <c r="B971" s="408"/>
      <c r="C971" s="488"/>
      <c r="E971" s="408"/>
    </row>
    <row r="972">
      <c r="B972" s="408"/>
      <c r="C972" s="488"/>
      <c r="E972" s="408"/>
    </row>
    <row r="973">
      <c r="B973" s="408"/>
      <c r="C973" s="488"/>
      <c r="E973" s="408"/>
    </row>
    <row r="974">
      <c r="B974" s="408"/>
      <c r="C974" s="488"/>
      <c r="E974" s="408"/>
    </row>
    <row r="975">
      <c r="B975" s="408"/>
      <c r="C975" s="488"/>
      <c r="E975" s="408"/>
    </row>
    <row r="976">
      <c r="B976" s="408"/>
      <c r="C976" s="488"/>
      <c r="E976" s="408"/>
    </row>
    <row r="977">
      <c r="B977" s="408"/>
      <c r="C977" s="488"/>
      <c r="E977" s="408"/>
    </row>
    <row r="978">
      <c r="B978" s="408"/>
      <c r="C978" s="488"/>
      <c r="E978" s="408"/>
    </row>
    <row r="979">
      <c r="B979" s="408"/>
      <c r="C979" s="488"/>
      <c r="E979" s="408"/>
    </row>
    <row r="980">
      <c r="B980" s="408"/>
      <c r="C980" s="488"/>
      <c r="E980" s="408"/>
    </row>
    <row r="981">
      <c r="B981" s="408"/>
      <c r="C981" s="488"/>
      <c r="E981" s="408"/>
    </row>
    <row r="982">
      <c r="B982" s="408"/>
      <c r="C982" s="488"/>
      <c r="E982" s="408"/>
    </row>
    <row r="983">
      <c r="B983" s="408"/>
      <c r="C983" s="488"/>
      <c r="E983" s="408"/>
    </row>
    <row r="984">
      <c r="B984" s="408"/>
      <c r="C984" s="488"/>
      <c r="E984" s="408"/>
    </row>
    <row r="985">
      <c r="B985" s="408"/>
      <c r="C985" s="488"/>
      <c r="E985" s="408"/>
    </row>
    <row r="986">
      <c r="B986" s="408"/>
      <c r="C986" s="488"/>
      <c r="E986" s="408"/>
    </row>
    <row r="987">
      <c r="B987" s="408"/>
      <c r="C987" s="488"/>
      <c r="E987" s="408"/>
    </row>
    <row r="988">
      <c r="B988" s="408"/>
      <c r="C988" s="488"/>
      <c r="E988" s="408"/>
    </row>
    <row r="989">
      <c r="B989" s="408"/>
      <c r="C989" s="488"/>
      <c r="E989" s="408"/>
    </row>
    <row r="990">
      <c r="B990" s="408"/>
      <c r="C990" s="488"/>
      <c r="E990" s="408"/>
    </row>
    <row r="991">
      <c r="B991" s="408"/>
      <c r="C991" s="488"/>
      <c r="E991" s="408"/>
    </row>
    <row r="992">
      <c r="B992" s="408"/>
      <c r="C992" s="488"/>
      <c r="E992" s="408"/>
    </row>
    <row r="993">
      <c r="B993" s="408"/>
      <c r="C993" s="488"/>
      <c r="E993" s="408"/>
    </row>
    <row r="994">
      <c r="B994" s="408"/>
      <c r="C994" s="488"/>
      <c r="E994" s="408"/>
    </row>
    <row r="995">
      <c r="B995" s="408"/>
      <c r="C995" s="488"/>
      <c r="E995" s="408"/>
    </row>
    <row r="996">
      <c r="B996" s="408"/>
      <c r="C996" s="488"/>
      <c r="E996" s="408"/>
    </row>
    <row r="997">
      <c r="B997" s="408"/>
      <c r="C997" s="488"/>
      <c r="E997" s="408"/>
    </row>
  </sheetData>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13"/>
    <col customWidth="1" min="3" max="3" width="45.75"/>
    <col customWidth="1" min="4" max="4" width="21.88"/>
    <col customWidth="1" min="8" max="8" width="38.5"/>
  </cols>
  <sheetData>
    <row r="1">
      <c r="A1" s="489" t="s">
        <v>2433</v>
      </c>
      <c r="B1" s="380"/>
      <c r="C1" s="380"/>
      <c r="D1" s="380"/>
      <c r="E1" s="380"/>
      <c r="F1" s="380"/>
      <c r="G1" s="380"/>
      <c r="H1" s="380"/>
      <c r="I1" s="380"/>
      <c r="J1" s="380"/>
      <c r="K1" s="380"/>
      <c r="L1" s="380"/>
      <c r="M1" s="380"/>
      <c r="N1" s="380"/>
      <c r="O1" s="380"/>
      <c r="P1" s="380"/>
      <c r="Q1" s="380"/>
      <c r="R1" s="380"/>
      <c r="S1" s="380"/>
      <c r="T1" s="380"/>
      <c r="U1" s="380"/>
    </row>
    <row r="2">
      <c r="A2" s="490" t="s">
        <v>2434</v>
      </c>
      <c r="B2" s="491" t="s">
        <v>2435</v>
      </c>
      <c r="C2" s="491" t="s">
        <v>0</v>
      </c>
      <c r="D2" s="491" t="s">
        <v>2436</v>
      </c>
      <c r="E2" s="491" t="s">
        <v>2437</v>
      </c>
      <c r="F2" s="491" t="s">
        <v>2438</v>
      </c>
      <c r="G2" s="491" t="s">
        <v>2439</v>
      </c>
      <c r="H2" s="492" t="s">
        <v>2440</v>
      </c>
      <c r="I2" s="380"/>
      <c r="J2" s="380"/>
      <c r="K2" s="380"/>
      <c r="L2" s="380"/>
      <c r="M2" s="380"/>
      <c r="N2" s="380"/>
      <c r="O2" s="380"/>
      <c r="P2" s="380"/>
      <c r="Q2" s="380"/>
      <c r="R2" s="380"/>
      <c r="S2" s="380"/>
      <c r="T2" s="380"/>
      <c r="U2" s="380"/>
    </row>
    <row r="3">
      <c r="A3" s="493">
        <v>1.0</v>
      </c>
      <c r="B3" s="494" t="s">
        <v>2441</v>
      </c>
      <c r="C3" s="493" t="s">
        <v>2442</v>
      </c>
      <c r="D3" s="493" t="s">
        <v>2443</v>
      </c>
      <c r="E3" s="493" t="s">
        <v>2444</v>
      </c>
      <c r="F3" s="493" t="s">
        <v>2445</v>
      </c>
      <c r="G3" s="493" t="s">
        <v>2446</v>
      </c>
      <c r="H3" s="495" t="s">
        <v>2447</v>
      </c>
      <c r="I3" s="380"/>
      <c r="J3" s="380"/>
      <c r="K3" s="380"/>
      <c r="L3" s="380"/>
      <c r="M3" s="380"/>
      <c r="N3" s="380"/>
      <c r="O3" s="380"/>
      <c r="P3" s="380"/>
      <c r="Q3" s="380"/>
      <c r="R3" s="380"/>
      <c r="S3" s="380"/>
      <c r="T3" s="380"/>
      <c r="U3" s="380"/>
    </row>
    <row r="4">
      <c r="A4" s="493">
        <v>2.0</v>
      </c>
      <c r="B4" s="494" t="s">
        <v>2448</v>
      </c>
      <c r="C4" s="493" t="s">
        <v>2449</v>
      </c>
      <c r="D4" s="493" t="s">
        <v>2450</v>
      </c>
      <c r="E4" s="493" t="s">
        <v>2444</v>
      </c>
      <c r="F4" s="493" t="s">
        <v>2451</v>
      </c>
      <c r="G4" s="493" t="s">
        <v>2452</v>
      </c>
      <c r="H4" s="495" t="s">
        <v>2453</v>
      </c>
      <c r="I4" s="380"/>
      <c r="J4" s="380"/>
      <c r="K4" s="380"/>
      <c r="L4" s="380"/>
      <c r="M4" s="380"/>
      <c r="N4" s="380"/>
      <c r="O4" s="380"/>
      <c r="P4" s="380"/>
      <c r="Q4" s="380"/>
      <c r="R4" s="380"/>
      <c r="S4" s="380"/>
      <c r="T4" s="380"/>
      <c r="U4" s="380"/>
    </row>
    <row r="5">
      <c r="A5" s="493">
        <v>3.0</v>
      </c>
      <c r="B5" s="494" t="s">
        <v>2454</v>
      </c>
      <c r="C5" s="493" t="s">
        <v>2457</v>
      </c>
      <c r="D5" s="493" t="s">
        <v>2458</v>
      </c>
      <c r="E5" s="493" t="s">
        <v>2444</v>
      </c>
      <c r="F5" s="493" t="s">
        <v>2459</v>
      </c>
      <c r="G5" s="493" t="s">
        <v>2460</v>
      </c>
      <c r="H5" s="495" t="s">
        <v>2461</v>
      </c>
      <c r="I5" s="380"/>
      <c r="J5" s="380"/>
      <c r="K5" s="380"/>
      <c r="L5" s="380"/>
      <c r="M5" s="380"/>
      <c r="N5" s="380"/>
      <c r="O5" s="380"/>
      <c r="P5" s="380"/>
      <c r="Q5" s="380"/>
      <c r="R5" s="380"/>
      <c r="S5" s="380"/>
      <c r="T5" s="380"/>
      <c r="U5" s="380"/>
    </row>
    <row r="6">
      <c r="A6" s="493">
        <v>4.0</v>
      </c>
      <c r="B6" s="494" t="s">
        <v>2462</v>
      </c>
      <c r="C6" s="493" t="s">
        <v>2464</v>
      </c>
      <c r="D6" s="493" t="s">
        <v>2465</v>
      </c>
      <c r="E6" s="493" t="s">
        <v>2444</v>
      </c>
      <c r="F6" s="493" t="s">
        <v>2466</v>
      </c>
      <c r="G6" s="493" t="s">
        <v>2467</v>
      </c>
      <c r="H6" s="495" t="s">
        <v>2468</v>
      </c>
      <c r="I6" s="380"/>
      <c r="J6" s="380"/>
      <c r="K6" s="380"/>
      <c r="L6" s="380"/>
      <c r="M6" s="380"/>
      <c r="N6" s="380"/>
      <c r="O6" s="380"/>
      <c r="P6" s="380"/>
      <c r="Q6" s="380"/>
      <c r="R6" s="380"/>
      <c r="S6" s="380"/>
      <c r="T6" s="380"/>
      <c r="U6" s="380"/>
    </row>
    <row r="7">
      <c r="A7" s="493">
        <v>5.0</v>
      </c>
      <c r="B7" s="494" t="s">
        <v>2469</v>
      </c>
      <c r="C7" s="493" t="s">
        <v>2471</v>
      </c>
      <c r="D7" s="493" t="s">
        <v>2472</v>
      </c>
      <c r="E7" s="493" t="s">
        <v>2444</v>
      </c>
      <c r="F7" s="493" t="s">
        <v>2473</v>
      </c>
      <c r="G7" s="493" t="s">
        <v>2474</v>
      </c>
      <c r="H7" s="495" t="s">
        <v>2475</v>
      </c>
      <c r="I7" s="380"/>
      <c r="J7" s="380"/>
      <c r="K7" s="380"/>
      <c r="L7" s="380"/>
      <c r="M7" s="380"/>
      <c r="N7" s="380"/>
      <c r="O7" s="380"/>
      <c r="P7" s="380"/>
      <c r="Q7" s="380"/>
      <c r="R7" s="380"/>
      <c r="S7" s="380"/>
      <c r="T7" s="380"/>
      <c r="U7" s="380"/>
    </row>
    <row r="8">
      <c r="A8" s="493">
        <v>6.0</v>
      </c>
      <c r="B8" s="494" t="s">
        <v>2476</v>
      </c>
      <c r="C8" s="493" t="s">
        <v>2477</v>
      </c>
      <c r="D8" s="493" t="s">
        <v>2478</v>
      </c>
      <c r="E8" s="493" t="s">
        <v>2444</v>
      </c>
      <c r="F8" s="493" t="s">
        <v>2445</v>
      </c>
      <c r="G8" s="493" t="s">
        <v>2479</v>
      </c>
      <c r="H8" s="380"/>
      <c r="I8" s="380"/>
      <c r="J8" s="380"/>
      <c r="K8" s="380"/>
      <c r="L8" s="380"/>
      <c r="M8" s="380"/>
      <c r="N8" s="380"/>
      <c r="O8" s="380"/>
      <c r="P8" s="380"/>
      <c r="Q8" s="380"/>
      <c r="R8" s="380"/>
      <c r="S8" s="380"/>
      <c r="T8" s="380"/>
      <c r="U8" s="380"/>
    </row>
    <row r="9">
      <c r="A9" s="493">
        <v>7.0</v>
      </c>
      <c r="B9" s="494" t="s">
        <v>2480</v>
      </c>
      <c r="C9" s="493" t="s">
        <v>2482</v>
      </c>
      <c r="D9" s="493" t="s">
        <v>2483</v>
      </c>
      <c r="E9" s="493" t="s">
        <v>2444</v>
      </c>
      <c r="F9" s="493" t="s">
        <v>2466</v>
      </c>
      <c r="G9" s="493" t="s">
        <v>2484</v>
      </c>
      <c r="H9" s="380"/>
      <c r="I9" s="380"/>
      <c r="J9" s="380"/>
      <c r="K9" s="380"/>
      <c r="L9" s="380"/>
      <c r="M9" s="380"/>
      <c r="N9" s="380"/>
      <c r="O9" s="380"/>
      <c r="P9" s="380"/>
      <c r="Q9" s="380"/>
      <c r="R9" s="380"/>
      <c r="S9" s="380"/>
      <c r="T9" s="380"/>
      <c r="U9" s="380"/>
    </row>
    <row r="10">
      <c r="A10" s="493">
        <v>8.0</v>
      </c>
      <c r="B10" s="494" t="s">
        <v>2485</v>
      </c>
      <c r="C10" s="493" t="s">
        <v>2486</v>
      </c>
      <c r="D10" s="493" t="s">
        <v>2487</v>
      </c>
      <c r="E10" s="493" t="s">
        <v>2444</v>
      </c>
      <c r="F10" s="493" t="s">
        <v>2473</v>
      </c>
      <c r="G10" s="493" t="s">
        <v>2488</v>
      </c>
      <c r="H10" s="380"/>
      <c r="I10" s="380"/>
      <c r="J10" s="380"/>
      <c r="K10" s="380"/>
      <c r="L10" s="380"/>
      <c r="M10" s="380"/>
      <c r="N10" s="380"/>
      <c r="O10" s="380"/>
      <c r="P10" s="380"/>
      <c r="Q10" s="380"/>
      <c r="R10" s="380"/>
      <c r="S10" s="380"/>
      <c r="T10" s="380"/>
      <c r="U10" s="380"/>
    </row>
    <row r="11">
      <c r="A11" s="493">
        <v>9.0</v>
      </c>
      <c r="B11" s="494" t="s">
        <v>2489</v>
      </c>
      <c r="C11" s="493" t="s">
        <v>2490</v>
      </c>
      <c r="D11" s="493" t="s">
        <v>2491</v>
      </c>
      <c r="E11" s="493" t="s">
        <v>2444</v>
      </c>
      <c r="F11" s="493" t="s">
        <v>2451</v>
      </c>
      <c r="G11" s="493" t="s">
        <v>2492</v>
      </c>
      <c r="H11" s="380"/>
      <c r="I11" s="380"/>
      <c r="J11" s="380"/>
      <c r="K11" s="380"/>
      <c r="L11" s="380"/>
      <c r="M11" s="380"/>
      <c r="N11" s="380"/>
      <c r="O11" s="380"/>
      <c r="P11" s="380"/>
      <c r="Q11" s="380"/>
      <c r="R11" s="380"/>
      <c r="S11" s="380"/>
      <c r="T11" s="380"/>
      <c r="U11" s="380"/>
    </row>
    <row r="12">
      <c r="A12" s="493">
        <v>10.0</v>
      </c>
      <c r="B12" s="494" t="s">
        <v>2493</v>
      </c>
      <c r="C12" s="493" t="s">
        <v>2494</v>
      </c>
      <c r="D12" s="493" t="s">
        <v>2495</v>
      </c>
      <c r="E12" s="493" t="s">
        <v>2444</v>
      </c>
      <c r="F12" s="493" t="s">
        <v>2451</v>
      </c>
      <c r="G12" s="493" t="s">
        <v>2496</v>
      </c>
      <c r="H12" s="380"/>
      <c r="I12" s="380"/>
      <c r="J12" s="380"/>
      <c r="K12" s="380"/>
      <c r="L12" s="380"/>
      <c r="M12" s="380"/>
      <c r="N12" s="380"/>
      <c r="O12" s="380"/>
      <c r="P12" s="380"/>
      <c r="Q12" s="380"/>
      <c r="R12" s="380"/>
      <c r="S12" s="380"/>
      <c r="T12" s="380"/>
      <c r="U12" s="380"/>
    </row>
    <row r="13">
      <c r="A13" s="493">
        <v>11.0</v>
      </c>
      <c r="B13" s="494" t="s">
        <v>2497</v>
      </c>
      <c r="C13" s="493" t="s">
        <v>2498</v>
      </c>
      <c r="D13" s="493" t="s">
        <v>2499</v>
      </c>
      <c r="E13" s="493" t="s">
        <v>2444</v>
      </c>
      <c r="F13" s="493" t="s">
        <v>2501</v>
      </c>
      <c r="G13" s="493" t="s">
        <v>2502</v>
      </c>
      <c r="H13" s="380"/>
      <c r="I13" s="380"/>
      <c r="J13" s="380"/>
      <c r="K13" s="380"/>
      <c r="L13" s="380"/>
      <c r="M13" s="380"/>
      <c r="N13" s="380"/>
      <c r="O13" s="380"/>
      <c r="P13" s="380"/>
      <c r="Q13" s="380"/>
      <c r="R13" s="380"/>
      <c r="S13" s="380"/>
      <c r="T13" s="380"/>
      <c r="U13" s="380"/>
    </row>
    <row r="14">
      <c r="A14" s="493">
        <v>12.0</v>
      </c>
      <c r="B14" s="494" t="s">
        <v>2503</v>
      </c>
      <c r="C14" s="493" t="s">
        <v>2504</v>
      </c>
      <c r="D14" s="493" t="s">
        <v>2505</v>
      </c>
      <c r="E14" s="493" t="s">
        <v>2444</v>
      </c>
      <c r="F14" s="493" t="s">
        <v>2506</v>
      </c>
      <c r="G14" s="493" t="s">
        <v>2507</v>
      </c>
      <c r="H14" s="380"/>
      <c r="I14" s="380"/>
      <c r="J14" s="380"/>
      <c r="K14" s="380"/>
      <c r="L14" s="380"/>
      <c r="M14" s="380"/>
      <c r="N14" s="380"/>
      <c r="O14" s="380"/>
      <c r="P14" s="380"/>
      <c r="Q14" s="380"/>
      <c r="R14" s="380"/>
      <c r="S14" s="380"/>
      <c r="T14" s="380"/>
      <c r="U14" s="380"/>
    </row>
    <row r="15">
      <c r="A15" s="493">
        <v>13.0</v>
      </c>
      <c r="B15" s="494" t="s">
        <v>2508</v>
      </c>
      <c r="C15" s="493" t="s">
        <v>2509</v>
      </c>
      <c r="D15" s="493" t="s">
        <v>2510</v>
      </c>
      <c r="E15" s="498"/>
      <c r="F15" s="498"/>
      <c r="G15" s="493" t="s">
        <v>2511</v>
      </c>
      <c r="H15" s="380"/>
      <c r="I15" s="380"/>
      <c r="J15" s="380"/>
      <c r="K15" s="380"/>
      <c r="L15" s="380"/>
      <c r="M15" s="380"/>
      <c r="N15" s="380"/>
      <c r="O15" s="380"/>
      <c r="P15" s="380"/>
      <c r="Q15" s="380"/>
      <c r="R15" s="380"/>
      <c r="S15" s="380"/>
      <c r="T15" s="380"/>
      <c r="U15" s="380"/>
    </row>
    <row r="16">
      <c r="A16" s="493">
        <v>14.0</v>
      </c>
      <c r="B16" s="494" t="s">
        <v>2512</v>
      </c>
      <c r="C16" s="493" t="s">
        <v>2513</v>
      </c>
      <c r="D16" s="493" t="s">
        <v>2514</v>
      </c>
      <c r="E16" s="493" t="s">
        <v>2444</v>
      </c>
      <c r="F16" s="493" t="s">
        <v>2506</v>
      </c>
      <c r="G16" s="498"/>
      <c r="H16" s="380"/>
      <c r="I16" s="380"/>
      <c r="J16" s="380"/>
      <c r="K16" s="380"/>
      <c r="L16" s="380"/>
      <c r="M16" s="380"/>
      <c r="N16" s="380"/>
      <c r="O16" s="380"/>
      <c r="P16" s="380"/>
      <c r="Q16" s="380"/>
      <c r="R16" s="380"/>
      <c r="S16" s="380"/>
      <c r="T16" s="380"/>
      <c r="U16" s="380"/>
    </row>
    <row r="17">
      <c r="A17" s="493">
        <v>15.0</v>
      </c>
      <c r="B17" s="494" t="s">
        <v>2515</v>
      </c>
      <c r="C17" s="493" t="s">
        <v>2516</v>
      </c>
      <c r="D17" s="493" t="s">
        <v>2517</v>
      </c>
      <c r="E17" s="493" t="s">
        <v>2518</v>
      </c>
      <c r="F17" s="493" t="s">
        <v>2519</v>
      </c>
      <c r="G17" s="493" t="s">
        <v>2520</v>
      </c>
      <c r="H17" s="380"/>
      <c r="I17" s="380"/>
      <c r="J17" s="380"/>
      <c r="K17" s="380"/>
      <c r="L17" s="380"/>
      <c r="M17" s="380"/>
      <c r="N17" s="380"/>
      <c r="O17" s="380"/>
      <c r="P17" s="380"/>
      <c r="Q17" s="380"/>
      <c r="R17" s="380"/>
      <c r="S17" s="380"/>
      <c r="T17" s="380"/>
      <c r="U17" s="380"/>
    </row>
    <row r="18">
      <c r="A18" s="493">
        <v>16.0</v>
      </c>
      <c r="B18" s="494" t="s">
        <v>2521</v>
      </c>
      <c r="C18" s="493" t="s">
        <v>2523</v>
      </c>
      <c r="D18" s="493" t="s">
        <v>2524</v>
      </c>
      <c r="E18" s="493" t="s">
        <v>2444</v>
      </c>
      <c r="F18" s="493" t="s">
        <v>2525</v>
      </c>
      <c r="G18" s="493" t="s">
        <v>2526</v>
      </c>
      <c r="H18" s="380"/>
      <c r="I18" s="380"/>
      <c r="J18" s="380"/>
      <c r="K18" s="380"/>
      <c r="L18" s="380"/>
      <c r="M18" s="380"/>
      <c r="N18" s="380"/>
      <c r="O18" s="380"/>
      <c r="P18" s="380"/>
      <c r="Q18" s="380"/>
      <c r="R18" s="380"/>
      <c r="S18" s="380"/>
      <c r="T18" s="380"/>
      <c r="U18" s="380"/>
    </row>
    <row r="19">
      <c r="A19" s="493">
        <v>17.0</v>
      </c>
      <c r="B19" s="494" t="s">
        <v>2527</v>
      </c>
      <c r="C19" s="493" t="s">
        <v>2528</v>
      </c>
      <c r="D19" s="493" t="s">
        <v>2529</v>
      </c>
      <c r="E19" s="498"/>
      <c r="F19" s="498"/>
      <c r="G19" s="493" t="s">
        <v>2530</v>
      </c>
      <c r="H19" s="380"/>
      <c r="I19" s="380"/>
      <c r="J19" s="380"/>
      <c r="K19" s="380"/>
      <c r="L19" s="380"/>
      <c r="M19" s="380"/>
      <c r="N19" s="380"/>
      <c r="O19" s="380"/>
      <c r="P19" s="380"/>
      <c r="Q19" s="380"/>
      <c r="R19" s="380"/>
      <c r="S19" s="380"/>
      <c r="T19" s="380"/>
      <c r="U19" s="380"/>
    </row>
    <row r="20">
      <c r="A20" s="493">
        <v>18.0</v>
      </c>
      <c r="B20" s="494" t="s">
        <v>2531</v>
      </c>
      <c r="C20" s="493" t="s">
        <v>2532</v>
      </c>
      <c r="D20" s="493" t="s">
        <v>2533</v>
      </c>
      <c r="E20" s="493" t="s">
        <v>2444</v>
      </c>
      <c r="F20" s="493" t="s">
        <v>2506</v>
      </c>
      <c r="G20" s="493" t="s">
        <v>2534</v>
      </c>
      <c r="H20" s="380"/>
      <c r="I20" s="380"/>
      <c r="J20" s="380"/>
      <c r="K20" s="380"/>
      <c r="L20" s="380"/>
      <c r="M20" s="380"/>
      <c r="N20" s="380"/>
      <c r="O20" s="380"/>
      <c r="P20" s="380"/>
      <c r="Q20" s="380"/>
      <c r="R20" s="380"/>
      <c r="S20" s="380"/>
      <c r="T20" s="380"/>
      <c r="U20" s="380"/>
    </row>
    <row r="21">
      <c r="A21" s="493">
        <v>19.0</v>
      </c>
      <c r="B21" s="494" t="s">
        <v>2535</v>
      </c>
      <c r="C21" s="493" t="s">
        <v>2536</v>
      </c>
      <c r="D21" s="493" t="s">
        <v>2537</v>
      </c>
      <c r="E21" s="493" t="s">
        <v>2444</v>
      </c>
      <c r="F21" s="493" t="s">
        <v>2473</v>
      </c>
      <c r="G21" s="493" t="s">
        <v>2460</v>
      </c>
      <c r="H21" s="380"/>
      <c r="I21" s="380"/>
      <c r="J21" s="380"/>
      <c r="K21" s="380"/>
      <c r="L21" s="380"/>
      <c r="M21" s="380"/>
      <c r="N21" s="380"/>
      <c r="O21" s="380"/>
      <c r="P21" s="380"/>
      <c r="Q21" s="380"/>
      <c r="R21" s="380"/>
      <c r="S21" s="380"/>
      <c r="T21" s="380"/>
      <c r="U21" s="380"/>
    </row>
    <row r="22">
      <c r="A22" s="493">
        <v>20.0</v>
      </c>
      <c r="B22" s="494" t="s">
        <v>2538</v>
      </c>
      <c r="C22" s="493" t="s">
        <v>2539</v>
      </c>
      <c r="D22" s="493" t="s">
        <v>2540</v>
      </c>
      <c r="E22" s="493" t="s">
        <v>2518</v>
      </c>
      <c r="F22" s="493" t="s">
        <v>2541</v>
      </c>
      <c r="G22" s="493" t="s">
        <v>2542</v>
      </c>
      <c r="H22" s="380"/>
      <c r="I22" s="380"/>
      <c r="J22" s="380"/>
      <c r="K22" s="380"/>
      <c r="L22" s="380"/>
      <c r="M22" s="380"/>
      <c r="N22" s="380"/>
      <c r="O22" s="380"/>
      <c r="P22" s="380"/>
      <c r="Q22" s="380"/>
      <c r="R22" s="380"/>
      <c r="S22" s="380"/>
      <c r="T22" s="380"/>
      <c r="U22" s="380"/>
    </row>
    <row r="23">
      <c r="A23" s="493">
        <v>21.0</v>
      </c>
      <c r="B23" s="494" t="s">
        <v>2543</v>
      </c>
      <c r="C23" s="493" t="s">
        <v>2545</v>
      </c>
      <c r="D23" s="493" t="s">
        <v>2546</v>
      </c>
      <c r="E23" s="493" t="s">
        <v>2444</v>
      </c>
      <c r="F23" s="493" t="s">
        <v>2506</v>
      </c>
      <c r="G23" s="493" t="s">
        <v>2547</v>
      </c>
      <c r="H23" s="380"/>
      <c r="I23" s="380"/>
      <c r="J23" s="380"/>
      <c r="K23" s="380"/>
      <c r="L23" s="380"/>
      <c r="M23" s="380"/>
      <c r="N23" s="380"/>
      <c r="O23" s="380"/>
      <c r="P23" s="380"/>
      <c r="Q23" s="380"/>
      <c r="R23" s="380"/>
      <c r="S23" s="380"/>
      <c r="T23" s="380"/>
      <c r="U23" s="380"/>
    </row>
    <row r="24">
      <c r="A24" s="493">
        <v>22.0</v>
      </c>
      <c r="B24" s="494" t="s">
        <v>2548</v>
      </c>
      <c r="C24" s="493" t="s">
        <v>2549</v>
      </c>
      <c r="D24" s="493" t="s">
        <v>2550</v>
      </c>
      <c r="E24" s="493" t="s">
        <v>2444</v>
      </c>
      <c r="F24" s="493" t="s">
        <v>2451</v>
      </c>
      <c r="G24" s="493" t="s">
        <v>2551</v>
      </c>
      <c r="H24" s="380"/>
      <c r="I24" s="380"/>
      <c r="J24" s="380"/>
      <c r="K24" s="380"/>
      <c r="L24" s="380"/>
      <c r="M24" s="380"/>
      <c r="N24" s="380"/>
      <c r="O24" s="380"/>
      <c r="P24" s="380"/>
      <c r="Q24" s="380"/>
      <c r="R24" s="380"/>
      <c r="S24" s="380"/>
      <c r="T24" s="380"/>
      <c r="U24" s="380"/>
    </row>
    <row r="25">
      <c r="A25" s="493">
        <v>23.0</v>
      </c>
      <c r="B25" s="494" t="s">
        <v>2552</v>
      </c>
      <c r="C25" s="493" t="s">
        <v>2553</v>
      </c>
      <c r="D25" s="493" t="s">
        <v>2554</v>
      </c>
      <c r="E25" s="493" t="s">
        <v>2444</v>
      </c>
      <c r="F25" s="493" t="s">
        <v>2459</v>
      </c>
      <c r="G25" s="493" t="s">
        <v>2555</v>
      </c>
      <c r="H25" s="380"/>
      <c r="I25" s="380"/>
      <c r="J25" s="380"/>
      <c r="K25" s="380"/>
      <c r="L25" s="380"/>
      <c r="M25" s="380"/>
      <c r="N25" s="380"/>
      <c r="O25" s="380"/>
      <c r="P25" s="380"/>
      <c r="Q25" s="380"/>
      <c r="R25" s="380"/>
      <c r="S25" s="380"/>
      <c r="T25" s="380"/>
      <c r="U25" s="380"/>
    </row>
    <row r="26">
      <c r="A26" s="493">
        <v>24.0</v>
      </c>
      <c r="B26" s="494" t="s">
        <v>2556</v>
      </c>
      <c r="C26" s="493" t="s">
        <v>2559</v>
      </c>
      <c r="D26" s="493" t="s">
        <v>2560</v>
      </c>
      <c r="E26" s="498"/>
      <c r="F26" s="498"/>
      <c r="G26" s="498"/>
      <c r="H26" s="380"/>
      <c r="I26" s="380"/>
      <c r="J26" s="380"/>
      <c r="K26" s="380"/>
      <c r="L26" s="380"/>
      <c r="M26" s="380"/>
      <c r="N26" s="380"/>
      <c r="O26" s="380"/>
      <c r="P26" s="380"/>
      <c r="Q26" s="380"/>
      <c r="R26" s="380"/>
      <c r="S26" s="380"/>
      <c r="T26" s="380"/>
      <c r="U26" s="380"/>
    </row>
    <row r="27">
      <c r="A27" s="493">
        <v>25.0</v>
      </c>
      <c r="B27" s="494" t="s">
        <v>2561</v>
      </c>
      <c r="C27" s="493" t="s">
        <v>2563</v>
      </c>
      <c r="D27" s="493" t="s">
        <v>2564</v>
      </c>
      <c r="E27" s="493" t="s">
        <v>2444</v>
      </c>
      <c r="F27" s="493" t="s">
        <v>2451</v>
      </c>
      <c r="G27" s="498"/>
      <c r="H27" s="380"/>
      <c r="I27" s="380"/>
      <c r="J27" s="380"/>
      <c r="K27" s="380"/>
      <c r="L27" s="380"/>
      <c r="M27" s="380"/>
      <c r="N27" s="380"/>
      <c r="O27" s="380"/>
      <c r="P27" s="380"/>
      <c r="Q27" s="380"/>
      <c r="R27" s="380"/>
      <c r="S27" s="380"/>
      <c r="T27" s="380"/>
      <c r="U27" s="380"/>
    </row>
    <row r="28">
      <c r="A28" s="493">
        <v>26.0</v>
      </c>
      <c r="B28" s="494" t="s">
        <v>2565</v>
      </c>
      <c r="C28" s="493" t="s">
        <v>2566</v>
      </c>
      <c r="D28" s="493" t="s">
        <v>2567</v>
      </c>
      <c r="E28" s="493" t="s">
        <v>2444</v>
      </c>
      <c r="F28" s="493" t="s">
        <v>2473</v>
      </c>
      <c r="G28" s="493" t="s">
        <v>2568</v>
      </c>
      <c r="H28" s="380"/>
      <c r="I28" s="380"/>
      <c r="J28" s="380"/>
      <c r="K28" s="380"/>
      <c r="L28" s="380"/>
      <c r="M28" s="380"/>
      <c r="N28" s="380"/>
      <c r="O28" s="380"/>
      <c r="P28" s="380"/>
      <c r="Q28" s="380"/>
      <c r="R28" s="380"/>
      <c r="S28" s="380"/>
      <c r="T28" s="380"/>
      <c r="U28" s="380"/>
    </row>
    <row r="29">
      <c r="A29" s="493">
        <v>27.0</v>
      </c>
      <c r="B29" s="494" t="s">
        <v>2569</v>
      </c>
      <c r="C29" s="493" t="s">
        <v>2570</v>
      </c>
      <c r="D29" s="493" t="s">
        <v>2571</v>
      </c>
      <c r="E29" s="493" t="s">
        <v>2519</v>
      </c>
      <c r="F29" s="493" t="s">
        <v>2518</v>
      </c>
      <c r="G29" s="493" t="s">
        <v>2572</v>
      </c>
      <c r="H29" s="380"/>
      <c r="I29" s="380"/>
      <c r="J29" s="380"/>
      <c r="K29" s="380"/>
      <c r="L29" s="380"/>
      <c r="M29" s="380"/>
      <c r="N29" s="380"/>
      <c r="O29" s="380"/>
      <c r="P29" s="380"/>
      <c r="Q29" s="380"/>
      <c r="R29" s="380"/>
      <c r="S29" s="380"/>
      <c r="T29" s="380"/>
      <c r="U29" s="380"/>
    </row>
    <row r="30">
      <c r="A30" s="493">
        <v>28.0</v>
      </c>
      <c r="B30" s="494" t="s">
        <v>2573</v>
      </c>
      <c r="C30" s="493" t="s">
        <v>2574</v>
      </c>
      <c r="D30" s="493" t="s">
        <v>2575</v>
      </c>
      <c r="E30" s="493" t="s">
        <v>2518</v>
      </c>
      <c r="F30" s="493" t="s">
        <v>2576</v>
      </c>
      <c r="G30" s="493" t="s">
        <v>2577</v>
      </c>
      <c r="H30" s="380"/>
      <c r="I30" s="380"/>
      <c r="J30" s="380"/>
      <c r="K30" s="380"/>
      <c r="L30" s="380"/>
      <c r="M30" s="380"/>
      <c r="N30" s="380"/>
      <c r="O30" s="380"/>
      <c r="P30" s="380"/>
      <c r="Q30" s="380"/>
      <c r="R30" s="380"/>
      <c r="S30" s="380"/>
      <c r="T30" s="380"/>
      <c r="U30" s="380"/>
    </row>
    <row r="31">
      <c r="A31" s="493">
        <v>29.0</v>
      </c>
      <c r="B31" s="494" t="s">
        <v>2578</v>
      </c>
      <c r="C31" s="493" t="s">
        <v>2579</v>
      </c>
      <c r="D31" s="493" t="s">
        <v>2580</v>
      </c>
      <c r="E31" s="493" t="s">
        <v>2444</v>
      </c>
      <c r="F31" s="493" t="s">
        <v>2581</v>
      </c>
      <c r="G31" s="493" t="s">
        <v>2582</v>
      </c>
      <c r="H31" s="380"/>
      <c r="I31" s="380"/>
      <c r="J31" s="380"/>
      <c r="K31" s="380"/>
      <c r="L31" s="380"/>
      <c r="M31" s="380"/>
      <c r="N31" s="380"/>
      <c r="O31" s="380"/>
      <c r="P31" s="380"/>
      <c r="Q31" s="380"/>
      <c r="R31" s="380"/>
      <c r="S31" s="380"/>
      <c r="T31" s="380"/>
      <c r="U31" s="380"/>
    </row>
    <row r="32">
      <c r="A32" s="493">
        <v>30.0</v>
      </c>
      <c r="B32" s="494" t="s">
        <v>2583</v>
      </c>
      <c r="C32" s="493" t="s">
        <v>2585</v>
      </c>
      <c r="D32" s="493" t="s">
        <v>2586</v>
      </c>
      <c r="E32" s="493" t="s">
        <v>2444</v>
      </c>
      <c r="F32" s="493" t="s">
        <v>2506</v>
      </c>
      <c r="G32" s="493" t="s">
        <v>2587</v>
      </c>
      <c r="H32" s="380"/>
      <c r="I32" s="380"/>
      <c r="J32" s="380"/>
      <c r="K32" s="380"/>
      <c r="L32" s="380"/>
      <c r="M32" s="380"/>
      <c r="N32" s="380"/>
      <c r="O32" s="380"/>
      <c r="P32" s="380"/>
      <c r="Q32" s="380"/>
      <c r="R32" s="380"/>
      <c r="S32" s="380"/>
      <c r="T32" s="380"/>
      <c r="U32" s="380"/>
    </row>
    <row r="33">
      <c r="A33" s="493">
        <v>31.0</v>
      </c>
      <c r="B33" s="494" t="s">
        <v>2588</v>
      </c>
      <c r="C33" s="493" t="s">
        <v>2590</v>
      </c>
      <c r="D33" s="493" t="s">
        <v>2591</v>
      </c>
      <c r="E33" s="493" t="s">
        <v>2444</v>
      </c>
      <c r="F33" s="493" t="s">
        <v>2592</v>
      </c>
      <c r="G33" s="493" t="s">
        <v>2593</v>
      </c>
      <c r="H33" s="380"/>
      <c r="I33" s="380"/>
      <c r="J33" s="380"/>
      <c r="K33" s="380"/>
      <c r="L33" s="380"/>
      <c r="M33" s="380"/>
      <c r="N33" s="380"/>
      <c r="O33" s="380"/>
      <c r="P33" s="380"/>
      <c r="Q33" s="380"/>
      <c r="R33" s="380"/>
      <c r="S33" s="380"/>
      <c r="T33" s="380"/>
      <c r="U33" s="380"/>
    </row>
    <row r="34">
      <c r="A34" s="493">
        <v>32.0</v>
      </c>
      <c r="B34" s="494" t="s">
        <v>2594</v>
      </c>
      <c r="C34" s="493" t="s">
        <v>2595</v>
      </c>
      <c r="D34" s="498"/>
      <c r="E34" s="493" t="s">
        <v>2596</v>
      </c>
      <c r="F34" s="498"/>
      <c r="G34" s="493" t="s">
        <v>2488</v>
      </c>
      <c r="H34" s="380"/>
      <c r="I34" s="380"/>
      <c r="J34" s="380"/>
      <c r="K34" s="380"/>
      <c r="L34" s="380"/>
      <c r="M34" s="380"/>
      <c r="N34" s="380"/>
      <c r="O34" s="380"/>
      <c r="P34" s="380"/>
      <c r="Q34" s="380"/>
      <c r="R34" s="380"/>
      <c r="S34" s="380"/>
      <c r="T34" s="380"/>
      <c r="U34" s="380"/>
    </row>
    <row r="35">
      <c r="A35" s="493">
        <v>33.0</v>
      </c>
      <c r="B35" s="494" t="s">
        <v>2597</v>
      </c>
      <c r="C35" s="493" t="s">
        <v>2598</v>
      </c>
      <c r="D35" s="493" t="s">
        <v>2599</v>
      </c>
      <c r="E35" s="493" t="s">
        <v>2444</v>
      </c>
      <c r="F35" s="493" t="s">
        <v>2501</v>
      </c>
      <c r="G35" s="493" t="s">
        <v>2600</v>
      </c>
      <c r="H35" s="380"/>
      <c r="I35" s="380"/>
      <c r="J35" s="380"/>
      <c r="K35" s="380"/>
      <c r="L35" s="380"/>
      <c r="M35" s="380"/>
      <c r="N35" s="380"/>
      <c r="O35" s="380"/>
      <c r="P35" s="380"/>
      <c r="Q35" s="380"/>
      <c r="R35" s="380"/>
      <c r="S35" s="380"/>
      <c r="T35" s="380"/>
      <c r="U35" s="380"/>
    </row>
    <row r="36">
      <c r="A36" s="493">
        <v>34.0</v>
      </c>
      <c r="B36" s="494" t="s">
        <v>2601</v>
      </c>
      <c r="C36" s="493" t="s">
        <v>2602</v>
      </c>
      <c r="D36" s="493" t="s">
        <v>2603</v>
      </c>
      <c r="E36" s="493" t="s">
        <v>2444</v>
      </c>
      <c r="F36" s="493" t="s">
        <v>2604</v>
      </c>
      <c r="G36" s="493" t="s">
        <v>2605</v>
      </c>
      <c r="H36" s="380"/>
      <c r="I36" s="380"/>
      <c r="J36" s="380"/>
      <c r="K36" s="380"/>
      <c r="L36" s="380"/>
      <c r="M36" s="380"/>
      <c r="N36" s="380"/>
      <c r="O36" s="380"/>
      <c r="P36" s="380"/>
      <c r="Q36" s="380"/>
      <c r="R36" s="380"/>
      <c r="S36" s="380"/>
      <c r="T36" s="380"/>
      <c r="U36" s="380"/>
    </row>
    <row r="37">
      <c r="A37" s="493">
        <v>35.0</v>
      </c>
      <c r="B37" s="494" t="s">
        <v>2606</v>
      </c>
      <c r="C37" s="493" t="s">
        <v>2607</v>
      </c>
      <c r="D37" s="493" t="s">
        <v>2608</v>
      </c>
      <c r="E37" s="498"/>
      <c r="F37" s="498"/>
      <c r="G37" s="493" t="s">
        <v>2609</v>
      </c>
      <c r="H37" s="380"/>
      <c r="I37" s="380"/>
      <c r="J37" s="380"/>
      <c r="K37" s="380"/>
      <c r="L37" s="380"/>
      <c r="M37" s="380"/>
      <c r="N37" s="380"/>
      <c r="O37" s="380"/>
      <c r="P37" s="380"/>
      <c r="Q37" s="380"/>
      <c r="R37" s="380"/>
      <c r="S37" s="380"/>
      <c r="T37" s="380"/>
      <c r="U37" s="380"/>
    </row>
    <row r="38">
      <c r="A38" s="493">
        <v>36.0</v>
      </c>
      <c r="B38" s="494" t="s">
        <v>2610</v>
      </c>
      <c r="C38" s="493" t="s">
        <v>2611</v>
      </c>
      <c r="D38" s="493" t="s">
        <v>2612</v>
      </c>
      <c r="E38" s="493" t="s">
        <v>2444</v>
      </c>
      <c r="F38" s="493" t="s">
        <v>2451</v>
      </c>
      <c r="G38" s="493" t="s">
        <v>2613</v>
      </c>
      <c r="H38" s="380"/>
      <c r="I38" s="380"/>
      <c r="J38" s="380"/>
      <c r="K38" s="380"/>
      <c r="L38" s="380"/>
      <c r="M38" s="380"/>
      <c r="N38" s="380"/>
      <c r="O38" s="380"/>
      <c r="P38" s="380"/>
      <c r="Q38" s="380"/>
      <c r="R38" s="380"/>
      <c r="S38" s="380"/>
      <c r="T38" s="380"/>
      <c r="U38" s="380"/>
    </row>
    <row r="39">
      <c r="A39" s="493">
        <v>37.0</v>
      </c>
      <c r="B39" s="494" t="s">
        <v>2614</v>
      </c>
      <c r="C39" s="493" t="s">
        <v>2615</v>
      </c>
      <c r="D39" s="493" t="s">
        <v>2616</v>
      </c>
      <c r="E39" s="493" t="s">
        <v>2444</v>
      </c>
      <c r="F39" s="493" t="s">
        <v>2506</v>
      </c>
      <c r="G39" s="493" t="s">
        <v>2617</v>
      </c>
      <c r="H39" s="380"/>
      <c r="I39" s="380"/>
      <c r="J39" s="380"/>
      <c r="K39" s="380"/>
      <c r="L39" s="380"/>
      <c r="M39" s="380"/>
      <c r="N39" s="380"/>
      <c r="O39" s="380"/>
      <c r="P39" s="380"/>
      <c r="Q39" s="380"/>
      <c r="R39" s="380"/>
      <c r="S39" s="380"/>
      <c r="T39" s="380"/>
      <c r="U39" s="380"/>
    </row>
    <row r="40">
      <c r="A40" s="493">
        <v>38.0</v>
      </c>
      <c r="B40" s="494" t="s">
        <v>2618</v>
      </c>
      <c r="C40" s="493" t="s">
        <v>2619</v>
      </c>
      <c r="D40" s="493" t="s">
        <v>2620</v>
      </c>
      <c r="E40" s="493" t="s">
        <v>2444</v>
      </c>
      <c r="F40" s="493" t="s">
        <v>2473</v>
      </c>
      <c r="G40" s="493" t="s">
        <v>2621</v>
      </c>
      <c r="H40" s="380"/>
      <c r="I40" s="380"/>
      <c r="J40" s="380"/>
      <c r="K40" s="380"/>
      <c r="L40" s="380"/>
      <c r="M40" s="380"/>
      <c r="N40" s="380"/>
      <c r="O40" s="380"/>
      <c r="P40" s="380"/>
      <c r="Q40" s="380"/>
      <c r="R40" s="380"/>
      <c r="S40" s="380"/>
      <c r="T40" s="380"/>
      <c r="U40" s="380"/>
    </row>
    <row r="41">
      <c r="A41" s="493">
        <v>39.0</v>
      </c>
      <c r="B41" s="494" t="s">
        <v>2622</v>
      </c>
      <c r="C41" s="493" t="s">
        <v>2623</v>
      </c>
      <c r="D41" s="493" t="s">
        <v>2624</v>
      </c>
      <c r="E41" s="493" t="s">
        <v>2518</v>
      </c>
      <c r="F41" s="493" t="s">
        <v>2576</v>
      </c>
      <c r="G41" s="493" t="s">
        <v>2625</v>
      </c>
      <c r="H41" s="380"/>
      <c r="I41" s="380"/>
      <c r="J41" s="380"/>
      <c r="K41" s="380"/>
      <c r="L41" s="380"/>
      <c r="M41" s="380"/>
      <c r="N41" s="380"/>
      <c r="O41" s="380"/>
      <c r="P41" s="380"/>
      <c r="Q41" s="380"/>
      <c r="R41" s="380"/>
      <c r="S41" s="380"/>
      <c r="T41" s="380"/>
      <c r="U41" s="380"/>
    </row>
    <row r="42">
      <c r="A42" s="493">
        <v>40.0</v>
      </c>
      <c r="B42" s="494" t="s">
        <v>2626</v>
      </c>
      <c r="C42" s="493" t="s">
        <v>2627</v>
      </c>
      <c r="D42" s="493" t="s">
        <v>2628</v>
      </c>
      <c r="E42" s="493" t="s">
        <v>2444</v>
      </c>
      <c r="F42" s="493" t="s">
        <v>2629</v>
      </c>
      <c r="G42" s="493" t="s">
        <v>2630</v>
      </c>
      <c r="H42" s="380"/>
      <c r="I42" s="380"/>
      <c r="J42" s="380"/>
      <c r="K42" s="380"/>
      <c r="L42" s="380"/>
      <c r="M42" s="380"/>
      <c r="N42" s="380"/>
      <c r="O42" s="380"/>
      <c r="P42" s="380"/>
      <c r="Q42" s="380"/>
      <c r="R42" s="380"/>
      <c r="S42" s="380"/>
      <c r="T42" s="380"/>
      <c r="U42" s="380"/>
    </row>
    <row r="43">
      <c r="A43" s="493">
        <v>41.0</v>
      </c>
      <c r="B43" s="494" t="s">
        <v>2631</v>
      </c>
      <c r="C43" s="493" t="s">
        <v>2632</v>
      </c>
      <c r="D43" s="493" t="s">
        <v>2633</v>
      </c>
      <c r="E43" s="493" t="s">
        <v>2444</v>
      </c>
      <c r="F43" s="493" t="s">
        <v>2581</v>
      </c>
      <c r="G43" s="493" t="s">
        <v>2634</v>
      </c>
      <c r="H43" s="380"/>
      <c r="I43" s="380"/>
      <c r="J43" s="380"/>
      <c r="K43" s="380"/>
      <c r="L43" s="380"/>
      <c r="M43" s="380"/>
      <c r="N43" s="380"/>
      <c r="O43" s="380"/>
      <c r="P43" s="380"/>
      <c r="Q43" s="380"/>
      <c r="R43" s="380"/>
      <c r="S43" s="380"/>
      <c r="T43" s="380"/>
      <c r="U43" s="380"/>
    </row>
    <row r="44">
      <c r="A44" s="493">
        <v>42.0</v>
      </c>
      <c r="B44" s="494" t="s">
        <v>2635</v>
      </c>
      <c r="C44" s="493" t="s">
        <v>2636</v>
      </c>
      <c r="D44" s="493" t="s">
        <v>2637</v>
      </c>
      <c r="E44" s="493" t="s">
        <v>2444</v>
      </c>
      <c r="F44" s="493" t="s">
        <v>2506</v>
      </c>
      <c r="G44" s="493" t="s">
        <v>2638</v>
      </c>
      <c r="H44" s="380"/>
      <c r="I44" s="380"/>
      <c r="J44" s="380"/>
      <c r="K44" s="380"/>
      <c r="L44" s="380"/>
      <c r="M44" s="380"/>
      <c r="N44" s="380"/>
      <c r="O44" s="380"/>
      <c r="P44" s="380"/>
      <c r="Q44" s="380"/>
      <c r="R44" s="380"/>
      <c r="S44" s="380"/>
      <c r="T44" s="380"/>
      <c r="U44" s="380"/>
    </row>
    <row r="45">
      <c r="A45" s="493">
        <v>43.0</v>
      </c>
      <c r="B45" s="494" t="s">
        <v>2639</v>
      </c>
      <c r="C45" s="493" t="s">
        <v>2640</v>
      </c>
      <c r="D45" s="493" t="s">
        <v>2641</v>
      </c>
      <c r="E45" s="493" t="s">
        <v>2444</v>
      </c>
      <c r="F45" s="493" t="s">
        <v>2473</v>
      </c>
      <c r="G45" s="498"/>
      <c r="H45" s="380"/>
      <c r="I45" s="380"/>
      <c r="J45" s="380"/>
      <c r="K45" s="380"/>
      <c r="L45" s="380"/>
      <c r="M45" s="380"/>
      <c r="N45" s="380"/>
      <c r="O45" s="380"/>
      <c r="P45" s="380"/>
      <c r="Q45" s="380"/>
      <c r="R45" s="380"/>
      <c r="S45" s="380"/>
      <c r="T45" s="380"/>
      <c r="U45" s="380"/>
    </row>
    <row r="46">
      <c r="A46" s="493">
        <v>44.0</v>
      </c>
      <c r="B46" s="494" t="s">
        <v>2642</v>
      </c>
      <c r="C46" s="493" t="s">
        <v>2643</v>
      </c>
      <c r="D46" s="493" t="s">
        <v>2644</v>
      </c>
      <c r="E46" s="498"/>
      <c r="F46" s="498"/>
      <c r="G46" s="493" t="s">
        <v>2645</v>
      </c>
      <c r="H46" s="380"/>
      <c r="I46" s="380"/>
      <c r="J46" s="380"/>
      <c r="K46" s="380"/>
      <c r="L46" s="380"/>
      <c r="M46" s="380"/>
      <c r="N46" s="380"/>
      <c r="O46" s="380"/>
      <c r="P46" s="380"/>
      <c r="Q46" s="380"/>
      <c r="R46" s="380"/>
      <c r="S46" s="380"/>
      <c r="T46" s="380"/>
      <c r="U46" s="380"/>
    </row>
    <row r="47">
      <c r="A47" s="493">
        <v>45.0</v>
      </c>
      <c r="B47" s="494" t="s">
        <v>2646</v>
      </c>
      <c r="C47" s="493" t="s">
        <v>2647</v>
      </c>
      <c r="D47" s="493" t="s">
        <v>2648</v>
      </c>
      <c r="E47" s="493" t="s">
        <v>2596</v>
      </c>
      <c r="F47" s="498"/>
      <c r="G47" s="493" t="s">
        <v>2649</v>
      </c>
      <c r="H47" s="380"/>
      <c r="I47" s="380"/>
      <c r="J47" s="380"/>
      <c r="K47" s="380"/>
      <c r="L47" s="380"/>
      <c r="M47" s="380"/>
      <c r="N47" s="380"/>
      <c r="O47" s="380"/>
      <c r="P47" s="380"/>
      <c r="Q47" s="380"/>
      <c r="R47" s="380"/>
      <c r="S47" s="380"/>
      <c r="T47" s="380"/>
      <c r="U47" s="380"/>
    </row>
    <row r="48">
      <c r="A48" s="493">
        <v>46.0</v>
      </c>
      <c r="B48" s="494" t="s">
        <v>2651</v>
      </c>
      <c r="C48" s="493" t="s">
        <v>2652</v>
      </c>
      <c r="D48" s="493" t="s">
        <v>2653</v>
      </c>
      <c r="E48" s="493" t="s">
        <v>2518</v>
      </c>
      <c r="F48" s="493" t="s">
        <v>2654</v>
      </c>
      <c r="G48" s="493" t="s">
        <v>2655</v>
      </c>
      <c r="H48" s="380"/>
      <c r="I48" s="380"/>
      <c r="J48" s="380"/>
      <c r="K48" s="380"/>
      <c r="L48" s="380"/>
      <c r="M48" s="380"/>
      <c r="N48" s="380"/>
      <c r="O48" s="380"/>
      <c r="P48" s="380"/>
      <c r="Q48" s="380"/>
      <c r="R48" s="380"/>
      <c r="S48" s="380"/>
      <c r="T48" s="380"/>
      <c r="U48" s="380"/>
    </row>
    <row r="49">
      <c r="A49" s="493">
        <v>47.0</v>
      </c>
      <c r="B49" s="494" t="s">
        <v>2656</v>
      </c>
      <c r="C49" s="493" t="s">
        <v>2657</v>
      </c>
      <c r="D49" s="493" t="s">
        <v>2658</v>
      </c>
      <c r="E49" s="493" t="s">
        <v>2444</v>
      </c>
      <c r="F49" s="493" t="s">
        <v>2581</v>
      </c>
      <c r="G49" s="493" t="s">
        <v>2659</v>
      </c>
      <c r="H49" s="380"/>
      <c r="I49" s="380"/>
      <c r="J49" s="380"/>
      <c r="K49" s="380"/>
      <c r="L49" s="380"/>
      <c r="M49" s="380"/>
      <c r="N49" s="380"/>
      <c r="O49" s="380"/>
      <c r="P49" s="380"/>
      <c r="Q49" s="380"/>
      <c r="R49" s="380"/>
      <c r="S49" s="380"/>
      <c r="T49" s="380"/>
      <c r="U49" s="380"/>
    </row>
    <row r="50">
      <c r="A50" s="493">
        <v>48.0</v>
      </c>
      <c r="B50" s="494" t="s">
        <v>2660</v>
      </c>
      <c r="C50" s="493" t="s">
        <v>2661</v>
      </c>
      <c r="D50" s="493" t="s">
        <v>2662</v>
      </c>
      <c r="E50" s="493" t="s">
        <v>2444</v>
      </c>
      <c r="F50" s="493" t="s">
        <v>2501</v>
      </c>
      <c r="G50" s="493" t="s">
        <v>2663</v>
      </c>
      <c r="H50" s="380"/>
      <c r="I50" s="380"/>
      <c r="J50" s="380"/>
      <c r="K50" s="380"/>
      <c r="L50" s="380"/>
      <c r="M50" s="380"/>
      <c r="N50" s="380"/>
      <c r="O50" s="380"/>
      <c r="P50" s="380"/>
      <c r="Q50" s="380"/>
      <c r="R50" s="380"/>
      <c r="S50" s="380"/>
      <c r="T50" s="380"/>
      <c r="U50" s="380"/>
    </row>
    <row r="51">
      <c r="A51" s="493">
        <v>49.0</v>
      </c>
      <c r="B51" s="494" t="s">
        <v>2664</v>
      </c>
      <c r="C51" s="493" t="s">
        <v>2665</v>
      </c>
      <c r="D51" s="493" t="s">
        <v>2666</v>
      </c>
      <c r="E51" s="493" t="s">
        <v>2518</v>
      </c>
      <c r="F51" s="493" t="s">
        <v>2576</v>
      </c>
      <c r="G51" s="493" t="s">
        <v>2667</v>
      </c>
      <c r="H51" s="380"/>
      <c r="I51" s="380"/>
      <c r="J51" s="380"/>
      <c r="K51" s="380"/>
      <c r="L51" s="380"/>
      <c r="M51" s="380"/>
      <c r="N51" s="380"/>
      <c r="O51" s="380"/>
      <c r="P51" s="380"/>
      <c r="Q51" s="380"/>
      <c r="R51" s="380"/>
      <c r="S51" s="380"/>
      <c r="T51" s="380"/>
      <c r="U51" s="380"/>
    </row>
    <row r="52">
      <c r="A52" s="493">
        <v>50.0</v>
      </c>
      <c r="B52" s="494" t="s">
        <v>2668</v>
      </c>
      <c r="C52" s="493" t="s">
        <v>2670</v>
      </c>
      <c r="D52" s="493" t="s">
        <v>2671</v>
      </c>
      <c r="E52" s="493" t="s">
        <v>2444</v>
      </c>
      <c r="F52" s="493" t="s">
        <v>2445</v>
      </c>
      <c r="G52" s="493" t="s">
        <v>2672</v>
      </c>
      <c r="H52" s="380"/>
      <c r="I52" s="380"/>
      <c r="J52" s="380"/>
      <c r="K52" s="380"/>
      <c r="L52" s="380"/>
      <c r="M52" s="380"/>
      <c r="N52" s="380"/>
      <c r="O52" s="380"/>
      <c r="P52" s="380"/>
      <c r="Q52" s="380"/>
      <c r="R52" s="380"/>
      <c r="S52" s="380"/>
      <c r="T52" s="380"/>
      <c r="U52" s="380"/>
    </row>
    <row r="53">
      <c r="A53" s="493">
        <v>51.0</v>
      </c>
      <c r="B53" s="494" t="s">
        <v>2673</v>
      </c>
      <c r="C53" s="493" t="s">
        <v>2674</v>
      </c>
      <c r="D53" s="493" t="s">
        <v>2591</v>
      </c>
      <c r="E53" s="493" t="s">
        <v>2444</v>
      </c>
      <c r="F53" s="493" t="s">
        <v>2675</v>
      </c>
      <c r="G53" s="493" t="s">
        <v>2676</v>
      </c>
      <c r="H53" s="380"/>
      <c r="I53" s="380"/>
      <c r="J53" s="380"/>
      <c r="K53" s="380"/>
      <c r="L53" s="380"/>
      <c r="M53" s="380"/>
      <c r="N53" s="380"/>
      <c r="O53" s="380"/>
      <c r="P53" s="380"/>
      <c r="Q53" s="380"/>
      <c r="R53" s="380"/>
      <c r="S53" s="380"/>
      <c r="T53" s="380"/>
      <c r="U53" s="380"/>
    </row>
    <row r="54">
      <c r="A54" s="493">
        <v>52.0</v>
      </c>
      <c r="B54" s="494" t="s">
        <v>2677</v>
      </c>
      <c r="C54" s="493" t="s">
        <v>2678</v>
      </c>
      <c r="D54" s="493" t="s">
        <v>2591</v>
      </c>
      <c r="E54" s="493" t="s">
        <v>2444</v>
      </c>
      <c r="F54" s="493" t="s">
        <v>2506</v>
      </c>
      <c r="G54" s="493" t="s">
        <v>2679</v>
      </c>
      <c r="H54" s="380"/>
      <c r="I54" s="380"/>
      <c r="J54" s="380"/>
      <c r="K54" s="380"/>
      <c r="L54" s="380"/>
      <c r="M54" s="380"/>
      <c r="N54" s="380"/>
      <c r="O54" s="380"/>
      <c r="P54" s="380"/>
      <c r="Q54" s="380"/>
      <c r="R54" s="380"/>
      <c r="S54" s="380"/>
      <c r="T54" s="380"/>
      <c r="U54" s="380"/>
    </row>
    <row r="55">
      <c r="A55" s="493">
        <v>53.0</v>
      </c>
      <c r="B55" s="494" t="s">
        <v>2680</v>
      </c>
      <c r="C55" s="493" t="s">
        <v>2681</v>
      </c>
      <c r="D55" s="493" t="s">
        <v>2682</v>
      </c>
      <c r="E55" s="493" t="s">
        <v>2444</v>
      </c>
      <c r="F55" s="493" t="s">
        <v>2445</v>
      </c>
      <c r="G55" s="493" t="s">
        <v>2683</v>
      </c>
      <c r="H55" s="380"/>
      <c r="I55" s="380"/>
      <c r="J55" s="380"/>
      <c r="K55" s="380"/>
      <c r="L55" s="380"/>
      <c r="M55" s="380"/>
      <c r="N55" s="380"/>
      <c r="O55" s="380"/>
      <c r="P55" s="380"/>
      <c r="Q55" s="380"/>
      <c r="R55" s="380"/>
      <c r="S55" s="380"/>
      <c r="T55" s="380"/>
      <c r="U55" s="380"/>
    </row>
    <row r="56">
      <c r="A56" s="493">
        <v>54.0</v>
      </c>
      <c r="B56" s="494" t="s">
        <v>2684</v>
      </c>
      <c r="C56" s="493" t="s">
        <v>2686</v>
      </c>
      <c r="D56" s="493" t="s">
        <v>2687</v>
      </c>
      <c r="E56" s="493" t="s">
        <v>2444</v>
      </c>
      <c r="F56" s="493" t="s">
        <v>2506</v>
      </c>
      <c r="G56" s="493" t="s">
        <v>2688</v>
      </c>
      <c r="H56" s="380"/>
      <c r="I56" s="380"/>
      <c r="J56" s="380"/>
      <c r="K56" s="380"/>
      <c r="L56" s="380"/>
      <c r="M56" s="380"/>
      <c r="N56" s="380"/>
      <c r="O56" s="380"/>
      <c r="P56" s="380"/>
      <c r="Q56" s="380"/>
      <c r="R56" s="380"/>
      <c r="S56" s="380"/>
      <c r="T56" s="380"/>
      <c r="U56" s="380"/>
    </row>
    <row r="57">
      <c r="A57" s="493">
        <v>55.0</v>
      </c>
      <c r="B57" s="494" t="s">
        <v>2689</v>
      </c>
      <c r="C57" s="493" t="s">
        <v>2690</v>
      </c>
      <c r="D57" s="493" t="s">
        <v>2691</v>
      </c>
      <c r="E57" s="498"/>
      <c r="F57" s="498"/>
      <c r="G57" s="498"/>
      <c r="H57" s="380"/>
      <c r="I57" s="380"/>
      <c r="J57" s="380"/>
      <c r="K57" s="380"/>
      <c r="L57" s="380"/>
      <c r="M57" s="380"/>
      <c r="N57" s="380"/>
      <c r="O57" s="380"/>
      <c r="P57" s="380"/>
      <c r="Q57" s="380"/>
      <c r="R57" s="380"/>
      <c r="S57" s="380"/>
      <c r="T57" s="380"/>
      <c r="U57" s="380"/>
    </row>
    <row r="58">
      <c r="A58" s="493">
        <v>56.0</v>
      </c>
      <c r="B58" s="494" t="s">
        <v>2692</v>
      </c>
      <c r="C58" s="493" t="s">
        <v>2693</v>
      </c>
      <c r="D58" s="493" t="s">
        <v>2694</v>
      </c>
      <c r="E58" s="493" t="s">
        <v>2444</v>
      </c>
      <c r="F58" s="493" t="s">
        <v>2506</v>
      </c>
      <c r="G58" s="493" t="s">
        <v>2695</v>
      </c>
      <c r="H58" s="380"/>
      <c r="I58" s="380"/>
      <c r="J58" s="380"/>
      <c r="K58" s="380"/>
      <c r="L58" s="380"/>
      <c r="M58" s="380"/>
      <c r="N58" s="380"/>
      <c r="O58" s="380"/>
      <c r="P58" s="380"/>
      <c r="Q58" s="380"/>
      <c r="R58" s="380"/>
      <c r="S58" s="380"/>
      <c r="T58" s="380"/>
      <c r="U58" s="380"/>
    </row>
    <row r="59">
      <c r="A59" s="493">
        <v>57.0</v>
      </c>
      <c r="B59" s="494" t="s">
        <v>2696</v>
      </c>
      <c r="C59" s="493" t="s">
        <v>2697</v>
      </c>
      <c r="D59" s="493" t="s">
        <v>2698</v>
      </c>
      <c r="E59" s="493" t="s">
        <v>2444</v>
      </c>
      <c r="F59" s="493" t="s">
        <v>2473</v>
      </c>
      <c r="G59" s="493" t="s">
        <v>2699</v>
      </c>
      <c r="H59" s="380"/>
      <c r="I59" s="380"/>
      <c r="J59" s="380"/>
      <c r="K59" s="380"/>
      <c r="L59" s="380"/>
      <c r="M59" s="380"/>
      <c r="N59" s="380"/>
      <c r="O59" s="380"/>
      <c r="P59" s="380"/>
      <c r="Q59" s="380"/>
      <c r="R59" s="380"/>
      <c r="S59" s="380"/>
      <c r="T59" s="380"/>
      <c r="U59" s="380"/>
    </row>
    <row r="60">
      <c r="A60" s="493">
        <v>58.0</v>
      </c>
      <c r="B60" s="494" t="s">
        <v>2700</v>
      </c>
      <c r="C60" s="493" t="s">
        <v>2701</v>
      </c>
      <c r="D60" s="493" t="s">
        <v>2702</v>
      </c>
      <c r="E60" s="493" t="s">
        <v>2444</v>
      </c>
      <c r="F60" s="493" t="s">
        <v>2445</v>
      </c>
      <c r="G60" s="493" t="s">
        <v>2703</v>
      </c>
      <c r="H60" s="380"/>
      <c r="I60" s="380"/>
      <c r="J60" s="380"/>
      <c r="K60" s="380"/>
      <c r="L60" s="380"/>
      <c r="M60" s="380"/>
      <c r="N60" s="380"/>
      <c r="O60" s="380"/>
      <c r="P60" s="380"/>
      <c r="Q60" s="380"/>
      <c r="R60" s="380"/>
      <c r="S60" s="380"/>
      <c r="T60" s="380"/>
      <c r="U60" s="380"/>
    </row>
    <row r="61">
      <c r="A61" s="493">
        <v>59.0</v>
      </c>
      <c r="B61" s="494" t="s">
        <v>2704</v>
      </c>
      <c r="C61" s="493" t="s">
        <v>2705</v>
      </c>
      <c r="D61" s="493" t="s">
        <v>2706</v>
      </c>
      <c r="E61" s="493" t="s">
        <v>2518</v>
      </c>
      <c r="F61" s="493" t="s">
        <v>2707</v>
      </c>
      <c r="G61" s="493" t="s">
        <v>2695</v>
      </c>
      <c r="H61" s="380"/>
      <c r="I61" s="380"/>
      <c r="J61" s="380"/>
      <c r="K61" s="380"/>
      <c r="L61" s="380"/>
      <c r="M61" s="380"/>
      <c r="N61" s="380"/>
      <c r="O61" s="380"/>
      <c r="P61" s="380"/>
      <c r="Q61" s="380"/>
      <c r="R61" s="380"/>
      <c r="S61" s="380"/>
      <c r="T61" s="380"/>
      <c r="U61" s="380"/>
    </row>
    <row r="62">
      <c r="A62" s="493">
        <v>60.0</v>
      </c>
      <c r="B62" s="494" t="s">
        <v>2709</v>
      </c>
      <c r="C62" s="493" t="s">
        <v>2710</v>
      </c>
      <c r="D62" s="493" t="s">
        <v>2711</v>
      </c>
      <c r="E62" s="493" t="s">
        <v>2444</v>
      </c>
      <c r="F62" s="493" t="s">
        <v>2501</v>
      </c>
      <c r="G62" s="493" t="s">
        <v>2712</v>
      </c>
      <c r="H62" s="380"/>
      <c r="I62" s="380"/>
      <c r="J62" s="380"/>
      <c r="K62" s="380"/>
      <c r="L62" s="380"/>
      <c r="M62" s="380"/>
      <c r="N62" s="380"/>
      <c r="O62" s="380"/>
      <c r="P62" s="380"/>
      <c r="Q62" s="380"/>
      <c r="R62" s="380"/>
      <c r="S62" s="380"/>
      <c r="T62" s="380"/>
      <c r="U62" s="380"/>
    </row>
    <row r="63">
      <c r="A63" s="503"/>
      <c r="B63" s="504"/>
      <c r="C63" s="503"/>
      <c r="D63" s="503"/>
      <c r="E63" s="503"/>
      <c r="F63" s="503"/>
      <c r="G63" s="503"/>
      <c r="H63" s="380"/>
      <c r="I63" s="380"/>
      <c r="J63" s="380"/>
      <c r="K63" s="380"/>
      <c r="L63" s="380"/>
      <c r="M63" s="380"/>
      <c r="N63" s="380"/>
      <c r="O63" s="380"/>
      <c r="P63" s="380"/>
      <c r="Q63" s="380"/>
      <c r="R63" s="380"/>
      <c r="S63" s="380"/>
      <c r="T63" s="380"/>
      <c r="U63" s="380"/>
    </row>
    <row r="64">
      <c r="A64" s="490" t="s">
        <v>2434</v>
      </c>
      <c r="B64" s="491" t="s">
        <v>2435</v>
      </c>
      <c r="C64" s="491" t="s">
        <v>0</v>
      </c>
      <c r="D64" s="491" t="s">
        <v>2436</v>
      </c>
      <c r="E64" s="491" t="s">
        <v>2437</v>
      </c>
      <c r="F64" s="491" t="s">
        <v>2438</v>
      </c>
      <c r="G64" s="491" t="s">
        <v>2439</v>
      </c>
      <c r="H64" s="492" t="s">
        <v>2440</v>
      </c>
      <c r="I64" s="380"/>
      <c r="J64" s="380"/>
      <c r="K64" s="380"/>
      <c r="L64" s="380"/>
      <c r="M64" s="380"/>
      <c r="N64" s="380"/>
      <c r="O64" s="380"/>
      <c r="P64" s="380"/>
      <c r="Q64" s="380"/>
      <c r="R64" s="380"/>
      <c r="S64" s="380"/>
      <c r="T64" s="380"/>
      <c r="U64" s="380"/>
    </row>
    <row r="65">
      <c r="A65" s="505">
        <v>61.0</v>
      </c>
      <c r="B65" s="506" t="s">
        <v>2713</v>
      </c>
      <c r="C65" s="505" t="s">
        <v>2714</v>
      </c>
      <c r="D65" s="505" t="s">
        <v>2715</v>
      </c>
      <c r="E65" s="507"/>
      <c r="F65" s="507"/>
      <c r="G65" s="505" t="s">
        <v>2716</v>
      </c>
      <c r="H65" s="495" t="s">
        <v>2717</v>
      </c>
      <c r="I65" s="380"/>
      <c r="J65" s="380"/>
      <c r="K65" s="380"/>
      <c r="L65" s="380"/>
      <c r="M65" s="380"/>
      <c r="N65" s="380"/>
      <c r="O65" s="380"/>
      <c r="P65" s="380"/>
      <c r="Q65" s="380"/>
      <c r="R65" s="380"/>
      <c r="S65" s="380"/>
      <c r="T65" s="380"/>
      <c r="U65" s="380"/>
    </row>
    <row r="66">
      <c r="A66" s="505">
        <v>62.0</v>
      </c>
      <c r="B66" s="506" t="s">
        <v>2718</v>
      </c>
      <c r="C66" s="505" t="s">
        <v>2719</v>
      </c>
      <c r="D66" s="507"/>
      <c r="E66" s="505" t="s">
        <v>2720</v>
      </c>
      <c r="F66" s="507"/>
      <c r="G66" s="507"/>
      <c r="H66" s="380"/>
      <c r="I66" s="380"/>
      <c r="J66" s="380"/>
      <c r="K66" s="380"/>
      <c r="L66" s="380"/>
      <c r="M66" s="380"/>
      <c r="N66" s="380"/>
      <c r="O66" s="380"/>
      <c r="P66" s="380"/>
      <c r="Q66" s="380"/>
      <c r="R66" s="380"/>
      <c r="S66" s="380"/>
      <c r="T66" s="380"/>
      <c r="U66" s="380"/>
    </row>
    <row r="67">
      <c r="A67" s="505">
        <v>63.0</v>
      </c>
      <c r="B67" s="506" t="s">
        <v>2721</v>
      </c>
      <c r="C67" s="505" t="s">
        <v>2722</v>
      </c>
      <c r="D67" s="505" t="s">
        <v>2723</v>
      </c>
      <c r="E67" s="507"/>
      <c r="F67" s="507"/>
      <c r="G67" s="507"/>
      <c r="H67" s="380"/>
      <c r="I67" s="380"/>
      <c r="J67" s="380"/>
      <c r="K67" s="380"/>
      <c r="L67" s="380"/>
      <c r="M67" s="380"/>
      <c r="N67" s="380"/>
      <c r="O67" s="380"/>
      <c r="P67" s="380"/>
      <c r="Q67" s="380"/>
      <c r="R67" s="380"/>
      <c r="S67" s="380"/>
      <c r="T67" s="380"/>
      <c r="U67" s="380"/>
    </row>
    <row r="68">
      <c r="A68" s="505">
        <v>64.0</v>
      </c>
      <c r="B68" s="506" t="s">
        <v>2724</v>
      </c>
      <c r="C68" s="505" t="s">
        <v>2725</v>
      </c>
      <c r="D68" s="505" t="s">
        <v>2726</v>
      </c>
      <c r="E68" s="505" t="s">
        <v>2444</v>
      </c>
      <c r="F68" s="505" t="s">
        <v>2473</v>
      </c>
      <c r="G68" s="505" t="s">
        <v>2727</v>
      </c>
      <c r="H68" s="495" t="s">
        <v>2717</v>
      </c>
      <c r="I68" s="380"/>
      <c r="J68" s="380"/>
      <c r="K68" s="380"/>
      <c r="L68" s="380"/>
      <c r="M68" s="380"/>
      <c r="N68" s="380"/>
      <c r="O68" s="380"/>
      <c r="P68" s="380"/>
      <c r="Q68" s="380"/>
      <c r="R68" s="380"/>
      <c r="S68" s="380"/>
      <c r="T68" s="380"/>
      <c r="U68" s="380"/>
    </row>
    <row r="69">
      <c r="A69" s="505">
        <v>65.0</v>
      </c>
      <c r="B69" s="506" t="s">
        <v>2728</v>
      </c>
      <c r="C69" s="505" t="s">
        <v>2730</v>
      </c>
      <c r="D69" s="505" t="s">
        <v>2731</v>
      </c>
      <c r="E69" s="505" t="s">
        <v>2518</v>
      </c>
      <c r="F69" s="505" t="s">
        <v>2654</v>
      </c>
      <c r="G69" s="505" t="s">
        <v>2732</v>
      </c>
      <c r="H69" s="495" t="s">
        <v>2717</v>
      </c>
      <c r="I69" s="380"/>
      <c r="J69" s="380"/>
      <c r="K69" s="380"/>
      <c r="L69" s="380"/>
      <c r="M69" s="380"/>
      <c r="N69" s="380"/>
      <c r="O69" s="380"/>
      <c r="P69" s="380"/>
      <c r="Q69" s="380"/>
      <c r="R69" s="380"/>
      <c r="S69" s="380"/>
      <c r="T69" s="380"/>
      <c r="U69" s="380"/>
    </row>
    <row r="70">
      <c r="A70" s="505">
        <v>66.0</v>
      </c>
      <c r="B70" s="506" t="s">
        <v>2733</v>
      </c>
      <c r="C70" s="505" t="s">
        <v>2734</v>
      </c>
      <c r="D70" s="507"/>
      <c r="E70" s="505" t="s">
        <v>2444</v>
      </c>
      <c r="F70" s="505" t="s">
        <v>2506</v>
      </c>
      <c r="G70" s="507"/>
      <c r="H70" s="380"/>
      <c r="I70" s="380"/>
      <c r="J70" s="380"/>
      <c r="K70" s="380"/>
      <c r="L70" s="380"/>
      <c r="M70" s="380"/>
      <c r="N70" s="380"/>
      <c r="O70" s="380"/>
      <c r="P70" s="380"/>
      <c r="Q70" s="380"/>
      <c r="R70" s="380"/>
      <c r="S70" s="380"/>
      <c r="T70" s="380"/>
      <c r="U70" s="380"/>
    </row>
    <row r="71">
      <c r="A71" s="505">
        <v>67.0</v>
      </c>
      <c r="B71" s="506" t="s">
        <v>2735</v>
      </c>
      <c r="C71" s="505" t="s">
        <v>2737</v>
      </c>
      <c r="D71" s="507"/>
      <c r="E71" s="505" t="s">
        <v>2738</v>
      </c>
      <c r="F71" s="505" t="s">
        <v>2596</v>
      </c>
      <c r="G71" s="505" t="s">
        <v>2739</v>
      </c>
      <c r="H71" s="495" t="s">
        <v>2740</v>
      </c>
      <c r="I71" s="380"/>
      <c r="J71" s="380"/>
      <c r="K71" s="380"/>
      <c r="L71" s="380"/>
      <c r="M71" s="380"/>
      <c r="N71" s="380"/>
      <c r="O71" s="380"/>
      <c r="P71" s="380"/>
      <c r="Q71" s="380"/>
      <c r="R71" s="380"/>
      <c r="S71" s="380"/>
      <c r="T71" s="380"/>
      <c r="U71" s="380"/>
    </row>
    <row r="72">
      <c r="A72" s="505">
        <v>68.0</v>
      </c>
      <c r="B72" s="506" t="s">
        <v>2741</v>
      </c>
      <c r="C72" s="505" t="s">
        <v>2742</v>
      </c>
      <c r="D72" s="507"/>
      <c r="E72" s="505" t="s">
        <v>2743</v>
      </c>
      <c r="F72" s="505" t="s">
        <v>2744</v>
      </c>
      <c r="G72" s="505" t="s">
        <v>2745</v>
      </c>
      <c r="H72" s="495" t="s">
        <v>2746</v>
      </c>
      <c r="I72" s="380"/>
      <c r="J72" s="380"/>
      <c r="K72" s="380"/>
      <c r="L72" s="380"/>
      <c r="M72" s="380"/>
      <c r="N72" s="380"/>
      <c r="O72" s="380"/>
      <c r="P72" s="380"/>
      <c r="Q72" s="380"/>
      <c r="R72" s="380"/>
      <c r="S72" s="380"/>
      <c r="T72" s="380"/>
      <c r="U72" s="380"/>
    </row>
    <row r="73">
      <c r="A73" s="505">
        <v>69.0</v>
      </c>
      <c r="B73" s="506" t="s">
        <v>2747</v>
      </c>
      <c r="C73" s="505" t="s">
        <v>2748</v>
      </c>
      <c r="D73" s="505" t="s">
        <v>2749</v>
      </c>
      <c r="E73" s="505" t="s">
        <v>2596</v>
      </c>
      <c r="F73" s="507"/>
      <c r="G73" s="505" t="s">
        <v>2750</v>
      </c>
      <c r="H73" s="495" t="s">
        <v>2751</v>
      </c>
      <c r="I73" s="380"/>
      <c r="J73" s="380"/>
      <c r="K73" s="380"/>
      <c r="L73" s="380"/>
      <c r="M73" s="380"/>
      <c r="N73" s="380"/>
      <c r="O73" s="380"/>
      <c r="P73" s="380"/>
      <c r="Q73" s="380"/>
      <c r="R73" s="380"/>
      <c r="S73" s="380"/>
      <c r="T73" s="380"/>
      <c r="U73" s="380"/>
    </row>
    <row r="74">
      <c r="A74" s="505">
        <v>70.0</v>
      </c>
      <c r="B74" s="506" t="s">
        <v>2752</v>
      </c>
      <c r="C74" s="505" t="s">
        <v>2753</v>
      </c>
      <c r="D74" s="505" t="s">
        <v>2754</v>
      </c>
      <c r="E74" s="507"/>
      <c r="F74" s="507"/>
      <c r="G74" s="505" t="s">
        <v>2755</v>
      </c>
      <c r="H74" s="495" t="s">
        <v>2756</v>
      </c>
      <c r="I74" s="380"/>
      <c r="J74" s="380"/>
      <c r="K74" s="380"/>
      <c r="L74" s="380"/>
      <c r="M74" s="380"/>
      <c r="N74" s="380"/>
      <c r="O74" s="380"/>
      <c r="P74" s="380"/>
      <c r="Q74" s="380"/>
      <c r="R74" s="380"/>
      <c r="S74" s="380"/>
      <c r="T74" s="380"/>
      <c r="U74" s="380"/>
    </row>
    <row r="75">
      <c r="A75" s="505">
        <v>71.0</v>
      </c>
      <c r="B75" s="506" t="s">
        <v>2757</v>
      </c>
      <c r="C75" s="505" t="s">
        <v>2759</v>
      </c>
      <c r="D75" s="505" t="s">
        <v>2760</v>
      </c>
      <c r="E75" s="505" t="s">
        <v>2444</v>
      </c>
      <c r="F75" s="505" t="s">
        <v>2506</v>
      </c>
      <c r="G75" s="505" t="s">
        <v>2761</v>
      </c>
      <c r="H75" s="495" t="s">
        <v>2762</v>
      </c>
      <c r="I75" s="380"/>
      <c r="J75" s="380"/>
      <c r="K75" s="380"/>
      <c r="L75" s="380"/>
      <c r="M75" s="380"/>
      <c r="N75" s="380"/>
      <c r="O75" s="380"/>
      <c r="P75" s="380"/>
      <c r="Q75" s="380"/>
      <c r="R75" s="380"/>
      <c r="S75" s="380"/>
      <c r="T75" s="380"/>
      <c r="U75" s="380"/>
    </row>
    <row r="76">
      <c r="A76" s="505">
        <v>72.0</v>
      </c>
      <c r="B76" s="506" t="s">
        <v>2763</v>
      </c>
      <c r="C76" s="505" t="s">
        <v>2765</v>
      </c>
      <c r="D76" s="505" t="s">
        <v>2766</v>
      </c>
      <c r="E76" s="505" t="s">
        <v>2744</v>
      </c>
      <c r="F76" s="507"/>
      <c r="G76" s="507"/>
      <c r="H76" s="380"/>
      <c r="I76" s="380"/>
      <c r="J76" s="380"/>
      <c r="K76" s="380"/>
      <c r="L76" s="380"/>
      <c r="M76" s="380"/>
      <c r="N76" s="380"/>
      <c r="O76" s="380"/>
      <c r="P76" s="380"/>
      <c r="Q76" s="380"/>
      <c r="R76" s="380"/>
      <c r="S76" s="380"/>
      <c r="T76" s="380"/>
      <c r="U76" s="380"/>
    </row>
    <row r="77">
      <c r="A77" s="505">
        <v>73.0</v>
      </c>
      <c r="B77" s="506" t="s">
        <v>2767</v>
      </c>
      <c r="C77" s="505" t="s">
        <v>2768</v>
      </c>
      <c r="D77" s="505" t="s">
        <v>2591</v>
      </c>
      <c r="E77" s="505" t="s">
        <v>2444</v>
      </c>
      <c r="F77" s="505" t="s">
        <v>2506</v>
      </c>
      <c r="G77" s="505" t="s">
        <v>2769</v>
      </c>
      <c r="H77" s="495" t="s">
        <v>2746</v>
      </c>
      <c r="I77" s="380"/>
      <c r="J77" s="380"/>
      <c r="K77" s="380"/>
      <c r="L77" s="380"/>
      <c r="M77" s="380"/>
      <c r="N77" s="380"/>
      <c r="O77" s="380"/>
      <c r="P77" s="380"/>
      <c r="Q77" s="380"/>
      <c r="R77" s="380"/>
      <c r="S77" s="380"/>
      <c r="T77" s="380"/>
      <c r="U77" s="380"/>
    </row>
    <row r="78">
      <c r="A78" s="505">
        <v>74.0</v>
      </c>
      <c r="B78" s="506" t="s">
        <v>2770</v>
      </c>
      <c r="C78" s="505" t="s">
        <v>2771</v>
      </c>
      <c r="D78" s="505" t="s">
        <v>2772</v>
      </c>
      <c r="E78" s="505" t="s">
        <v>2444</v>
      </c>
      <c r="F78" s="505" t="s">
        <v>2501</v>
      </c>
      <c r="G78" s="505" t="s">
        <v>2773</v>
      </c>
      <c r="H78" s="495" t="s">
        <v>2774</v>
      </c>
      <c r="I78" s="380"/>
      <c r="J78" s="380"/>
      <c r="K78" s="380"/>
      <c r="L78" s="380"/>
      <c r="M78" s="380"/>
      <c r="N78" s="380"/>
      <c r="O78" s="380"/>
      <c r="P78" s="380"/>
      <c r="Q78" s="380"/>
      <c r="R78" s="380"/>
      <c r="S78" s="380"/>
      <c r="T78" s="380"/>
      <c r="U78" s="380"/>
    </row>
    <row r="79">
      <c r="A79" s="505">
        <v>75.0</v>
      </c>
      <c r="B79" s="506" t="s">
        <v>2775</v>
      </c>
      <c r="C79" s="505" t="s">
        <v>2776</v>
      </c>
      <c r="D79" s="505" t="s">
        <v>2777</v>
      </c>
      <c r="E79" s="505" t="s">
        <v>2518</v>
      </c>
      <c r="F79" s="505" t="s">
        <v>2778</v>
      </c>
      <c r="G79" s="505" t="s">
        <v>2779</v>
      </c>
      <c r="H79" s="495" t="s">
        <v>2780</v>
      </c>
      <c r="I79" s="380"/>
      <c r="J79" s="380"/>
      <c r="K79" s="380"/>
      <c r="L79" s="380"/>
      <c r="M79" s="380"/>
      <c r="N79" s="380"/>
      <c r="O79" s="380"/>
      <c r="P79" s="380"/>
      <c r="Q79" s="380"/>
      <c r="R79" s="380"/>
      <c r="S79" s="380"/>
      <c r="T79" s="380"/>
      <c r="U79" s="380"/>
    </row>
    <row r="80">
      <c r="A80" s="505">
        <v>76.0</v>
      </c>
      <c r="B80" s="506" t="s">
        <v>2781</v>
      </c>
      <c r="C80" s="505" t="s">
        <v>2782</v>
      </c>
      <c r="D80" s="505" t="s">
        <v>2783</v>
      </c>
      <c r="E80" s="505" t="s">
        <v>2444</v>
      </c>
      <c r="F80" s="505" t="s">
        <v>2501</v>
      </c>
      <c r="G80" s="505" t="s">
        <v>2784</v>
      </c>
      <c r="H80" s="495" t="s">
        <v>2762</v>
      </c>
      <c r="I80" s="380"/>
      <c r="J80" s="380"/>
      <c r="K80" s="380"/>
      <c r="L80" s="380"/>
      <c r="M80" s="380"/>
      <c r="N80" s="380"/>
      <c r="O80" s="380"/>
      <c r="P80" s="380"/>
      <c r="Q80" s="380"/>
      <c r="R80" s="380"/>
      <c r="S80" s="380"/>
      <c r="T80" s="380"/>
      <c r="U80" s="380"/>
    </row>
    <row r="81">
      <c r="A81" s="505">
        <v>77.0</v>
      </c>
      <c r="B81" s="506" t="s">
        <v>2785</v>
      </c>
      <c r="C81" s="505" t="s">
        <v>2787</v>
      </c>
      <c r="D81" s="505" t="s">
        <v>2788</v>
      </c>
      <c r="E81" s="505" t="s">
        <v>2444</v>
      </c>
      <c r="F81" s="505" t="s">
        <v>2506</v>
      </c>
      <c r="G81" s="505" t="s">
        <v>2789</v>
      </c>
      <c r="H81" s="495" t="s">
        <v>1451</v>
      </c>
      <c r="I81" s="380"/>
      <c r="J81" s="380"/>
      <c r="K81" s="380"/>
      <c r="L81" s="380"/>
      <c r="M81" s="380"/>
      <c r="N81" s="380"/>
      <c r="O81" s="380"/>
      <c r="P81" s="380"/>
      <c r="Q81" s="380"/>
      <c r="R81" s="380"/>
      <c r="S81" s="380"/>
      <c r="T81" s="380"/>
      <c r="U81" s="380"/>
    </row>
    <row r="82">
      <c r="A82" s="505">
        <v>78.0</v>
      </c>
      <c r="B82" s="506" t="s">
        <v>2790</v>
      </c>
      <c r="C82" s="505" t="s">
        <v>2791</v>
      </c>
      <c r="D82" s="505" t="s">
        <v>2567</v>
      </c>
      <c r="E82" s="505" t="s">
        <v>2444</v>
      </c>
      <c r="F82" s="505" t="s">
        <v>2506</v>
      </c>
      <c r="G82" s="505" t="s">
        <v>2792</v>
      </c>
      <c r="H82" s="495" t="s">
        <v>2793</v>
      </c>
      <c r="I82" s="380"/>
      <c r="J82" s="380"/>
      <c r="K82" s="380"/>
      <c r="L82" s="380"/>
      <c r="M82" s="380"/>
      <c r="N82" s="380"/>
      <c r="O82" s="380"/>
      <c r="P82" s="380"/>
      <c r="Q82" s="380"/>
      <c r="R82" s="380"/>
      <c r="S82" s="380"/>
      <c r="T82" s="380"/>
      <c r="U82" s="380"/>
    </row>
    <row r="83">
      <c r="A83" s="505">
        <v>79.0</v>
      </c>
      <c r="B83" s="506" t="s">
        <v>2794</v>
      </c>
      <c r="C83" s="505" t="s">
        <v>2795</v>
      </c>
      <c r="D83" s="505" t="s">
        <v>2796</v>
      </c>
      <c r="E83" s="505" t="s">
        <v>2518</v>
      </c>
      <c r="F83" s="505" t="s">
        <v>2576</v>
      </c>
      <c r="G83" s="505" t="s">
        <v>2797</v>
      </c>
      <c r="H83" s="495" t="s">
        <v>2798</v>
      </c>
      <c r="I83" s="380"/>
      <c r="J83" s="380"/>
      <c r="K83" s="380"/>
      <c r="L83" s="380"/>
      <c r="M83" s="380"/>
      <c r="N83" s="380"/>
      <c r="O83" s="380"/>
      <c r="P83" s="380"/>
      <c r="Q83" s="380"/>
      <c r="R83" s="380"/>
      <c r="S83" s="380"/>
      <c r="T83" s="380"/>
      <c r="U83" s="380"/>
    </row>
    <row r="84">
      <c r="A84" s="505">
        <v>80.0</v>
      </c>
      <c r="B84" s="506" t="s">
        <v>2799</v>
      </c>
      <c r="C84" s="505" t="s">
        <v>2801</v>
      </c>
      <c r="D84" s="505" t="s">
        <v>2802</v>
      </c>
      <c r="E84" s="505" t="s">
        <v>2518</v>
      </c>
      <c r="F84" s="505" t="s">
        <v>2541</v>
      </c>
      <c r="G84" s="505" t="s">
        <v>2803</v>
      </c>
      <c r="H84" s="495" t="s">
        <v>2804</v>
      </c>
      <c r="I84" s="380"/>
      <c r="J84" s="380"/>
      <c r="K84" s="380"/>
      <c r="L84" s="380"/>
      <c r="M84" s="380"/>
      <c r="N84" s="380"/>
      <c r="O84" s="380"/>
      <c r="P84" s="380"/>
      <c r="Q84" s="380"/>
      <c r="R84" s="380"/>
      <c r="S84" s="380"/>
      <c r="T84" s="380"/>
      <c r="U84" s="380"/>
    </row>
    <row r="85">
      <c r="A85" s="505">
        <v>81.0</v>
      </c>
      <c r="B85" s="506" t="s">
        <v>2805</v>
      </c>
      <c r="C85" s="505" t="s">
        <v>2807</v>
      </c>
      <c r="D85" s="505" t="s">
        <v>2808</v>
      </c>
      <c r="E85" s="507"/>
      <c r="F85" s="507"/>
      <c r="G85" s="507"/>
      <c r="H85" s="380"/>
      <c r="I85" s="380"/>
      <c r="J85" s="380"/>
      <c r="K85" s="380"/>
      <c r="L85" s="380"/>
      <c r="M85" s="380"/>
      <c r="N85" s="380"/>
      <c r="O85" s="380"/>
      <c r="P85" s="380"/>
      <c r="Q85" s="380"/>
      <c r="R85" s="380"/>
      <c r="S85" s="380"/>
      <c r="T85" s="380"/>
      <c r="U85" s="380"/>
    </row>
    <row r="86">
      <c r="A86" s="505">
        <v>82.0</v>
      </c>
      <c r="B86" s="506" t="s">
        <v>2809</v>
      </c>
      <c r="C86" s="505" t="s">
        <v>2810</v>
      </c>
      <c r="D86" s="505" t="s">
        <v>2812</v>
      </c>
      <c r="E86" s="507"/>
      <c r="F86" s="507"/>
      <c r="G86" s="505" t="s">
        <v>2813</v>
      </c>
      <c r="H86" s="380"/>
      <c r="I86" s="380"/>
      <c r="J86" s="380"/>
      <c r="K86" s="380"/>
      <c r="L86" s="380"/>
      <c r="M86" s="380"/>
      <c r="N86" s="380"/>
      <c r="O86" s="380"/>
      <c r="P86" s="380"/>
      <c r="Q86" s="380"/>
      <c r="R86" s="380"/>
      <c r="S86" s="380"/>
      <c r="T86" s="380"/>
      <c r="U86" s="380"/>
    </row>
    <row r="87">
      <c r="A87" s="505">
        <v>83.0</v>
      </c>
      <c r="B87" s="506" t="s">
        <v>2814</v>
      </c>
      <c r="C87" s="505" t="s">
        <v>2815</v>
      </c>
      <c r="D87" s="505" t="s">
        <v>2816</v>
      </c>
      <c r="E87" s="505" t="s">
        <v>2444</v>
      </c>
      <c r="F87" s="505" t="s">
        <v>2506</v>
      </c>
      <c r="G87" s="505" t="s">
        <v>2817</v>
      </c>
      <c r="H87" s="380"/>
      <c r="I87" s="380"/>
      <c r="J87" s="380"/>
      <c r="K87" s="380"/>
      <c r="L87" s="380"/>
      <c r="M87" s="380"/>
      <c r="N87" s="380"/>
      <c r="O87" s="380"/>
      <c r="P87" s="380"/>
      <c r="Q87" s="380"/>
      <c r="R87" s="380"/>
      <c r="S87" s="380"/>
      <c r="T87" s="380"/>
      <c r="U87" s="380"/>
    </row>
    <row r="88">
      <c r="A88" s="505">
        <v>84.0</v>
      </c>
      <c r="B88" s="506" t="s">
        <v>2818</v>
      </c>
      <c r="C88" s="505" t="s">
        <v>2819</v>
      </c>
      <c r="D88" s="505" t="s">
        <v>2820</v>
      </c>
      <c r="E88" s="507"/>
      <c r="F88" s="507"/>
      <c r="G88" s="507"/>
      <c r="H88" s="380"/>
      <c r="I88" s="380"/>
      <c r="J88" s="380"/>
      <c r="K88" s="380"/>
      <c r="L88" s="380"/>
      <c r="M88" s="380"/>
      <c r="N88" s="380"/>
      <c r="O88" s="380"/>
      <c r="P88" s="380"/>
      <c r="Q88" s="380"/>
      <c r="R88" s="380"/>
      <c r="S88" s="380"/>
      <c r="T88" s="380"/>
      <c r="U88" s="380"/>
    </row>
    <row r="89">
      <c r="A89" s="505">
        <v>85.0</v>
      </c>
      <c r="B89" s="506" t="s">
        <v>2821</v>
      </c>
      <c r="C89" s="505" t="s">
        <v>2822</v>
      </c>
      <c r="D89" s="505" t="s">
        <v>2591</v>
      </c>
      <c r="E89" s="505" t="s">
        <v>2444</v>
      </c>
      <c r="F89" s="505" t="s">
        <v>2445</v>
      </c>
      <c r="G89" s="505" t="s">
        <v>2823</v>
      </c>
      <c r="H89" s="380"/>
      <c r="I89" s="380"/>
      <c r="J89" s="380"/>
      <c r="K89" s="380"/>
      <c r="L89" s="380"/>
      <c r="M89" s="380"/>
      <c r="N89" s="380"/>
      <c r="O89" s="380"/>
      <c r="P89" s="380"/>
      <c r="Q89" s="380"/>
      <c r="R89" s="380"/>
      <c r="S89" s="380"/>
      <c r="T89" s="380"/>
      <c r="U89" s="380"/>
    </row>
    <row r="90">
      <c r="A90" s="505">
        <v>86.0</v>
      </c>
      <c r="B90" s="506" t="s">
        <v>2824</v>
      </c>
      <c r="C90" s="505" t="s">
        <v>2826</v>
      </c>
      <c r="D90" s="505" t="s">
        <v>2827</v>
      </c>
      <c r="E90" s="507"/>
      <c r="F90" s="507"/>
      <c r="G90" s="505" t="s">
        <v>2828</v>
      </c>
      <c r="H90" s="380"/>
      <c r="I90" s="380"/>
      <c r="J90" s="380"/>
      <c r="K90" s="380"/>
      <c r="L90" s="380"/>
      <c r="M90" s="380"/>
      <c r="N90" s="380"/>
      <c r="O90" s="380"/>
      <c r="P90" s="380"/>
      <c r="Q90" s="380"/>
      <c r="R90" s="380"/>
      <c r="S90" s="380"/>
      <c r="T90" s="380"/>
      <c r="U90" s="380"/>
    </row>
    <row r="91">
      <c r="A91" s="505">
        <v>87.0</v>
      </c>
      <c r="B91" s="506" t="s">
        <v>2829</v>
      </c>
      <c r="C91" s="505" t="s">
        <v>2830</v>
      </c>
      <c r="D91" s="505" t="s">
        <v>2831</v>
      </c>
      <c r="E91" s="505" t="s">
        <v>2444</v>
      </c>
      <c r="F91" s="505" t="s">
        <v>2466</v>
      </c>
      <c r="G91" s="505" t="s">
        <v>2832</v>
      </c>
      <c r="H91" s="380"/>
      <c r="I91" s="380"/>
      <c r="J91" s="380"/>
      <c r="K91" s="380"/>
      <c r="L91" s="380"/>
      <c r="M91" s="380"/>
      <c r="N91" s="380"/>
      <c r="O91" s="380"/>
      <c r="P91" s="380"/>
      <c r="Q91" s="380"/>
      <c r="R91" s="380"/>
      <c r="S91" s="380"/>
      <c r="T91" s="380"/>
      <c r="U91" s="380"/>
    </row>
    <row r="92">
      <c r="A92" s="505">
        <v>88.0</v>
      </c>
      <c r="B92" s="506" t="s">
        <v>2833</v>
      </c>
      <c r="C92" s="505" t="s">
        <v>2835</v>
      </c>
      <c r="D92" s="505" t="s">
        <v>2836</v>
      </c>
      <c r="E92" s="505" t="s">
        <v>2596</v>
      </c>
      <c r="F92" s="507"/>
      <c r="G92" s="507"/>
      <c r="H92" s="380"/>
      <c r="I92" s="380"/>
      <c r="J92" s="380"/>
      <c r="K92" s="380"/>
      <c r="L92" s="380"/>
      <c r="M92" s="380"/>
      <c r="N92" s="380"/>
      <c r="O92" s="380"/>
      <c r="P92" s="380"/>
      <c r="Q92" s="380"/>
      <c r="R92" s="380"/>
      <c r="S92" s="380"/>
      <c r="T92" s="380"/>
      <c r="U92" s="380"/>
    </row>
    <row r="93">
      <c r="A93" s="505">
        <v>89.0</v>
      </c>
      <c r="B93" s="506" t="s">
        <v>2837</v>
      </c>
      <c r="C93" s="505" t="s">
        <v>2838</v>
      </c>
      <c r="D93" s="505" t="s">
        <v>2567</v>
      </c>
      <c r="E93" s="505" t="s">
        <v>2444</v>
      </c>
      <c r="F93" s="505" t="s">
        <v>2506</v>
      </c>
      <c r="G93" s="505" t="s">
        <v>2839</v>
      </c>
      <c r="H93" s="380"/>
      <c r="I93" s="380"/>
      <c r="J93" s="380"/>
      <c r="K93" s="380"/>
      <c r="L93" s="380"/>
      <c r="M93" s="380"/>
      <c r="N93" s="380"/>
      <c r="O93" s="380"/>
      <c r="P93" s="380"/>
      <c r="Q93" s="380"/>
      <c r="R93" s="380"/>
      <c r="S93" s="380"/>
      <c r="T93" s="380"/>
      <c r="U93" s="380"/>
    </row>
    <row r="94">
      <c r="A94" s="505">
        <v>90.0</v>
      </c>
      <c r="B94" s="506" t="s">
        <v>2840</v>
      </c>
      <c r="C94" s="505" t="s">
        <v>2841</v>
      </c>
      <c r="D94" s="505" t="s">
        <v>2842</v>
      </c>
      <c r="E94" s="505" t="s">
        <v>2444</v>
      </c>
      <c r="F94" s="505" t="s">
        <v>2506</v>
      </c>
      <c r="G94" s="505" t="s">
        <v>2843</v>
      </c>
      <c r="H94" s="380"/>
      <c r="I94" s="380"/>
      <c r="J94" s="380"/>
      <c r="K94" s="380"/>
      <c r="L94" s="380"/>
      <c r="M94" s="380"/>
      <c r="N94" s="380"/>
      <c r="O94" s="380"/>
      <c r="P94" s="380"/>
      <c r="Q94" s="380"/>
      <c r="R94" s="380"/>
      <c r="S94" s="380"/>
      <c r="T94" s="380"/>
      <c r="U94" s="380"/>
    </row>
    <row r="95">
      <c r="A95" s="505">
        <v>91.0</v>
      </c>
      <c r="B95" s="506" t="s">
        <v>2844</v>
      </c>
      <c r="C95" s="505" t="s">
        <v>2846</v>
      </c>
      <c r="D95" s="505" t="s">
        <v>2847</v>
      </c>
      <c r="E95" s="505" t="s">
        <v>2848</v>
      </c>
      <c r="F95" s="505" t="s">
        <v>2849</v>
      </c>
      <c r="G95" s="505" t="s">
        <v>2850</v>
      </c>
      <c r="H95" s="380"/>
      <c r="I95" s="380"/>
      <c r="J95" s="380"/>
      <c r="K95" s="380"/>
      <c r="L95" s="380"/>
      <c r="M95" s="380"/>
      <c r="N95" s="380"/>
      <c r="O95" s="380"/>
      <c r="P95" s="380"/>
      <c r="Q95" s="380"/>
      <c r="R95" s="380"/>
      <c r="S95" s="380"/>
      <c r="T95" s="380"/>
      <c r="U95" s="380"/>
    </row>
    <row r="96">
      <c r="A96" s="505">
        <v>92.0</v>
      </c>
      <c r="B96" s="506" t="s">
        <v>2851</v>
      </c>
      <c r="C96" s="505" t="s">
        <v>2853</v>
      </c>
      <c r="D96" s="505" t="s">
        <v>2591</v>
      </c>
      <c r="E96" s="505" t="s">
        <v>2518</v>
      </c>
      <c r="F96" s="505" t="s">
        <v>2541</v>
      </c>
      <c r="G96" s="505" t="s">
        <v>2854</v>
      </c>
      <c r="H96" s="380"/>
      <c r="I96" s="380"/>
      <c r="J96" s="380"/>
      <c r="K96" s="380"/>
      <c r="L96" s="380"/>
      <c r="M96" s="380"/>
      <c r="N96" s="380"/>
      <c r="O96" s="380"/>
      <c r="P96" s="380"/>
      <c r="Q96" s="380"/>
      <c r="R96" s="380"/>
      <c r="S96" s="380"/>
      <c r="T96" s="380"/>
      <c r="U96" s="380"/>
    </row>
    <row r="97">
      <c r="A97" s="505">
        <v>93.0</v>
      </c>
      <c r="B97" s="506" t="s">
        <v>2855</v>
      </c>
      <c r="C97" s="505" t="s">
        <v>2856</v>
      </c>
      <c r="D97" s="505" t="s">
        <v>2857</v>
      </c>
      <c r="E97" s="507"/>
      <c r="F97" s="507"/>
      <c r="G97" s="505" t="s">
        <v>2858</v>
      </c>
      <c r="H97" s="380"/>
      <c r="I97" s="380"/>
      <c r="J97" s="380"/>
      <c r="K97" s="380"/>
      <c r="L97" s="380"/>
      <c r="M97" s="380"/>
      <c r="N97" s="380"/>
      <c r="O97" s="380"/>
      <c r="P97" s="380"/>
      <c r="Q97" s="380"/>
      <c r="R97" s="380"/>
      <c r="S97" s="380"/>
      <c r="T97" s="380"/>
      <c r="U97" s="380"/>
    </row>
    <row r="98">
      <c r="A98" s="505">
        <v>94.0</v>
      </c>
      <c r="B98" s="506" t="s">
        <v>2859</v>
      </c>
      <c r="C98" s="505" t="s">
        <v>2860</v>
      </c>
      <c r="D98" s="505" t="s">
        <v>2861</v>
      </c>
      <c r="E98" s="505" t="s">
        <v>2444</v>
      </c>
      <c r="F98" s="505" t="s">
        <v>2506</v>
      </c>
      <c r="G98" s="505" t="s">
        <v>2862</v>
      </c>
      <c r="H98" s="380"/>
      <c r="I98" s="380"/>
      <c r="J98" s="380"/>
      <c r="K98" s="380"/>
      <c r="L98" s="380"/>
      <c r="M98" s="380"/>
      <c r="N98" s="380"/>
      <c r="O98" s="380"/>
      <c r="P98" s="380"/>
      <c r="Q98" s="380"/>
      <c r="R98" s="380"/>
      <c r="S98" s="380"/>
      <c r="T98" s="380"/>
      <c r="U98" s="380"/>
    </row>
    <row r="99">
      <c r="A99" s="505">
        <v>95.0</v>
      </c>
      <c r="B99" s="506" t="s">
        <v>2863</v>
      </c>
      <c r="C99" s="505" t="s">
        <v>2864</v>
      </c>
      <c r="D99" s="505" t="s">
        <v>2865</v>
      </c>
      <c r="E99" s="507"/>
      <c r="F99" s="507"/>
      <c r="G99" s="507"/>
      <c r="H99" s="380"/>
      <c r="I99" s="380"/>
      <c r="J99" s="380"/>
      <c r="K99" s="380"/>
      <c r="L99" s="380"/>
      <c r="M99" s="380"/>
      <c r="N99" s="380"/>
      <c r="O99" s="380"/>
      <c r="P99" s="380"/>
      <c r="Q99" s="380"/>
      <c r="R99" s="380"/>
      <c r="S99" s="380"/>
      <c r="T99" s="380"/>
      <c r="U99" s="380"/>
    </row>
    <row r="100">
      <c r="A100" s="505">
        <v>96.0</v>
      </c>
      <c r="B100" s="506" t="s">
        <v>2866</v>
      </c>
      <c r="C100" s="505" t="s">
        <v>2867</v>
      </c>
      <c r="D100" s="505" t="s">
        <v>2868</v>
      </c>
      <c r="E100" s="505" t="s">
        <v>2444</v>
      </c>
      <c r="F100" s="505" t="s">
        <v>2501</v>
      </c>
      <c r="G100" s="507"/>
      <c r="H100" s="380"/>
      <c r="I100" s="380"/>
      <c r="J100" s="380"/>
      <c r="K100" s="380"/>
      <c r="L100" s="380"/>
      <c r="M100" s="380"/>
      <c r="N100" s="380"/>
      <c r="O100" s="380"/>
      <c r="P100" s="380"/>
      <c r="Q100" s="380"/>
      <c r="R100" s="380"/>
      <c r="S100" s="380"/>
      <c r="T100" s="380"/>
      <c r="U100" s="380"/>
    </row>
    <row r="101">
      <c r="A101" s="505">
        <v>97.0</v>
      </c>
      <c r="B101" s="506" t="s">
        <v>2870</v>
      </c>
      <c r="C101" s="505" t="s">
        <v>2872</v>
      </c>
      <c r="D101" s="505" t="s">
        <v>2873</v>
      </c>
      <c r="E101" s="505" t="s">
        <v>2596</v>
      </c>
      <c r="F101" s="507"/>
      <c r="G101" s="505" t="s">
        <v>2874</v>
      </c>
      <c r="H101" s="380"/>
      <c r="I101" s="380"/>
      <c r="J101" s="380"/>
      <c r="K101" s="380"/>
      <c r="L101" s="380"/>
      <c r="M101" s="380"/>
      <c r="N101" s="380"/>
      <c r="O101" s="380"/>
      <c r="P101" s="380"/>
      <c r="Q101" s="380"/>
      <c r="R101" s="380"/>
      <c r="S101" s="380"/>
      <c r="T101" s="380"/>
      <c r="U101" s="380"/>
    </row>
    <row r="102">
      <c r="A102" s="505">
        <v>98.0</v>
      </c>
      <c r="B102" s="506" t="s">
        <v>2875</v>
      </c>
      <c r="C102" s="505" t="s">
        <v>2876</v>
      </c>
      <c r="D102" s="505" t="s">
        <v>2877</v>
      </c>
      <c r="E102" s="507"/>
      <c r="F102" s="507"/>
      <c r="G102" s="505" t="s">
        <v>2878</v>
      </c>
      <c r="H102" s="380"/>
      <c r="I102" s="380"/>
      <c r="J102" s="380"/>
      <c r="K102" s="380"/>
      <c r="L102" s="380"/>
      <c r="M102" s="380"/>
      <c r="N102" s="380"/>
      <c r="O102" s="380"/>
      <c r="P102" s="380"/>
      <c r="Q102" s="380"/>
      <c r="R102" s="380"/>
      <c r="S102" s="380"/>
      <c r="T102" s="380"/>
      <c r="U102" s="380"/>
    </row>
    <row r="103">
      <c r="A103" s="505">
        <v>99.0</v>
      </c>
      <c r="B103" s="506" t="s">
        <v>2879</v>
      </c>
      <c r="C103" s="505" t="s">
        <v>2880</v>
      </c>
      <c r="D103" s="505" t="s">
        <v>2881</v>
      </c>
      <c r="E103" s="505" t="s">
        <v>2444</v>
      </c>
      <c r="F103" s="505" t="s">
        <v>2581</v>
      </c>
      <c r="G103" s="507"/>
      <c r="H103" s="380"/>
      <c r="I103" s="380"/>
      <c r="J103" s="380"/>
      <c r="K103" s="380"/>
      <c r="L103" s="380"/>
      <c r="M103" s="380"/>
      <c r="N103" s="380"/>
      <c r="O103" s="380"/>
      <c r="P103" s="380"/>
      <c r="Q103" s="380"/>
      <c r="R103" s="380"/>
      <c r="S103" s="380"/>
      <c r="T103" s="380"/>
      <c r="U103" s="380"/>
    </row>
    <row r="104">
      <c r="A104" s="505">
        <v>100.0</v>
      </c>
      <c r="B104" s="506" t="s">
        <v>2883</v>
      </c>
      <c r="C104" s="505" t="s">
        <v>2885</v>
      </c>
      <c r="D104" s="505" t="s">
        <v>2886</v>
      </c>
      <c r="E104" s="505" t="s">
        <v>2596</v>
      </c>
      <c r="F104" s="507"/>
      <c r="G104" s="505" t="s">
        <v>2887</v>
      </c>
      <c r="H104" s="380"/>
      <c r="I104" s="380"/>
      <c r="J104" s="380"/>
      <c r="K104" s="380"/>
      <c r="L104" s="380"/>
      <c r="M104" s="380"/>
      <c r="N104" s="380"/>
      <c r="O104" s="380"/>
      <c r="P104" s="380"/>
      <c r="Q104" s="380"/>
      <c r="R104" s="380"/>
      <c r="S104" s="380"/>
      <c r="T104" s="380"/>
      <c r="U104" s="380"/>
    </row>
    <row r="105">
      <c r="A105" s="505">
        <v>101.0</v>
      </c>
      <c r="B105" s="506" t="s">
        <v>2888</v>
      </c>
      <c r="C105" s="505" t="s">
        <v>2889</v>
      </c>
      <c r="D105" s="505" t="s">
        <v>2890</v>
      </c>
      <c r="E105" s="507"/>
      <c r="F105" s="507"/>
      <c r="G105" s="505" t="s">
        <v>2891</v>
      </c>
      <c r="H105" s="380"/>
      <c r="I105" s="380"/>
      <c r="J105" s="380"/>
      <c r="K105" s="380"/>
      <c r="L105" s="380"/>
      <c r="M105" s="380"/>
      <c r="N105" s="380"/>
      <c r="O105" s="380"/>
      <c r="P105" s="380"/>
      <c r="Q105" s="380"/>
      <c r="R105" s="380"/>
      <c r="S105" s="380"/>
      <c r="T105" s="380"/>
      <c r="U105" s="380"/>
    </row>
    <row r="106">
      <c r="A106" s="505">
        <v>102.0</v>
      </c>
      <c r="B106" s="506" t="s">
        <v>2892</v>
      </c>
      <c r="C106" s="505" t="s">
        <v>2893</v>
      </c>
      <c r="D106" s="507"/>
      <c r="E106" s="507"/>
      <c r="F106" s="507"/>
      <c r="G106" s="505" t="s">
        <v>2894</v>
      </c>
      <c r="H106" s="380"/>
      <c r="I106" s="380"/>
      <c r="J106" s="380"/>
      <c r="K106" s="380"/>
      <c r="L106" s="380"/>
      <c r="M106" s="380"/>
      <c r="N106" s="380"/>
      <c r="O106" s="380"/>
      <c r="P106" s="380"/>
      <c r="Q106" s="380"/>
      <c r="R106" s="380"/>
      <c r="S106" s="380"/>
      <c r="T106" s="380"/>
      <c r="U106" s="380"/>
    </row>
    <row r="107">
      <c r="A107" s="505">
        <v>103.0</v>
      </c>
      <c r="B107" s="506" t="s">
        <v>2895</v>
      </c>
      <c r="C107" s="505" t="s">
        <v>2896</v>
      </c>
      <c r="D107" s="505" t="s">
        <v>2897</v>
      </c>
      <c r="E107" s="505" t="s">
        <v>2444</v>
      </c>
      <c r="F107" s="505" t="s">
        <v>2506</v>
      </c>
      <c r="G107" s="505" t="s">
        <v>2898</v>
      </c>
      <c r="H107" s="380"/>
      <c r="I107" s="380"/>
      <c r="J107" s="380"/>
      <c r="K107" s="380"/>
      <c r="L107" s="380"/>
      <c r="M107" s="380"/>
      <c r="N107" s="380"/>
      <c r="O107" s="380"/>
      <c r="P107" s="380"/>
      <c r="Q107" s="380"/>
      <c r="R107" s="380"/>
      <c r="S107" s="380"/>
      <c r="T107" s="380"/>
      <c r="U107" s="380"/>
    </row>
    <row r="108">
      <c r="A108" s="505">
        <v>104.0</v>
      </c>
      <c r="B108" s="506" t="s">
        <v>2899</v>
      </c>
      <c r="C108" s="505" t="s">
        <v>2900</v>
      </c>
      <c r="D108" s="505" t="s">
        <v>2901</v>
      </c>
      <c r="E108" s="507"/>
      <c r="F108" s="507"/>
      <c r="G108" s="507"/>
      <c r="H108" s="380"/>
      <c r="I108" s="380"/>
      <c r="J108" s="380"/>
      <c r="K108" s="380"/>
      <c r="L108" s="380"/>
      <c r="M108" s="380"/>
      <c r="N108" s="380"/>
      <c r="O108" s="380"/>
      <c r="P108" s="380"/>
      <c r="Q108" s="380"/>
      <c r="R108" s="380"/>
      <c r="S108" s="380"/>
      <c r="T108" s="380"/>
      <c r="U108" s="380"/>
    </row>
    <row r="109">
      <c r="A109" s="505">
        <v>105.0</v>
      </c>
      <c r="B109" s="506" t="s">
        <v>2902</v>
      </c>
      <c r="C109" s="505" t="s">
        <v>2903</v>
      </c>
      <c r="D109" s="505" t="s">
        <v>2904</v>
      </c>
      <c r="E109" s="507"/>
      <c r="F109" s="507"/>
      <c r="G109" s="505" t="s">
        <v>2905</v>
      </c>
      <c r="H109" s="380"/>
      <c r="I109" s="380"/>
      <c r="J109" s="380"/>
      <c r="K109" s="380"/>
      <c r="L109" s="380"/>
      <c r="M109" s="380"/>
      <c r="N109" s="380"/>
      <c r="O109" s="380"/>
      <c r="P109" s="380"/>
      <c r="Q109" s="380"/>
      <c r="R109" s="380"/>
      <c r="S109" s="380"/>
      <c r="T109" s="380"/>
      <c r="U109" s="380"/>
    </row>
    <row r="110">
      <c r="A110" s="505">
        <v>106.0</v>
      </c>
      <c r="B110" s="506" t="s">
        <v>2906</v>
      </c>
      <c r="C110" s="505" t="s">
        <v>2907</v>
      </c>
      <c r="D110" s="505" t="s">
        <v>2908</v>
      </c>
      <c r="E110" s="507"/>
      <c r="F110" s="507"/>
      <c r="G110" s="505" t="s">
        <v>2909</v>
      </c>
      <c r="H110" s="380"/>
      <c r="I110" s="380"/>
      <c r="J110" s="380"/>
      <c r="K110" s="380"/>
      <c r="L110" s="380"/>
      <c r="M110" s="380"/>
      <c r="N110" s="380"/>
      <c r="O110" s="380"/>
      <c r="P110" s="380"/>
      <c r="Q110" s="380"/>
      <c r="R110" s="380"/>
      <c r="S110" s="380"/>
      <c r="T110" s="380"/>
      <c r="U110" s="380"/>
    </row>
    <row r="111">
      <c r="A111" s="505">
        <v>107.0</v>
      </c>
      <c r="B111" s="506" t="s">
        <v>2910</v>
      </c>
      <c r="C111" s="505" t="s">
        <v>2911</v>
      </c>
      <c r="D111" s="505" t="s">
        <v>2912</v>
      </c>
      <c r="E111" s="505" t="s">
        <v>2444</v>
      </c>
      <c r="F111" s="505" t="s">
        <v>2506</v>
      </c>
      <c r="G111" s="505" t="s">
        <v>2913</v>
      </c>
      <c r="H111" s="380"/>
      <c r="I111" s="380"/>
      <c r="J111" s="380"/>
      <c r="K111" s="380"/>
      <c r="L111" s="380"/>
      <c r="M111" s="380"/>
      <c r="N111" s="380"/>
      <c r="O111" s="380"/>
      <c r="P111" s="380"/>
      <c r="Q111" s="380"/>
      <c r="R111" s="380"/>
      <c r="S111" s="380"/>
      <c r="T111" s="380"/>
      <c r="U111" s="380"/>
    </row>
    <row r="112">
      <c r="A112" s="505">
        <v>108.0</v>
      </c>
      <c r="B112" s="506" t="s">
        <v>2914</v>
      </c>
      <c r="C112" s="505" t="s">
        <v>2916</v>
      </c>
      <c r="D112" s="505" t="s">
        <v>2917</v>
      </c>
      <c r="E112" s="507"/>
      <c r="F112" s="507"/>
      <c r="G112" s="507"/>
      <c r="H112" s="380"/>
      <c r="I112" s="380"/>
      <c r="J112" s="380"/>
      <c r="K112" s="380"/>
      <c r="L112" s="380"/>
      <c r="M112" s="380"/>
      <c r="N112" s="380"/>
      <c r="O112" s="380"/>
      <c r="P112" s="380"/>
      <c r="Q112" s="380"/>
      <c r="R112" s="380"/>
      <c r="S112" s="380"/>
      <c r="T112" s="380"/>
      <c r="U112" s="380"/>
    </row>
    <row r="113">
      <c r="A113" s="505">
        <v>109.0</v>
      </c>
      <c r="B113" s="506" t="s">
        <v>2918</v>
      </c>
      <c r="C113" s="505" t="s">
        <v>2919</v>
      </c>
      <c r="D113" s="505" t="s">
        <v>2920</v>
      </c>
      <c r="E113" s="507"/>
      <c r="F113" s="507"/>
      <c r="G113" s="507"/>
      <c r="H113" s="380"/>
      <c r="I113" s="380"/>
      <c r="J113" s="380"/>
      <c r="K113" s="380"/>
      <c r="L113" s="380"/>
      <c r="M113" s="380"/>
      <c r="N113" s="380"/>
      <c r="O113" s="380"/>
      <c r="P113" s="380"/>
      <c r="Q113" s="380"/>
      <c r="R113" s="380"/>
      <c r="S113" s="380"/>
      <c r="T113" s="380"/>
      <c r="U113" s="380"/>
    </row>
    <row r="114">
      <c r="A114" s="505">
        <v>110.0</v>
      </c>
      <c r="B114" s="506" t="s">
        <v>2921</v>
      </c>
      <c r="C114" s="505" t="s">
        <v>2922</v>
      </c>
      <c r="D114" s="505" t="s">
        <v>2923</v>
      </c>
      <c r="E114" s="507"/>
      <c r="F114" s="507"/>
      <c r="G114" s="507"/>
      <c r="H114" s="380"/>
      <c r="I114" s="380"/>
      <c r="J114" s="380"/>
      <c r="K114" s="380"/>
      <c r="L114" s="380"/>
      <c r="M114" s="380"/>
      <c r="N114" s="380"/>
      <c r="O114" s="380"/>
      <c r="P114" s="380"/>
      <c r="Q114" s="380"/>
      <c r="R114" s="380"/>
      <c r="S114" s="380"/>
      <c r="T114" s="380"/>
      <c r="U114" s="380"/>
    </row>
    <row r="115">
      <c r="A115" s="505">
        <v>111.0</v>
      </c>
      <c r="B115" s="506" t="s">
        <v>2924</v>
      </c>
      <c r="C115" s="505" t="s">
        <v>2925</v>
      </c>
      <c r="D115" s="505" t="s">
        <v>2926</v>
      </c>
      <c r="E115" s="507"/>
      <c r="F115" s="507"/>
      <c r="G115" s="505" t="s">
        <v>2927</v>
      </c>
      <c r="H115" s="380"/>
      <c r="I115" s="380"/>
      <c r="J115" s="380"/>
      <c r="K115" s="380"/>
      <c r="L115" s="380"/>
      <c r="M115" s="380"/>
      <c r="N115" s="380"/>
      <c r="O115" s="380"/>
      <c r="P115" s="380"/>
      <c r="Q115" s="380"/>
      <c r="R115" s="380"/>
      <c r="S115" s="380"/>
      <c r="T115" s="380"/>
      <c r="U115" s="380"/>
    </row>
    <row r="116">
      <c r="A116" s="505">
        <v>112.0</v>
      </c>
      <c r="B116" s="506" t="s">
        <v>2928</v>
      </c>
      <c r="C116" s="505" t="s">
        <v>2929</v>
      </c>
      <c r="D116" s="505" t="s">
        <v>2930</v>
      </c>
      <c r="E116" s="507"/>
      <c r="F116" s="507"/>
      <c r="G116" s="505" t="s">
        <v>2931</v>
      </c>
      <c r="H116" s="380"/>
      <c r="I116" s="380"/>
      <c r="J116" s="380"/>
      <c r="K116" s="380"/>
      <c r="L116" s="380"/>
      <c r="M116" s="380"/>
      <c r="N116" s="380"/>
      <c r="O116" s="380"/>
      <c r="P116" s="380"/>
      <c r="Q116" s="380"/>
      <c r="R116" s="380"/>
      <c r="S116" s="380"/>
      <c r="T116" s="380"/>
      <c r="U116" s="380"/>
    </row>
    <row r="117">
      <c r="A117" s="505">
        <v>113.0</v>
      </c>
      <c r="B117" s="506" t="s">
        <v>2932</v>
      </c>
      <c r="C117" s="505" t="s">
        <v>2935</v>
      </c>
      <c r="D117" s="505" t="s">
        <v>2936</v>
      </c>
      <c r="E117" s="505" t="s">
        <v>2444</v>
      </c>
      <c r="F117" s="505" t="s">
        <v>2937</v>
      </c>
      <c r="G117" s="505" t="s">
        <v>2938</v>
      </c>
      <c r="H117" s="380"/>
      <c r="I117" s="380"/>
      <c r="J117" s="380"/>
      <c r="K117" s="380"/>
      <c r="L117" s="380"/>
      <c r="M117" s="380"/>
      <c r="N117" s="380"/>
      <c r="O117" s="380"/>
      <c r="P117" s="380"/>
      <c r="Q117" s="380"/>
      <c r="R117" s="380"/>
      <c r="S117" s="380"/>
      <c r="T117" s="380"/>
      <c r="U117" s="380"/>
    </row>
    <row r="118">
      <c r="A118" s="505">
        <v>114.0</v>
      </c>
      <c r="B118" s="506" t="s">
        <v>2939</v>
      </c>
      <c r="C118" s="505" t="s">
        <v>2940</v>
      </c>
      <c r="D118" s="505" t="s">
        <v>2941</v>
      </c>
      <c r="E118" s="505" t="s">
        <v>2518</v>
      </c>
      <c r="F118" s="505" t="s">
        <v>2942</v>
      </c>
      <c r="G118" s="507"/>
      <c r="H118" s="380"/>
      <c r="I118" s="380"/>
      <c r="J118" s="380"/>
      <c r="K118" s="380"/>
      <c r="L118" s="380"/>
      <c r="M118" s="380"/>
      <c r="N118" s="380"/>
      <c r="O118" s="380"/>
      <c r="P118" s="380"/>
      <c r="Q118" s="380"/>
      <c r="R118" s="380"/>
      <c r="S118" s="380"/>
      <c r="T118" s="380"/>
      <c r="U118" s="380"/>
    </row>
    <row r="119">
      <c r="A119" s="505">
        <v>115.0</v>
      </c>
      <c r="B119" s="506" t="s">
        <v>2943</v>
      </c>
      <c r="C119" s="505" t="s">
        <v>2944</v>
      </c>
      <c r="D119" s="507"/>
      <c r="E119" s="505" t="s">
        <v>2444</v>
      </c>
      <c r="F119" s="505" t="s">
        <v>2445</v>
      </c>
      <c r="G119" s="507"/>
      <c r="H119" s="380"/>
      <c r="I119" s="380"/>
      <c r="J119" s="380"/>
      <c r="K119" s="380"/>
      <c r="L119" s="380"/>
      <c r="M119" s="380"/>
      <c r="N119" s="380"/>
      <c r="O119" s="380"/>
      <c r="P119" s="380"/>
      <c r="Q119" s="380"/>
      <c r="R119" s="380"/>
      <c r="S119" s="380"/>
      <c r="T119" s="380"/>
      <c r="U119" s="380"/>
    </row>
    <row r="120">
      <c r="A120" s="505">
        <v>116.0</v>
      </c>
      <c r="B120" s="506" t="s">
        <v>2945</v>
      </c>
      <c r="C120" s="505" t="s">
        <v>2946</v>
      </c>
      <c r="D120" s="505" t="s">
        <v>2947</v>
      </c>
      <c r="E120" s="507"/>
      <c r="F120" s="507"/>
      <c r="G120" s="507"/>
      <c r="H120" s="380"/>
      <c r="I120" s="380"/>
      <c r="J120" s="380"/>
      <c r="K120" s="380"/>
      <c r="L120" s="380"/>
      <c r="M120" s="380"/>
      <c r="N120" s="380"/>
      <c r="O120" s="380"/>
      <c r="P120" s="380"/>
      <c r="Q120" s="380"/>
      <c r="R120" s="380"/>
      <c r="S120" s="380"/>
      <c r="T120" s="380"/>
      <c r="U120" s="380"/>
    </row>
    <row r="121">
      <c r="A121" s="505">
        <v>117.0</v>
      </c>
      <c r="B121" s="506" t="s">
        <v>2948</v>
      </c>
      <c r="C121" s="505" t="s">
        <v>2949</v>
      </c>
      <c r="D121" s="505" t="s">
        <v>2950</v>
      </c>
      <c r="E121" s="507"/>
      <c r="F121" s="507"/>
      <c r="G121" s="505" t="s">
        <v>2951</v>
      </c>
      <c r="H121" s="380"/>
      <c r="I121" s="380"/>
      <c r="J121" s="380"/>
      <c r="K121" s="380"/>
      <c r="L121" s="380"/>
      <c r="M121" s="380"/>
      <c r="N121" s="380"/>
      <c r="O121" s="380"/>
      <c r="P121" s="380"/>
      <c r="Q121" s="380"/>
      <c r="R121" s="380"/>
      <c r="S121" s="380"/>
      <c r="T121" s="380"/>
      <c r="U121" s="380"/>
    </row>
    <row r="122">
      <c r="A122" s="505">
        <v>118.0</v>
      </c>
      <c r="B122" s="506" t="s">
        <v>2952</v>
      </c>
      <c r="C122" s="505" t="s">
        <v>2953</v>
      </c>
      <c r="D122" s="505" t="s">
        <v>2954</v>
      </c>
      <c r="E122" s="505" t="s">
        <v>2444</v>
      </c>
      <c r="F122" s="505" t="s">
        <v>2466</v>
      </c>
      <c r="G122" s="505" t="s">
        <v>2955</v>
      </c>
      <c r="H122" s="380"/>
      <c r="I122" s="380"/>
      <c r="J122" s="380"/>
      <c r="K122" s="380"/>
      <c r="L122" s="380"/>
      <c r="M122" s="380"/>
      <c r="N122" s="380"/>
      <c r="O122" s="380"/>
      <c r="P122" s="380"/>
      <c r="Q122" s="380"/>
      <c r="R122" s="380"/>
      <c r="S122" s="380"/>
      <c r="T122" s="380"/>
      <c r="U122" s="380"/>
    </row>
    <row r="123">
      <c r="A123" s="505">
        <v>119.0</v>
      </c>
      <c r="B123" s="506" t="s">
        <v>2956</v>
      </c>
      <c r="C123" s="505" t="s">
        <v>2957</v>
      </c>
      <c r="D123" s="505" t="s">
        <v>2591</v>
      </c>
      <c r="E123" s="505" t="s">
        <v>2596</v>
      </c>
      <c r="F123" s="507"/>
      <c r="G123" s="505" t="s">
        <v>2958</v>
      </c>
      <c r="H123" s="380"/>
      <c r="I123" s="380"/>
      <c r="J123" s="380"/>
      <c r="K123" s="380"/>
      <c r="L123" s="380"/>
      <c r="M123" s="380"/>
      <c r="N123" s="380"/>
      <c r="O123" s="380"/>
      <c r="P123" s="380"/>
      <c r="Q123" s="380"/>
      <c r="R123" s="380"/>
      <c r="S123" s="380"/>
      <c r="T123" s="380"/>
      <c r="U123" s="380"/>
    </row>
    <row r="124">
      <c r="A124" s="505">
        <v>120.0</v>
      </c>
      <c r="B124" s="506" t="s">
        <v>2959</v>
      </c>
      <c r="C124" s="505" t="s">
        <v>2960</v>
      </c>
      <c r="D124" s="505" t="s">
        <v>2961</v>
      </c>
      <c r="E124" s="507"/>
      <c r="F124" s="507"/>
      <c r="G124" s="507"/>
      <c r="H124" s="380"/>
      <c r="I124" s="380"/>
      <c r="J124" s="380"/>
      <c r="K124" s="380"/>
      <c r="L124" s="380"/>
      <c r="M124" s="380"/>
      <c r="N124" s="380"/>
      <c r="O124" s="380"/>
      <c r="P124" s="380"/>
      <c r="Q124" s="380"/>
      <c r="R124" s="380"/>
      <c r="S124" s="380"/>
      <c r="T124" s="380"/>
      <c r="U124" s="380"/>
    </row>
    <row r="125">
      <c r="A125" s="380"/>
      <c r="B125" s="380"/>
      <c r="C125" s="380"/>
      <c r="D125" s="380"/>
      <c r="E125" s="380"/>
      <c r="F125" s="380"/>
      <c r="G125" s="380"/>
      <c r="H125" s="380"/>
      <c r="I125" s="380"/>
      <c r="J125" s="380"/>
      <c r="K125" s="380"/>
      <c r="L125" s="380"/>
      <c r="M125" s="380"/>
      <c r="N125" s="380"/>
      <c r="O125" s="380"/>
      <c r="P125" s="380"/>
      <c r="Q125" s="380"/>
      <c r="R125" s="380"/>
      <c r="S125" s="380"/>
      <c r="T125" s="380"/>
      <c r="U125" s="380"/>
    </row>
    <row r="126">
      <c r="A126" s="380"/>
      <c r="B126" s="380"/>
      <c r="C126" s="380"/>
      <c r="D126" s="380"/>
      <c r="E126" s="380"/>
      <c r="F126" s="380"/>
      <c r="G126" s="380"/>
      <c r="H126" s="380"/>
      <c r="I126" s="380"/>
      <c r="J126" s="380"/>
      <c r="K126" s="380"/>
      <c r="L126" s="380"/>
      <c r="M126" s="380"/>
      <c r="N126" s="380"/>
      <c r="O126" s="380"/>
      <c r="P126" s="380"/>
      <c r="Q126" s="380"/>
      <c r="R126" s="380"/>
      <c r="S126" s="380"/>
      <c r="T126" s="380"/>
      <c r="U126" s="380"/>
    </row>
    <row r="127">
      <c r="A127" s="380"/>
      <c r="B127" s="380"/>
      <c r="C127" s="380"/>
      <c r="D127" s="380"/>
      <c r="E127" s="380"/>
      <c r="F127" s="380"/>
      <c r="G127" s="380"/>
      <c r="H127" s="380"/>
      <c r="I127" s="380"/>
      <c r="J127" s="380"/>
      <c r="K127" s="380"/>
      <c r="L127" s="380"/>
      <c r="M127" s="380"/>
      <c r="N127" s="380"/>
      <c r="O127" s="380"/>
      <c r="P127" s="380"/>
      <c r="Q127" s="380"/>
      <c r="R127" s="380"/>
      <c r="S127" s="380"/>
      <c r="T127" s="380"/>
      <c r="U127" s="380"/>
    </row>
    <row r="128">
      <c r="A128" s="380"/>
      <c r="B128" s="380"/>
      <c r="C128" s="380"/>
      <c r="D128" s="380"/>
      <c r="E128" s="380"/>
      <c r="F128" s="380"/>
      <c r="G128" s="380"/>
      <c r="H128" s="380"/>
      <c r="I128" s="380"/>
      <c r="J128" s="380"/>
      <c r="K128" s="380"/>
      <c r="L128" s="380"/>
      <c r="M128" s="380"/>
      <c r="N128" s="380"/>
      <c r="O128" s="380"/>
      <c r="P128" s="380"/>
      <c r="Q128" s="380"/>
      <c r="R128" s="380"/>
      <c r="S128" s="380"/>
      <c r="T128" s="380"/>
      <c r="U128" s="380"/>
    </row>
    <row r="129">
      <c r="A129" s="380"/>
      <c r="B129" s="380"/>
      <c r="C129" s="380"/>
      <c r="D129" s="380"/>
      <c r="E129" s="380"/>
      <c r="F129" s="380"/>
      <c r="G129" s="380"/>
      <c r="H129" s="380"/>
      <c r="I129" s="380"/>
      <c r="J129" s="380"/>
      <c r="K129" s="380"/>
      <c r="L129" s="380"/>
      <c r="M129" s="380"/>
      <c r="N129" s="380"/>
      <c r="O129" s="380"/>
      <c r="P129" s="380"/>
      <c r="Q129" s="380"/>
      <c r="R129" s="380"/>
      <c r="S129" s="380"/>
      <c r="T129" s="380"/>
      <c r="U129" s="380"/>
    </row>
    <row r="130">
      <c r="A130" s="380"/>
      <c r="B130" s="380"/>
      <c r="C130" s="380"/>
      <c r="D130" s="380"/>
      <c r="E130" s="380"/>
      <c r="F130" s="380"/>
      <c r="G130" s="380"/>
      <c r="H130" s="380"/>
      <c r="I130" s="380"/>
      <c r="J130" s="380"/>
      <c r="K130" s="380"/>
      <c r="L130" s="380"/>
      <c r="M130" s="380"/>
      <c r="N130" s="380"/>
      <c r="O130" s="380"/>
      <c r="P130" s="380"/>
      <c r="Q130" s="380"/>
      <c r="R130" s="380"/>
      <c r="S130" s="380"/>
      <c r="T130" s="380"/>
      <c r="U130" s="380"/>
    </row>
    <row r="131">
      <c r="A131" s="380"/>
      <c r="B131" s="380"/>
      <c r="C131" s="380"/>
      <c r="D131" s="380"/>
      <c r="E131" s="380"/>
      <c r="F131" s="380"/>
      <c r="G131" s="380"/>
      <c r="H131" s="380"/>
      <c r="I131" s="380"/>
      <c r="J131" s="380"/>
      <c r="K131" s="380"/>
      <c r="L131" s="380"/>
      <c r="M131" s="380"/>
      <c r="N131" s="380"/>
      <c r="O131" s="380"/>
      <c r="P131" s="380"/>
      <c r="Q131" s="380"/>
      <c r="R131" s="380"/>
      <c r="S131" s="380"/>
      <c r="T131" s="380"/>
      <c r="U131" s="380"/>
    </row>
    <row r="132">
      <c r="A132" s="380"/>
      <c r="B132" s="380"/>
      <c r="C132" s="380"/>
      <c r="D132" s="380"/>
      <c r="E132" s="380"/>
      <c r="F132" s="380"/>
      <c r="G132" s="380"/>
      <c r="H132" s="380"/>
      <c r="I132" s="380"/>
      <c r="J132" s="380"/>
      <c r="K132" s="380"/>
      <c r="L132" s="380"/>
      <c r="M132" s="380"/>
      <c r="N132" s="380"/>
      <c r="O132" s="380"/>
      <c r="P132" s="380"/>
      <c r="Q132" s="380"/>
      <c r="R132" s="380"/>
      <c r="S132" s="380"/>
      <c r="T132" s="380"/>
      <c r="U132" s="380"/>
    </row>
    <row r="133">
      <c r="A133" s="380"/>
      <c r="B133" s="380"/>
      <c r="C133" s="380"/>
      <c r="D133" s="380"/>
      <c r="E133" s="380"/>
      <c r="F133" s="380"/>
      <c r="G133" s="380"/>
      <c r="H133" s="380"/>
      <c r="I133" s="380"/>
      <c r="J133" s="380"/>
      <c r="K133" s="380"/>
      <c r="L133" s="380"/>
      <c r="M133" s="380"/>
      <c r="N133" s="380"/>
      <c r="O133" s="380"/>
      <c r="P133" s="380"/>
      <c r="Q133" s="380"/>
      <c r="R133" s="380"/>
      <c r="S133" s="380"/>
      <c r="T133" s="380"/>
      <c r="U133" s="380"/>
    </row>
    <row r="134">
      <c r="A134" s="380"/>
      <c r="B134" s="380"/>
      <c r="C134" s="380"/>
      <c r="D134" s="380"/>
      <c r="E134" s="380"/>
      <c r="F134" s="380"/>
      <c r="G134" s="380"/>
      <c r="H134" s="380"/>
      <c r="I134" s="380"/>
      <c r="J134" s="380"/>
      <c r="K134" s="380"/>
      <c r="L134" s="380"/>
      <c r="M134" s="380"/>
      <c r="N134" s="380"/>
      <c r="O134" s="380"/>
      <c r="P134" s="380"/>
      <c r="Q134" s="380"/>
      <c r="R134" s="380"/>
      <c r="S134" s="380"/>
      <c r="T134" s="380"/>
      <c r="U134" s="380"/>
    </row>
    <row r="135">
      <c r="A135" s="380"/>
      <c r="B135" s="380"/>
      <c r="C135" s="380"/>
      <c r="D135" s="380"/>
      <c r="E135" s="380"/>
      <c r="F135" s="380"/>
      <c r="G135" s="380"/>
      <c r="H135" s="380"/>
      <c r="I135" s="380"/>
      <c r="J135" s="380"/>
      <c r="K135" s="380"/>
      <c r="L135" s="380"/>
      <c r="M135" s="380"/>
      <c r="N135" s="380"/>
      <c r="O135" s="380"/>
      <c r="P135" s="380"/>
      <c r="Q135" s="380"/>
      <c r="R135" s="380"/>
      <c r="S135" s="380"/>
      <c r="T135" s="380"/>
      <c r="U135" s="380"/>
    </row>
    <row r="136">
      <c r="A136" s="380"/>
      <c r="B136" s="380"/>
      <c r="C136" s="380"/>
      <c r="D136" s="380"/>
      <c r="E136" s="380"/>
      <c r="F136" s="380"/>
      <c r="G136" s="380"/>
      <c r="H136" s="380"/>
      <c r="I136" s="380"/>
      <c r="J136" s="380"/>
      <c r="K136" s="380"/>
      <c r="L136" s="380"/>
      <c r="M136" s="380"/>
      <c r="N136" s="380"/>
      <c r="O136" s="380"/>
      <c r="P136" s="380"/>
      <c r="Q136" s="380"/>
      <c r="R136" s="380"/>
      <c r="S136" s="380"/>
      <c r="T136" s="380"/>
      <c r="U136" s="380"/>
    </row>
    <row r="137">
      <c r="A137" s="380"/>
      <c r="B137" s="380"/>
      <c r="C137" s="380"/>
      <c r="D137" s="380"/>
      <c r="E137" s="380"/>
      <c r="F137" s="380"/>
      <c r="G137" s="380"/>
      <c r="H137" s="380"/>
      <c r="I137" s="380"/>
      <c r="J137" s="380"/>
      <c r="K137" s="380"/>
      <c r="L137" s="380"/>
      <c r="M137" s="380"/>
      <c r="N137" s="380"/>
      <c r="O137" s="380"/>
      <c r="P137" s="380"/>
      <c r="Q137" s="380"/>
      <c r="R137" s="380"/>
      <c r="S137" s="380"/>
      <c r="T137" s="380"/>
      <c r="U137" s="380"/>
    </row>
    <row r="138">
      <c r="A138" s="380"/>
      <c r="B138" s="380"/>
      <c r="C138" s="380"/>
      <c r="D138" s="380"/>
      <c r="E138" s="380"/>
      <c r="F138" s="380"/>
      <c r="G138" s="380"/>
      <c r="H138" s="380"/>
      <c r="I138" s="380"/>
      <c r="J138" s="380"/>
      <c r="K138" s="380"/>
      <c r="L138" s="380"/>
      <c r="M138" s="380"/>
      <c r="N138" s="380"/>
      <c r="O138" s="380"/>
      <c r="P138" s="380"/>
      <c r="Q138" s="380"/>
      <c r="R138" s="380"/>
      <c r="S138" s="380"/>
      <c r="T138" s="380"/>
      <c r="U138" s="380"/>
    </row>
    <row r="139">
      <c r="A139" s="380"/>
      <c r="B139" s="380"/>
      <c r="C139" s="380"/>
      <c r="D139" s="380"/>
      <c r="E139" s="380"/>
      <c r="F139" s="380"/>
      <c r="G139" s="380"/>
      <c r="H139" s="380"/>
      <c r="I139" s="380"/>
      <c r="J139" s="380"/>
      <c r="K139" s="380"/>
      <c r="L139" s="380"/>
      <c r="M139" s="380"/>
      <c r="N139" s="380"/>
      <c r="O139" s="380"/>
      <c r="P139" s="380"/>
      <c r="Q139" s="380"/>
      <c r="R139" s="380"/>
      <c r="S139" s="380"/>
      <c r="T139" s="380"/>
      <c r="U139" s="380"/>
    </row>
    <row r="140">
      <c r="A140" s="380"/>
      <c r="B140" s="380"/>
      <c r="C140" s="380"/>
      <c r="D140" s="380"/>
      <c r="E140" s="380"/>
      <c r="F140" s="380"/>
      <c r="G140" s="380"/>
      <c r="H140" s="380"/>
      <c r="I140" s="380"/>
      <c r="J140" s="380"/>
      <c r="K140" s="380"/>
      <c r="L140" s="380"/>
      <c r="M140" s="380"/>
      <c r="N140" s="380"/>
      <c r="O140" s="380"/>
      <c r="P140" s="380"/>
      <c r="Q140" s="380"/>
      <c r="R140" s="380"/>
      <c r="S140" s="380"/>
      <c r="T140" s="380"/>
      <c r="U140" s="380"/>
    </row>
    <row r="141">
      <c r="A141" s="380"/>
      <c r="B141" s="380"/>
      <c r="C141" s="380"/>
      <c r="D141" s="380"/>
      <c r="E141" s="380"/>
      <c r="F141" s="380"/>
      <c r="G141" s="380"/>
      <c r="H141" s="380"/>
      <c r="I141" s="380"/>
      <c r="J141" s="380"/>
      <c r="K141" s="380"/>
      <c r="L141" s="380"/>
      <c r="M141" s="380"/>
      <c r="N141" s="380"/>
      <c r="O141" s="380"/>
      <c r="P141" s="380"/>
      <c r="Q141" s="380"/>
      <c r="R141" s="380"/>
      <c r="S141" s="380"/>
      <c r="T141" s="380"/>
      <c r="U141" s="380"/>
    </row>
    <row r="142">
      <c r="A142" s="380"/>
      <c r="B142" s="380"/>
      <c r="C142" s="380"/>
      <c r="D142" s="380"/>
      <c r="E142" s="380"/>
      <c r="F142" s="380"/>
      <c r="G142" s="380"/>
      <c r="H142" s="380"/>
      <c r="I142" s="380"/>
      <c r="J142" s="380"/>
      <c r="K142" s="380"/>
      <c r="L142" s="380"/>
      <c r="M142" s="380"/>
      <c r="N142" s="380"/>
      <c r="O142" s="380"/>
      <c r="P142" s="380"/>
      <c r="Q142" s="380"/>
      <c r="R142" s="380"/>
      <c r="S142" s="380"/>
      <c r="T142" s="380"/>
      <c r="U142" s="380"/>
    </row>
    <row r="143">
      <c r="A143" s="380"/>
      <c r="B143" s="380"/>
      <c r="C143" s="380"/>
      <c r="D143" s="380"/>
      <c r="E143" s="380"/>
      <c r="F143" s="380"/>
      <c r="G143" s="380"/>
      <c r="H143" s="380"/>
      <c r="I143" s="380"/>
      <c r="J143" s="380"/>
      <c r="K143" s="380"/>
      <c r="L143" s="380"/>
      <c r="M143" s="380"/>
      <c r="N143" s="380"/>
      <c r="O143" s="380"/>
      <c r="P143" s="380"/>
      <c r="Q143" s="380"/>
      <c r="R143" s="380"/>
      <c r="S143" s="380"/>
      <c r="T143" s="380"/>
      <c r="U143" s="380"/>
    </row>
    <row r="144">
      <c r="A144" s="380"/>
      <c r="B144" s="380"/>
      <c r="C144" s="380"/>
      <c r="D144" s="380"/>
      <c r="E144" s="380"/>
      <c r="F144" s="380"/>
      <c r="G144" s="380"/>
      <c r="H144" s="380"/>
      <c r="I144" s="380"/>
      <c r="J144" s="380"/>
      <c r="K144" s="380"/>
      <c r="L144" s="380"/>
      <c r="M144" s="380"/>
      <c r="N144" s="380"/>
      <c r="O144" s="380"/>
      <c r="P144" s="380"/>
      <c r="Q144" s="380"/>
      <c r="R144" s="380"/>
      <c r="S144" s="380"/>
      <c r="T144" s="380"/>
      <c r="U144" s="380"/>
    </row>
    <row r="145">
      <c r="A145" s="380"/>
      <c r="B145" s="380"/>
      <c r="C145" s="380"/>
      <c r="D145" s="380"/>
      <c r="E145" s="380"/>
      <c r="F145" s="380"/>
      <c r="G145" s="380"/>
      <c r="H145" s="380"/>
      <c r="I145" s="380"/>
      <c r="J145" s="380"/>
      <c r="K145" s="380"/>
      <c r="L145" s="380"/>
      <c r="M145" s="380"/>
      <c r="N145" s="380"/>
      <c r="O145" s="380"/>
      <c r="P145" s="380"/>
      <c r="Q145" s="380"/>
      <c r="R145" s="380"/>
      <c r="S145" s="380"/>
      <c r="T145" s="380"/>
      <c r="U145" s="380"/>
    </row>
    <row r="146">
      <c r="A146" s="380"/>
      <c r="B146" s="380"/>
      <c r="C146" s="380"/>
      <c r="D146" s="380"/>
      <c r="E146" s="380"/>
      <c r="F146" s="380"/>
      <c r="G146" s="380"/>
      <c r="H146" s="380"/>
      <c r="I146" s="380"/>
      <c r="J146" s="380"/>
      <c r="K146" s="380"/>
      <c r="L146" s="380"/>
      <c r="M146" s="380"/>
      <c r="N146" s="380"/>
      <c r="O146" s="380"/>
      <c r="P146" s="380"/>
      <c r="Q146" s="380"/>
      <c r="R146" s="380"/>
      <c r="S146" s="380"/>
      <c r="T146" s="380"/>
      <c r="U146" s="380"/>
    </row>
    <row r="147">
      <c r="A147" s="380"/>
      <c r="B147" s="380"/>
      <c r="C147" s="380"/>
      <c r="D147" s="380"/>
      <c r="E147" s="380"/>
      <c r="F147" s="380"/>
      <c r="G147" s="380"/>
      <c r="H147" s="380"/>
      <c r="I147" s="380"/>
      <c r="J147" s="380"/>
      <c r="K147" s="380"/>
      <c r="L147" s="380"/>
      <c r="M147" s="380"/>
      <c r="N147" s="380"/>
      <c r="O147" s="380"/>
      <c r="P147" s="380"/>
      <c r="Q147" s="380"/>
      <c r="R147" s="380"/>
      <c r="S147" s="380"/>
      <c r="T147" s="380"/>
      <c r="U147" s="380"/>
    </row>
    <row r="148">
      <c r="A148" s="380"/>
      <c r="B148" s="380"/>
      <c r="C148" s="380"/>
      <c r="D148" s="380"/>
      <c r="E148" s="380"/>
      <c r="F148" s="380"/>
      <c r="G148" s="380"/>
      <c r="H148" s="380"/>
      <c r="I148" s="380"/>
      <c r="J148" s="380"/>
      <c r="K148" s="380"/>
      <c r="L148" s="380"/>
      <c r="M148" s="380"/>
      <c r="N148" s="380"/>
      <c r="O148" s="380"/>
      <c r="P148" s="380"/>
      <c r="Q148" s="380"/>
      <c r="R148" s="380"/>
      <c r="S148" s="380"/>
      <c r="T148" s="380"/>
      <c r="U148" s="380"/>
    </row>
    <row r="149">
      <c r="A149" s="380"/>
      <c r="B149" s="380"/>
      <c r="C149" s="380"/>
      <c r="D149" s="380"/>
      <c r="E149" s="380"/>
      <c r="F149" s="380"/>
      <c r="G149" s="380"/>
      <c r="H149" s="380"/>
      <c r="I149" s="380"/>
      <c r="J149" s="380"/>
      <c r="K149" s="380"/>
      <c r="L149" s="380"/>
      <c r="M149" s="380"/>
      <c r="N149" s="380"/>
      <c r="O149" s="380"/>
      <c r="P149" s="380"/>
      <c r="Q149" s="380"/>
      <c r="R149" s="380"/>
      <c r="S149" s="380"/>
      <c r="T149" s="380"/>
      <c r="U149" s="380"/>
    </row>
    <row r="150">
      <c r="A150" s="380"/>
      <c r="B150" s="380"/>
      <c r="C150" s="380"/>
      <c r="D150" s="380"/>
      <c r="E150" s="380"/>
      <c r="F150" s="380"/>
      <c r="G150" s="380"/>
      <c r="H150" s="380"/>
      <c r="I150" s="380"/>
      <c r="J150" s="380"/>
      <c r="K150" s="380"/>
      <c r="L150" s="380"/>
      <c r="M150" s="380"/>
      <c r="N150" s="380"/>
      <c r="O150" s="380"/>
      <c r="P150" s="380"/>
      <c r="Q150" s="380"/>
      <c r="R150" s="380"/>
      <c r="S150" s="380"/>
      <c r="T150" s="380"/>
      <c r="U150" s="380"/>
    </row>
    <row r="151">
      <c r="A151" s="380"/>
      <c r="B151" s="380"/>
      <c r="C151" s="380"/>
      <c r="D151" s="380"/>
      <c r="E151" s="380"/>
      <c r="F151" s="380"/>
      <c r="G151" s="380"/>
      <c r="H151" s="380"/>
      <c r="I151" s="380"/>
      <c r="J151" s="380"/>
      <c r="K151" s="380"/>
      <c r="L151" s="380"/>
      <c r="M151" s="380"/>
      <c r="N151" s="380"/>
      <c r="O151" s="380"/>
      <c r="P151" s="380"/>
      <c r="Q151" s="380"/>
      <c r="R151" s="380"/>
      <c r="S151" s="380"/>
      <c r="T151" s="380"/>
      <c r="U151" s="380"/>
    </row>
    <row r="152">
      <c r="A152" s="380"/>
      <c r="B152" s="380"/>
      <c r="C152" s="380"/>
      <c r="D152" s="380"/>
      <c r="E152" s="380"/>
      <c r="F152" s="380"/>
      <c r="G152" s="380"/>
      <c r="H152" s="380"/>
      <c r="I152" s="380"/>
      <c r="J152" s="380"/>
      <c r="K152" s="380"/>
      <c r="L152" s="380"/>
      <c r="M152" s="380"/>
      <c r="N152" s="380"/>
      <c r="O152" s="380"/>
      <c r="P152" s="380"/>
      <c r="Q152" s="380"/>
      <c r="R152" s="380"/>
      <c r="S152" s="380"/>
      <c r="T152" s="380"/>
      <c r="U152" s="380"/>
    </row>
    <row r="153">
      <c r="A153" s="380"/>
      <c r="B153" s="380"/>
      <c r="C153" s="380"/>
      <c r="D153" s="380"/>
      <c r="E153" s="380"/>
      <c r="F153" s="380"/>
      <c r="G153" s="380"/>
      <c r="H153" s="380"/>
      <c r="I153" s="380"/>
      <c r="J153" s="380"/>
      <c r="K153" s="380"/>
      <c r="L153" s="380"/>
      <c r="M153" s="380"/>
      <c r="N153" s="380"/>
      <c r="O153" s="380"/>
      <c r="P153" s="380"/>
      <c r="Q153" s="380"/>
      <c r="R153" s="380"/>
      <c r="S153" s="380"/>
      <c r="T153" s="380"/>
      <c r="U153" s="380"/>
    </row>
    <row r="154">
      <c r="A154" s="380"/>
      <c r="B154" s="380"/>
      <c r="C154" s="380"/>
      <c r="D154" s="380"/>
      <c r="E154" s="380"/>
      <c r="F154" s="380"/>
      <c r="G154" s="380"/>
      <c r="H154" s="380"/>
      <c r="I154" s="380"/>
      <c r="J154" s="380"/>
      <c r="K154" s="380"/>
      <c r="L154" s="380"/>
      <c r="M154" s="380"/>
      <c r="N154" s="380"/>
      <c r="O154" s="380"/>
      <c r="P154" s="380"/>
      <c r="Q154" s="380"/>
      <c r="R154" s="380"/>
      <c r="S154" s="380"/>
      <c r="T154" s="380"/>
      <c r="U154" s="380"/>
    </row>
    <row r="155">
      <c r="A155" s="380"/>
      <c r="B155" s="380"/>
      <c r="C155" s="380"/>
      <c r="D155" s="380"/>
      <c r="E155" s="380"/>
      <c r="F155" s="380"/>
      <c r="G155" s="380"/>
      <c r="H155" s="380"/>
      <c r="I155" s="380"/>
      <c r="J155" s="380"/>
      <c r="K155" s="380"/>
      <c r="L155" s="380"/>
      <c r="M155" s="380"/>
      <c r="N155" s="380"/>
      <c r="O155" s="380"/>
      <c r="P155" s="380"/>
      <c r="Q155" s="380"/>
      <c r="R155" s="380"/>
      <c r="S155" s="380"/>
      <c r="T155" s="380"/>
      <c r="U155" s="380"/>
    </row>
    <row r="156">
      <c r="A156" s="380"/>
      <c r="B156" s="380"/>
      <c r="C156" s="380"/>
      <c r="D156" s="380"/>
      <c r="E156" s="380"/>
      <c r="F156" s="380"/>
      <c r="G156" s="380"/>
      <c r="H156" s="380"/>
      <c r="I156" s="380"/>
      <c r="J156" s="380"/>
      <c r="K156" s="380"/>
      <c r="L156" s="380"/>
      <c r="M156" s="380"/>
      <c r="N156" s="380"/>
      <c r="O156" s="380"/>
      <c r="P156" s="380"/>
      <c r="Q156" s="380"/>
      <c r="R156" s="380"/>
      <c r="S156" s="380"/>
      <c r="T156" s="380"/>
      <c r="U156" s="380"/>
    </row>
    <row r="157">
      <c r="A157" s="380"/>
      <c r="B157" s="380"/>
      <c r="C157" s="380"/>
      <c r="D157" s="380"/>
      <c r="E157" s="380"/>
      <c r="F157" s="380"/>
      <c r="G157" s="380"/>
      <c r="H157" s="380"/>
      <c r="I157" s="380"/>
      <c r="J157" s="380"/>
      <c r="K157" s="380"/>
      <c r="L157" s="380"/>
      <c r="M157" s="380"/>
      <c r="N157" s="380"/>
      <c r="O157" s="380"/>
      <c r="P157" s="380"/>
      <c r="Q157" s="380"/>
      <c r="R157" s="380"/>
      <c r="S157" s="380"/>
      <c r="T157" s="380"/>
      <c r="U157" s="380"/>
    </row>
    <row r="158">
      <c r="A158" s="380"/>
      <c r="B158" s="380"/>
      <c r="C158" s="380"/>
      <c r="D158" s="380"/>
      <c r="E158" s="380"/>
      <c r="F158" s="380"/>
      <c r="G158" s="380"/>
      <c r="H158" s="380"/>
      <c r="I158" s="380"/>
      <c r="J158" s="380"/>
      <c r="K158" s="380"/>
      <c r="L158" s="380"/>
      <c r="M158" s="380"/>
      <c r="N158" s="380"/>
      <c r="O158" s="380"/>
      <c r="P158" s="380"/>
      <c r="Q158" s="380"/>
      <c r="R158" s="380"/>
      <c r="S158" s="380"/>
      <c r="T158" s="380"/>
      <c r="U158" s="380"/>
    </row>
    <row r="159">
      <c r="A159" s="380"/>
      <c r="B159" s="380"/>
      <c r="C159" s="380"/>
      <c r="D159" s="380"/>
      <c r="E159" s="380"/>
      <c r="F159" s="380"/>
      <c r="G159" s="380"/>
      <c r="H159" s="380"/>
      <c r="I159" s="380"/>
      <c r="J159" s="380"/>
      <c r="K159" s="380"/>
      <c r="L159" s="380"/>
      <c r="M159" s="380"/>
      <c r="N159" s="380"/>
      <c r="O159" s="380"/>
      <c r="P159" s="380"/>
      <c r="Q159" s="380"/>
      <c r="R159" s="380"/>
      <c r="S159" s="380"/>
      <c r="T159" s="380"/>
      <c r="U159" s="380"/>
    </row>
    <row r="160">
      <c r="A160" s="380"/>
      <c r="B160" s="380"/>
      <c r="C160" s="380"/>
      <c r="D160" s="380"/>
      <c r="E160" s="380"/>
      <c r="F160" s="380"/>
      <c r="G160" s="380"/>
      <c r="H160" s="380"/>
      <c r="I160" s="380"/>
      <c r="J160" s="380"/>
      <c r="K160" s="380"/>
      <c r="L160" s="380"/>
      <c r="M160" s="380"/>
      <c r="N160" s="380"/>
      <c r="O160" s="380"/>
      <c r="P160" s="380"/>
      <c r="Q160" s="380"/>
      <c r="R160" s="380"/>
      <c r="S160" s="380"/>
      <c r="T160" s="380"/>
      <c r="U160" s="380"/>
    </row>
    <row r="161">
      <c r="A161" s="380"/>
      <c r="B161" s="380"/>
      <c r="C161" s="380"/>
      <c r="D161" s="380"/>
      <c r="E161" s="380"/>
      <c r="F161" s="380"/>
      <c r="G161" s="380"/>
      <c r="H161" s="380"/>
      <c r="I161" s="380"/>
      <c r="J161" s="380"/>
      <c r="K161" s="380"/>
      <c r="L161" s="380"/>
      <c r="M161" s="380"/>
      <c r="N161" s="380"/>
      <c r="O161" s="380"/>
      <c r="P161" s="380"/>
      <c r="Q161" s="380"/>
      <c r="R161" s="380"/>
      <c r="S161" s="380"/>
      <c r="T161" s="380"/>
      <c r="U161" s="380"/>
    </row>
    <row r="162">
      <c r="A162" s="380"/>
      <c r="B162" s="380"/>
      <c r="C162" s="380"/>
      <c r="D162" s="380"/>
      <c r="E162" s="380"/>
      <c r="F162" s="380"/>
      <c r="G162" s="380"/>
      <c r="H162" s="380"/>
      <c r="I162" s="380"/>
      <c r="J162" s="380"/>
      <c r="K162" s="380"/>
      <c r="L162" s="380"/>
      <c r="M162" s="380"/>
      <c r="N162" s="380"/>
      <c r="O162" s="380"/>
      <c r="P162" s="380"/>
      <c r="Q162" s="380"/>
      <c r="R162" s="380"/>
      <c r="S162" s="380"/>
      <c r="T162" s="380"/>
      <c r="U162" s="380"/>
    </row>
    <row r="163">
      <c r="A163" s="380"/>
      <c r="B163" s="380"/>
      <c r="C163" s="380"/>
      <c r="D163" s="380"/>
      <c r="E163" s="380"/>
      <c r="F163" s="380"/>
      <c r="G163" s="380"/>
      <c r="H163" s="380"/>
      <c r="I163" s="380"/>
      <c r="J163" s="380"/>
      <c r="K163" s="380"/>
      <c r="L163" s="380"/>
      <c r="M163" s="380"/>
      <c r="N163" s="380"/>
      <c r="O163" s="380"/>
      <c r="P163" s="380"/>
      <c r="Q163" s="380"/>
      <c r="R163" s="380"/>
      <c r="S163" s="380"/>
      <c r="T163" s="380"/>
      <c r="U163" s="380"/>
    </row>
    <row r="164">
      <c r="A164" s="380"/>
      <c r="B164" s="380"/>
      <c r="C164" s="380"/>
      <c r="D164" s="380"/>
      <c r="E164" s="380"/>
      <c r="F164" s="380"/>
      <c r="G164" s="380"/>
      <c r="H164" s="380"/>
      <c r="I164" s="380"/>
      <c r="J164" s="380"/>
      <c r="K164" s="380"/>
      <c r="L164" s="380"/>
      <c r="M164" s="380"/>
      <c r="N164" s="380"/>
      <c r="O164" s="380"/>
      <c r="P164" s="380"/>
      <c r="Q164" s="380"/>
      <c r="R164" s="380"/>
      <c r="S164" s="380"/>
      <c r="T164" s="380"/>
      <c r="U164" s="380"/>
    </row>
    <row r="165">
      <c r="A165" s="380"/>
      <c r="B165" s="380"/>
      <c r="C165" s="380"/>
      <c r="D165" s="380"/>
      <c r="E165" s="380"/>
      <c r="F165" s="380"/>
      <c r="G165" s="380"/>
      <c r="H165" s="380"/>
      <c r="I165" s="380"/>
      <c r="J165" s="380"/>
      <c r="K165" s="380"/>
      <c r="L165" s="380"/>
      <c r="M165" s="380"/>
      <c r="N165" s="380"/>
      <c r="O165" s="380"/>
      <c r="P165" s="380"/>
      <c r="Q165" s="380"/>
      <c r="R165" s="380"/>
      <c r="S165" s="380"/>
      <c r="T165" s="380"/>
      <c r="U165" s="380"/>
    </row>
    <row r="166">
      <c r="A166" s="380"/>
      <c r="B166" s="380"/>
      <c r="C166" s="380"/>
      <c r="D166" s="380"/>
      <c r="E166" s="380"/>
      <c r="F166" s="380"/>
      <c r="G166" s="380"/>
      <c r="H166" s="380"/>
      <c r="I166" s="380"/>
      <c r="J166" s="380"/>
      <c r="K166" s="380"/>
      <c r="L166" s="380"/>
      <c r="M166" s="380"/>
      <c r="N166" s="380"/>
      <c r="O166" s="380"/>
      <c r="P166" s="380"/>
      <c r="Q166" s="380"/>
      <c r="R166" s="380"/>
      <c r="S166" s="380"/>
      <c r="T166" s="380"/>
      <c r="U166" s="380"/>
    </row>
    <row r="167">
      <c r="A167" s="380"/>
      <c r="B167" s="380"/>
      <c r="C167" s="380"/>
      <c r="D167" s="380"/>
      <c r="E167" s="380"/>
      <c r="F167" s="380"/>
      <c r="G167" s="380"/>
      <c r="H167" s="380"/>
      <c r="I167" s="380"/>
      <c r="J167" s="380"/>
      <c r="K167" s="380"/>
      <c r="L167" s="380"/>
      <c r="M167" s="380"/>
      <c r="N167" s="380"/>
      <c r="O167" s="380"/>
      <c r="P167" s="380"/>
      <c r="Q167" s="380"/>
      <c r="R167" s="380"/>
      <c r="S167" s="380"/>
      <c r="T167" s="380"/>
      <c r="U167" s="380"/>
    </row>
    <row r="168">
      <c r="A168" s="380"/>
      <c r="B168" s="380"/>
      <c r="C168" s="380"/>
      <c r="D168" s="380"/>
      <c r="E168" s="380"/>
      <c r="F168" s="380"/>
      <c r="G168" s="380"/>
      <c r="H168" s="380"/>
      <c r="I168" s="380"/>
      <c r="J168" s="380"/>
      <c r="K168" s="380"/>
      <c r="L168" s="380"/>
      <c r="M168" s="380"/>
      <c r="N168" s="380"/>
      <c r="O168" s="380"/>
      <c r="P168" s="380"/>
      <c r="Q168" s="380"/>
      <c r="R168" s="380"/>
      <c r="S168" s="380"/>
      <c r="T168" s="380"/>
      <c r="U168" s="380"/>
    </row>
    <row r="169">
      <c r="A169" s="380"/>
      <c r="B169" s="380"/>
      <c r="C169" s="380"/>
      <c r="D169" s="380"/>
      <c r="E169" s="380"/>
      <c r="F169" s="380"/>
      <c r="G169" s="380"/>
      <c r="H169" s="380"/>
      <c r="I169" s="380"/>
      <c r="J169" s="380"/>
      <c r="K169" s="380"/>
      <c r="L169" s="380"/>
      <c r="M169" s="380"/>
      <c r="N169" s="380"/>
      <c r="O169" s="380"/>
      <c r="P169" s="380"/>
      <c r="Q169" s="380"/>
      <c r="R169" s="380"/>
      <c r="S169" s="380"/>
      <c r="T169" s="380"/>
      <c r="U169" s="380"/>
    </row>
    <row r="170">
      <c r="A170" s="380"/>
      <c r="B170" s="380"/>
      <c r="C170" s="380"/>
      <c r="D170" s="380"/>
      <c r="E170" s="380"/>
      <c r="F170" s="380"/>
      <c r="G170" s="380"/>
      <c r="H170" s="380"/>
      <c r="I170" s="380"/>
      <c r="J170" s="380"/>
      <c r="K170" s="380"/>
      <c r="L170" s="380"/>
      <c r="M170" s="380"/>
      <c r="N170" s="380"/>
      <c r="O170" s="380"/>
      <c r="P170" s="380"/>
      <c r="Q170" s="380"/>
      <c r="R170" s="380"/>
      <c r="S170" s="380"/>
      <c r="T170" s="380"/>
      <c r="U170" s="380"/>
    </row>
    <row r="171">
      <c r="A171" s="380"/>
      <c r="B171" s="380"/>
      <c r="C171" s="380"/>
      <c r="D171" s="380"/>
      <c r="E171" s="380"/>
      <c r="F171" s="380"/>
      <c r="G171" s="380"/>
      <c r="H171" s="380"/>
      <c r="I171" s="380"/>
      <c r="J171" s="380"/>
      <c r="K171" s="380"/>
      <c r="L171" s="380"/>
      <c r="M171" s="380"/>
      <c r="N171" s="380"/>
      <c r="O171" s="380"/>
      <c r="P171" s="380"/>
      <c r="Q171" s="380"/>
      <c r="R171" s="380"/>
      <c r="S171" s="380"/>
      <c r="T171" s="380"/>
      <c r="U171" s="380"/>
    </row>
    <row r="172">
      <c r="A172" s="380"/>
      <c r="B172" s="380"/>
      <c r="C172" s="380"/>
      <c r="D172" s="380"/>
      <c r="E172" s="380"/>
      <c r="F172" s="380"/>
      <c r="G172" s="380"/>
      <c r="H172" s="380"/>
      <c r="I172" s="380"/>
      <c r="J172" s="380"/>
      <c r="K172" s="380"/>
      <c r="L172" s="380"/>
      <c r="M172" s="380"/>
      <c r="N172" s="380"/>
      <c r="O172" s="380"/>
      <c r="P172" s="380"/>
      <c r="Q172" s="380"/>
      <c r="R172" s="380"/>
      <c r="S172" s="380"/>
      <c r="T172" s="380"/>
      <c r="U172" s="380"/>
    </row>
    <row r="173">
      <c r="A173" s="380"/>
      <c r="B173" s="380"/>
      <c r="C173" s="380"/>
      <c r="D173" s="380"/>
      <c r="E173" s="380"/>
      <c r="F173" s="380"/>
      <c r="G173" s="380"/>
      <c r="H173" s="380"/>
      <c r="I173" s="380"/>
      <c r="J173" s="380"/>
      <c r="K173" s="380"/>
      <c r="L173" s="380"/>
      <c r="M173" s="380"/>
      <c r="N173" s="380"/>
      <c r="O173" s="380"/>
      <c r="P173" s="380"/>
      <c r="Q173" s="380"/>
      <c r="R173" s="380"/>
      <c r="S173" s="380"/>
      <c r="T173" s="380"/>
      <c r="U173" s="380"/>
    </row>
    <row r="174">
      <c r="A174" s="380"/>
      <c r="B174" s="380"/>
      <c r="C174" s="380"/>
      <c r="D174" s="380"/>
      <c r="E174" s="380"/>
      <c r="F174" s="380"/>
      <c r="G174" s="380"/>
      <c r="H174" s="380"/>
      <c r="I174" s="380"/>
      <c r="J174" s="380"/>
      <c r="K174" s="380"/>
      <c r="L174" s="380"/>
      <c r="M174" s="380"/>
      <c r="N174" s="380"/>
      <c r="O174" s="380"/>
      <c r="P174" s="380"/>
      <c r="Q174" s="380"/>
      <c r="R174" s="380"/>
      <c r="S174" s="380"/>
      <c r="T174" s="380"/>
      <c r="U174" s="380"/>
    </row>
    <row r="175">
      <c r="A175" s="380"/>
      <c r="B175" s="380"/>
      <c r="C175" s="380"/>
      <c r="D175" s="380"/>
      <c r="E175" s="380"/>
      <c r="F175" s="380"/>
      <c r="G175" s="380"/>
      <c r="H175" s="380"/>
      <c r="I175" s="380"/>
      <c r="J175" s="380"/>
      <c r="K175" s="380"/>
      <c r="L175" s="380"/>
      <c r="M175" s="380"/>
      <c r="N175" s="380"/>
      <c r="O175" s="380"/>
      <c r="P175" s="380"/>
      <c r="Q175" s="380"/>
      <c r="R175" s="380"/>
      <c r="S175" s="380"/>
      <c r="T175" s="380"/>
      <c r="U175" s="380"/>
    </row>
    <row r="176">
      <c r="A176" s="380"/>
      <c r="B176" s="380"/>
      <c r="C176" s="380"/>
      <c r="D176" s="380"/>
      <c r="E176" s="380"/>
      <c r="F176" s="380"/>
      <c r="G176" s="380"/>
      <c r="H176" s="380"/>
      <c r="I176" s="380"/>
      <c r="J176" s="380"/>
      <c r="K176" s="380"/>
      <c r="L176" s="380"/>
      <c r="M176" s="380"/>
      <c r="N176" s="380"/>
      <c r="O176" s="380"/>
      <c r="P176" s="380"/>
      <c r="Q176" s="380"/>
      <c r="R176" s="380"/>
      <c r="S176" s="380"/>
      <c r="T176" s="380"/>
      <c r="U176" s="380"/>
    </row>
    <row r="177">
      <c r="A177" s="380"/>
      <c r="B177" s="380"/>
      <c r="C177" s="380"/>
      <c r="D177" s="380"/>
      <c r="E177" s="380"/>
      <c r="F177" s="380"/>
      <c r="G177" s="380"/>
      <c r="H177" s="380"/>
      <c r="I177" s="380"/>
      <c r="J177" s="380"/>
      <c r="K177" s="380"/>
      <c r="L177" s="380"/>
      <c r="M177" s="380"/>
      <c r="N177" s="380"/>
      <c r="O177" s="380"/>
      <c r="P177" s="380"/>
      <c r="Q177" s="380"/>
      <c r="R177" s="380"/>
      <c r="S177" s="380"/>
      <c r="T177" s="380"/>
      <c r="U177" s="380"/>
    </row>
    <row r="178">
      <c r="A178" s="380"/>
      <c r="B178" s="380"/>
      <c r="C178" s="380"/>
      <c r="D178" s="380"/>
      <c r="E178" s="380"/>
      <c r="F178" s="380"/>
      <c r="G178" s="380"/>
      <c r="H178" s="380"/>
      <c r="I178" s="380"/>
      <c r="J178" s="380"/>
      <c r="K178" s="380"/>
      <c r="L178" s="380"/>
      <c r="M178" s="380"/>
      <c r="N178" s="380"/>
      <c r="O178" s="380"/>
      <c r="P178" s="380"/>
      <c r="Q178" s="380"/>
      <c r="R178" s="380"/>
      <c r="S178" s="380"/>
      <c r="T178" s="380"/>
      <c r="U178" s="380"/>
    </row>
    <row r="179">
      <c r="A179" s="380"/>
      <c r="B179" s="380"/>
      <c r="C179" s="380"/>
      <c r="D179" s="380"/>
      <c r="E179" s="380"/>
      <c r="F179" s="380"/>
      <c r="G179" s="380"/>
      <c r="H179" s="380"/>
      <c r="I179" s="380"/>
      <c r="J179" s="380"/>
      <c r="K179" s="380"/>
      <c r="L179" s="380"/>
      <c r="M179" s="380"/>
      <c r="N179" s="380"/>
      <c r="O179" s="380"/>
      <c r="P179" s="380"/>
      <c r="Q179" s="380"/>
      <c r="R179" s="380"/>
      <c r="S179" s="380"/>
      <c r="T179" s="380"/>
      <c r="U179" s="380"/>
    </row>
    <row r="180">
      <c r="A180" s="380"/>
      <c r="B180" s="380"/>
      <c r="C180" s="380"/>
      <c r="D180" s="380"/>
      <c r="E180" s="380"/>
      <c r="F180" s="380"/>
      <c r="G180" s="380"/>
      <c r="H180" s="380"/>
      <c r="I180" s="380"/>
      <c r="J180" s="380"/>
      <c r="K180" s="380"/>
      <c r="L180" s="380"/>
      <c r="M180" s="380"/>
      <c r="N180" s="380"/>
      <c r="O180" s="380"/>
      <c r="P180" s="380"/>
      <c r="Q180" s="380"/>
      <c r="R180" s="380"/>
      <c r="S180" s="380"/>
      <c r="T180" s="380"/>
      <c r="U180" s="380"/>
    </row>
    <row r="181">
      <c r="A181" s="380"/>
      <c r="B181" s="380"/>
      <c r="C181" s="380"/>
      <c r="D181" s="380"/>
      <c r="E181" s="380"/>
      <c r="F181" s="380"/>
      <c r="G181" s="380"/>
      <c r="H181" s="380"/>
      <c r="I181" s="380"/>
      <c r="J181" s="380"/>
      <c r="K181" s="380"/>
      <c r="L181" s="380"/>
      <c r="M181" s="380"/>
      <c r="N181" s="380"/>
      <c r="O181" s="380"/>
      <c r="P181" s="380"/>
      <c r="Q181" s="380"/>
      <c r="R181" s="380"/>
      <c r="S181" s="380"/>
      <c r="T181" s="380"/>
      <c r="U181" s="380"/>
    </row>
    <row r="182">
      <c r="A182" s="380"/>
      <c r="B182" s="380"/>
      <c r="C182" s="380"/>
      <c r="D182" s="380"/>
      <c r="E182" s="380"/>
      <c r="F182" s="380"/>
      <c r="G182" s="380"/>
      <c r="H182" s="380"/>
      <c r="I182" s="380"/>
      <c r="J182" s="380"/>
      <c r="K182" s="380"/>
      <c r="L182" s="380"/>
      <c r="M182" s="380"/>
      <c r="N182" s="380"/>
      <c r="O182" s="380"/>
      <c r="P182" s="380"/>
      <c r="Q182" s="380"/>
      <c r="R182" s="380"/>
      <c r="S182" s="380"/>
      <c r="T182" s="380"/>
      <c r="U182" s="380"/>
    </row>
    <row r="183">
      <c r="A183" s="380"/>
      <c r="B183" s="380"/>
      <c r="C183" s="380"/>
      <c r="D183" s="380"/>
      <c r="E183" s="380"/>
      <c r="F183" s="380"/>
      <c r="G183" s="380"/>
      <c r="H183" s="380"/>
      <c r="I183" s="380"/>
      <c r="J183" s="380"/>
      <c r="K183" s="380"/>
      <c r="L183" s="380"/>
      <c r="M183" s="380"/>
      <c r="N183" s="380"/>
      <c r="O183" s="380"/>
      <c r="P183" s="380"/>
      <c r="Q183" s="380"/>
      <c r="R183" s="380"/>
      <c r="S183" s="380"/>
      <c r="T183" s="380"/>
      <c r="U183" s="380"/>
    </row>
    <row r="184">
      <c r="A184" s="380"/>
      <c r="B184" s="380"/>
      <c r="C184" s="380"/>
      <c r="D184" s="380"/>
      <c r="E184" s="380"/>
      <c r="F184" s="380"/>
      <c r="G184" s="380"/>
      <c r="H184" s="380"/>
      <c r="I184" s="380"/>
      <c r="J184" s="380"/>
      <c r="K184" s="380"/>
      <c r="L184" s="380"/>
      <c r="M184" s="380"/>
      <c r="N184" s="380"/>
      <c r="O184" s="380"/>
      <c r="P184" s="380"/>
      <c r="Q184" s="380"/>
      <c r="R184" s="380"/>
      <c r="S184" s="380"/>
      <c r="T184" s="380"/>
      <c r="U184" s="380"/>
    </row>
    <row r="185">
      <c r="A185" s="380"/>
      <c r="B185" s="380"/>
      <c r="C185" s="380"/>
      <c r="D185" s="380"/>
      <c r="E185" s="380"/>
      <c r="F185" s="380"/>
      <c r="G185" s="380"/>
      <c r="H185" s="380"/>
      <c r="I185" s="380"/>
      <c r="J185" s="380"/>
      <c r="K185" s="380"/>
      <c r="L185" s="380"/>
      <c r="M185" s="380"/>
      <c r="N185" s="380"/>
      <c r="O185" s="380"/>
      <c r="P185" s="380"/>
      <c r="Q185" s="380"/>
      <c r="R185" s="380"/>
      <c r="S185" s="380"/>
      <c r="T185" s="380"/>
      <c r="U185" s="380"/>
    </row>
    <row r="186">
      <c r="A186" s="380"/>
      <c r="B186" s="380"/>
      <c r="C186" s="380"/>
      <c r="D186" s="380"/>
      <c r="E186" s="380"/>
      <c r="F186" s="380"/>
      <c r="G186" s="380"/>
      <c r="H186" s="380"/>
      <c r="I186" s="380"/>
      <c r="J186" s="380"/>
      <c r="K186" s="380"/>
      <c r="L186" s="380"/>
      <c r="M186" s="380"/>
      <c r="N186" s="380"/>
      <c r="O186" s="380"/>
      <c r="P186" s="380"/>
      <c r="Q186" s="380"/>
      <c r="R186" s="380"/>
      <c r="S186" s="380"/>
      <c r="T186" s="380"/>
      <c r="U186" s="380"/>
    </row>
    <row r="187">
      <c r="A187" s="380"/>
      <c r="B187" s="380"/>
      <c r="C187" s="380"/>
      <c r="D187" s="380"/>
      <c r="E187" s="380"/>
      <c r="F187" s="380"/>
      <c r="G187" s="380"/>
      <c r="H187" s="380"/>
      <c r="I187" s="380"/>
      <c r="J187" s="380"/>
      <c r="K187" s="380"/>
      <c r="L187" s="380"/>
      <c r="M187" s="380"/>
      <c r="N187" s="380"/>
      <c r="O187" s="380"/>
      <c r="P187" s="380"/>
      <c r="Q187" s="380"/>
      <c r="R187" s="380"/>
      <c r="S187" s="380"/>
      <c r="T187" s="380"/>
      <c r="U187" s="380"/>
    </row>
    <row r="188">
      <c r="A188" s="380"/>
      <c r="B188" s="380"/>
      <c r="C188" s="380"/>
      <c r="D188" s="380"/>
      <c r="E188" s="380"/>
      <c r="F188" s="380"/>
      <c r="G188" s="380"/>
      <c r="H188" s="380"/>
      <c r="I188" s="380"/>
      <c r="J188" s="380"/>
      <c r="K188" s="380"/>
      <c r="L188" s="380"/>
      <c r="M188" s="380"/>
      <c r="N188" s="380"/>
      <c r="O188" s="380"/>
      <c r="P188" s="380"/>
      <c r="Q188" s="380"/>
      <c r="R188" s="380"/>
      <c r="S188" s="380"/>
      <c r="T188" s="380"/>
      <c r="U188" s="380"/>
    </row>
    <row r="189">
      <c r="A189" s="380"/>
      <c r="B189" s="380"/>
      <c r="C189" s="380"/>
      <c r="D189" s="380"/>
      <c r="E189" s="380"/>
      <c r="F189" s="380"/>
      <c r="G189" s="380"/>
      <c r="H189" s="380"/>
      <c r="I189" s="380"/>
      <c r="J189" s="380"/>
      <c r="K189" s="380"/>
      <c r="L189" s="380"/>
      <c r="M189" s="380"/>
      <c r="N189" s="380"/>
      <c r="O189" s="380"/>
      <c r="P189" s="380"/>
      <c r="Q189" s="380"/>
      <c r="R189" s="380"/>
      <c r="S189" s="380"/>
      <c r="T189" s="380"/>
      <c r="U189" s="380"/>
    </row>
    <row r="190">
      <c r="A190" s="380"/>
      <c r="B190" s="380"/>
      <c r="C190" s="380"/>
      <c r="D190" s="380"/>
      <c r="E190" s="380"/>
      <c r="F190" s="380"/>
      <c r="G190" s="380"/>
      <c r="H190" s="380"/>
      <c r="I190" s="380"/>
      <c r="J190" s="380"/>
      <c r="K190" s="380"/>
      <c r="L190" s="380"/>
      <c r="M190" s="380"/>
      <c r="N190" s="380"/>
      <c r="O190" s="380"/>
      <c r="P190" s="380"/>
      <c r="Q190" s="380"/>
      <c r="R190" s="380"/>
      <c r="S190" s="380"/>
      <c r="T190" s="380"/>
      <c r="U190" s="380"/>
    </row>
    <row r="191">
      <c r="A191" s="380"/>
      <c r="B191" s="380"/>
      <c r="C191" s="380"/>
      <c r="D191" s="380"/>
      <c r="E191" s="380"/>
      <c r="F191" s="380"/>
      <c r="G191" s="380"/>
      <c r="H191" s="380"/>
      <c r="I191" s="380"/>
      <c r="J191" s="380"/>
      <c r="K191" s="380"/>
      <c r="L191" s="380"/>
      <c r="M191" s="380"/>
      <c r="N191" s="380"/>
      <c r="O191" s="380"/>
      <c r="P191" s="380"/>
      <c r="Q191" s="380"/>
      <c r="R191" s="380"/>
      <c r="S191" s="380"/>
      <c r="T191" s="380"/>
      <c r="U191" s="380"/>
    </row>
    <row r="192">
      <c r="A192" s="380"/>
      <c r="B192" s="380"/>
      <c r="C192" s="380"/>
      <c r="D192" s="380"/>
      <c r="E192" s="380"/>
      <c r="F192" s="380"/>
      <c r="G192" s="380"/>
      <c r="H192" s="380"/>
      <c r="I192" s="380"/>
      <c r="J192" s="380"/>
      <c r="K192" s="380"/>
      <c r="L192" s="380"/>
      <c r="M192" s="380"/>
      <c r="N192" s="380"/>
      <c r="O192" s="380"/>
      <c r="P192" s="380"/>
      <c r="Q192" s="380"/>
      <c r="R192" s="380"/>
      <c r="S192" s="380"/>
      <c r="T192" s="380"/>
      <c r="U192" s="380"/>
    </row>
    <row r="193">
      <c r="A193" s="380"/>
      <c r="B193" s="380"/>
      <c r="C193" s="380"/>
      <c r="D193" s="380"/>
      <c r="E193" s="380"/>
      <c r="F193" s="380"/>
      <c r="G193" s="380"/>
      <c r="H193" s="380"/>
      <c r="I193" s="380"/>
      <c r="J193" s="380"/>
      <c r="K193" s="380"/>
      <c r="L193" s="380"/>
      <c r="M193" s="380"/>
      <c r="N193" s="380"/>
      <c r="O193" s="380"/>
      <c r="P193" s="380"/>
      <c r="Q193" s="380"/>
      <c r="R193" s="380"/>
      <c r="S193" s="380"/>
      <c r="T193" s="380"/>
      <c r="U193" s="380"/>
    </row>
    <row r="194">
      <c r="A194" s="380"/>
      <c r="B194" s="380"/>
      <c r="C194" s="380"/>
      <c r="D194" s="380"/>
      <c r="E194" s="380"/>
      <c r="F194" s="380"/>
      <c r="G194" s="380"/>
      <c r="H194" s="380"/>
      <c r="I194" s="380"/>
      <c r="J194" s="380"/>
      <c r="K194" s="380"/>
      <c r="L194" s="380"/>
      <c r="M194" s="380"/>
      <c r="N194" s="380"/>
      <c r="O194" s="380"/>
      <c r="P194" s="380"/>
      <c r="Q194" s="380"/>
      <c r="R194" s="380"/>
      <c r="S194" s="380"/>
      <c r="T194" s="380"/>
      <c r="U194" s="380"/>
    </row>
    <row r="195">
      <c r="A195" s="380"/>
      <c r="B195" s="380"/>
      <c r="C195" s="380"/>
      <c r="D195" s="380"/>
      <c r="E195" s="380"/>
      <c r="F195" s="380"/>
      <c r="G195" s="380"/>
      <c r="H195" s="380"/>
      <c r="I195" s="380"/>
      <c r="J195" s="380"/>
      <c r="K195" s="380"/>
      <c r="L195" s="380"/>
      <c r="M195" s="380"/>
      <c r="N195" s="380"/>
      <c r="O195" s="380"/>
      <c r="P195" s="380"/>
      <c r="Q195" s="380"/>
      <c r="R195" s="380"/>
      <c r="S195" s="380"/>
      <c r="T195" s="380"/>
      <c r="U195" s="380"/>
    </row>
    <row r="196">
      <c r="A196" s="380"/>
      <c r="B196" s="380"/>
      <c r="C196" s="380"/>
      <c r="D196" s="380"/>
      <c r="E196" s="380"/>
      <c r="F196" s="380"/>
      <c r="G196" s="380"/>
      <c r="H196" s="380"/>
      <c r="I196" s="380"/>
      <c r="J196" s="380"/>
      <c r="K196" s="380"/>
      <c r="L196" s="380"/>
      <c r="M196" s="380"/>
      <c r="N196" s="380"/>
      <c r="O196" s="380"/>
      <c r="P196" s="380"/>
      <c r="Q196" s="380"/>
      <c r="R196" s="380"/>
      <c r="S196" s="380"/>
      <c r="T196" s="380"/>
      <c r="U196" s="380"/>
    </row>
    <row r="197">
      <c r="A197" s="380"/>
      <c r="B197" s="380"/>
      <c r="C197" s="380"/>
      <c r="D197" s="380"/>
      <c r="E197" s="380"/>
      <c r="F197" s="380"/>
      <c r="G197" s="380"/>
      <c r="H197" s="380"/>
      <c r="I197" s="380"/>
      <c r="J197" s="380"/>
      <c r="K197" s="380"/>
      <c r="L197" s="380"/>
      <c r="M197" s="380"/>
      <c r="N197" s="380"/>
      <c r="O197" s="380"/>
      <c r="P197" s="380"/>
      <c r="Q197" s="380"/>
      <c r="R197" s="380"/>
      <c r="S197" s="380"/>
      <c r="T197" s="380"/>
      <c r="U197" s="380"/>
    </row>
    <row r="198">
      <c r="A198" s="380"/>
      <c r="B198" s="380"/>
      <c r="C198" s="380"/>
      <c r="D198" s="380"/>
      <c r="E198" s="380"/>
      <c r="F198" s="380"/>
      <c r="G198" s="380"/>
      <c r="H198" s="380"/>
      <c r="I198" s="380"/>
      <c r="J198" s="380"/>
      <c r="K198" s="380"/>
      <c r="L198" s="380"/>
      <c r="M198" s="380"/>
      <c r="N198" s="380"/>
      <c r="O198" s="380"/>
      <c r="P198" s="380"/>
      <c r="Q198" s="380"/>
      <c r="R198" s="380"/>
      <c r="S198" s="380"/>
      <c r="T198" s="380"/>
      <c r="U198" s="380"/>
    </row>
    <row r="199">
      <c r="A199" s="380"/>
      <c r="B199" s="380"/>
      <c r="C199" s="380"/>
      <c r="D199" s="380"/>
      <c r="E199" s="380"/>
      <c r="F199" s="380"/>
      <c r="G199" s="380"/>
      <c r="H199" s="380"/>
      <c r="I199" s="380"/>
      <c r="J199" s="380"/>
      <c r="K199" s="380"/>
      <c r="L199" s="380"/>
      <c r="M199" s="380"/>
      <c r="N199" s="380"/>
      <c r="O199" s="380"/>
      <c r="P199" s="380"/>
      <c r="Q199" s="380"/>
      <c r="R199" s="380"/>
      <c r="S199" s="380"/>
      <c r="T199" s="380"/>
      <c r="U199" s="380"/>
    </row>
    <row r="200">
      <c r="A200" s="380"/>
      <c r="B200" s="380"/>
      <c r="C200" s="380"/>
      <c r="D200" s="380"/>
      <c r="E200" s="380"/>
      <c r="F200" s="380"/>
      <c r="G200" s="380"/>
      <c r="H200" s="380"/>
      <c r="I200" s="380"/>
      <c r="J200" s="380"/>
      <c r="K200" s="380"/>
      <c r="L200" s="380"/>
      <c r="M200" s="380"/>
      <c r="N200" s="380"/>
      <c r="O200" s="380"/>
      <c r="P200" s="380"/>
      <c r="Q200" s="380"/>
      <c r="R200" s="380"/>
      <c r="S200" s="380"/>
      <c r="T200" s="380"/>
      <c r="U200" s="380"/>
    </row>
    <row r="201">
      <c r="A201" s="380"/>
      <c r="B201" s="380"/>
      <c r="C201" s="380"/>
      <c r="D201" s="380"/>
      <c r="E201" s="380"/>
      <c r="F201" s="380"/>
      <c r="G201" s="380"/>
      <c r="H201" s="380"/>
      <c r="I201" s="380"/>
      <c r="J201" s="380"/>
      <c r="K201" s="380"/>
      <c r="L201" s="380"/>
      <c r="M201" s="380"/>
      <c r="N201" s="380"/>
      <c r="O201" s="380"/>
      <c r="P201" s="380"/>
      <c r="Q201" s="380"/>
      <c r="R201" s="380"/>
      <c r="S201" s="380"/>
      <c r="T201" s="380"/>
      <c r="U201" s="380"/>
    </row>
    <row r="202">
      <c r="A202" s="380"/>
      <c r="B202" s="380"/>
      <c r="C202" s="380"/>
      <c r="D202" s="380"/>
      <c r="E202" s="380"/>
      <c r="F202" s="380"/>
      <c r="G202" s="380"/>
      <c r="H202" s="380"/>
      <c r="I202" s="380"/>
      <c r="J202" s="380"/>
      <c r="K202" s="380"/>
      <c r="L202" s="380"/>
      <c r="M202" s="380"/>
      <c r="N202" s="380"/>
      <c r="O202" s="380"/>
      <c r="P202" s="380"/>
      <c r="Q202" s="380"/>
      <c r="R202" s="380"/>
      <c r="S202" s="380"/>
      <c r="T202" s="380"/>
      <c r="U202" s="380"/>
    </row>
    <row r="203">
      <c r="A203" s="380"/>
      <c r="B203" s="380"/>
      <c r="C203" s="380"/>
      <c r="D203" s="380"/>
      <c r="E203" s="380"/>
      <c r="F203" s="380"/>
      <c r="G203" s="380"/>
      <c r="H203" s="380"/>
      <c r="I203" s="380"/>
      <c r="J203" s="380"/>
      <c r="K203" s="380"/>
      <c r="L203" s="380"/>
      <c r="M203" s="380"/>
      <c r="N203" s="380"/>
      <c r="O203" s="380"/>
      <c r="P203" s="380"/>
      <c r="Q203" s="380"/>
      <c r="R203" s="380"/>
      <c r="S203" s="380"/>
      <c r="T203" s="380"/>
      <c r="U203" s="380"/>
    </row>
    <row r="204">
      <c r="A204" s="380"/>
      <c r="B204" s="380"/>
      <c r="C204" s="380"/>
      <c r="D204" s="380"/>
      <c r="E204" s="380"/>
      <c r="F204" s="380"/>
      <c r="G204" s="380"/>
      <c r="H204" s="380"/>
      <c r="I204" s="380"/>
      <c r="J204" s="380"/>
      <c r="K204" s="380"/>
      <c r="L204" s="380"/>
      <c r="M204" s="380"/>
      <c r="N204" s="380"/>
      <c r="O204" s="380"/>
      <c r="P204" s="380"/>
      <c r="Q204" s="380"/>
      <c r="R204" s="380"/>
      <c r="S204" s="380"/>
      <c r="T204" s="380"/>
      <c r="U204" s="380"/>
    </row>
    <row r="205">
      <c r="A205" s="380"/>
      <c r="B205" s="380"/>
      <c r="C205" s="380"/>
      <c r="D205" s="380"/>
      <c r="E205" s="380"/>
      <c r="F205" s="380"/>
      <c r="G205" s="380"/>
      <c r="H205" s="380"/>
      <c r="I205" s="380"/>
      <c r="J205" s="380"/>
      <c r="K205" s="380"/>
      <c r="L205" s="380"/>
      <c r="M205" s="380"/>
      <c r="N205" s="380"/>
      <c r="O205" s="380"/>
      <c r="P205" s="380"/>
      <c r="Q205" s="380"/>
      <c r="R205" s="380"/>
      <c r="S205" s="380"/>
      <c r="T205" s="380"/>
      <c r="U205" s="380"/>
    </row>
    <row r="206">
      <c r="A206" s="380"/>
      <c r="B206" s="380"/>
      <c r="C206" s="380"/>
      <c r="D206" s="380"/>
      <c r="E206" s="380"/>
      <c r="F206" s="380"/>
      <c r="G206" s="380"/>
      <c r="H206" s="380"/>
      <c r="I206" s="380"/>
      <c r="J206" s="380"/>
      <c r="K206" s="380"/>
      <c r="L206" s="380"/>
      <c r="M206" s="380"/>
      <c r="N206" s="380"/>
      <c r="O206" s="380"/>
      <c r="P206" s="380"/>
      <c r="Q206" s="380"/>
      <c r="R206" s="380"/>
      <c r="S206" s="380"/>
      <c r="T206" s="380"/>
      <c r="U206" s="380"/>
    </row>
    <row r="207">
      <c r="A207" s="380"/>
      <c r="B207" s="380"/>
      <c r="C207" s="380"/>
      <c r="D207" s="380"/>
      <c r="E207" s="380"/>
      <c r="F207" s="380"/>
      <c r="G207" s="380"/>
      <c r="H207" s="380"/>
      <c r="I207" s="380"/>
      <c r="J207" s="380"/>
      <c r="K207" s="380"/>
      <c r="L207" s="380"/>
      <c r="M207" s="380"/>
      <c r="N207" s="380"/>
      <c r="O207" s="380"/>
      <c r="P207" s="380"/>
      <c r="Q207" s="380"/>
      <c r="R207" s="380"/>
      <c r="S207" s="380"/>
      <c r="T207" s="380"/>
      <c r="U207" s="380"/>
    </row>
    <row r="208">
      <c r="A208" s="380"/>
      <c r="B208" s="380"/>
      <c r="C208" s="380"/>
      <c r="D208" s="380"/>
      <c r="E208" s="380"/>
      <c r="F208" s="380"/>
      <c r="G208" s="380"/>
      <c r="H208" s="380"/>
      <c r="I208" s="380"/>
      <c r="J208" s="380"/>
      <c r="K208" s="380"/>
      <c r="L208" s="380"/>
      <c r="M208" s="380"/>
      <c r="N208" s="380"/>
      <c r="O208" s="380"/>
      <c r="P208" s="380"/>
      <c r="Q208" s="380"/>
      <c r="R208" s="380"/>
      <c r="S208" s="380"/>
      <c r="T208" s="380"/>
      <c r="U208" s="380"/>
    </row>
    <row r="209">
      <c r="A209" s="380"/>
      <c r="B209" s="380"/>
      <c r="C209" s="380"/>
      <c r="D209" s="380"/>
      <c r="E209" s="380"/>
      <c r="F209" s="380"/>
      <c r="G209" s="380"/>
      <c r="H209" s="380"/>
      <c r="I209" s="380"/>
      <c r="J209" s="380"/>
      <c r="K209" s="380"/>
      <c r="L209" s="380"/>
      <c r="M209" s="380"/>
      <c r="N209" s="380"/>
      <c r="O209" s="380"/>
      <c r="P209" s="380"/>
      <c r="Q209" s="380"/>
      <c r="R209" s="380"/>
      <c r="S209" s="380"/>
      <c r="T209" s="380"/>
      <c r="U209" s="380"/>
    </row>
    <row r="210">
      <c r="A210" s="380"/>
      <c r="B210" s="380"/>
      <c r="C210" s="380"/>
      <c r="D210" s="380"/>
      <c r="E210" s="380"/>
      <c r="F210" s="380"/>
      <c r="G210" s="380"/>
      <c r="H210" s="380"/>
      <c r="I210" s="380"/>
      <c r="J210" s="380"/>
      <c r="K210" s="380"/>
      <c r="L210" s="380"/>
      <c r="M210" s="380"/>
      <c r="N210" s="380"/>
      <c r="O210" s="380"/>
      <c r="P210" s="380"/>
      <c r="Q210" s="380"/>
      <c r="R210" s="380"/>
      <c r="S210" s="380"/>
      <c r="T210" s="380"/>
      <c r="U210" s="380"/>
    </row>
    <row r="211">
      <c r="A211" s="380"/>
      <c r="B211" s="380"/>
      <c r="C211" s="380"/>
      <c r="D211" s="380"/>
      <c r="E211" s="380"/>
      <c r="F211" s="380"/>
      <c r="G211" s="380"/>
      <c r="H211" s="380"/>
      <c r="I211" s="380"/>
      <c r="J211" s="380"/>
      <c r="K211" s="380"/>
      <c r="L211" s="380"/>
      <c r="M211" s="380"/>
      <c r="N211" s="380"/>
      <c r="O211" s="380"/>
      <c r="P211" s="380"/>
      <c r="Q211" s="380"/>
      <c r="R211" s="380"/>
      <c r="S211" s="380"/>
      <c r="T211" s="380"/>
      <c r="U211" s="380"/>
    </row>
    <row r="212">
      <c r="A212" s="380"/>
      <c r="B212" s="380"/>
      <c r="C212" s="380"/>
      <c r="D212" s="380"/>
      <c r="E212" s="380"/>
      <c r="F212" s="380"/>
      <c r="G212" s="380"/>
      <c r="H212" s="380"/>
      <c r="I212" s="380"/>
      <c r="J212" s="380"/>
      <c r="K212" s="380"/>
      <c r="L212" s="380"/>
      <c r="M212" s="380"/>
      <c r="N212" s="380"/>
      <c r="O212" s="380"/>
      <c r="P212" s="380"/>
      <c r="Q212" s="380"/>
      <c r="R212" s="380"/>
      <c r="S212" s="380"/>
      <c r="T212" s="380"/>
      <c r="U212" s="380"/>
    </row>
    <row r="213">
      <c r="A213" s="380"/>
      <c r="B213" s="380"/>
      <c r="C213" s="380"/>
      <c r="D213" s="380"/>
      <c r="E213" s="380"/>
      <c r="F213" s="380"/>
      <c r="G213" s="380"/>
      <c r="H213" s="380"/>
      <c r="I213" s="380"/>
      <c r="J213" s="380"/>
      <c r="K213" s="380"/>
      <c r="L213" s="380"/>
      <c r="M213" s="380"/>
      <c r="N213" s="380"/>
      <c r="O213" s="380"/>
      <c r="P213" s="380"/>
      <c r="Q213" s="380"/>
      <c r="R213" s="380"/>
      <c r="S213" s="380"/>
      <c r="T213" s="380"/>
      <c r="U213" s="380"/>
    </row>
    <row r="214">
      <c r="A214" s="380"/>
      <c r="B214" s="380"/>
      <c r="C214" s="380"/>
      <c r="D214" s="380"/>
      <c r="E214" s="380"/>
      <c r="F214" s="380"/>
      <c r="G214" s="380"/>
      <c r="H214" s="380"/>
      <c r="I214" s="380"/>
      <c r="J214" s="380"/>
      <c r="K214" s="380"/>
      <c r="L214" s="380"/>
      <c r="M214" s="380"/>
      <c r="N214" s="380"/>
      <c r="O214" s="380"/>
      <c r="P214" s="380"/>
      <c r="Q214" s="380"/>
      <c r="R214" s="380"/>
      <c r="S214" s="380"/>
      <c r="T214" s="380"/>
      <c r="U214" s="380"/>
    </row>
    <row r="215">
      <c r="A215" s="380"/>
      <c r="B215" s="380"/>
      <c r="C215" s="380"/>
      <c r="D215" s="380"/>
      <c r="E215" s="380"/>
      <c r="F215" s="380"/>
      <c r="G215" s="380"/>
      <c r="H215" s="380"/>
      <c r="I215" s="380"/>
      <c r="J215" s="380"/>
      <c r="K215" s="380"/>
      <c r="L215" s="380"/>
      <c r="M215" s="380"/>
      <c r="N215" s="380"/>
      <c r="O215" s="380"/>
      <c r="P215" s="380"/>
      <c r="Q215" s="380"/>
      <c r="R215" s="380"/>
      <c r="S215" s="380"/>
      <c r="T215" s="380"/>
      <c r="U215" s="380"/>
    </row>
    <row r="216">
      <c r="A216" s="380"/>
      <c r="B216" s="380"/>
      <c r="C216" s="380"/>
      <c r="D216" s="380"/>
      <c r="E216" s="380"/>
      <c r="F216" s="380"/>
      <c r="G216" s="380"/>
      <c r="H216" s="380"/>
      <c r="I216" s="380"/>
      <c r="J216" s="380"/>
      <c r="K216" s="380"/>
      <c r="L216" s="380"/>
      <c r="M216" s="380"/>
      <c r="N216" s="380"/>
      <c r="O216" s="380"/>
      <c r="P216" s="380"/>
      <c r="Q216" s="380"/>
      <c r="R216" s="380"/>
      <c r="S216" s="380"/>
      <c r="T216" s="380"/>
      <c r="U216" s="380"/>
    </row>
    <row r="217">
      <c r="A217" s="380"/>
      <c r="B217" s="380"/>
      <c r="C217" s="380"/>
      <c r="D217" s="380"/>
      <c r="E217" s="380"/>
      <c r="F217" s="380"/>
      <c r="G217" s="380"/>
      <c r="H217" s="380"/>
      <c r="I217" s="380"/>
      <c r="J217" s="380"/>
      <c r="K217" s="380"/>
      <c r="L217" s="380"/>
      <c r="M217" s="380"/>
      <c r="N217" s="380"/>
      <c r="O217" s="380"/>
      <c r="P217" s="380"/>
      <c r="Q217" s="380"/>
      <c r="R217" s="380"/>
      <c r="S217" s="380"/>
      <c r="T217" s="380"/>
      <c r="U217" s="380"/>
    </row>
    <row r="218">
      <c r="A218" s="380"/>
      <c r="B218" s="380"/>
      <c r="C218" s="380"/>
      <c r="D218" s="380"/>
      <c r="E218" s="380"/>
      <c r="F218" s="380"/>
      <c r="G218" s="380"/>
      <c r="H218" s="380"/>
      <c r="I218" s="380"/>
      <c r="J218" s="380"/>
      <c r="K218" s="380"/>
      <c r="L218" s="380"/>
      <c r="M218" s="380"/>
      <c r="N218" s="380"/>
      <c r="O218" s="380"/>
      <c r="P218" s="380"/>
      <c r="Q218" s="380"/>
      <c r="R218" s="380"/>
      <c r="S218" s="380"/>
      <c r="T218" s="380"/>
      <c r="U218" s="380"/>
    </row>
    <row r="219">
      <c r="A219" s="380"/>
      <c r="B219" s="380"/>
      <c r="C219" s="380"/>
      <c r="D219" s="380"/>
      <c r="E219" s="380"/>
      <c r="F219" s="380"/>
      <c r="G219" s="380"/>
      <c r="H219" s="380"/>
      <c r="I219" s="380"/>
      <c r="J219" s="380"/>
      <c r="K219" s="380"/>
      <c r="L219" s="380"/>
      <c r="M219" s="380"/>
      <c r="N219" s="380"/>
      <c r="O219" s="380"/>
      <c r="P219" s="380"/>
      <c r="Q219" s="380"/>
      <c r="R219" s="380"/>
      <c r="S219" s="380"/>
      <c r="T219" s="380"/>
      <c r="U219" s="380"/>
    </row>
    <row r="220">
      <c r="A220" s="380"/>
      <c r="B220" s="380"/>
      <c r="C220" s="380"/>
      <c r="D220" s="380"/>
      <c r="E220" s="380"/>
      <c r="F220" s="380"/>
      <c r="G220" s="380"/>
      <c r="H220" s="380"/>
      <c r="I220" s="380"/>
      <c r="J220" s="380"/>
      <c r="K220" s="380"/>
      <c r="L220" s="380"/>
      <c r="M220" s="380"/>
      <c r="N220" s="380"/>
      <c r="O220" s="380"/>
      <c r="P220" s="380"/>
      <c r="Q220" s="380"/>
      <c r="R220" s="380"/>
      <c r="S220" s="380"/>
      <c r="T220" s="380"/>
      <c r="U220" s="380"/>
    </row>
    <row r="221">
      <c r="A221" s="380"/>
      <c r="B221" s="380"/>
      <c r="C221" s="380"/>
      <c r="D221" s="380"/>
      <c r="E221" s="380"/>
      <c r="F221" s="380"/>
      <c r="G221" s="380"/>
      <c r="H221" s="380"/>
      <c r="I221" s="380"/>
      <c r="J221" s="380"/>
      <c r="K221" s="380"/>
      <c r="L221" s="380"/>
      <c r="M221" s="380"/>
      <c r="N221" s="380"/>
      <c r="O221" s="380"/>
      <c r="P221" s="380"/>
      <c r="Q221" s="380"/>
      <c r="R221" s="380"/>
      <c r="S221" s="380"/>
      <c r="T221" s="380"/>
      <c r="U221" s="380"/>
    </row>
    <row r="222">
      <c r="A222" s="380"/>
      <c r="B222" s="380"/>
      <c r="C222" s="380"/>
      <c r="D222" s="380"/>
      <c r="E222" s="380"/>
      <c r="F222" s="380"/>
      <c r="G222" s="380"/>
      <c r="H222" s="380"/>
      <c r="I222" s="380"/>
      <c r="J222" s="380"/>
      <c r="K222" s="380"/>
      <c r="L222" s="380"/>
      <c r="M222" s="380"/>
      <c r="N222" s="380"/>
      <c r="O222" s="380"/>
      <c r="P222" s="380"/>
      <c r="Q222" s="380"/>
      <c r="R222" s="380"/>
      <c r="S222" s="380"/>
      <c r="T222" s="380"/>
      <c r="U222" s="380"/>
    </row>
    <row r="223">
      <c r="A223" s="380"/>
      <c r="B223" s="380"/>
      <c r="C223" s="380"/>
      <c r="D223" s="380"/>
      <c r="E223" s="380"/>
      <c r="F223" s="380"/>
      <c r="G223" s="380"/>
      <c r="H223" s="380"/>
      <c r="I223" s="380"/>
      <c r="J223" s="380"/>
      <c r="K223" s="380"/>
      <c r="L223" s="380"/>
      <c r="M223" s="380"/>
      <c r="N223" s="380"/>
      <c r="O223" s="380"/>
      <c r="P223" s="380"/>
      <c r="Q223" s="380"/>
      <c r="R223" s="380"/>
      <c r="S223" s="380"/>
      <c r="T223" s="380"/>
      <c r="U223" s="380"/>
    </row>
    <row r="224">
      <c r="A224" s="380"/>
      <c r="B224" s="380"/>
      <c r="C224" s="380"/>
      <c r="D224" s="380"/>
      <c r="E224" s="380"/>
      <c r="F224" s="380"/>
      <c r="G224" s="380"/>
      <c r="H224" s="380"/>
      <c r="I224" s="380"/>
      <c r="J224" s="380"/>
      <c r="K224" s="380"/>
      <c r="L224" s="380"/>
      <c r="M224" s="380"/>
      <c r="N224" s="380"/>
      <c r="O224" s="380"/>
      <c r="P224" s="380"/>
      <c r="Q224" s="380"/>
      <c r="R224" s="380"/>
      <c r="S224" s="380"/>
      <c r="T224" s="380"/>
      <c r="U224" s="380"/>
    </row>
    <row r="225">
      <c r="A225" s="380"/>
      <c r="B225" s="380"/>
      <c r="C225" s="380"/>
      <c r="D225" s="380"/>
      <c r="E225" s="380"/>
      <c r="F225" s="380"/>
      <c r="G225" s="380"/>
      <c r="H225" s="380"/>
      <c r="I225" s="380"/>
      <c r="J225" s="380"/>
      <c r="K225" s="380"/>
      <c r="L225" s="380"/>
      <c r="M225" s="380"/>
      <c r="N225" s="380"/>
      <c r="O225" s="380"/>
      <c r="P225" s="380"/>
      <c r="Q225" s="380"/>
      <c r="R225" s="380"/>
      <c r="S225" s="380"/>
      <c r="T225" s="380"/>
      <c r="U225" s="380"/>
    </row>
    <row r="226">
      <c r="A226" s="380"/>
      <c r="B226" s="380"/>
      <c r="C226" s="380"/>
      <c r="D226" s="380"/>
      <c r="E226" s="380"/>
      <c r="F226" s="380"/>
      <c r="G226" s="380"/>
      <c r="H226" s="380"/>
      <c r="I226" s="380"/>
      <c r="J226" s="380"/>
      <c r="K226" s="380"/>
      <c r="L226" s="380"/>
      <c r="M226" s="380"/>
      <c r="N226" s="380"/>
      <c r="O226" s="380"/>
      <c r="P226" s="380"/>
      <c r="Q226" s="380"/>
      <c r="R226" s="380"/>
      <c r="S226" s="380"/>
      <c r="T226" s="380"/>
      <c r="U226" s="380"/>
    </row>
    <row r="227">
      <c r="A227" s="380"/>
      <c r="B227" s="380"/>
      <c r="C227" s="380"/>
      <c r="D227" s="380"/>
      <c r="E227" s="380"/>
      <c r="F227" s="380"/>
      <c r="G227" s="380"/>
      <c r="H227" s="380"/>
      <c r="I227" s="380"/>
      <c r="J227" s="380"/>
      <c r="K227" s="380"/>
      <c r="L227" s="380"/>
      <c r="M227" s="380"/>
      <c r="N227" s="380"/>
      <c r="O227" s="380"/>
      <c r="P227" s="380"/>
      <c r="Q227" s="380"/>
      <c r="R227" s="380"/>
      <c r="S227" s="380"/>
      <c r="T227" s="380"/>
      <c r="U227" s="380"/>
    </row>
    <row r="228">
      <c r="A228" s="380"/>
      <c r="B228" s="380"/>
      <c r="C228" s="380"/>
      <c r="D228" s="380"/>
      <c r="E228" s="380"/>
      <c r="F228" s="380"/>
      <c r="G228" s="380"/>
      <c r="H228" s="380"/>
      <c r="I228" s="380"/>
      <c r="J228" s="380"/>
      <c r="K228" s="380"/>
      <c r="L228" s="380"/>
      <c r="M228" s="380"/>
      <c r="N228" s="380"/>
      <c r="O228" s="380"/>
      <c r="P228" s="380"/>
      <c r="Q228" s="380"/>
      <c r="R228" s="380"/>
      <c r="S228" s="380"/>
      <c r="T228" s="380"/>
      <c r="U228" s="380"/>
    </row>
    <row r="229">
      <c r="A229" s="380"/>
      <c r="B229" s="380"/>
      <c r="C229" s="380"/>
      <c r="D229" s="380"/>
      <c r="E229" s="380"/>
      <c r="F229" s="380"/>
      <c r="G229" s="380"/>
      <c r="H229" s="380"/>
      <c r="I229" s="380"/>
      <c r="J229" s="380"/>
      <c r="K229" s="380"/>
      <c r="L229" s="380"/>
      <c r="M229" s="380"/>
      <c r="N229" s="380"/>
      <c r="O229" s="380"/>
      <c r="P229" s="380"/>
      <c r="Q229" s="380"/>
      <c r="R229" s="380"/>
      <c r="S229" s="380"/>
      <c r="T229" s="380"/>
      <c r="U229" s="380"/>
    </row>
    <row r="230">
      <c r="A230" s="380"/>
      <c r="B230" s="380"/>
      <c r="C230" s="380"/>
      <c r="D230" s="380"/>
      <c r="E230" s="380"/>
      <c r="F230" s="380"/>
      <c r="G230" s="380"/>
      <c r="H230" s="380"/>
      <c r="I230" s="380"/>
      <c r="J230" s="380"/>
      <c r="K230" s="380"/>
      <c r="L230" s="380"/>
      <c r="M230" s="380"/>
      <c r="N230" s="380"/>
      <c r="O230" s="380"/>
      <c r="P230" s="380"/>
      <c r="Q230" s="380"/>
      <c r="R230" s="380"/>
      <c r="S230" s="380"/>
      <c r="T230" s="380"/>
      <c r="U230" s="380"/>
    </row>
    <row r="231">
      <c r="A231" s="380"/>
      <c r="B231" s="380"/>
      <c r="C231" s="380"/>
      <c r="D231" s="380"/>
      <c r="E231" s="380"/>
      <c r="F231" s="380"/>
      <c r="G231" s="380"/>
      <c r="H231" s="380"/>
      <c r="I231" s="380"/>
      <c r="J231" s="380"/>
      <c r="K231" s="380"/>
      <c r="L231" s="380"/>
      <c r="M231" s="380"/>
      <c r="N231" s="380"/>
      <c r="O231" s="380"/>
      <c r="P231" s="380"/>
      <c r="Q231" s="380"/>
      <c r="R231" s="380"/>
      <c r="S231" s="380"/>
      <c r="T231" s="380"/>
      <c r="U231" s="380"/>
    </row>
    <row r="232">
      <c r="A232" s="380"/>
      <c r="B232" s="380"/>
      <c r="C232" s="380"/>
      <c r="D232" s="380"/>
      <c r="E232" s="380"/>
      <c r="F232" s="380"/>
      <c r="G232" s="380"/>
      <c r="H232" s="380"/>
      <c r="I232" s="380"/>
      <c r="J232" s="380"/>
      <c r="K232" s="380"/>
      <c r="L232" s="380"/>
      <c r="M232" s="380"/>
      <c r="N232" s="380"/>
      <c r="O232" s="380"/>
      <c r="P232" s="380"/>
      <c r="Q232" s="380"/>
      <c r="R232" s="380"/>
      <c r="S232" s="380"/>
      <c r="T232" s="380"/>
      <c r="U232" s="380"/>
    </row>
    <row r="233">
      <c r="A233" s="380"/>
      <c r="B233" s="380"/>
      <c r="C233" s="380"/>
      <c r="D233" s="380"/>
      <c r="E233" s="380"/>
      <c r="F233" s="380"/>
      <c r="G233" s="380"/>
      <c r="H233" s="380"/>
      <c r="I233" s="380"/>
      <c r="J233" s="380"/>
      <c r="K233" s="380"/>
      <c r="L233" s="380"/>
      <c r="M233" s="380"/>
      <c r="N233" s="380"/>
      <c r="O233" s="380"/>
      <c r="P233" s="380"/>
      <c r="Q233" s="380"/>
      <c r="R233" s="380"/>
      <c r="S233" s="380"/>
      <c r="T233" s="380"/>
      <c r="U233" s="380"/>
    </row>
    <row r="234">
      <c r="A234" s="380"/>
      <c r="B234" s="380"/>
      <c r="C234" s="380"/>
      <c r="D234" s="380"/>
      <c r="E234" s="380"/>
      <c r="F234" s="380"/>
      <c r="G234" s="380"/>
      <c r="H234" s="380"/>
      <c r="I234" s="380"/>
      <c r="J234" s="380"/>
      <c r="K234" s="380"/>
      <c r="L234" s="380"/>
      <c r="M234" s="380"/>
      <c r="N234" s="380"/>
      <c r="O234" s="380"/>
      <c r="P234" s="380"/>
      <c r="Q234" s="380"/>
      <c r="R234" s="380"/>
      <c r="S234" s="380"/>
      <c r="T234" s="380"/>
      <c r="U234" s="380"/>
    </row>
    <row r="235">
      <c r="A235" s="380"/>
      <c r="B235" s="380"/>
      <c r="C235" s="380"/>
      <c r="D235" s="380"/>
      <c r="E235" s="380"/>
      <c r="F235" s="380"/>
      <c r="G235" s="380"/>
      <c r="H235" s="380"/>
      <c r="I235" s="380"/>
      <c r="J235" s="380"/>
      <c r="K235" s="380"/>
      <c r="L235" s="380"/>
      <c r="M235" s="380"/>
      <c r="N235" s="380"/>
      <c r="O235" s="380"/>
      <c r="P235" s="380"/>
      <c r="Q235" s="380"/>
      <c r="R235" s="380"/>
      <c r="S235" s="380"/>
      <c r="T235" s="380"/>
      <c r="U235" s="380"/>
    </row>
    <row r="236">
      <c r="A236" s="380"/>
      <c r="B236" s="380"/>
      <c r="C236" s="380"/>
      <c r="D236" s="380"/>
      <c r="E236" s="380"/>
      <c r="F236" s="380"/>
      <c r="G236" s="380"/>
      <c r="H236" s="380"/>
      <c r="I236" s="380"/>
      <c r="J236" s="380"/>
      <c r="K236" s="380"/>
      <c r="L236" s="380"/>
      <c r="M236" s="380"/>
      <c r="N236" s="380"/>
      <c r="O236" s="380"/>
      <c r="P236" s="380"/>
      <c r="Q236" s="380"/>
      <c r="R236" s="380"/>
      <c r="S236" s="380"/>
      <c r="T236" s="380"/>
      <c r="U236" s="380"/>
    </row>
    <row r="237">
      <c r="A237" s="380"/>
      <c r="B237" s="380"/>
      <c r="C237" s="380"/>
      <c r="D237" s="380"/>
      <c r="E237" s="380"/>
      <c r="F237" s="380"/>
      <c r="G237" s="380"/>
      <c r="H237" s="380"/>
      <c r="I237" s="380"/>
      <c r="J237" s="380"/>
      <c r="K237" s="380"/>
      <c r="L237" s="380"/>
      <c r="M237" s="380"/>
      <c r="N237" s="380"/>
      <c r="O237" s="380"/>
      <c r="P237" s="380"/>
      <c r="Q237" s="380"/>
      <c r="R237" s="380"/>
      <c r="S237" s="380"/>
      <c r="T237" s="380"/>
      <c r="U237" s="380"/>
    </row>
    <row r="238">
      <c r="A238" s="380"/>
      <c r="B238" s="380"/>
      <c r="C238" s="380"/>
      <c r="D238" s="380"/>
      <c r="E238" s="380"/>
      <c r="F238" s="380"/>
      <c r="G238" s="380"/>
      <c r="H238" s="380"/>
      <c r="I238" s="380"/>
      <c r="J238" s="380"/>
      <c r="K238" s="380"/>
      <c r="L238" s="380"/>
      <c r="M238" s="380"/>
      <c r="N238" s="380"/>
      <c r="O238" s="380"/>
      <c r="P238" s="380"/>
      <c r="Q238" s="380"/>
      <c r="R238" s="380"/>
      <c r="S238" s="380"/>
      <c r="T238" s="380"/>
      <c r="U238" s="380"/>
    </row>
    <row r="239">
      <c r="A239" s="380"/>
      <c r="B239" s="380"/>
      <c r="C239" s="380"/>
      <c r="D239" s="380"/>
      <c r="E239" s="380"/>
      <c r="F239" s="380"/>
      <c r="G239" s="380"/>
      <c r="H239" s="380"/>
      <c r="I239" s="380"/>
      <c r="J239" s="380"/>
      <c r="K239" s="380"/>
      <c r="L239" s="380"/>
      <c r="M239" s="380"/>
      <c r="N239" s="380"/>
      <c r="O239" s="380"/>
      <c r="P239" s="380"/>
      <c r="Q239" s="380"/>
      <c r="R239" s="380"/>
      <c r="S239" s="380"/>
      <c r="T239" s="380"/>
      <c r="U239" s="380"/>
    </row>
    <row r="240">
      <c r="A240" s="380"/>
      <c r="B240" s="380"/>
      <c r="C240" s="380"/>
      <c r="D240" s="380"/>
      <c r="E240" s="380"/>
      <c r="F240" s="380"/>
      <c r="G240" s="380"/>
      <c r="H240" s="380"/>
      <c r="I240" s="380"/>
      <c r="J240" s="380"/>
      <c r="K240" s="380"/>
      <c r="L240" s="380"/>
      <c r="M240" s="380"/>
      <c r="N240" s="380"/>
      <c r="O240" s="380"/>
      <c r="P240" s="380"/>
      <c r="Q240" s="380"/>
      <c r="R240" s="380"/>
      <c r="S240" s="380"/>
      <c r="T240" s="380"/>
      <c r="U240" s="380"/>
    </row>
    <row r="241">
      <c r="A241" s="380"/>
      <c r="B241" s="380"/>
      <c r="C241" s="380"/>
      <c r="D241" s="380"/>
      <c r="E241" s="380"/>
      <c r="F241" s="380"/>
      <c r="G241" s="380"/>
      <c r="H241" s="380"/>
      <c r="I241" s="380"/>
      <c r="J241" s="380"/>
      <c r="K241" s="380"/>
      <c r="L241" s="380"/>
      <c r="M241" s="380"/>
      <c r="N241" s="380"/>
      <c r="O241" s="380"/>
      <c r="P241" s="380"/>
      <c r="Q241" s="380"/>
      <c r="R241" s="380"/>
      <c r="S241" s="380"/>
      <c r="T241" s="380"/>
      <c r="U241" s="380"/>
    </row>
    <row r="242">
      <c r="A242" s="380"/>
      <c r="B242" s="380"/>
      <c r="C242" s="380"/>
      <c r="D242" s="380"/>
      <c r="E242" s="380"/>
      <c r="F242" s="380"/>
      <c r="G242" s="380"/>
      <c r="H242" s="380"/>
      <c r="I242" s="380"/>
      <c r="J242" s="380"/>
      <c r="K242" s="380"/>
      <c r="L242" s="380"/>
      <c r="M242" s="380"/>
      <c r="N242" s="380"/>
      <c r="O242" s="380"/>
      <c r="P242" s="380"/>
      <c r="Q242" s="380"/>
      <c r="R242" s="380"/>
      <c r="S242" s="380"/>
      <c r="T242" s="380"/>
      <c r="U242" s="380"/>
    </row>
    <row r="243">
      <c r="A243" s="380"/>
      <c r="B243" s="380"/>
      <c r="C243" s="380"/>
      <c r="D243" s="380"/>
      <c r="E243" s="380"/>
      <c r="F243" s="380"/>
      <c r="G243" s="380"/>
      <c r="H243" s="380"/>
      <c r="I243" s="380"/>
      <c r="J243" s="380"/>
      <c r="K243" s="380"/>
      <c r="L243" s="380"/>
      <c r="M243" s="380"/>
      <c r="N243" s="380"/>
      <c r="O243" s="380"/>
      <c r="P243" s="380"/>
      <c r="Q243" s="380"/>
      <c r="R243" s="380"/>
      <c r="S243" s="380"/>
      <c r="T243" s="380"/>
      <c r="U243" s="380"/>
    </row>
    <row r="244">
      <c r="A244" s="380"/>
      <c r="B244" s="380"/>
      <c r="C244" s="380"/>
      <c r="D244" s="380"/>
      <c r="E244" s="380"/>
      <c r="F244" s="380"/>
      <c r="G244" s="380"/>
      <c r="H244" s="380"/>
      <c r="I244" s="380"/>
      <c r="J244" s="380"/>
      <c r="K244" s="380"/>
      <c r="L244" s="380"/>
      <c r="M244" s="380"/>
      <c r="N244" s="380"/>
      <c r="O244" s="380"/>
      <c r="P244" s="380"/>
      <c r="Q244" s="380"/>
      <c r="R244" s="380"/>
      <c r="S244" s="380"/>
      <c r="T244" s="380"/>
      <c r="U244" s="380"/>
    </row>
    <row r="245">
      <c r="A245" s="380"/>
      <c r="B245" s="380"/>
      <c r="C245" s="380"/>
      <c r="D245" s="380"/>
      <c r="E245" s="380"/>
      <c r="F245" s="380"/>
      <c r="G245" s="380"/>
      <c r="H245" s="380"/>
      <c r="I245" s="380"/>
      <c r="J245" s="380"/>
      <c r="K245" s="380"/>
      <c r="L245" s="380"/>
      <c r="M245" s="380"/>
      <c r="N245" s="380"/>
      <c r="O245" s="380"/>
      <c r="P245" s="380"/>
      <c r="Q245" s="380"/>
      <c r="R245" s="380"/>
      <c r="S245" s="380"/>
      <c r="T245" s="380"/>
      <c r="U245" s="380"/>
    </row>
    <row r="246">
      <c r="A246" s="380"/>
      <c r="B246" s="380"/>
      <c r="C246" s="380"/>
      <c r="D246" s="380"/>
      <c r="E246" s="380"/>
      <c r="F246" s="380"/>
      <c r="G246" s="380"/>
      <c r="H246" s="380"/>
      <c r="I246" s="380"/>
      <c r="J246" s="380"/>
      <c r="K246" s="380"/>
      <c r="L246" s="380"/>
      <c r="M246" s="380"/>
      <c r="N246" s="380"/>
      <c r="O246" s="380"/>
      <c r="P246" s="380"/>
      <c r="Q246" s="380"/>
      <c r="R246" s="380"/>
      <c r="S246" s="380"/>
      <c r="T246" s="380"/>
      <c r="U246" s="380"/>
    </row>
    <row r="247">
      <c r="A247" s="380"/>
      <c r="B247" s="380"/>
      <c r="C247" s="380"/>
      <c r="D247" s="380"/>
      <c r="E247" s="380"/>
      <c r="F247" s="380"/>
      <c r="G247" s="380"/>
      <c r="H247" s="380"/>
      <c r="I247" s="380"/>
      <c r="J247" s="380"/>
      <c r="K247" s="380"/>
      <c r="L247" s="380"/>
      <c r="M247" s="380"/>
      <c r="N247" s="380"/>
      <c r="O247" s="380"/>
      <c r="P247" s="380"/>
      <c r="Q247" s="380"/>
      <c r="R247" s="380"/>
      <c r="S247" s="380"/>
      <c r="T247" s="380"/>
      <c r="U247" s="380"/>
    </row>
    <row r="248">
      <c r="A248" s="380"/>
      <c r="B248" s="380"/>
      <c r="C248" s="380"/>
      <c r="D248" s="380"/>
      <c r="E248" s="380"/>
      <c r="F248" s="380"/>
      <c r="G248" s="380"/>
      <c r="H248" s="380"/>
      <c r="I248" s="380"/>
      <c r="J248" s="380"/>
      <c r="K248" s="380"/>
      <c r="L248" s="380"/>
      <c r="M248" s="380"/>
      <c r="N248" s="380"/>
      <c r="O248" s="380"/>
      <c r="P248" s="380"/>
      <c r="Q248" s="380"/>
      <c r="R248" s="380"/>
      <c r="S248" s="380"/>
      <c r="T248" s="380"/>
      <c r="U248" s="380"/>
    </row>
    <row r="249">
      <c r="A249" s="380"/>
      <c r="B249" s="380"/>
      <c r="C249" s="380"/>
      <c r="D249" s="380"/>
      <c r="E249" s="380"/>
      <c r="F249" s="380"/>
      <c r="G249" s="380"/>
      <c r="H249" s="380"/>
      <c r="I249" s="380"/>
      <c r="J249" s="380"/>
      <c r="K249" s="380"/>
      <c r="L249" s="380"/>
      <c r="M249" s="380"/>
      <c r="N249" s="380"/>
      <c r="O249" s="380"/>
      <c r="P249" s="380"/>
      <c r="Q249" s="380"/>
      <c r="R249" s="380"/>
      <c r="S249" s="380"/>
      <c r="T249" s="380"/>
      <c r="U249" s="380"/>
    </row>
    <row r="250">
      <c r="A250" s="380"/>
      <c r="B250" s="380"/>
      <c r="C250" s="380"/>
      <c r="D250" s="380"/>
      <c r="E250" s="380"/>
      <c r="F250" s="380"/>
      <c r="G250" s="380"/>
      <c r="H250" s="380"/>
      <c r="I250" s="380"/>
      <c r="J250" s="380"/>
      <c r="K250" s="380"/>
      <c r="L250" s="380"/>
      <c r="M250" s="380"/>
      <c r="N250" s="380"/>
      <c r="O250" s="380"/>
      <c r="P250" s="380"/>
      <c r="Q250" s="380"/>
      <c r="R250" s="380"/>
      <c r="S250" s="380"/>
      <c r="T250" s="380"/>
      <c r="U250" s="380"/>
    </row>
    <row r="251">
      <c r="A251" s="380"/>
      <c r="B251" s="380"/>
      <c r="C251" s="380"/>
      <c r="D251" s="380"/>
      <c r="E251" s="380"/>
      <c r="F251" s="380"/>
      <c r="G251" s="380"/>
      <c r="H251" s="380"/>
      <c r="I251" s="380"/>
      <c r="J251" s="380"/>
      <c r="K251" s="380"/>
      <c r="L251" s="380"/>
      <c r="M251" s="380"/>
      <c r="N251" s="380"/>
      <c r="O251" s="380"/>
      <c r="P251" s="380"/>
      <c r="Q251" s="380"/>
      <c r="R251" s="380"/>
      <c r="S251" s="380"/>
      <c r="T251" s="380"/>
      <c r="U251" s="380"/>
    </row>
    <row r="252">
      <c r="A252" s="380"/>
      <c r="B252" s="380"/>
      <c r="C252" s="380"/>
      <c r="D252" s="380"/>
      <c r="E252" s="380"/>
      <c r="F252" s="380"/>
      <c r="G252" s="380"/>
      <c r="H252" s="380"/>
      <c r="I252" s="380"/>
      <c r="J252" s="380"/>
      <c r="K252" s="380"/>
      <c r="L252" s="380"/>
      <c r="M252" s="380"/>
      <c r="N252" s="380"/>
      <c r="O252" s="380"/>
      <c r="P252" s="380"/>
      <c r="Q252" s="380"/>
      <c r="R252" s="380"/>
      <c r="S252" s="380"/>
      <c r="T252" s="380"/>
      <c r="U252" s="380"/>
    </row>
    <row r="253">
      <c r="A253" s="380"/>
      <c r="B253" s="380"/>
      <c r="C253" s="380"/>
      <c r="D253" s="380"/>
      <c r="E253" s="380"/>
      <c r="F253" s="380"/>
      <c r="G253" s="380"/>
      <c r="H253" s="380"/>
      <c r="I253" s="380"/>
      <c r="J253" s="380"/>
      <c r="K253" s="380"/>
      <c r="L253" s="380"/>
      <c r="M253" s="380"/>
      <c r="N253" s="380"/>
      <c r="O253" s="380"/>
      <c r="P253" s="380"/>
      <c r="Q253" s="380"/>
      <c r="R253" s="380"/>
      <c r="S253" s="380"/>
      <c r="T253" s="380"/>
      <c r="U253" s="380"/>
    </row>
    <row r="254">
      <c r="A254" s="380"/>
      <c r="B254" s="380"/>
      <c r="C254" s="380"/>
      <c r="D254" s="380"/>
      <c r="E254" s="380"/>
      <c r="F254" s="380"/>
      <c r="G254" s="380"/>
      <c r="H254" s="380"/>
      <c r="I254" s="380"/>
      <c r="J254" s="380"/>
      <c r="K254" s="380"/>
      <c r="L254" s="380"/>
      <c r="M254" s="380"/>
      <c r="N254" s="380"/>
      <c r="O254" s="380"/>
      <c r="P254" s="380"/>
      <c r="Q254" s="380"/>
      <c r="R254" s="380"/>
      <c r="S254" s="380"/>
      <c r="T254" s="380"/>
      <c r="U254" s="380"/>
    </row>
    <row r="255">
      <c r="A255" s="380"/>
      <c r="B255" s="380"/>
      <c r="C255" s="380"/>
      <c r="D255" s="380"/>
      <c r="E255" s="380"/>
      <c r="F255" s="380"/>
      <c r="G255" s="380"/>
      <c r="H255" s="380"/>
      <c r="I255" s="380"/>
      <c r="J255" s="380"/>
      <c r="K255" s="380"/>
      <c r="L255" s="380"/>
      <c r="M255" s="380"/>
      <c r="N255" s="380"/>
      <c r="O255" s="380"/>
      <c r="P255" s="380"/>
      <c r="Q255" s="380"/>
      <c r="R255" s="380"/>
      <c r="S255" s="380"/>
      <c r="T255" s="380"/>
      <c r="U255" s="380"/>
    </row>
    <row r="256">
      <c r="A256" s="380"/>
      <c r="B256" s="380"/>
      <c r="C256" s="380"/>
      <c r="D256" s="380"/>
      <c r="E256" s="380"/>
      <c r="F256" s="380"/>
      <c r="G256" s="380"/>
      <c r="H256" s="380"/>
      <c r="I256" s="380"/>
      <c r="J256" s="380"/>
      <c r="K256" s="380"/>
      <c r="L256" s="380"/>
      <c r="M256" s="380"/>
      <c r="N256" s="380"/>
      <c r="O256" s="380"/>
      <c r="P256" s="380"/>
      <c r="Q256" s="380"/>
      <c r="R256" s="380"/>
      <c r="S256" s="380"/>
      <c r="T256" s="380"/>
      <c r="U256" s="380"/>
    </row>
    <row r="257">
      <c r="A257" s="380"/>
      <c r="B257" s="380"/>
      <c r="C257" s="380"/>
      <c r="D257" s="380"/>
      <c r="E257" s="380"/>
      <c r="F257" s="380"/>
      <c r="G257" s="380"/>
      <c r="H257" s="380"/>
      <c r="I257" s="380"/>
      <c r="J257" s="380"/>
      <c r="K257" s="380"/>
      <c r="L257" s="380"/>
      <c r="M257" s="380"/>
      <c r="N257" s="380"/>
      <c r="O257" s="380"/>
      <c r="P257" s="380"/>
      <c r="Q257" s="380"/>
      <c r="R257" s="380"/>
      <c r="S257" s="380"/>
      <c r="T257" s="380"/>
      <c r="U257" s="380"/>
    </row>
    <row r="258">
      <c r="A258" s="380"/>
      <c r="B258" s="380"/>
      <c r="C258" s="380"/>
      <c r="D258" s="380"/>
      <c r="E258" s="380"/>
      <c r="F258" s="380"/>
      <c r="G258" s="380"/>
      <c r="H258" s="380"/>
      <c r="I258" s="380"/>
      <c r="J258" s="380"/>
      <c r="K258" s="380"/>
      <c r="L258" s="380"/>
      <c r="M258" s="380"/>
      <c r="N258" s="380"/>
      <c r="O258" s="380"/>
      <c r="P258" s="380"/>
      <c r="Q258" s="380"/>
      <c r="R258" s="380"/>
      <c r="S258" s="380"/>
      <c r="T258" s="380"/>
      <c r="U258" s="380"/>
    </row>
    <row r="259">
      <c r="A259" s="380"/>
      <c r="B259" s="380"/>
      <c r="C259" s="380"/>
      <c r="D259" s="380"/>
      <c r="E259" s="380"/>
      <c r="F259" s="380"/>
      <c r="G259" s="380"/>
      <c r="H259" s="380"/>
      <c r="I259" s="380"/>
      <c r="J259" s="380"/>
      <c r="K259" s="380"/>
      <c r="L259" s="380"/>
      <c r="M259" s="380"/>
      <c r="N259" s="380"/>
      <c r="O259" s="380"/>
      <c r="P259" s="380"/>
      <c r="Q259" s="380"/>
      <c r="R259" s="380"/>
      <c r="S259" s="380"/>
      <c r="T259" s="380"/>
      <c r="U259" s="380"/>
    </row>
    <row r="260">
      <c r="A260" s="380"/>
      <c r="B260" s="380"/>
      <c r="C260" s="380"/>
      <c r="D260" s="380"/>
      <c r="E260" s="380"/>
      <c r="F260" s="380"/>
      <c r="G260" s="380"/>
      <c r="H260" s="380"/>
      <c r="I260" s="380"/>
      <c r="J260" s="380"/>
      <c r="K260" s="380"/>
      <c r="L260" s="380"/>
      <c r="M260" s="380"/>
      <c r="N260" s="380"/>
      <c r="O260" s="380"/>
      <c r="P260" s="380"/>
      <c r="Q260" s="380"/>
      <c r="R260" s="380"/>
      <c r="S260" s="380"/>
      <c r="T260" s="380"/>
      <c r="U260" s="380"/>
    </row>
    <row r="261">
      <c r="A261" s="380"/>
      <c r="B261" s="380"/>
      <c r="C261" s="380"/>
      <c r="D261" s="380"/>
      <c r="E261" s="380"/>
      <c r="F261" s="380"/>
      <c r="G261" s="380"/>
      <c r="H261" s="380"/>
      <c r="I261" s="380"/>
      <c r="J261" s="380"/>
      <c r="K261" s="380"/>
      <c r="L261" s="380"/>
      <c r="M261" s="380"/>
      <c r="N261" s="380"/>
      <c r="O261" s="380"/>
      <c r="P261" s="380"/>
      <c r="Q261" s="380"/>
      <c r="R261" s="380"/>
      <c r="S261" s="380"/>
      <c r="T261" s="380"/>
      <c r="U261" s="380"/>
    </row>
    <row r="262">
      <c r="A262" s="380"/>
      <c r="B262" s="380"/>
      <c r="C262" s="380"/>
      <c r="D262" s="380"/>
      <c r="E262" s="380"/>
      <c r="F262" s="380"/>
      <c r="G262" s="380"/>
      <c r="H262" s="380"/>
      <c r="I262" s="380"/>
      <c r="J262" s="380"/>
      <c r="K262" s="380"/>
      <c r="L262" s="380"/>
      <c r="M262" s="380"/>
      <c r="N262" s="380"/>
      <c r="O262" s="380"/>
      <c r="P262" s="380"/>
      <c r="Q262" s="380"/>
      <c r="R262" s="380"/>
      <c r="S262" s="380"/>
      <c r="T262" s="380"/>
      <c r="U262" s="380"/>
    </row>
    <row r="263">
      <c r="A263" s="380"/>
      <c r="B263" s="380"/>
      <c r="C263" s="380"/>
      <c r="D263" s="380"/>
      <c r="E263" s="380"/>
      <c r="F263" s="380"/>
      <c r="G263" s="380"/>
      <c r="H263" s="380"/>
      <c r="I263" s="380"/>
      <c r="J263" s="380"/>
      <c r="K263" s="380"/>
      <c r="L263" s="380"/>
      <c r="M263" s="380"/>
      <c r="N263" s="380"/>
      <c r="O263" s="380"/>
      <c r="P263" s="380"/>
      <c r="Q263" s="380"/>
      <c r="R263" s="380"/>
      <c r="S263" s="380"/>
      <c r="T263" s="380"/>
      <c r="U263" s="380"/>
    </row>
    <row r="264">
      <c r="A264" s="380"/>
      <c r="B264" s="380"/>
      <c r="C264" s="380"/>
      <c r="D264" s="380"/>
      <c r="E264" s="380"/>
      <c r="F264" s="380"/>
      <c r="G264" s="380"/>
      <c r="H264" s="380"/>
      <c r="I264" s="380"/>
      <c r="J264" s="380"/>
      <c r="K264" s="380"/>
      <c r="L264" s="380"/>
      <c r="M264" s="380"/>
      <c r="N264" s="380"/>
      <c r="O264" s="380"/>
      <c r="P264" s="380"/>
      <c r="Q264" s="380"/>
      <c r="R264" s="380"/>
      <c r="S264" s="380"/>
      <c r="T264" s="380"/>
      <c r="U264" s="380"/>
    </row>
    <row r="265">
      <c r="A265" s="380"/>
      <c r="B265" s="380"/>
      <c r="C265" s="380"/>
      <c r="D265" s="380"/>
      <c r="E265" s="380"/>
      <c r="F265" s="380"/>
      <c r="G265" s="380"/>
      <c r="H265" s="380"/>
      <c r="I265" s="380"/>
      <c r="J265" s="380"/>
      <c r="K265" s="380"/>
      <c r="L265" s="380"/>
      <c r="M265" s="380"/>
      <c r="N265" s="380"/>
      <c r="O265" s="380"/>
      <c r="P265" s="380"/>
      <c r="Q265" s="380"/>
      <c r="R265" s="380"/>
      <c r="S265" s="380"/>
      <c r="T265" s="380"/>
      <c r="U265" s="380"/>
    </row>
    <row r="266">
      <c r="A266" s="380"/>
      <c r="B266" s="380"/>
      <c r="C266" s="380"/>
      <c r="D266" s="380"/>
      <c r="E266" s="380"/>
      <c r="F266" s="380"/>
      <c r="G266" s="380"/>
      <c r="H266" s="380"/>
      <c r="I266" s="380"/>
      <c r="J266" s="380"/>
      <c r="K266" s="380"/>
      <c r="L266" s="380"/>
      <c r="M266" s="380"/>
      <c r="N266" s="380"/>
      <c r="O266" s="380"/>
      <c r="P266" s="380"/>
      <c r="Q266" s="380"/>
      <c r="R266" s="380"/>
      <c r="S266" s="380"/>
      <c r="T266" s="380"/>
      <c r="U266" s="380"/>
    </row>
    <row r="267">
      <c r="A267" s="380"/>
      <c r="B267" s="380"/>
      <c r="C267" s="380"/>
      <c r="D267" s="380"/>
      <c r="E267" s="380"/>
      <c r="F267" s="380"/>
      <c r="G267" s="380"/>
      <c r="H267" s="380"/>
      <c r="I267" s="380"/>
      <c r="J267" s="380"/>
      <c r="K267" s="380"/>
      <c r="L267" s="380"/>
      <c r="M267" s="380"/>
      <c r="N267" s="380"/>
      <c r="O267" s="380"/>
      <c r="P267" s="380"/>
      <c r="Q267" s="380"/>
      <c r="R267" s="380"/>
      <c r="S267" s="380"/>
      <c r="T267" s="380"/>
      <c r="U267" s="380"/>
    </row>
    <row r="268">
      <c r="A268" s="380"/>
      <c r="B268" s="380"/>
      <c r="C268" s="380"/>
      <c r="D268" s="380"/>
      <c r="E268" s="380"/>
      <c r="F268" s="380"/>
      <c r="G268" s="380"/>
      <c r="H268" s="380"/>
      <c r="I268" s="380"/>
      <c r="J268" s="380"/>
      <c r="K268" s="380"/>
      <c r="L268" s="380"/>
      <c r="M268" s="380"/>
      <c r="N268" s="380"/>
      <c r="O268" s="380"/>
      <c r="P268" s="380"/>
      <c r="Q268" s="380"/>
      <c r="R268" s="380"/>
      <c r="S268" s="380"/>
      <c r="T268" s="380"/>
      <c r="U268" s="380"/>
    </row>
    <row r="269">
      <c r="A269" s="380"/>
      <c r="B269" s="380"/>
      <c r="C269" s="380"/>
      <c r="D269" s="380"/>
      <c r="E269" s="380"/>
      <c r="F269" s="380"/>
      <c r="G269" s="380"/>
      <c r="H269" s="380"/>
      <c r="I269" s="380"/>
      <c r="J269" s="380"/>
      <c r="K269" s="380"/>
      <c r="L269" s="380"/>
      <c r="M269" s="380"/>
      <c r="N269" s="380"/>
      <c r="O269" s="380"/>
      <c r="P269" s="380"/>
      <c r="Q269" s="380"/>
      <c r="R269" s="380"/>
      <c r="S269" s="380"/>
      <c r="T269" s="380"/>
      <c r="U269" s="380"/>
    </row>
    <row r="270">
      <c r="A270" s="380"/>
      <c r="B270" s="380"/>
      <c r="C270" s="380"/>
      <c r="D270" s="380"/>
      <c r="E270" s="380"/>
      <c r="F270" s="380"/>
      <c r="G270" s="380"/>
      <c r="H270" s="380"/>
      <c r="I270" s="380"/>
      <c r="J270" s="380"/>
      <c r="K270" s="380"/>
      <c r="L270" s="380"/>
      <c r="M270" s="380"/>
      <c r="N270" s="380"/>
      <c r="O270" s="380"/>
      <c r="P270" s="380"/>
      <c r="Q270" s="380"/>
      <c r="R270" s="380"/>
      <c r="S270" s="380"/>
      <c r="T270" s="380"/>
      <c r="U270" s="380"/>
    </row>
    <row r="271">
      <c r="A271" s="380"/>
      <c r="B271" s="380"/>
      <c r="C271" s="380"/>
      <c r="D271" s="380"/>
      <c r="E271" s="380"/>
      <c r="F271" s="380"/>
      <c r="G271" s="380"/>
      <c r="H271" s="380"/>
      <c r="I271" s="380"/>
      <c r="J271" s="380"/>
      <c r="K271" s="380"/>
      <c r="L271" s="380"/>
      <c r="M271" s="380"/>
      <c r="N271" s="380"/>
      <c r="O271" s="380"/>
      <c r="P271" s="380"/>
      <c r="Q271" s="380"/>
      <c r="R271" s="380"/>
      <c r="S271" s="380"/>
      <c r="T271" s="380"/>
      <c r="U271" s="380"/>
    </row>
    <row r="272">
      <c r="A272" s="380"/>
      <c r="B272" s="380"/>
      <c r="C272" s="380"/>
      <c r="D272" s="380"/>
      <c r="E272" s="380"/>
      <c r="F272" s="380"/>
      <c r="G272" s="380"/>
      <c r="H272" s="380"/>
      <c r="I272" s="380"/>
      <c r="J272" s="380"/>
      <c r="K272" s="380"/>
      <c r="L272" s="380"/>
      <c r="M272" s="380"/>
      <c r="N272" s="380"/>
      <c r="O272" s="380"/>
      <c r="P272" s="380"/>
      <c r="Q272" s="380"/>
      <c r="R272" s="380"/>
      <c r="S272" s="380"/>
      <c r="T272" s="380"/>
      <c r="U272" s="380"/>
    </row>
    <row r="273">
      <c r="A273" s="380"/>
      <c r="B273" s="380"/>
      <c r="C273" s="380"/>
      <c r="D273" s="380"/>
      <c r="E273" s="380"/>
      <c r="F273" s="380"/>
      <c r="G273" s="380"/>
      <c r="H273" s="380"/>
      <c r="I273" s="380"/>
      <c r="J273" s="380"/>
      <c r="K273" s="380"/>
      <c r="L273" s="380"/>
      <c r="M273" s="380"/>
      <c r="N273" s="380"/>
      <c r="O273" s="380"/>
      <c r="P273" s="380"/>
      <c r="Q273" s="380"/>
      <c r="R273" s="380"/>
      <c r="S273" s="380"/>
      <c r="T273" s="380"/>
      <c r="U273" s="380"/>
    </row>
    <row r="274">
      <c r="A274" s="380"/>
      <c r="B274" s="380"/>
      <c r="C274" s="380"/>
      <c r="D274" s="380"/>
      <c r="E274" s="380"/>
      <c r="F274" s="380"/>
      <c r="G274" s="380"/>
      <c r="H274" s="380"/>
      <c r="I274" s="380"/>
      <c r="J274" s="380"/>
      <c r="K274" s="380"/>
      <c r="L274" s="380"/>
      <c r="M274" s="380"/>
      <c r="N274" s="380"/>
      <c r="O274" s="380"/>
      <c r="P274" s="380"/>
      <c r="Q274" s="380"/>
      <c r="R274" s="380"/>
      <c r="S274" s="380"/>
      <c r="T274" s="380"/>
      <c r="U274" s="380"/>
    </row>
    <row r="275">
      <c r="A275" s="380"/>
      <c r="B275" s="380"/>
      <c r="C275" s="380"/>
      <c r="D275" s="380"/>
      <c r="E275" s="380"/>
      <c r="F275" s="380"/>
      <c r="G275" s="380"/>
      <c r="H275" s="380"/>
      <c r="I275" s="380"/>
      <c r="J275" s="380"/>
      <c r="K275" s="380"/>
      <c r="L275" s="380"/>
      <c r="M275" s="380"/>
      <c r="N275" s="380"/>
      <c r="O275" s="380"/>
      <c r="P275" s="380"/>
      <c r="Q275" s="380"/>
      <c r="R275" s="380"/>
      <c r="S275" s="380"/>
      <c r="T275" s="380"/>
      <c r="U275" s="380"/>
    </row>
    <row r="276">
      <c r="A276" s="380"/>
      <c r="B276" s="380"/>
      <c r="C276" s="380"/>
      <c r="D276" s="380"/>
      <c r="E276" s="380"/>
      <c r="F276" s="380"/>
      <c r="G276" s="380"/>
      <c r="H276" s="380"/>
      <c r="I276" s="380"/>
      <c r="J276" s="380"/>
      <c r="K276" s="380"/>
      <c r="L276" s="380"/>
      <c r="M276" s="380"/>
      <c r="N276" s="380"/>
      <c r="O276" s="380"/>
      <c r="P276" s="380"/>
      <c r="Q276" s="380"/>
      <c r="R276" s="380"/>
      <c r="S276" s="380"/>
      <c r="T276" s="380"/>
      <c r="U276" s="380"/>
    </row>
    <row r="277">
      <c r="A277" s="380"/>
      <c r="B277" s="380"/>
      <c r="C277" s="380"/>
      <c r="D277" s="380"/>
      <c r="E277" s="380"/>
      <c r="F277" s="380"/>
      <c r="G277" s="380"/>
      <c r="H277" s="380"/>
      <c r="I277" s="380"/>
      <c r="J277" s="380"/>
      <c r="K277" s="380"/>
      <c r="L277" s="380"/>
      <c r="M277" s="380"/>
      <c r="N277" s="380"/>
      <c r="O277" s="380"/>
      <c r="P277" s="380"/>
      <c r="Q277" s="380"/>
      <c r="R277" s="380"/>
      <c r="S277" s="380"/>
      <c r="T277" s="380"/>
      <c r="U277" s="380"/>
    </row>
    <row r="278">
      <c r="A278" s="380"/>
      <c r="B278" s="380"/>
      <c r="C278" s="380"/>
      <c r="D278" s="380"/>
      <c r="E278" s="380"/>
      <c r="F278" s="380"/>
      <c r="G278" s="380"/>
      <c r="H278" s="380"/>
      <c r="I278" s="380"/>
      <c r="J278" s="380"/>
      <c r="K278" s="380"/>
      <c r="L278" s="380"/>
      <c r="M278" s="380"/>
      <c r="N278" s="380"/>
      <c r="O278" s="380"/>
      <c r="P278" s="380"/>
      <c r="Q278" s="380"/>
      <c r="R278" s="380"/>
      <c r="S278" s="380"/>
      <c r="T278" s="380"/>
      <c r="U278" s="380"/>
    </row>
    <row r="279">
      <c r="A279" s="380"/>
      <c r="B279" s="380"/>
      <c r="C279" s="380"/>
      <c r="D279" s="380"/>
      <c r="E279" s="380"/>
      <c r="F279" s="380"/>
      <c r="G279" s="380"/>
      <c r="H279" s="380"/>
      <c r="I279" s="380"/>
      <c r="J279" s="380"/>
      <c r="K279" s="380"/>
      <c r="L279" s="380"/>
      <c r="M279" s="380"/>
      <c r="N279" s="380"/>
      <c r="O279" s="380"/>
      <c r="P279" s="380"/>
      <c r="Q279" s="380"/>
      <c r="R279" s="380"/>
      <c r="S279" s="380"/>
      <c r="T279" s="380"/>
      <c r="U279" s="380"/>
    </row>
    <row r="280">
      <c r="A280" s="380"/>
      <c r="B280" s="380"/>
      <c r="C280" s="380"/>
      <c r="D280" s="380"/>
      <c r="E280" s="380"/>
      <c r="F280" s="380"/>
      <c r="G280" s="380"/>
      <c r="H280" s="380"/>
      <c r="I280" s="380"/>
      <c r="J280" s="380"/>
      <c r="K280" s="380"/>
      <c r="L280" s="380"/>
      <c r="M280" s="380"/>
      <c r="N280" s="380"/>
      <c r="O280" s="380"/>
      <c r="P280" s="380"/>
      <c r="Q280" s="380"/>
      <c r="R280" s="380"/>
      <c r="S280" s="380"/>
      <c r="T280" s="380"/>
      <c r="U280" s="380"/>
    </row>
    <row r="281">
      <c r="A281" s="380"/>
      <c r="B281" s="380"/>
      <c r="C281" s="380"/>
      <c r="D281" s="380"/>
      <c r="E281" s="380"/>
      <c r="F281" s="380"/>
      <c r="G281" s="380"/>
      <c r="H281" s="380"/>
      <c r="I281" s="380"/>
      <c r="J281" s="380"/>
      <c r="K281" s="380"/>
      <c r="L281" s="380"/>
      <c r="M281" s="380"/>
      <c r="N281" s="380"/>
      <c r="O281" s="380"/>
      <c r="P281" s="380"/>
      <c r="Q281" s="380"/>
      <c r="R281" s="380"/>
      <c r="S281" s="380"/>
      <c r="T281" s="380"/>
      <c r="U281" s="380"/>
    </row>
    <row r="282">
      <c r="A282" s="380"/>
      <c r="B282" s="380"/>
      <c r="C282" s="380"/>
      <c r="D282" s="380"/>
      <c r="E282" s="380"/>
      <c r="F282" s="380"/>
      <c r="G282" s="380"/>
      <c r="H282" s="380"/>
      <c r="I282" s="380"/>
      <c r="J282" s="380"/>
      <c r="K282" s="380"/>
      <c r="L282" s="380"/>
      <c r="M282" s="380"/>
      <c r="N282" s="380"/>
      <c r="O282" s="380"/>
      <c r="P282" s="380"/>
      <c r="Q282" s="380"/>
      <c r="R282" s="380"/>
      <c r="S282" s="380"/>
      <c r="T282" s="380"/>
      <c r="U282" s="380"/>
    </row>
    <row r="283">
      <c r="A283" s="380"/>
      <c r="B283" s="380"/>
      <c r="C283" s="380"/>
      <c r="D283" s="380"/>
      <c r="E283" s="380"/>
      <c r="F283" s="380"/>
      <c r="G283" s="380"/>
      <c r="H283" s="380"/>
      <c r="I283" s="380"/>
      <c r="J283" s="380"/>
      <c r="K283" s="380"/>
      <c r="L283" s="380"/>
      <c r="M283" s="380"/>
      <c r="N283" s="380"/>
      <c r="O283" s="380"/>
      <c r="P283" s="380"/>
      <c r="Q283" s="380"/>
      <c r="R283" s="380"/>
      <c r="S283" s="380"/>
      <c r="T283" s="380"/>
      <c r="U283" s="380"/>
    </row>
    <row r="284">
      <c r="A284" s="380"/>
      <c r="B284" s="380"/>
      <c r="C284" s="380"/>
      <c r="D284" s="380"/>
      <c r="E284" s="380"/>
      <c r="F284" s="380"/>
      <c r="G284" s="380"/>
      <c r="H284" s="380"/>
      <c r="I284" s="380"/>
      <c r="J284" s="380"/>
      <c r="K284" s="380"/>
      <c r="L284" s="380"/>
      <c r="M284" s="380"/>
      <c r="N284" s="380"/>
      <c r="O284" s="380"/>
      <c r="P284" s="380"/>
      <c r="Q284" s="380"/>
      <c r="R284" s="380"/>
      <c r="S284" s="380"/>
      <c r="T284" s="380"/>
      <c r="U284" s="380"/>
    </row>
    <row r="285">
      <c r="A285" s="380"/>
      <c r="B285" s="380"/>
      <c r="C285" s="380"/>
      <c r="D285" s="380"/>
      <c r="E285" s="380"/>
      <c r="F285" s="380"/>
      <c r="G285" s="380"/>
      <c r="H285" s="380"/>
      <c r="I285" s="380"/>
      <c r="J285" s="380"/>
      <c r="K285" s="380"/>
      <c r="L285" s="380"/>
      <c r="M285" s="380"/>
      <c r="N285" s="380"/>
      <c r="O285" s="380"/>
      <c r="P285" s="380"/>
      <c r="Q285" s="380"/>
      <c r="R285" s="380"/>
      <c r="S285" s="380"/>
      <c r="T285" s="380"/>
      <c r="U285" s="380"/>
    </row>
    <row r="286">
      <c r="A286" s="380"/>
      <c r="B286" s="380"/>
      <c r="C286" s="380"/>
      <c r="D286" s="380"/>
      <c r="E286" s="380"/>
      <c r="F286" s="380"/>
      <c r="G286" s="380"/>
      <c r="H286" s="380"/>
      <c r="I286" s="380"/>
      <c r="J286" s="380"/>
      <c r="K286" s="380"/>
      <c r="L286" s="380"/>
      <c r="M286" s="380"/>
      <c r="N286" s="380"/>
      <c r="O286" s="380"/>
      <c r="P286" s="380"/>
      <c r="Q286" s="380"/>
      <c r="R286" s="380"/>
      <c r="S286" s="380"/>
      <c r="T286" s="380"/>
      <c r="U286" s="380"/>
    </row>
    <row r="287">
      <c r="A287" s="380"/>
      <c r="B287" s="380"/>
      <c r="C287" s="380"/>
      <c r="D287" s="380"/>
      <c r="E287" s="380"/>
      <c r="F287" s="380"/>
      <c r="G287" s="380"/>
      <c r="H287" s="380"/>
      <c r="I287" s="380"/>
      <c r="J287" s="380"/>
      <c r="K287" s="380"/>
      <c r="L287" s="380"/>
      <c r="M287" s="380"/>
      <c r="N287" s="380"/>
      <c r="O287" s="380"/>
      <c r="P287" s="380"/>
      <c r="Q287" s="380"/>
      <c r="R287" s="380"/>
      <c r="S287" s="380"/>
      <c r="T287" s="380"/>
      <c r="U287" s="380"/>
    </row>
    <row r="288">
      <c r="A288" s="380"/>
      <c r="B288" s="380"/>
      <c r="C288" s="380"/>
      <c r="D288" s="380"/>
      <c r="E288" s="380"/>
      <c r="F288" s="380"/>
      <c r="G288" s="380"/>
      <c r="H288" s="380"/>
      <c r="I288" s="380"/>
      <c r="J288" s="380"/>
      <c r="K288" s="380"/>
      <c r="L288" s="380"/>
      <c r="M288" s="380"/>
      <c r="N288" s="380"/>
      <c r="O288" s="380"/>
      <c r="P288" s="380"/>
      <c r="Q288" s="380"/>
      <c r="R288" s="380"/>
      <c r="S288" s="380"/>
      <c r="T288" s="380"/>
      <c r="U288" s="380"/>
    </row>
    <row r="289">
      <c r="A289" s="380"/>
      <c r="B289" s="380"/>
      <c r="C289" s="380"/>
      <c r="D289" s="380"/>
      <c r="E289" s="380"/>
      <c r="F289" s="380"/>
      <c r="G289" s="380"/>
      <c r="H289" s="380"/>
      <c r="I289" s="380"/>
      <c r="J289" s="380"/>
      <c r="K289" s="380"/>
      <c r="L289" s="380"/>
      <c r="M289" s="380"/>
      <c r="N289" s="380"/>
      <c r="O289" s="380"/>
      <c r="P289" s="380"/>
      <c r="Q289" s="380"/>
      <c r="R289" s="380"/>
      <c r="S289" s="380"/>
      <c r="T289" s="380"/>
      <c r="U289" s="380"/>
    </row>
    <row r="290">
      <c r="A290" s="380"/>
      <c r="B290" s="380"/>
      <c r="C290" s="380"/>
      <c r="D290" s="380"/>
      <c r="E290" s="380"/>
      <c r="F290" s="380"/>
      <c r="G290" s="380"/>
      <c r="H290" s="380"/>
      <c r="I290" s="380"/>
      <c r="J290" s="380"/>
      <c r="K290" s="380"/>
      <c r="L290" s="380"/>
      <c r="M290" s="380"/>
      <c r="N290" s="380"/>
      <c r="O290" s="380"/>
      <c r="P290" s="380"/>
      <c r="Q290" s="380"/>
      <c r="R290" s="380"/>
      <c r="S290" s="380"/>
      <c r="T290" s="380"/>
      <c r="U290" s="380"/>
    </row>
    <row r="291">
      <c r="A291" s="380"/>
      <c r="B291" s="380"/>
      <c r="C291" s="380"/>
      <c r="D291" s="380"/>
      <c r="E291" s="380"/>
      <c r="F291" s="380"/>
      <c r="G291" s="380"/>
      <c r="H291" s="380"/>
      <c r="I291" s="380"/>
      <c r="J291" s="380"/>
      <c r="K291" s="380"/>
      <c r="L291" s="380"/>
      <c r="M291" s="380"/>
      <c r="N291" s="380"/>
      <c r="O291" s="380"/>
      <c r="P291" s="380"/>
      <c r="Q291" s="380"/>
      <c r="R291" s="380"/>
      <c r="S291" s="380"/>
      <c r="T291" s="380"/>
      <c r="U291" s="380"/>
    </row>
    <row r="292">
      <c r="A292" s="380"/>
      <c r="B292" s="380"/>
      <c r="C292" s="380"/>
      <c r="D292" s="380"/>
      <c r="E292" s="380"/>
      <c r="F292" s="380"/>
      <c r="G292" s="380"/>
      <c r="H292" s="380"/>
      <c r="I292" s="380"/>
      <c r="J292" s="380"/>
      <c r="K292" s="380"/>
      <c r="L292" s="380"/>
      <c r="M292" s="380"/>
      <c r="N292" s="380"/>
      <c r="O292" s="380"/>
      <c r="P292" s="380"/>
      <c r="Q292" s="380"/>
      <c r="R292" s="380"/>
      <c r="S292" s="380"/>
      <c r="T292" s="380"/>
      <c r="U292" s="380"/>
    </row>
    <row r="293">
      <c r="A293" s="380"/>
      <c r="B293" s="380"/>
      <c r="C293" s="380"/>
      <c r="D293" s="380"/>
      <c r="E293" s="380"/>
      <c r="F293" s="380"/>
      <c r="G293" s="380"/>
      <c r="H293" s="380"/>
      <c r="I293" s="380"/>
      <c r="J293" s="380"/>
      <c r="K293" s="380"/>
      <c r="L293" s="380"/>
      <c r="M293" s="380"/>
      <c r="N293" s="380"/>
      <c r="O293" s="380"/>
      <c r="P293" s="380"/>
      <c r="Q293" s="380"/>
      <c r="R293" s="380"/>
      <c r="S293" s="380"/>
      <c r="T293" s="380"/>
      <c r="U293" s="380"/>
    </row>
    <row r="294">
      <c r="A294" s="380"/>
      <c r="B294" s="380"/>
      <c r="C294" s="380"/>
      <c r="D294" s="380"/>
      <c r="E294" s="380"/>
      <c r="F294" s="380"/>
      <c r="G294" s="380"/>
      <c r="H294" s="380"/>
      <c r="I294" s="380"/>
      <c r="J294" s="380"/>
      <c r="K294" s="380"/>
      <c r="L294" s="380"/>
      <c r="M294" s="380"/>
      <c r="N294" s="380"/>
      <c r="O294" s="380"/>
      <c r="P294" s="380"/>
      <c r="Q294" s="380"/>
      <c r="R294" s="380"/>
      <c r="S294" s="380"/>
      <c r="T294" s="380"/>
      <c r="U294" s="380"/>
    </row>
    <row r="295">
      <c r="A295" s="380"/>
      <c r="B295" s="380"/>
      <c r="C295" s="380"/>
      <c r="D295" s="380"/>
      <c r="E295" s="380"/>
      <c r="F295" s="380"/>
      <c r="G295" s="380"/>
      <c r="H295" s="380"/>
      <c r="I295" s="380"/>
      <c r="J295" s="380"/>
      <c r="K295" s="380"/>
      <c r="L295" s="380"/>
      <c r="M295" s="380"/>
      <c r="N295" s="380"/>
      <c r="O295" s="380"/>
      <c r="P295" s="380"/>
      <c r="Q295" s="380"/>
      <c r="R295" s="380"/>
      <c r="S295" s="380"/>
      <c r="T295" s="380"/>
      <c r="U295" s="380"/>
    </row>
    <row r="296">
      <c r="A296" s="380"/>
      <c r="B296" s="380"/>
      <c r="C296" s="380"/>
      <c r="D296" s="380"/>
      <c r="E296" s="380"/>
      <c r="F296" s="380"/>
      <c r="G296" s="380"/>
      <c r="H296" s="380"/>
      <c r="I296" s="380"/>
      <c r="J296" s="380"/>
      <c r="K296" s="380"/>
      <c r="L296" s="380"/>
      <c r="M296" s="380"/>
      <c r="N296" s="380"/>
      <c r="O296" s="380"/>
      <c r="P296" s="380"/>
      <c r="Q296" s="380"/>
      <c r="R296" s="380"/>
      <c r="S296" s="380"/>
      <c r="T296" s="380"/>
      <c r="U296" s="380"/>
    </row>
    <row r="297">
      <c r="A297" s="380"/>
      <c r="B297" s="380"/>
      <c r="C297" s="380"/>
      <c r="D297" s="380"/>
      <c r="E297" s="380"/>
      <c r="F297" s="380"/>
      <c r="G297" s="380"/>
      <c r="H297" s="380"/>
      <c r="I297" s="380"/>
      <c r="J297" s="380"/>
      <c r="K297" s="380"/>
      <c r="L297" s="380"/>
      <c r="M297" s="380"/>
      <c r="N297" s="380"/>
      <c r="O297" s="380"/>
      <c r="P297" s="380"/>
      <c r="Q297" s="380"/>
      <c r="R297" s="380"/>
      <c r="S297" s="380"/>
      <c r="T297" s="380"/>
      <c r="U297" s="380"/>
    </row>
    <row r="298">
      <c r="A298" s="380"/>
      <c r="B298" s="380"/>
      <c r="C298" s="380"/>
      <c r="D298" s="380"/>
      <c r="E298" s="380"/>
      <c r="F298" s="380"/>
      <c r="G298" s="380"/>
      <c r="H298" s="380"/>
      <c r="I298" s="380"/>
      <c r="J298" s="380"/>
      <c r="K298" s="380"/>
      <c r="L298" s="380"/>
      <c r="M298" s="380"/>
      <c r="N298" s="380"/>
      <c r="O298" s="380"/>
      <c r="P298" s="380"/>
      <c r="Q298" s="380"/>
      <c r="R298" s="380"/>
      <c r="S298" s="380"/>
      <c r="T298" s="380"/>
      <c r="U298" s="380"/>
    </row>
    <row r="299">
      <c r="A299" s="380"/>
      <c r="B299" s="380"/>
      <c r="C299" s="380"/>
      <c r="D299" s="380"/>
      <c r="E299" s="380"/>
      <c r="F299" s="380"/>
      <c r="G299" s="380"/>
      <c r="H299" s="380"/>
      <c r="I299" s="380"/>
      <c r="J299" s="380"/>
      <c r="K299" s="380"/>
      <c r="L299" s="380"/>
      <c r="M299" s="380"/>
      <c r="N299" s="380"/>
      <c r="O299" s="380"/>
      <c r="P299" s="380"/>
      <c r="Q299" s="380"/>
      <c r="R299" s="380"/>
      <c r="S299" s="380"/>
      <c r="T299" s="380"/>
      <c r="U299" s="380"/>
    </row>
    <row r="300">
      <c r="A300" s="380"/>
      <c r="B300" s="380"/>
      <c r="C300" s="380"/>
      <c r="D300" s="380"/>
      <c r="E300" s="380"/>
      <c r="F300" s="380"/>
      <c r="G300" s="380"/>
      <c r="H300" s="380"/>
      <c r="I300" s="380"/>
      <c r="J300" s="380"/>
      <c r="K300" s="380"/>
      <c r="L300" s="380"/>
      <c r="M300" s="380"/>
      <c r="N300" s="380"/>
      <c r="O300" s="380"/>
      <c r="P300" s="380"/>
      <c r="Q300" s="380"/>
      <c r="R300" s="380"/>
      <c r="S300" s="380"/>
      <c r="T300" s="380"/>
      <c r="U300" s="380"/>
    </row>
    <row r="301">
      <c r="A301" s="380"/>
      <c r="B301" s="380"/>
      <c r="C301" s="380"/>
      <c r="D301" s="380"/>
      <c r="E301" s="380"/>
      <c r="F301" s="380"/>
      <c r="G301" s="380"/>
      <c r="H301" s="380"/>
      <c r="I301" s="380"/>
      <c r="J301" s="380"/>
      <c r="K301" s="380"/>
      <c r="L301" s="380"/>
      <c r="M301" s="380"/>
      <c r="N301" s="380"/>
      <c r="O301" s="380"/>
      <c r="P301" s="380"/>
      <c r="Q301" s="380"/>
      <c r="R301" s="380"/>
      <c r="S301" s="380"/>
      <c r="T301" s="380"/>
      <c r="U301" s="380"/>
    </row>
    <row r="302">
      <c r="A302" s="380"/>
      <c r="B302" s="380"/>
      <c r="C302" s="380"/>
      <c r="D302" s="380"/>
      <c r="E302" s="380"/>
      <c r="F302" s="380"/>
      <c r="G302" s="380"/>
      <c r="H302" s="380"/>
      <c r="I302" s="380"/>
      <c r="J302" s="380"/>
      <c r="K302" s="380"/>
      <c r="L302" s="380"/>
      <c r="M302" s="380"/>
      <c r="N302" s="380"/>
      <c r="O302" s="380"/>
      <c r="P302" s="380"/>
      <c r="Q302" s="380"/>
      <c r="R302" s="380"/>
      <c r="S302" s="380"/>
      <c r="T302" s="380"/>
      <c r="U302" s="380"/>
    </row>
    <row r="303">
      <c r="A303" s="380"/>
      <c r="B303" s="380"/>
      <c r="C303" s="380"/>
      <c r="D303" s="380"/>
      <c r="E303" s="380"/>
      <c r="F303" s="380"/>
      <c r="G303" s="380"/>
      <c r="H303" s="380"/>
      <c r="I303" s="380"/>
      <c r="J303" s="380"/>
      <c r="K303" s="380"/>
      <c r="L303" s="380"/>
      <c r="M303" s="380"/>
      <c r="N303" s="380"/>
      <c r="O303" s="380"/>
      <c r="P303" s="380"/>
      <c r="Q303" s="380"/>
      <c r="R303" s="380"/>
      <c r="S303" s="380"/>
      <c r="T303" s="380"/>
      <c r="U303" s="380"/>
    </row>
    <row r="304">
      <c r="A304" s="380"/>
      <c r="B304" s="380"/>
      <c r="C304" s="380"/>
      <c r="D304" s="380"/>
      <c r="E304" s="380"/>
      <c r="F304" s="380"/>
      <c r="G304" s="380"/>
      <c r="H304" s="380"/>
      <c r="I304" s="380"/>
      <c r="J304" s="380"/>
      <c r="K304" s="380"/>
      <c r="L304" s="380"/>
      <c r="M304" s="380"/>
      <c r="N304" s="380"/>
      <c r="O304" s="380"/>
      <c r="P304" s="380"/>
      <c r="Q304" s="380"/>
      <c r="R304" s="380"/>
      <c r="S304" s="380"/>
      <c r="T304" s="380"/>
      <c r="U304" s="380"/>
    </row>
    <row r="305">
      <c r="A305" s="380"/>
      <c r="B305" s="380"/>
      <c r="C305" s="380"/>
      <c r="D305" s="380"/>
      <c r="E305" s="380"/>
      <c r="F305" s="380"/>
      <c r="G305" s="380"/>
      <c r="H305" s="380"/>
      <c r="I305" s="380"/>
      <c r="J305" s="380"/>
      <c r="K305" s="380"/>
      <c r="L305" s="380"/>
      <c r="M305" s="380"/>
      <c r="N305" s="380"/>
      <c r="O305" s="380"/>
      <c r="P305" s="380"/>
      <c r="Q305" s="380"/>
      <c r="R305" s="380"/>
      <c r="S305" s="380"/>
      <c r="T305" s="380"/>
      <c r="U305" s="380"/>
    </row>
    <row r="306">
      <c r="A306" s="380"/>
      <c r="B306" s="380"/>
      <c r="C306" s="380"/>
      <c r="D306" s="380"/>
      <c r="E306" s="380"/>
      <c r="F306" s="380"/>
      <c r="G306" s="380"/>
      <c r="H306" s="380"/>
      <c r="I306" s="380"/>
      <c r="J306" s="380"/>
      <c r="K306" s="380"/>
      <c r="L306" s="380"/>
      <c r="M306" s="380"/>
      <c r="N306" s="380"/>
      <c r="O306" s="380"/>
      <c r="P306" s="380"/>
      <c r="Q306" s="380"/>
      <c r="R306" s="380"/>
      <c r="S306" s="380"/>
      <c r="T306" s="380"/>
      <c r="U306" s="380"/>
    </row>
    <row r="307">
      <c r="A307" s="380"/>
      <c r="B307" s="380"/>
      <c r="C307" s="380"/>
      <c r="D307" s="380"/>
      <c r="E307" s="380"/>
      <c r="F307" s="380"/>
      <c r="G307" s="380"/>
      <c r="H307" s="380"/>
      <c r="I307" s="380"/>
      <c r="J307" s="380"/>
      <c r="K307" s="380"/>
      <c r="L307" s="380"/>
      <c r="M307" s="380"/>
      <c r="N307" s="380"/>
      <c r="O307" s="380"/>
      <c r="P307" s="380"/>
      <c r="Q307" s="380"/>
      <c r="R307" s="380"/>
      <c r="S307" s="380"/>
      <c r="T307" s="380"/>
      <c r="U307" s="380"/>
    </row>
    <row r="308">
      <c r="A308" s="380"/>
      <c r="B308" s="380"/>
      <c r="C308" s="380"/>
      <c r="D308" s="380"/>
      <c r="E308" s="380"/>
      <c r="F308" s="380"/>
      <c r="G308" s="380"/>
      <c r="H308" s="380"/>
      <c r="I308" s="380"/>
      <c r="J308" s="380"/>
      <c r="K308" s="380"/>
      <c r="L308" s="380"/>
      <c r="M308" s="380"/>
      <c r="N308" s="380"/>
      <c r="O308" s="380"/>
      <c r="P308" s="380"/>
      <c r="Q308" s="380"/>
      <c r="R308" s="380"/>
      <c r="S308" s="380"/>
      <c r="T308" s="380"/>
      <c r="U308" s="380"/>
    </row>
    <row r="309">
      <c r="A309" s="380"/>
      <c r="B309" s="380"/>
      <c r="C309" s="380"/>
      <c r="D309" s="380"/>
      <c r="E309" s="380"/>
      <c r="F309" s="380"/>
      <c r="G309" s="380"/>
      <c r="H309" s="380"/>
      <c r="I309" s="380"/>
      <c r="J309" s="380"/>
      <c r="K309" s="380"/>
      <c r="L309" s="380"/>
      <c r="M309" s="380"/>
      <c r="N309" s="380"/>
      <c r="O309" s="380"/>
      <c r="P309" s="380"/>
      <c r="Q309" s="380"/>
      <c r="R309" s="380"/>
      <c r="S309" s="380"/>
      <c r="T309" s="380"/>
      <c r="U309" s="380"/>
    </row>
    <row r="310">
      <c r="A310" s="380"/>
      <c r="B310" s="380"/>
      <c r="C310" s="380"/>
      <c r="D310" s="380"/>
      <c r="E310" s="380"/>
      <c r="F310" s="380"/>
      <c r="G310" s="380"/>
      <c r="H310" s="380"/>
      <c r="I310" s="380"/>
      <c r="J310" s="380"/>
      <c r="K310" s="380"/>
      <c r="L310" s="380"/>
      <c r="M310" s="380"/>
      <c r="N310" s="380"/>
      <c r="O310" s="380"/>
      <c r="P310" s="380"/>
      <c r="Q310" s="380"/>
      <c r="R310" s="380"/>
      <c r="S310" s="380"/>
      <c r="T310" s="380"/>
      <c r="U310" s="380"/>
    </row>
    <row r="311">
      <c r="A311" s="380"/>
      <c r="B311" s="380"/>
      <c r="C311" s="380"/>
      <c r="D311" s="380"/>
      <c r="E311" s="380"/>
      <c r="F311" s="380"/>
      <c r="G311" s="380"/>
      <c r="H311" s="380"/>
      <c r="I311" s="380"/>
      <c r="J311" s="380"/>
      <c r="K311" s="380"/>
      <c r="L311" s="380"/>
      <c r="M311" s="380"/>
      <c r="N311" s="380"/>
      <c r="O311" s="380"/>
      <c r="P311" s="380"/>
      <c r="Q311" s="380"/>
      <c r="R311" s="380"/>
      <c r="S311" s="380"/>
      <c r="T311" s="380"/>
      <c r="U311" s="380"/>
    </row>
    <row r="312">
      <c r="A312" s="380"/>
      <c r="B312" s="380"/>
      <c r="C312" s="380"/>
      <c r="D312" s="380"/>
      <c r="E312" s="380"/>
      <c r="F312" s="380"/>
      <c r="G312" s="380"/>
      <c r="H312" s="380"/>
      <c r="I312" s="380"/>
      <c r="J312" s="380"/>
      <c r="K312" s="380"/>
      <c r="L312" s="380"/>
      <c r="M312" s="380"/>
      <c r="N312" s="380"/>
      <c r="O312" s="380"/>
      <c r="P312" s="380"/>
      <c r="Q312" s="380"/>
      <c r="R312" s="380"/>
      <c r="S312" s="380"/>
      <c r="T312" s="380"/>
      <c r="U312" s="380"/>
    </row>
    <row r="313">
      <c r="A313" s="380"/>
      <c r="B313" s="380"/>
      <c r="C313" s="380"/>
      <c r="D313" s="380"/>
      <c r="E313" s="380"/>
      <c r="F313" s="380"/>
      <c r="G313" s="380"/>
      <c r="H313" s="380"/>
      <c r="I313" s="380"/>
      <c r="J313" s="380"/>
      <c r="K313" s="380"/>
      <c r="L313" s="380"/>
      <c r="M313" s="380"/>
      <c r="N313" s="380"/>
      <c r="O313" s="380"/>
      <c r="P313" s="380"/>
      <c r="Q313" s="380"/>
      <c r="R313" s="380"/>
      <c r="S313" s="380"/>
      <c r="T313" s="380"/>
      <c r="U313" s="380"/>
    </row>
    <row r="314">
      <c r="A314" s="380"/>
      <c r="B314" s="380"/>
      <c r="C314" s="380"/>
      <c r="D314" s="380"/>
      <c r="E314" s="380"/>
      <c r="F314" s="380"/>
      <c r="G314" s="380"/>
      <c r="H314" s="380"/>
      <c r="I314" s="380"/>
      <c r="J314" s="380"/>
      <c r="K314" s="380"/>
      <c r="L314" s="380"/>
      <c r="M314" s="380"/>
      <c r="N314" s="380"/>
      <c r="O314" s="380"/>
      <c r="P314" s="380"/>
      <c r="Q314" s="380"/>
      <c r="R314" s="380"/>
      <c r="S314" s="380"/>
      <c r="T314" s="380"/>
      <c r="U314" s="380"/>
    </row>
    <row r="315">
      <c r="A315" s="380"/>
      <c r="B315" s="380"/>
      <c r="C315" s="380"/>
      <c r="D315" s="380"/>
      <c r="E315" s="380"/>
      <c r="F315" s="380"/>
      <c r="G315" s="380"/>
      <c r="H315" s="380"/>
      <c r="I315" s="380"/>
      <c r="J315" s="380"/>
      <c r="K315" s="380"/>
      <c r="L315" s="380"/>
      <c r="M315" s="380"/>
      <c r="N315" s="380"/>
      <c r="O315" s="380"/>
      <c r="P315" s="380"/>
      <c r="Q315" s="380"/>
      <c r="R315" s="380"/>
      <c r="S315" s="380"/>
      <c r="T315" s="380"/>
      <c r="U315" s="380"/>
    </row>
    <row r="316">
      <c r="A316" s="380"/>
      <c r="B316" s="380"/>
      <c r="C316" s="380"/>
      <c r="D316" s="380"/>
      <c r="E316" s="380"/>
      <c r="F316" s="380"/>
      <c r="G316" s="380"/>
      <c r="H316" s="380"/>
      <c r="I316" s="380"/>
      <c r="J316" s="380"/>
      <c r="K316" s="380"/>
      <c r="L316" s="380"/>
      <c r="M316" s="380"/>
      <c r="N316" s="380"/>
      <c r="O316" s="380"/>
      <c r="P316" s="380"/>
      <c r="Q316" s="380"/>
      <c r="R316" s="380"/>
      <c r="S316" s="380"/>
      <c r="T316" s="380"/>
      <c r="U316" s="380"/>
    </row>
    <row r="317">
      <c r="A317" s="380"/>
      <c r="B317" s="380"/>
      <c r="C317" s="380"/>
      <c r="D317" s="380"/>
      <c r="E317" s="380"/>
      <c r="F317" s="380"/>
      <c r="G317" s="380"/>
      <c r="H317" s="380"/>
      <c r="I317" s="380"/>
      <c r="J317" s="380"/>
      <c r="K317" s="380"/>
      <c r="L317" s="380"/>
      <c r="M317" s="380"/>
      <c r="N317" s="380"/>
      <c r="O317" s="380"/>
      <c r="P317" s="380"/>
      <c r="Q317" s="380"/>
      <c r="R317" s="380"/>
      <c r="S317" s="380"/>
      <c r="T317" s="380"/>
      <c r="U317" s="380"/>
    </row>
    <row r="318">
      <c r="A318" s="380"/>
      <c r="B318" s="380"/>
      <c r="C318" s="380"/>
      <c r="D318" s="380"/>
      <c r="E318" s="380"/>
      <c r="F318" s="380"/>
      <c r="G318" s="380"/>
      <c r="H318" s="380"/>
      <c r="I318" s="380"/>
      <c r="J318" s="380"/>
      <c r="K318" s="380"/>
      <c r="L318" s="380"/>
      <c r="M318" s="380"/>
      <c r="N318" s="380"/>
      <c r="O318" s="380"/>
      <c r="P318" s="380"/>
      <c r="Q318" s="380"/>
      <c r="R318" s="380"/>
      <c r="S318" s="380"/>
      <c r="T318" s="380"/>
      <c r="U318" s="380"/>
    </row>
    <row r="319">
      <c r="A319" s="380"/>
      <c r="B319" s="380"/>
      <c r="C319" s="380"/>
      <c r="D319" s="380"/>
      <c r="E319" s="380"/>
      <c r="F319" s="380"/>
      <c r="G319" s="380"/>
      <c r="H319" s="380"/>
      <c r="I319" s="380"/>
      <c r="J319" s="380"/>
      <c r="K319" s="380"/>
      <c r="L319" s="380"/>
      <c r="M319" s="380"/>
      <c r="N319" s="380"/>
      <c r="O319" s="380"/>
      <c r="P319" s="380"/>
      <c r="Q319" s="380"/>
      <c r="R319" s="380"/>
      <c r="S319" s="380"/>
      <c r="T319" s="380"/>
      <c r="U319" s="380"/>
    </row>
    <row r="320">
      <c r="A320" s="380"/>
      <c r="B320" s="380"/>
      <c r="C320" s="380"/>
      <c r="D320" s="380"/>
      <c r="E320" s="380"/>
      <c r="F320" s="380"/>
      <c r="G320" s="380"/>
      <c r="H320" s="380"/>
      <c r="I320" s="380"/>
      <c r="J320" s="380"/>
      <c r="K320" s="380"/>
      <c r="L320" s="380"/>
      <c r="M320" s="380"/>
      <c r="N320" s="380"/>
      <c r="O320" s="380"/>
      <c r="P320" s="380"/>
      <c r="Q320" s="380"/>
      <c r="R320" s="380"/>
      <c r="S320" s="380"/>
      <c r="T320" s="380"/>
      <c r="U320" s="380"/>
    </row>
    <row r="321">
      <c r="A321" s="380"/>
      <c r="B321" s="380"/>
      <c r="C321" s="380"/>
      <c r="D321" s="380"/>
      <c r="E321" s="380"/>
      <c r="F321" s="380"/>
      <c r="G321" s="380"/>
      <c r="H321" s="380"/>
      <c r="I321" s="380"/>
      <c r="J321" s="380"/>
      <c r="K321" s="380"/>
      <c r="L321" s="380"/>
      <c r="M321" s="380"/>
      <c r="N321" s="380"/>
      <c r="O321" s="380"/>
      <c r="P321" s="380"/>
      <c r="Q321" s="380"/>
      <c r="R321" s="380"/>
      <c r="S321" s="380"/>
      <c r="T321" s="380"/>
      <c r="U321" s="380"/>
    </row>
    <row r="322">
      <c r="A322" s="380"/>
      <c r="B322" s="380"/>
      <c r="C322" s="380"/>
      <c r="D322" s="380"/>
      <c r="E322" s="380"/>
      <c r="F322" s="380"/>
      <c r="G322" s="380"/>
      <c r="H322" s="380"/>
      <c r="I322" s="380"/>
      <c r="J322" s="380"/>
      <c r="K322" s="380"/>
      <c r="L322" s="380"/>
      <c r="M322" s="380"/>
      <c r="N322" s="380"/>
      <c r="O322" s="380"/>
      <c r="P322" s="380"/>
      <c r="Q322" s="380"/>
      <c r="R322" s="380"/>
      <c r="S322" s="380"/>
      <c r="T322" s="380"/>
      <c r="U322" s="380"/>
    </row>
    <row r="323">
      <c r="A323" s="380"/>
      <c r="B323" s="380"/>
      <c r="C323" s="380"/>
      <c r="D323" s="380"/>
      <c r="E323" s="380"/>
      <c r="F323" s="380"/>
      <c r="G323" s="380"/>
      <c r="H323" s="380"/>
      <c r="I323" s="380"/>
      <c r="J323" s="380"/>
      <c r="K323" s="380"/>
      <c r="L323" s="380"/>
      <c r="M323" s="380"/>
      <c r="N323" s="380"/>
      <c r="O323" s="380"/>
      <c r="P323" s="380"/>
      <c r="Q323" s="380"/>
      <c r="R323" s="380"/>
      <c r="S323" s="380"/>
      <c r="T323" s="380"/>
      <c r="U323" s="380"/>
    </row>
    <row r="324">
      <c r="A324" s="380"/>
      <c r="B324" s="380"/>
      <c r="C324" s="380"/>
      <c r="D324" s="380"/>
      <c r="E324" s="380"/>
      <c r="F324" s="380"/>
      <c r="G324" s="380"/>
      <c r="H324" s="380"/>
      <c r="I324" s="380"/>
      <c r="J324" s="380"/>
      <c r="K324" s="380"/>
      <c r="L324" s="380"/>
      <c r="M324" s="380"/>
      <c r="N324" s="380"/>
      <c r="O324" s="380"/>
      <c r="P324" s="380"/>
      <c r="Q324" s="380"/>
      <c r="R324" s="380"/>
      <c r="S324" s="380"/>
      <c r="T324" s="380"/>
      <c r="U324" s="380"/>
    </row>
    <row r="325">
      <c r="A325" s="380"/>
      <c r="B325" s="380"/>
      <c r="C325" s="380"/>
      <c r="D325" s="380"/>
      <c r="E325" s="380"/>
      <c r="F325" s="380"/>
      <c r="G325" s="380"/>
      <c r="H325" s="380"/>
      <c r="I325" s="380"/>
      <c r="J325" s="380"/>
      <c r="K325" s="380"/>
      <c r="L325" s="380"/>
      <c r="M325" s="380"/>
      <c r="N325" s="380"/>
      <c r="O325" s="380"/>
      <c r="P325" s="380"/>
      <c r="Q325" s="380"/>
      <c r="R325" s="380"/>
      <c r="S325" s="380"/>
      <c r="T325" s="380"/>
      <c r="U325" s="380"/>
    </row>
    <row r="326">
      <c r="A326" s="380"/>
      <c r="B326" s="380"/>
      <c r="C326" s="380"/>
      <c r="D326" s="380"/>
      <c r="E326" s="380"/>
      <c r="F326" s="380"/>
      <c r="G326" s="380"/>
      <c r="H326" s="380"/>
      <c r="I326" s="380"/>
      <c r="J326" s="380"/>
      <c r="K326" s="380"/>
      <c r="L326" s="380"/>
      <c r="M326" s="380"/>
      <c r="N326" s="380"/>
      <c r="O326" s="380"/>
      <c r="P326" s="380"/>
      <c r="Q326" s="380"/>
      <c r="R326" s="380"/>
      <c r="S326" s="380"/>
      <c r="T326" s="380"/>
      <c r="U326" s="380"/>
    </row>
    <row r="327">
      <c r="A327" s="380"/>
      <c r="B327" s="380"/>
      <c r="C327" s="380"/>
      <c r="D327" s="380"/>
      <c r="E327" s="380"/>
      <c r="F327" s="380"/>
      <c r="G327" s="380"/>
      <c r="H327" s="380"/>
      <c r="I327" s="380"/>
      <c r="J327" s="380"/>
      <c r="K327" s="380"/>
      <c r="L327" s="380"/>
      <c r="M327" s="380"/>
      <c r="N327" s="380"/>
      <c r="O327" s="380"/>
      <c r="P327" s="380"/>
      <c r="Q327" s="380"/>
      <c r="R327" s="380"/>
      <c r="S327" s="380"/>
      <c r="T327" s="380"/>
      <c r="U327" s="380"/>
    </row>
    <row r="328">
      <c r="A328" s="380"/>
      <c r="B328" s="380"/>
      <c r="C328" s="380"/>
      <c r="D328" s="380"/>
      <c r="E328" s="380"/>
      <c r="F328" s="380"/>
      <c r="G328" s="380"/>
      <c r="H328" s="380"/>
      <c r="I328" s="380"/>
      <c r="J328" s="380"/>
      <c r="K328" s="380"/>
      <c r="L328" s="380"/>
      <c r="M328" s="380"/>
      <c r="N328" s="380"/>
      <c r="O328" s="380"/>
      <c r="P328" s="380"/>
      <c r="Q328" s="380"/>
      <c r="R328" s="380"/>
      <c r="S328" s="380"/>
      <c r="T328" s="380"/>
      <c r="U328" s="380"/>
    </row>
    <row r="329">
      <c r="A329" s="380"/>
      <c r="B329" s="380"/>
      <c r="C329" s="380"/>
      <c r="D329" s="380"/>
      <c r="E329" s="380"/>
      <c r="F329" s="380"/>
      <c r="G329" s="380"/>
      <c r="H329" s="380"/>
      <c r="I329" s="380"/>
      <c r="J329" s="380"/>
      <c r="K329" s="380"/>
      <c r="L329" s="380"/>
      <c r="M329" s="380"/>
      <c r="N329" s="380"/>
      <c r="O329" s="380"/>
      <c r="P329" s="380"/>
      <c r="Q329" s="380"/>
      <c r="R329" s="380"/>
      <c r="S329" s="380"/>
      <c r="T329" s="380"/>
      <c r="U329" s="380"/>
    </row>
    <row r="330">
      <c r="A330" s="380"/>
      <c r="B330" s="380"/>
      <c r="C330" s="380"/>
      <c r="D330" s="380"/>
      <c r="E330" s="380"/>
      <c r="F330" s="380"/>
      <c r="G330" s="380"/>
      <c r="H330" s="380"/>
      <c r="I330" s="380"/>
      <c r="J330" s="380"/>
      <c r="K330" s="380"/>
      <c r="L330" s="380"/>
      <c r="M330" s="380"/>
      <c r="N330" s="380"/>
      <c r="O330" s="380"/>
      <c r="P330" s="380"/>
      <c r="Q330" s="380"/>
      <c r="R330" s="380"/>
      <c r="S330" s="380"/>
      <c r="T330" s="380"/>
      <c r="U330" s="380"/>
    </row>
    <row r="331">
      <c r="A331" s="380"/>
      <c r="B331" s="380"/>
      <c r="C331" s="380"/>
      <c r="D331" s="380"/>
      <c r="E331" s="380"/>
      <c r="F331" s="380"/>
      <c r="G331" s="380"/>
      <c r="H331" s="380"/>
      <c r="I331" s="380"/>
      <c r="J331" s="380"/>
      <c r="K331" s="380"/>
      <c r="L331" s="380"/>
      <c r="M331" s="380"/>
      <c r="N331" s="380"/>
      <c r="O331" s="380"/>
      <c r="P331" s="380"/>
      <c r="Q331" s="380"/>
      <c r="R331" s="380"/>
      <c r="S331" s="380"/>
      <c r="T331" s="380"/>
      <c r="U331" s="380"/>
    </row>
    <row r="332">
      <c r="A332" s="380"/>
      <c r="B332" s="380"/>
      <c r="C332" s="380"/>
      <c r="D332" s="380"/>
      <c r="E332" s="380"/>
      <c r="F332" s="380"/>
      <c r="G332" s="380"/>
      <c r="H332" s="380"/>
      <c r="I332" s="380"/>
      <c r="J332" s="380"/>
      <c r="K332" s="380"/>
      <c r="L332" s="380"/>
      <c r="M332" s="380"/>
      <c r="N332" s="380"/>
      <c r="O332" s="380"/>
      <c r="P332" s="380"/>
      <c r="Q332" s="380"/>
      <c r="R332" s="380"/>
      <c r="S332" s="380"/>
      <c r="T332" s="380"/>
      <c r="U332" s="380"/>
    </row>
    <row r="333">
      <c r="A333" s="380"/>
      <c r="B333" s="380"/>
      <c r="C333" s="380"/>
      <c r="D333" s="380"/>
      <c r="E333" s="380"/>
      <c r="F333" s="380"/>
      <c r="G333" s="380"/>
      <c r="H333" s="380"/>
      <c r="I333" s="380"/>
      <c r="J333" s="380"/>
      <c r="K333" s="380"/>
      <c r="L333" s="380"/>
      <c r="M333" s="380"/>
      <c r="N333" s="380"/>
      <c r="O333" s="380"/>
      <c r="P333" s="380"/>
      <c r="Q333" s="380"/>
      <c r="R333" s="380"/>
      <c r="S333" s="380"/>
      <c r="T333" s="380"/>
      <c r="U333" s="380"/>
    </row>
    <row r="334">
      <c r="A334" s="380"/>
      <c r="B334" s="380"/>
      <c r="C334" s="380"/>
      <c r="D334" s="380"/>
      <c r="E334" s="380"/>
      <c r="F334" s="380"/>
      <c r="G334" s="380"/>
      <c r="H334" s="380"/>
      <c r="I334" s="380"/>
      <c r="J334" s="380"/>
      <c r="K334" s="380"/>
      <c r="L334" s="380"/>
      <c r="M334" s="380"/>
      <c r="N334" s="380"/>
      <c r="O334" s="380"/>
      <c r="P334" s="380"/>
      <c r="Q334" s="380"/>
      <c r="R334" s="380"/>
      <c r="S334" s="380"/>
      <c r="T334" s="380"/>
      <c r="U334" s="380"/>
    </row>
    <row r="335">
      <c r="A335" s="380"/>
      <c r="B335" s="380"/>
      <c r="C335" s="380"/>
      <c r="D335" s="380"/>
      <c r="E335" s="380"/>
      <c r="F335" s="380"/>
      <c r="G335" s="380"/>
      <c r="H335" s="380"/>
      <c r="I335" s="380"/>
      <c r="J335" s="380"/>
      <c r="K335" s="380"/>
      <c r="L335" s="380"/>
      <c r="M335" s="380"/>
      <c r="N335" s="380"/>
      <c r="O335" s="380"/>
      <c r="P335" s="380"/>
      <c r="Q335" s="380"/>
      <c r="R335" s="380"/>
      <c r="S335" s="380"/>
      <c r="T335" s="380"/>
      <c r="U335" s="380"/>
    </row>
    <row r="336">
      <c r="A336" s="380"/>
      <c r="B336" s="380"/>
      <c r="C336" s="380"/>
      <c r="D336" s="380"/>
      <c r="E336" s="380"/>
      <c r="F336" s="380"/>
      <c r="G336" s="380"/>
      <c r="H336" s="380"/>
      <c r="I336" s="380"/>
      <c r="J336" s="380"/>
      <c r="K336" s="380"/>
      <c r="L336" s="380"/>
      <c r="M336" s="380"/>
      <c r="N336" s="380"/>
      <c r="O336" s="380"/>
      <c r="P336" s="380"/>
      <c r="Q336" s="380"/>
      <c r="R336" s="380"/>
      <c r="S336" s="380"/>
      <c r="T336" s="380"/>
      <c r="U336" s="380"/>
    </row>
    <row r="337">
      <c r="A337" s="380"/>
      <c r="B337" s="380"/>
      <c r="C337" s="380"/>
      <c r="D337" s="380"/>
      <c r="E337" s="380"/>
      <c r="F337" s="380"/>
      <c r="G337" s="380"/>
      <c r="H337" s="380"/>
      <c r="I337" s="380"/>
      <c r="J337" s="380"/>
      <c r="K337" s="380"/>
      <c r="L337" s="380"/>
      <c r="M337" s="380"/>
      <c r="N337" s="380"/>
      <c r="O337" s="380"/>
      <c r="P337" s="380"/>
      <c r="Q337" s="380"/>
      <c r="R337" s="380"/>
      <c r="S337" s="380"/>
      <c r="T337" s="380"/>
      <c r="U337" s="380"/>
    </row>
    <row r="338">
      <c r="A338" s="380"/>
      <c r="B338" s="380"/>
      <c r="C338" s="380"/>
      <c r="D338" s="380"/>
      <c r="E338" s="380"/>
      <c r="F338" s="380"/>
      <c r="G338" s="380"/>
      <c r="H338" s="380"/>
      <c r="I338" s="380"/>
      <c r="J338" s="380"/>
      <c r="K338" s="380"/>
      <c r="L338" s="380"/>
      <c r="M338" s="380"/>
      <c r="N338" s="380"/>
      <c r="O338" s="380"/>
      <c r="P338" s="380"/>
      <c r="Q338" s="380"/>
      <c r="R338" s="380"/>
      <c r="S338" s="380"/>
      <c r="T338" s="380"/>
      <c r="U338" s="380"/>
    </row>
    <row r="339">
      <c r="A339" s="380"/>
      <c r="B339" s="380"/>
      <c r="C339" s="380"/>
      <c r="D339" s="380"/>
      <c r="E339" s="380"/>
      <c r="F339" s="380"/>
      <c r="G339" s="380"/>
      <c r="H339" s="380"/>
      <c r="I339" s="380"/>
      <c r="J339" s="380"/>
      <c r="K339" s="380"/>
      <c r="L339" s="380"/>
      <c r="M339" s="380"/>
      <c r="N339" s="380"/>
      <c r="O339" s="380"/>
      <c r="P339" s="380"/>
      <c r="Q339" s="380"/>
      <c r="R339" s="380"/>
      <c r="S339" s="380"/>
      <c r="T339" s="380"/>
      <c r="U339" s="380"/>
    </row>
    <row r="340">
      <c r="A340" s="380"/>
      <c r="B340" s="380"/>
      <c r="C340" s="380"/>
      <c r="D340" s="380"/>
      <c r="E340" s="380"/>
      <c r="F340" s="380"/>
      <c r="G340" s="380"/>
      <c r="H340" s="380"/>
      <c r="I340" s="380"/>
      <c r="J340" s="380"/>
      <c r="K340" s="380"/>
      <c r="L340" s="380"/>
      <c r="M340" s="380"/>
      <c r="N340" s="380"/>
      <c r="O340" s="380"/>
      <c r="P340" s="380"/>
      <c r="Q340" s="380"/>
      <c r="R340" s="380"/>
      <c r="S340" s="380"/>
      <c r="T340" s="380"/>
      <c r="U340" s="380"/>
    </row>
    <row r="341">
      <c r="A341" s="380"/>
      <c r="B341" s="380"/>
      <c r="C341" s="380"/>
      <c r="D341" s="380"/>
      <c r="E341" s="380"/>
      <c r="F341" s="380"/>
      <c r="G341" s="380"/>
      <c r="H341" s="380"/>
      <c r="I341" s="380"/>
      <c r="J341" s="380"/>
      <c r="K341" s="380"/>
      <c r="L341" s="380"/>
      <c r="M341" s="380"/>
      <c r="N341" s="380"/>
      <c r="O341" s="380"/>
      <c r="P341" s="380"/>
      <c r="Q341" s="380"/>
      <c r="R341" s="380"/>
      <c r="S341" s="380"/>
      <c r="T341" s="380"/>
      <c r="U341" s="380"/>
    </row>
    <row r="342">
      <c r="A342" s="380"/>
      <c r="B342" s="380"/>
      <c r="C342" s="380"/>
      <c r="D342" s="380"/>
      <c r="E342" s="380"/>
      <c r="F342" s="380"/>
      <c r="G342" s="380"/>
      <c r="H342" s="380"/>
      <c r="I342" s="380"/>
      <c r="J342" s="380"/>
      <c r="K342" s="380"/>
      <c r="L342" s="380"/>
      <c r="M342" s="380"/>
      <c r="N342" s="380"/>
      <c r="O342" s="380"/>
      <c r="P342" s="380"/>
      <c r="Q342" s="380"/>
      <c r="R342" s="380"/>
      <c r="S342" s="380"/>
      <c r="T342" s="380"/>
      <c r="U342" s="380"/>
    </row>
    <row r="343">
      <c r="A343" s="380"/>
      <c r="B343" s="380"/>
      <c r="C343" s="380"/>
      <c r="D343" s="380"/>
      <c r="E343" s="380"/>
      <c r="F343" s="380"/>
      <c r="G343" s="380"/>
      <c r="H343" s="380"/>
      <c r="I343" s="380"/>
      <c r="J343" s="380"/>
      <c r="K343" s="380"/>
      <c r="L343" s="380"/>
      <c r="M343" s="380"/>
      <c r="N343" s="380"/>
      <c r="O343" s="380"/>
      <c r="P343" s="380"/>
      <c r="Q343" s="380"/>
      <c r="R343" s="380"/>
      <c r="S343" s="380"/>
      <c r="T343" s="380"/>
      <c r="U343" s="380"/>
    </row>
    <row r="344">
      <c r="A344" s="380"/>
      <c r="B344" s="380"/>
      <c r="C344" s="380"/>
      <c r="D344" s="380"/>
      <c r="E344" s="380"/>
      <c r="F344" s="380"/>
      <c r="G344" s="380"/>
      <c r="H344" s="380"/>
      <c r="I344" s="380"/>
      <c r="J344" s="380"/>
      <c r="K344" s="380"/>
      <c r="L344" s="380"/>
      <c r="M344" s="380"/>
      <c r="N344" s="380"/>
      <c r="O344" s="380"/>
      <c r="P344" s="380"/>
      <c r="Q344" s="380"/>
      <c r="R344" s="380"/>
      <c r="S344" s="380"/>
      <c r="T344" s="380"/>
      <c r="U344" s="380"/>
    </row>
    <row r="345">
      <c r="A345" s="380"/>
      <c r="B345" s="380"/>
      <c r="C345" s="380"/>
      <c r="D345" s="380"/>
      <c r="E345" s="380"/>
      <c r="F345" s="380"/>
      <c r="G345" s="380"/>
      <c r="H345" s="380"/>
      <c r="I345" s="380"/>
      <c r="J345" s="380"/>
      <c r="K345" s="380"/>
      <c r="L345" s="380"/>
      <c r="M345" s="380"/>
      <c r="N345" s="380"/>
      <c r="O345" s="380"/>
      <c r="P345" s="380"/>
      <c r="Q345" s="380"/>
      <c r="R345" s="380"/>
      <c r="S345" s="380"/>
      <c r="T345" s="380"/>
      <c r="U345" s="380"/>
    </row>
    <row r="346">
      <c r="A346" s="380"/>
      <c r="B346" s="380"/>
      <c r="C346" s="380"/>
      <c r="D346" s="380"/>
      <c r="E346" s="380"/>
      <c r="F346" s="380"/>
      <c r="G346" s="380"/>
      <c r="H346" s="380"/>
      <c r="I346" s="380"/>
      <c r="J346" s="380"/>
      <c r="K346" s="380"/>
      <c r="L346" s="380"/>
      <c r="M346" s="380"/>
      <c r="N346" s="380"/>
      <c r="O346" s="380"/>
      <c r="P346" s="380"/>
      <c r="Q346" s="380"/>
      <c r="R346" s="380"/>
      <c r="S346" s="380"/>
      <c r="T346" s="380"/>
      <c r="U346" s="380"/>
    </row>
    <row r="347">
      <c r="A347" s="380"/>
      <c r="B347" s="380"/>
      <c r="C347" s="380"/>
      <c r="D347" s="380"/>
      <c r="E347" s="380"/>
      <c r="F347" s="380"/>
      <c r="G347" s="380"/>
      <c r="H347" s="380"/>
      <c r="I347" s="380"/>
      <c r="J347" s="380"/>
      <c r="K347" s="380"/>
      <c r="L347" s="380"/>
      <c r="M347" s="380"/>
      <c r="N347" s="380"/>
      <c r="O347" s="380"/>
      <c r="P347" s="380"/>
      <c r="Q347" s="380"/>
      <c r="R347" s="380"/>
      <c r="S347" s="380"/>
      <c r="T347" s="380"/>
      <c r="U347" s="380"/>
    </row>
    <row r="348">
      <c r="A348" s="380"/>
      <c r="B348" s="380"/>
      <c r="C348" s="380"/>
      <c r="D348" s="380"/>
      <c r="E348" s="380"/>
      <c r="F348" s="380"/>
      <c r="G348" s="380"/>
      <c r="H348" s="380"/>
      <c r="I348" s="380"/>
      <c r="J348" s="380"/>
      <c r="K348" s="380"/>
      <c r="L348" s="380"/>
      <c r="M348" s="380"/>
      <c r="N348" s="380"/>
      <c r="O348" s="380"/>
      <c r="P348" s="380"/>
      <c r="Q348" s="380"/>
      <c r="R348" s="380"/>
      <c r="S348" s="380"/>
      <c r="T348" s="380"/>
      <c r="U348" s="380"/>
    </row>
    <row r="349">
      <c r="A349" s="380"/>
      <c r="B349" s="380"/>
      <c r="C349" s="380"/>
      <c r="D349" s="380"/>
      <c r="E349" s="380"/>
      <c r="F349" s="380"/>
      <c r="G349" s="380"/>
      <c r="H349" s="380"/>
      <c r="I349" s="380"/>
      <c r="J349" s="380"/>
      <c r="K349" s="380"/>
      <c r="L349" s="380"/>
      <c r="M349" s="380"/>
      <c r="N349" s="380"/>
      <c r="O349" s="380"/>
      <c r="P349" s="380"/>
      <c r="Q349" s="380"/>
      <c r="R349" s="380"/>
      <c r="S349" s="380"/>
      <c r="T349" s="380"/>
      <c r="U349" s="380"/>
    </row>
    <row r="350">
      <c r="A350" s="380"/>
      <c r="B350" s="380"/>
      <c r="C350" s="380"/>
      <c r="D350" s="380"/>
      <c r="E350" s="380"/>
      <c r="F350" s="380"/>
      <c r="G350" s="380"/>
      <c r="H350" s="380"/>
      <c r="I350" s="380"/>
      <c r="J350" s="380"/>
      <c r="K350" s="380"/>
      <c r="L350" s="380"/>
      <c r="M350" s="380"/>
      <c r="N350" s="380"/>
      <c r="O350" s="380"/>
      <c r="P350" s="380"/>
      <c r="Q350" s="380"/>
      <c r="R350" s="380"/>
      <c r="S350" s="380"/>
      <c r="T350" s="380"/>
      <c r="U350" s="380"/>
    </row>
    <row r="351">
      <c r="A351" s="380"/>
      <c r="B351" s="380"/>
      <c r="C351" s="380"/>
      <c r="D351" s="380"/>
      <c r="E351" s="380"/>
      <c r="F351" s="380"/>
      <c r="G351" s="380"/>
      <c r="H351" s="380"/>
      <c r="I351" s="380"/>
      <c r="J351" s="380"/>
      <c r="K351" s="380"/>
      <c r="L351" s="380"/>
      <c r="M351" s="380"/>
      <c r="N351" s="380"/>
      <c r="O351" s="380"/>
      <c r="P351" s="380"/>
      <c r="Q351" s="380"/>
      <c r="R351" s="380"/>
      <c r="S351" s="380"/>
      <c r="T351" s="380"/>
      <c r="U351" s="380"/>
    </row>
    <row r="352">
      <c r="A352" s="380"/>
      <c r="B352" s="380"/>
      <c r="C352" s="380"/>
      <c r="D352" s="380"/>
      <c r="E352" s="380"/>
      <c r="F352" s="380"/>
      <c r="G352" s="380"/>
      <c r="H352" s="380"/>
      <c r="I352" s="380"/>
      <c r="J352" s="380"/>
      <c r="K352" s="380"/>
      <c r="L352" s="380"/>
      <c r="M352" s="380"/>
      <c r="N352" s="380"/>
      <c r="O352" s="380"/>
      <c r="P352" s="380"/>
      <c r="Q352" s="380"/>
      <c r="R352" s="380"/>
      <c r="S352" s="380"/>
      <c r="T352" s="380"/>
      <c r="U352" s="380"/>
    </row>
    <row r="353">
      <c r="A353" s="380"/>
      <c r="B353" s="380"/>
      <c r="C353" s="380"/>
      <c r="D353" s="380"/>
      <c r="E353" s="380"/>
      <c r="F353" s="380"/>
      <c r="G353" s="380"/>
      <c r="H353" s="380"/>
      <c r="I353" s="380"/>
      <c r="J353" s="380"/>
      <c r="K353" s="380"/>
      <c r="L353" s="380"/>
      <c r="M353" s="380"/>
      <c r="N353" s="380"/>
      <c r="O353" s="380"/>
      <c r="P353" s="380"/>
      <c r="Q353" s="380"/>
      <c r="R353" s="380"/>
      <c r="S353" s="380"/>
      <c r="T353" s="380"/>
      <c r="U353" s="380"/>
    </row>
    <row r="354">
      <c r="A354" s="380"/>
      <c r="B354" s="380"/>
      <c r="C354" s="380"/>
      <c r="D354" s="380"/>
      <c r="E354" s="380"/>
      <c r="F354" s="380"/>
      <c r="G354" s="380"/>
      <c r="H354" s="380"/>
      <c r="I354" s="380"/>
      <c r="J354" s="380"/>
      <c r="K354" s="380"/>
      <c r="L354" s="380"/>
      <c r="M354" s="380"/>
      <c r="N354" s="380"/>
      <c r="O354" s="380"/>
      <c r="P354" s="380"/>
      <c r="Q354" s="380"/>
      <c r="R354" s="380"/>
      <c r="S354" s="380"/>
      <c r="T354" s="380"/>
      <c r="U354" s="380"/>
    </row>
    <row r="355">
      <c r="A355" s="380"/>
      <c r="B355" s="380"/>
      <c r="C355" s="380"/>
      <c r="D355" s="380"/>
      <c r="E355" s="380"/>
      <c r="F355" s="380"/>
      <c r="G355" s="380"/>
      <c r="H355" s="380"/>
      <c r="I355" s="380"/>
      <c r="J355" s="380"/>
      <c r="K355" s="380"/>
      <c r="L355" s="380"/>
      <c r="M355" s="380"/>
      <c r="N355" s="380"/>
      <c r="O355" s="380"/>
      <c r="P355" s="380"/>
      <c r="Q355" s="380"/>
      <c r="R355" s="380"/>
      <c r="S355" s="380"/>
      <c r="T355" s="380"/>
      <c r="U355" s="380"/>
    </row>
    <row r="356">
      <c r="A356" s="380"/>
      <c r="B356" s="380"/>
      <c r="C356" s="380"/>
      <c r="D356" s="380"/>
      <c r="E356" s="380"/>
      <c r="F356" s="380"/>
      <c r="G356" s="380"/>
      <c r="H356" s="380"/>
      <c r="I356" s="380"/>
      <c r="J356" s="380"/>
      <c r="K356" s="380"/>
      <c r="L356" s="380"/>
      <c r="M356" s="380"/>
      <c r="N356" s="380"/>
      <c r="O356" s="380"/>
      <c r="P356" s="380"/>
      <c r="Q356" s="380"/>
      <c r="R356" s="380"/>
      <c r="S356" s="380"/>
      <c r="T356" s="380"/>
      <c r="U356" s="380"/>
    </row>
    <row r="357">
      <c r="A357" s="380"/>
      <c r="B357" s="380"/>
      <c r="C357" s="380"/>
      <c r="D357" s="380"/>
      <c r="E357" s="380"/>
      <c r="F357" s="380"/>
      <c r="G357" s="380"/>
      <c r="H357" s="380"/>
      <c r="I357" s="380"/>
      <c r="J357" s="380"/>
      <c r="K357" s="380"/>
      <c r="L357" s="380"/>
      <c r="M357" s="380"/>
      <c r="N357" s="380"/>
      <c r="O357" s="380"/>
      <c r="P357" s="380"/>
      <c r="Q357" s="380"/>
      <c r="R357" s="380"/>
      <c r="S357" s="380"/>
      <c r="T357" s="380"/>
      <c r="U357" s="380"/>
    </row>
    <row r="358">
      <c r="A358" s="380"/>
      <c r="B358" s="380"/>
      <c r="C358" s="380"/>
      <c r="D358" s="380"/>
      <c r="E358" s="380"/>
      <c r="F358" s="380"/>
      <c r="G358" s="380"/>
      <c r="H358" s="380"/>
      <c r="I358" s="380"/>
      <c r="J358" s="380"/>
      <c r="K358" s="380"/>
      <c r="L358" s="380"/>
      <c r="M358" s="380"/>
      <c r="N358" s="380"/>
      <c r="O358" s="380"/>
      <c r="P358" s="380"/>
      <c r="Q358" s="380"/>
      <c r="R358" s="380"/>
      <c r="S358" s="380"/>
      <c r="T358" s="380"/>
      <c r="U358" s="380"/>
    </row>
    <row r="359">
      <c r="A359" s="380"/>
      <c r="B359" s="380"/>
      <c r="C359" s="380"/>
      <c r="D359" s="380"/>
      <c r="E359" s="380"/>
      <c r="F359" s="380"/>
      <c r="G359" s="380"/>
      <c r="H359" s="380"/>
      <c r="I359" s="380"/>
      <c r="J359" s="380"/>
      <c r="K359" s="380"/>
      <c r="L359" s="380"/>
      <c r="M359" s="380"/>
      <c r="N359" s="380"/>
      <c r="O359" s="380"/>
      <c r="P359" s="380"/>
      <c r="Q359" s="380"/>
      <c r="R359" s="380"/>
      <c r="S359" s="380"/>
      <c r="T359" s="380"/>
      <c r="U359" s="380"/>
    </row>
    <row r="360">
      <c r="A360" s="380"/>
      <c r="B360" s="380"/>
      <c r="C360" s="380"/>
      <c r="D360" s="380"/>
      <c r="E360" s="380"/>
      <c r="F360" s="380"/>
      <c r="G360" s="380"/>
      <c r="H360" s="380"/>
      <c r="I360" s="380"/>
      <c r="J360" s="380"/>
      <c r="K360" s="380"/>
      <c r="L360" s="380"/>
      <c r="M360" s="380"/>
      <c r="N360" s="380"/>
      <c r="O360" s="380"/>
      <c r="P360" s="380"/>
      <c r="Q360" s="380"/>
      <c r="R360" s="380"/>
      <c r="S360" s="380"/>
      <c r="T360" s="380"/>
      <c r="U360" s="380"/>
    </row>
    <row r="361">
      <c r="A361" s="380"/>
      <c r="B361" s="380"/>
      <c r="C361" s="380"/>
      <c r="D361" s="380"/>
      <c r="E361" s="380"/>
      <c r="F361" s="380"/>
      <c r="G361" s="380"/>
      <c r="H361" s="380"/>
      <c r="I361" s="380"/>
      <c r="J361" s="380"/>
      <c r="K361" s="380"/>
      <c r="L361" s="380"/>
      <c r="M361" s="380"/>
      <c r="N361" s="380"/>
      <c r="O361" s="380"/>
      <c r="P361" s="380"/>
      <c r="Q361" s="380"/>
      <c r="R361" s="380"/>
      <c r="S361" s="380"/>
      <c r="T361" s="380"/>
      <c r="U361" s="380"/>
    </row>
    <row r="362">
      <c r="A362" s="380"/>
      <c r="B362" s="380"/>
      <c r="C362" s="380"/>
      <c r="D362" s="380"/>
      <c r="E362" s="380"/>
      <c r="F362" s="380"/>
      <c r="G362" s="380"/>
      <c r="H362" s="380"/>
      <c r="I362" s="380"/>
      <c r="J362" s="380"/>
      <c r="K362" s="380"/>
      <c r="L362" s="380"/>
      <c r="M362" s="380"/>
      <c r="N362" s="380"/>
      <c r="O362" s="380"/>
      <c r="P362" s="380"/>
      <c r="Q362" s="380"/>
      <c r="R362" s="380"/>
      <c r="S362" s="380"/>
      <c r="T362" s="380"/>
      <c r="U362" s="380"/>
    </row>
    <row r="363">
      <c r="A363" s="380"/>
      <c r="B363" s="380"/>
      <c r="C363" s="380"/>
      <c r="D363" s="380"/>
      <c r="E363" s="380"/>
      <c r="F363" s="380"/>
      <c r="G363" s="380"/>
      <c r="H363" s="380"/>
      <c r="I363" s="380"/>
      <c r="J363" s="380"/>
      <c r="K363" s="380"/>
      <c r="L363" s="380"/>
      <c r="M363" s="380"/>
      <c r="N363" s="380"/>
      <c r="O363" s="380"/>
      <c r="P363" s="380"/>
      <c r="Q363" s="380"/>
      <c r="R363" s="380"/>
      <c r="S363" s="380"/>
      <c r="T363" s="380"/>
      <c r="U363" s="380"/>
    </row>
    <row r="364">
      <c r="A364" s="380"/>
      <c r="B364" s="380"/>
      <c r="C364" s="380"/>
      <c r="D364" s="380"/>
      <c r="E364" s="380"/>
      <c r="F364" s="380"/>
      <c r="G364" s="380"/>
      <c r="H364" s="380"/>
      <c r="I364" s="380"/>
      <c r="J364" s="380"/>
      <c r="K364" s="380"/>
      <c r="L364" s="380"/>
      <c r="M364" s="380"/>
      <c r="N364" s="380"/>
      <c r="O364" s="380"/>
      <c r="P364" s="380"/>
      <c r="Q364" s="380"/>
      <c r="R364" s="380"/>
      <c r="S364" s="380"/>
      <c r="T364" s="380"/>
      <c r="U364" s="380"/>
    </row>
    <row r="365">
      <c r="A365" s="380"/>
      <c r="B365" s="380"/>
      <c r="C365" s="380"/>
      <c r="D365" s="380"/>
      <c r="E365" s="380"/>
      <c r="F365" s="380"/>
      <c r="G365" s="380"/>
      <c r="H365" s="380"/>
      <c r="I365" s="380"/>
      <c r="J365" s="380"/>
      <c r="K365" s="380"/>
      <c r="L365" s="380"/>
      <c r="M365" s="380"/>
      <c r="N365" s="380"/>
      <c r="O365" s="380"/>
      <c r="P365" s="380"/>
      <c r="Q365" s="380"/>
      <c r="R365" s="380"/>
      <c r="S365" s="380"/>
      <c r="T365" s="380"/>
      <c r="U365" s="380"/>
    </row>
    <row r="366">
      <c r="A366" s="380"/>
      <c r="B366" s="380"/>
      <c r="C366" s="380"/>
      <c r="D366" s="380"/>
      <c r="E366" s="380"/>
      <c r="F366" s="380"/>
      <c r="G366" s="380"/>
      <c r="H366" s="380"/>
      <c r="I366" s="380"/>
      <c r="J366" s="380"/>
      <c r="K366" s="380"/>
      <c r="L366" s="380"/>
      <c r="M366" s="380"/>
      <c r="N366" s="380"/>
      <c r="O366" s="380"/>
      <c r="P366" s="380"/>
      <c r="Q366" s="380"/>
      <c r="R366" s="380"/>
      <c r="S366" s="380"/>
      <c r="T366" s="380"/>
      <c r="U366" s="380"/>
    </row>
    <row r="367">
      <c r="A367" s="380"/>
      <c r="B367" s="380"/>
      <c r="C367" s="380"/>
      <c r="D367" s="380"/>
      <c r="E367" s="380"/>
      <c r="F367" s="380"/>
      <c r="G367" s="380"/>
      <c r="H367" s="380"/>
      <c r="I367" s="380"/>
      <c r="J367" s="380"/>
      <c r="K367" s="380"/>
      <c r="L367" s="380"/>
      <c r="M367" s="380"/>
      <c r="N367" s="380"/>
      <c r="O367" s="380"/>
      <c r="P367" s="380"/>
      <c r="Q367" s="380"/>
      <c r="R367" s="380"/>
      <c r="S367" s="380"/>
      <c r="T367" s="380"/>
      <c r="U367" s="380"/>
    </row>
    <row r="368">
      <c r="A368" s="380"/>
      <c r="B368" s="380"/>
      <c r="C368" s="380"/>
      <c r="D368" s="380"/>
      <c r="E368" s="380"/>
      <c r="F368" s="380"/>
      <c r="G368" s="380"/>
      <c r="H368" s="380"/>
      <c r="I368" s="380"/>
      <c r="J368" s="380"/>
      <c r="K368" s="380"/>
      <c r="L368" s="380"/>
      <c r="M368" s="380"/>
      <c r="N368" s="380"/>
      <c r="O368" s="380"/>
      <c r="P368" s="380"/>
      <c r="Q368" s="380"/>
      <c r="R368" s="380"/>
      <c r="S368" s="380"/>
      <c r="T368" s="380"/>
      <c r="U368" s="380"/>
    </row>
    <row r="369">
      <c r="A369" s="380"/>
      <c r="B369" s="380"/>
      <c r="C369" s="380"/>
      <c r="D369" s="380"/>
      <c r="E369" s="380"/>
      <c r="F369" s="380"/>
      <c r="G369" s="380"/>
      <c r="H369" s="380"/>
      <c r="I369" s="380"/>
      <c r="J369" s="380"/>
      <c r="K369" s="380"/>
      <c r="L369" s="380"/>
      <c r="M369" s="380"/>
      <c r="N369" s="380"/>
      <c r="O369" s="380"/>
      <c r="P369" s="380"/>
      <c r="Q369" s="380"/>
      <c r="R369" s="380"/>
      <c r="S369" s="380"/>
      <c r="T369" s="380"/>
      <c r="U369" s="380"/>
    </row>
    <row r="370">
      <c r="A370" s="380"/>
      <c r="B370" s="380"/>
      <c r="C370" s="380"/>
      <c r="D370" s="380"/>
      <c r="E370" s="380"/>
      <c r="F370" s="380"/>
      <c r="G370" s="380"/>
      <c r="H370" s="380"/>
      <c r="I370" s="380"/>
      <c r="J370" s="380"/>
      <c r="K370" s="380"/>
      <c r="L370" s="380"/>
      <c r="M370" s="380"/>
      <c r="N370" s="380"/>
      <c r="O370" s="380"/>
      <c r="P370" s="380"/>
      <c r="Q370" s="380"/>
      <c r="R370" s="380"/>
      <c r="S370" s="380"/>
      <c r="T370" s="380"/>
      <c r="U370" s="380"/>
    </row>
    <row r="371">
      <c r="A371" s="380"/>
      <c r="B371" s="380"/>
      <c r="C371" s="380"/>
      <c r="D371" s="380"/>
      <c r="E371" s="380"/>
      <c r="F371" s="380"/>
      <c r="G371" s="380"/>
      <c r="H371" s="380"/>
      <c r="I371" s="380"/>
      <c r="J371" s="380"/>
      <c r="K371" s="380"/>
      <c r="L371" s="380"/>
      <c r="M371" s="380"/>
      <c r="N371" s="380"/>
      <c r="O371" s="380"/>
      <c r="P371" s="380"/>
      <c r="Q371" s="380"/>
      <c r="R371" s="380"/>
      <c r="S371" s="380"/>
      <c r="T371" s="380"/>
      <c r="U371" s="380"/>
    </row>
    <row r="372">
      <c r="A372" s="380"/>
      <c r="B372" s="380"/>
      <c r="C372" s="380"/>
      <c r="D372" s="380"/>
      <c r="E372" s="380"/>
      <c r="F372" s="380"/>
      <c r="G372" s="380"/>
      <c r="H372" s="380"/>
      <c r="I372" s="380"/>
      <c r="J372" s="380"/>
      <c r="K372" s="380"/>
      <c r="L372" s="380"/>
      <c r="M372" s="380"/>
      <c r="N372" s="380"/>
      <c r="O372" s="380"/>
      <c r="P372" s="380"/>
      <c r="Q372" s="380"/>
      <c r="R372" s="380"/>
      <c r="S372" s="380"/>
      <c r="T372" s="380"/>
      <c r="U372" s="380"/>
    </row>
    <row r="373">
      <c r="A373" s="380"/>
      <c r="B373" s="380"/>
      <c r="C373" s="380"/>
      <c r="D373" s="380"/>
      <c r="E373" s="380"/>
      <c r="F373" s="380"/>
      <c r="G373" s="380"/>
      <c r="H373" s="380"/>
      <c r="I373" s="380"/>
      <c r="J373" s="380"/>
      <c r="K373" s="380"/>
      <c r="L373" s="380"/>
      <c r="M373" s="380"/>
      <c r="N373" s="380"/>
      <c r="O373" s="380"/>
      <c r="P373" s="380"/>
      <c r="Q373" s="380"/>
      <c r="R373" s="380"/>
      <c r="S373" s="380"/>
      <c r="T373" s="380"/>
      <c r="U373" s="380"/>
    </row>
    <row r="374">
      <c r="A374" s="380"/>
      <c r="B374" s="380"/>
      <c r="C374" s="380"/>
      <c r="D374" s="380"/>
      <c r="E374" s="380"/>
      <c r="F374" s="380"/>
      <c r="G374" s="380"/>
      <c r="H374" s="380"/>
      <c r="I374" s="380"/>
      <c r="J374" s="380"/>
      <c r="K374" s="380"/>
      <c r="L374" s="380"/>
      <c r="M374" s="380"/>
      <c r="N374" s="380"/>
      <c r="O374" s="380"/>
      <c r="P374" s="380"/>
      <c r="Q374" s="380"/>
      <c r="R374" s="380"/>
      <c r="S374" s="380"/>
      <c r="T374" s="380"/>
      <c r="U374" s="380"/>
    </row>
    <row r="375">
      <c r="A375" s="380"/>
      <c r="B375" s="380"/>
      <c r="C375" s="380"/>
      <c r="D375" s="380"/>
      <c r="E375" s="380"/>
      <c r="F375" s="380"/>
      <c r="G375" s="380"/>
      <c r="H375" s="380"/>
      <c r="I375" s="380"/>
      <c r="J375" s="380"/>
      <c r="K375" s="380"/>
      <c r="L375" s="380"/>
      <c r="M375" s="380"/>
      <c r="N375" s="380"/>
      <c r="O375" s="380"/>
      <c r="P375" s="380"/>
      <c r="Q375" s="380"/>
      <c r="R375" s="380"/>
      <c r="S375" s="380"/>
      <c r="T375" s="380"/>
      <c r="U375" s="380"/>
    </row>
    <row r="376">
      <c r="A376" s="380"/>
      <c r="B376" s="380"/>
      <c r="C376" s="380"/>
      <c r="D376" s="380"/>
      <c r="E376" s="380"/>
      <c r="F376" s="380"/>
      <c r="G376" s="380"/>
      <c r="H376" s="380"/>
      <c r="I376" s="380"/>
      <c r="J376" s="380"/>
      <c r="K376" s="380"/>
      <c r="L376" s="380"/>
      <c r="M376" s="380"/>
      <c r="N376" s="380"/>
      <c r="O376" s="380"/>
      <c r="P376" s="380"/>
      <c r="Q376" s="380"/>
      <c r="R376" s="380"/>
      <c r="S376" s="380"/>
      <c r="T376" s="380"/>
      <c r="U376" s="380"/>
    </row>
    <row r="377">
      <c r="A377" s="380"/>
      <c r="B377" s="380"/>
      <c r="C377" s="380"/>
      <c r="D377" s="380"/>
      <c r="E377" s="380"/>
      <c r="F377" s="380"/>
      <c r="G377" s="380"/>
      <c r="H377" s="380"/>
      <c r="I377" s="380"/>
      <c r="J377" s="380"/>
      <c r="K377" s="380"/>
      <c r="L377" s="380"/>
      <c r="M377" s="380"/>
      <c r="N377" s="380"/>
      <c r="O377" s="380"/>
      <c r="P377" s="380"/>
      <c r="Q377" s="380"/>
      <c r="R377" s="380"/>
      <c r="S377" s="380"/>
      <c r="T377" s="380"/>
      <c r="U377" s="380"/>
    </row>
    <row r="378">
      <c r="A378" s="380"/>
      <c r="B378" s="380"/>
      <c r="C378" s="380"/>
      <c r="D378" s="380"/>
      <c r="E378" s="380"/>
      <c r="F378" s="380"/>
      <c r="G378" s="380"/>
      <c r="H378" s="380"/>
      <c r="I378" s="380"/>
      <c r="J378" s="380"/>
      <c r="K378" s="380"/>
      <c r="L378" s="380"/>
      <c r="M378" s="380"/>
      <c r="N378" s="380"/>
      <c r="O378" s="380"/>
      <c r="P378" s="380"/>
      <c r="Q378" s="380"/>
      <c r="R378" s="380"/>
      <c r="S378" s="380"/>
      <c r="T378" s="380"/>
      <c r="U378" s="380"/>
    </row>
    <row r="379">
      <c r="A379" s="380"/>
      <c r="B379" s="380"/>
      <c r="C379" s="380"/>
      <c r="D379" s="380"/>
      <c r="E379" s="380"/>
      <c r="F379" s="380"/>
      <c r="G379" s="380"/>
      <c r="H379" s="380"/>
      <c r="I379" s="380"/>
      <c r="J379" s="380"/>
      <c r="K379" s="380"/>
      <c r="L379" s="380"/>
      <c r="M379" s="380"/>
      <c r="N379" s="380"/>
      <c r="O379" s="380"/>
      <c r="P379" s="380"/>
      <c r="Q379" s="380"/>
      <c r="R379" s="380"/>
      <c r="S379" s="380"/>
      <c r="T379" s="380"/>
      <c r="U379" s="380"/>
    </row>
    <row r="380">
      <c r="A380" s="380"/>
      <c r="B380" s="380"/>
      <c r="C380" s="380"/>
      <c r="D380" s="380"/>
      <c r="E380" s="380"/>
      <c r="F380" s="380"/>
      <c r="G380" s="380"/>
      <c r="H380" s="380"/>
      <c r="I380" s="380"/>
      <c r="J380" s="380"/>
      <c r="K380" s="380"/>
      <c r="L380" s="380"/>
      <c r="M380" s="380"/>
      <c r="N380" s="380"/>
      <c r="O380" s="380"/>
      <c r="P380" s="380"/>
      <c r="Q380" s="380"/>
      <c r="R380" s="380"/>
      <c r="S380" s="380"/>
      <c r="T380" s="380"/>
      <c r="U380" s="380"/>
    </row>
    <row r="381">
      <c r="A381" s="380"/>
      <c r="B381" s="380"/>
      <c r="C381" s="380"/>
      <c r="D381" s="380"/>
      <c r="E381" s="380"/>
      <c r="F381" s="380"/>
      <c r="G381" s="380"/>
      <c r="H381" s="380"/>
      <c r="I381" s="380"/>
      <c r="J381" s="380"/>
      <c r="K381" s="380"/>
      <c r="L381" s="380"/>
      <c r="M381" s="380"/>
      <c r="N381" s="380"/>
      <c r="O381" s="380"/>
      <c r="P381" s="380"/>
      <c r="Q381" s="380"/>
      <c r="R381" s="380"/>
      <c r="S381" s="380"/>
      <c r="T381" s="380"/>
      <c r="U381" s="380"/>
    </row>
    <row r="382">
      <c r="A382" s="380"/>
      <c r="B382" s="380"/>
      <c r="C382" s="380"/>
      <c r="D382" s="380"/>
      <c r="E382" s="380"/>
      <c r="F382" s="380"/>
      <c r="G382" s="380"/>
      <c r="H382" s="380"/>
      <c r="I382" s="380"/>
      <c r="J382" s="380"/>
      <c r="K382" s="380"/>
      <c r="L382" s="380"/>
      <c r="M382" s="380"/>
      <c r="N382" s="380"/>
      <c r="O382" s="380"/>
      <c r="P382" s="380"/>
      <c r="Q382" s="380"/>
      <c r="R382" s="380"/>
      <c r="S382" s="380"/>
      <c r="T382" s="380"/>
      <c r="U382" s="380"/>
    </row>
    <row r="383">
      <c r="A383" s="380"/>
      <c r="B383" s="380"/>
      <c r="C383" s="380"/>
      <c r="D383" s="380"/>
      <c r="E383" s="380"/>
      <c r="F383" s="380"/>
      <c r="G383" s="380"/>
      <c r="H383" s="380"/>
      <c r="I383" s="380"/>
      <c r="J383" s="380"/>
      <c r="K383" s="380"/>
      <c r="L383" s="380"/>
      <c r="M383" s="380"/>
      <c r="N383" s="380"/>
      <c r="O383" s="380"/>
      <c r="P383" s="380"/>
      <c r="Q383" s="380"/>
      <c r="R383" s="380"/>
      <c r="S383" s="380"/>
      <c r="T383" s="380"/>
      <c r="U383" s="380"/>
    </row>
    <row r="384">
      <c r="A384" s="380"/>
      <c r="B384" s="380"/>
      <c r="C384" s="380"/>
      <c r="D384" s="380"/>
      <c r="E384" s="380"/>
      <c r="F384" s="380"/>
      <c r="G384" s="380"/>
      <c r="H384" s="380"/>
      <c r="I384" s="380"/>
      <c r="J384" s="380"/>
      <c r="K384" s="380"/>
      <c r="L384" s="380"/>
      <c r="M384" s="380"/>
      <c r="N384" s="380"/>
      <c r="O384" s="380"/>
      <c r="P384" s="380"/>
      <c r="Q384" s="380"/>
      <c r="R384" s="380"/>
      <c r="S384" s="380"/>
      <c r="T384" s="380"/>
      <c r="U384" s="380"/>
    </row>
    <row r="385">
      <c r="A385" s="380"/>
      <c r="B385" s="380"/>
      <c r="C385" s="380"/>
      <c r="D385" s="380"/>
      <c r="E385" s="380"/>
      <c r="F385" s="380"/>
      <c r="G385" s="380"/>
      <c r="H385" s="380"/>
      <c r="I385" s="380"/>
      <c r="J385" s="380"/>
      <c r="K385" s="380"/>
      <c r="L385" s="380"/>
      <c r="M385" s="380"/>
      <c r="N385" s="380"/>
      <c r="O385" s="380"/>
      <c r="P385" s="380"/>
      <c r="Q385" s="380"/>
      <c r="R385" s="380"/>
      <c r="S385" s="380"/>
      <c r="T385" s="380"/>
      <c r="U385" s="380"/>
    </row>
    <row r="386">
      <c r="A386" s="380"/>
      <c r="B386" s="380"/>
      <c r="C386" s="380"/>
      <c r="D386" s="380"/>
      <c r="E386" s="380"/>
      <c r="F386" s="380"/>
      <c r="G386" s="380"/>
      <c r="H386" s="380"/>
      <c r="I386" s="380"/>
      <c r="J386" s="380"/>
      <c r="K386" s="380"/>
      <c r="L386" s="380"/>
      <c r="M386" s="380"/>
      <c r="N386" s="380"/>
      <c r="O386" s="380"/>
      <c r="P386" s="380"/>
      <c r="Q386" s="380"/>
      <c r="R386" s="380"/>
      <c r="S386" s="380"/>
      <c r="T386" s="380"/>
      <c r="U386" s="380"/>
    </row>
    <row r="387">
      <c r="A387" s="380"/>
      <c r="B387" s="380"/>
      <c r="C387" s="380"/>
      <c r="D387" s="380"/>
      <c r="E387" s="380"/>
      <c r="F387" s="380"/>
      <c r="G387" s="380"/>
      <c r="H387" s="380"/>
      <c r="I387" s="380"/>
      <c r="J387" s="380"/>
      <c r="K387" s="380"/>
      <c r="L387" s="380"/>
      <c r="M387" s="380"/>
      <c r="N387" s="380"/>
      <c r="O387" s="380"/>
      <c r="P387" s="380"/>
      <c r="Q387" s="380"/>
      <c r="R387" s="380"/>
      <c r="S387" s="380"/>
      <c r="T387" s="380"/>
      <c r="U387" s="380"/>
    </row>
    <row r="388">
      <c r="A388" s="380"/>
      <c r="B388" s="380"/>
      <c r="C388" s="380"/>
      <c r="D388" s="380"/>
      <c r="E388" s="380"/>
      <c r="F388" s="380"/>
      <c r="G388" s="380"/>
      <c r="H388" s="380"/>
      <c r="I388" s="380"/>
      <c r="J388" s="380"/>
      <c r="K388" s="380"/>
      <c r="L388" s="380"/>
      <c r="M388" s="380"/>
      <c r="N388" s="380"/>
      <c r="O388" s="380"/>
      <c r="P388" s="380"/>
      <c r="Q388" s="380"/>
      <c r="R388" s="380"/>
      <c r="S388" s="380"/>
      <c r="T388" s="380"/>
      <c r="U388" s="380"/>
    </row>
    <row r="389">
      <c r="A389" s="380"/>
      <c r="B389" s="380"/>
      <c r="C389" s="380"/>
      <c r="D389" s="380"/>
      <c r="E389" s="380"/>
      <c r="F389" s="380"/>
      <c r="G389" s="380"/>
      <c r="H389" s="380"/>
      <c r="I389" s="380"/>
      <c r="J389" s="380"/>
      <c r="K389" s="380"/>
      <c r="L389" s="380"/>
      <c r="M389" s="380"/>
      <c r="N389" s="380"/>
      <c r="O389" s="380"/>
      <c r="P389" s="380"/>
      <c r="Q389" s="380"/>
      <c r="R389" s="380"/>
      <c r="S389" s="380"/>
      <c r="T389" s="380"/>
      <c r="U389" s="380"/>
    </row>
    <row r="390">
      <c r="A390" s="380"/>
      <c r="B390" s="380"/>
      <c r="C390" s="380"/>
      <c r="D390" s="380"/>
      <c r="E390" s="380"/>
      <c r="F390" s="380"/>
      <c r="G390" s="380"/>
      <c r="H390" s="380"/>
      <c r="I390" s="380"/>
      <c r="J390" s="380"/>
      <c r="K390" s="380"/>
      <c r="L390" s="380"/>
      <c r="M390" s="380"/>
      <c r="N390" s="380"/>
      <c r="O390" s="380"/>
      <c r="P390" s="380"/>
      <c r="Q390" s="380"/>
      <c r="R390" s="380"/>
      <c r="S390" s="380"/>
      <c r="T390" s="380"/>
      <c r="U390" s="380"/>
    </row>
    <row r="391">
      <c r="A391" s="380"/>
      <c r="B391" s="380"/>
      <c r="C391" s="380"/>
      <c r="D391" s="380"/>
      <c r="E391" s="380"/>
      <c r="F391" s="380"/>
      <c r="G391" s="380"/>
      <c r="H391" s="380"/>
      <c r="I391" s="380"/>
      <c r="J391" s="380"/>
      <c r="K391" s="380"/>
      <c r="L391" s="380"/>
      <c r="M391" s="380"/>
      <c r="N391" s="380"/>
      <c r="O391" s="380"/>
      <c r="P391" s="380"/>
      <c r="Q391" s="380"/>
      <c r="R391" s="380"/>
      <c r="S391" s="380"/>
      <c r="T391" s="380"/>
      <c r="U391" s="380"/>
    </row>
    <row r="392">
      <c r="A392" s="380"/>
      <c r="B392" s="380"/>
      <c r="C392" s="380"/>
      <c r="D392" s="380"/>
      <c r="E392" s="380"/>
      <c r="F392" s="380"/>
      <c r="G392" s="380"/>
      <c r="H392" s="380"/>
      <c r="I392" s="380"/>
      <c r="J392" s="380"/>
      <c r="K392" s="380"/>
      <c r="L392" s="380"/>
      <c r="M392" s="380"/>
      <c r="N392" s="380"/>
      <c r="O392" s="380"/>
      <c r="P392" s="380"/>
      <c r="Q392" s="380"/>
      <c r="R392" s="380"/>
      <c r="S392" s="380"/>
      <c r="T392" s="380"/>
      <c r="U392" s="380"/>
    </row>
    <row r="393">
      <c r="A393" s="380"/>
      <c r="B393" s="380"/>
      <c r="C393" s="380"/>
      <c r="D393" s="380"/>
      <c r="E393" s="380"/>
      <c r="F393" s="380"/>
      <c r="G393" s="380"/>
      <c r="H393" s="380"/>
      <c r="I393" s="380"/>
      <c r="J393" s="380"/>
      <c r="K393" s="380"/>
      <c r="L393" s="380"/>
      <c r="M393" s="380"/>
      <c r="N393" s="380"/>
      <c r="O393" s="380"/>
      <c r="P393" s="380"/>
      <c r="Q393" s="380"/>
      <c r="R393" s="380"/>
      <c r="S393" s="380"/>
      <c r="T393" s="380"/>
      <c r="U393" s="380"/>
    </row>
    <row r="394">
      <c r="A394" s="380"/>
      <c r="B394" s="380"/>
      <c r="C394" s="380"/>
      <c r="D394" s="380"/>
      <c r="E394" s="380"/>
      <c r="F394" s="380"/>
      <c r="G394" s="380"/>
      <c r="H394" s="380"/>
      <c r="I394" s="380"/>
      <c r="J394" s="380"/>
      <c r="K394" s="380"/>
      <c r="L394" s="380"/>
      <c r="M394" s="380"/>
      <c r="N394" s="380"/>
      <c r="O394" s="380"/>
      <c r="P394" s="380"/>
      <c r="Q394" s="380"/>
      <c r="R394" s="380"/>
      <c r="S394" s="380"/>
      <c r="T394" s="380"/>
      <c r="U394" s="380"/>
    </row>
    <row r="395">
      <c r="A395" s="380"/>
      <c r="B395" s="380"/>
      <c r="C395" s="380"/>
      <c r="D395" s="380"/>
      <c r="E395" s="380"/>
      <c r="F395" s="380"/>
      <c r="G395" s="380"/>
      <c r="H395" s="380"/>
      <c r="I395" s="380"/>
      <c r="J395" s="380"/>
      <c r="K395" s="380"/>
      <c r="L395" s="380"/>
      <c r="M395" s="380"/>
      <c r="N395" s="380"/>
      <c r="O395" s="380"/>
      <c r="P395" s="380"/>
      <c r="Q395" s="380"/>
      <c r="R395" s="380"/>
      <c r="S395" s="380"/>
      <c r="T395" s="380"/>
      <c r="U395" s="380"/>
    </row>
    <row r="396">
      <c r="A396" s="380"/>
      <c r="B396" s="380"/>
      <c r="C396" s="380"/>
      <c r="D396" s="380"/>
      <c r="E396" s="380"/>
      <c r="F396" s="380"/>
      <c r="G396" s="380"/>
      <c r="H396" s="380"/>
      <c r="I396" s="380"/>
      <c r="J396" s="380"/>
      <c r="K396" s="380"/>
      <c r="L396" s="380"/>
      <c r="M396" s="380"/>
      <c r="N396" s="380"/>
      <c r="O396" s="380"/>
      <c r="P396" s="380"/>
      <c r="Q396" s="380"/>
      <c r="R396" s="380"/>
      <c r="S396" s="380"/>
      <c r="T396" s="380"/>
      <c r="U396" s="380"/>
    </row>
    <row r="397">
      <c r="A397" s="380"/>
      <c r="B397" s="380"/>
      <c r="C397" s="380"/>
      <c r="D397" s="380"/>
      <c r="E397" s="380"/>
      <c r="F397" s="380"/>
      <c r="G397" s="380"/>
      <c r="H397" s="380"/>
      <c r="I397" s="380"/>
      <c r="J397" s="380"/>
      <c r="K397" s="380"/>
      <c r="L397" s="380"/>
      <c r="M397" s="380"/>
      <c r="N397" s="380"/>
      <c r="O397" s="380"/>
      <c r="P397" s="380"/>
      <c r="Q397" s="380"/>
      <c r="R397" s="380"/>
      <c r="S397" s="380"/>
      <c r="T397" s="380"/>
      <c r="U397" s="380"/>
    </row>
    <row r="398">
      <c r="A398" s="380"/>
      <c r="B398" s="380"/>
      <c r="C398" s="380"/>
      <c r="D398" s="380"/>
      <c r="E398" s="380"/>
      <c r="F398" s="380"/>
      <c r="G398" s="380"/>
      <c r="H398" s="380"/>
      <c r="I398" s="380"/>
      <c r="J398" s="380"/>
      <c r="K398" s="380"/>
      <c r="L398" s="380"/>
      <c r="M398" s="380"/>
      <c r="N398" s="380"/>
      <c r="O398" s="380"/>
      <c r="P398" s="380"/>
      <c r="Q398" s="380"/>
      <c r="R398" s="380"/>
      <c r="S398" s="380"/>
      <c r="T398" s="380"/>
      <c r="U398" s="380"/>
    </row>
    <row r="399">
      <c r="A399" s="380"/>
      <c r="B399" s="380"/>
      <c r="C399" s="380"/>
      <c r="D399" s="380"/>
      <c r="E399" s="380"/>
      <c r="F399" s="380"/>
      <c r="G399" s="380"/>
      <c r="H399" s="380"/>
      <c r="I399" s="380"/>
      <c r="J399" s="380"/>
      <c r="K399" s="380"/>
      <c r="L399" s="380"/>
      <c r="M399" s="380"/>
      <c r="N399" s="380"/>
      <c r="O399" s="380"/>
      <c r="P399" s="380"/>
      <c r="Q399" s="380"/>
      <c r="R399" s="380"/>
      <c r="S399" s="380"/>
      <c r="T399" s="380"/>
      <c r="U399" s="380"/>
    </row>
    <row r="400">
      <c r="A400" s="380"/>
      <c r="B400" s="380"/>
      <c r="C400" s="380"/>
      <c r="D400" s="380"/>
      <c r="E400" s="380"/>
      <c r="F400" s="380"/>
      <c r="G400" s="380"/>
      <c r="H400" s="380"/>
      <c r="I400" s="380"/>
      <c r="J400" s="380"/>
      <c r="K400" s="380"/>
      <c r="L400" s="380"/>
      <c r="M400" s="380"/>
      <c r="N400" s="380"/>
      <c r="O400" s="380"/>
      <c r="P400" s="380"/>
      <c r="Q400" s="380"/>
      <c r="R400" s="380"/>
      <c r="S400" s="380"/>
      <c r="T400" s="380"/>
      <c r="U400" s="380"/>
    </row>
    <row r="401">
      <c r="A401" s="380"/>
      <c r="B401" s="380"/>
      <c r="C401" s="380"/>
      <c r="D401" s="380"/>
      <c r="E401" s="380"/>
      <c r="F401" s="380"/>
      <c r="G401" s="380"/>
      <c r="H401" s="380"/>
      <c r="I401" s="380"/>
      <c r="J401" s="380"/>
      <c r="K401" s="380"/>
      <c r="L401" s="380"/>
      <c r="M401" s="380"/>
      <c r="N401" s="380"/>
      <c r="O401" s="380"/>
      <c r="P401" s="380"/>
      <c r="Q401" s="380"/>
      <c r="R401" s="380"/>
      <c r="S401" s="380"/>
      <c r="T401" s="380"/>
      <c r="U401" s="380"/>
    </row>
    <row r="402">
      <c r="A402" s="380"/>
      <c r="B402" s="380"/>
      <c r="C402" s="380"/>
      <c r="D402" s="380"/>
      <c r="E402" s="380"/>
      <c r="F402" s="380"/>
      <c r="G402" s="380"/>
      <c r="H402" s="380"/>
      <c r="I402" s="380"/>
      <c r="J402" s="380"/>
      <c r="K402" s="380"/>
      <c r="L402" s="380"/>
      <c r="M402" s="380"/>
      <c r="N402" s="380"/>
      <c r="O402" s="380"/>
      <c r="P402" s="380"/>
      <c r="Q402" s="380"/>
      <c r="R402" s="380"/>
      <c r="S402" s="380"/>
      <c r="T402" s="380"/>
      <c r="U402" s="380"/>
    </row>
    <row r="403">
      <c r="A403" s="380"/>
      <c r="B403" s="380"/>
      <c r="C403" s="380"/>
      <c r="D403" s="380"/>
      <c r="E403" s="380"/>
      <c r="F403" s="380"/>
      <c r="G403" s="380"/>
      <c r="H403" s="380"/>
      <c r="I403" s="380"/>
      <c r="J403" s="380"/>
      <c r="K403" s="380"/>
      <c r="L403" s="380"/>
      <c r="M403" s="380"/>
      <c r="N403" s="380"/>
      <c r="O403" s="380"/>
      <c r="P403" s="380"/>
      <c r="Q403" s="380"/>
      <c r="R403" s="380"/>
      <c r="S403" s="380"/>
      <c r="T403" s="380"/>
      <c r="U403" s="380"/>
    </row>
    <row r="404">
      <c r="A404" s="380"/>
      <c r="B404" s="380"/>
      <c r="C404" s="380"/>
      <c r="D404" s="380"/>
      <c r="E404" s="380"/>
      <c r="F404" s="380"/>
      <c r="G404" s="380"/>
      <c r="H404" s="380"/>
      <c r="I404" s="380"/>
      <c r="J404" s="380"/>
      <c r="K404" s="380"/>
      <c r="L404" s="380"/>
      <c r="M404" s="380"/>
      <c r="N404" s="380"/>
      <c r="O404" s="380"/>
      <c r="P404" s="380"/>
      <c r="Q404" s="380"/>
      <c r="R404" s="380"/>
      <c r="S404" s="380"/>
      <c r="T404" s="380"/>
      <c r="U404" s="380"/>
    </row>
    <row r="405">
      <c r="A405" s="380"/>
      <c r="B405" s="380"/>
      <c r="C405" s="380"/>
      <c r="D405" s="380"/>
      <c r="E405" s="380"/>
      <c r="F405" s="380"/>
      <c r="G405" s="380"/>
      <c r="H405" s="380"/>
      <c r="I405" s="380"/>
      <c r="J405" s="380"/>
      <c r="K405" s="380"/>
      <c r="L405" s="380"/>
      <c r="M405" s="380"/>
      <c r="N405" s="380"/>
      <c r="O405" s="380"/>
      <c r="P405" s="380"/>
      <c r="Q405" s="380"/>
      <c r="R405" s="380"/>
      <c r="S405" s="380"/>
      <c r="T405" s="380"/>
      <c r="U405" s="380"/>
    </row>
    <row r="406">
      <c r="A406" s="380"/>
      <c r="B406" s="380"/>
      <c r="C406" s="380"/>
      <c r="D406" s="380"/>
      <c r="E406" s="380"/>
      <c r="F406" s="380"/>
      <c r="G406" s="380"/>
      <c r="H406" s="380"/>
      <c r="I406" s="380"/>
      <c r="J406" s="380"/>
      <c r="K406" s="380"/>
      <c r="L406" s="380"/>
      <c r="M406" s="380"/>
      <c r="N406" s="380"/>
      <c r="O406" s="380"/>
      <c r="P406" s="380"/>
      <c r="Q406" s="380"/>
      <c r="R406" s="380"/>
      <c r="S406" s="380"/>
      <c r="T406" s="380"/>
      <c r="U406" s="380"/>
    </row>
    <row r="407">
      <c r="A407" s="380"/>
      <c r="B407" s="380"/>
      <c r="C407" s="380"/>
      <c r="D407" s="380"/>
      <c r="E407" s="380"/>
      <c r="F407" s="380"/>
      <c r="G407" s="380"/>
      <c r="H407" s="380"/>
      <c r="I407" s="380"/>
      <c r="J407" s="380"/>
      <c r="K407" s="380"/>
      <c r="L407" s="380"/>
      <c r="M407" s="380"/>
      <c r="N407" s="380"/>
      <c r="O407" s="380"/>
      <c r="P407" s="380"/>
      <c r="Q407" s="380"/>
      <c r="R407" s="380"/>
      <c r="S407" s="380"/>
      <c r="T407" s="380"/>
      <c r="U407" s="380"/>
    </row>
    <row r="408">
      <c r="A408" s="380"/>
      <c r="B408" s="380"/>
      <c r="C408" s="380"/>
      <c r="D408" s="380"/>
      <c r="E408" s="380"/>
      <c r="F408" s="380"/>
      <c r="G408" s="380"/>
      <c r="H408" s="380"/>
      <c r="I408" s="380"/>
      <c r="J408" s="380"/>
      <c r="K408" s="380"/>
      <c r="L408" s="380"/>
      <c r="M408" s="380"/>
      <c r="N408" s="380"/>
      <c r="O408" s="380"/>
      <c r="P408" s="380"/>
      <c r="Q408" s="380"/>
      <c r="R408" s="380"/>
      <c r="S408" s="380"/>
      <c r="T408" s="380"/>
      <c r="U408" s="380"/>
    </row>
    <row r="409">
      <c r="A409" s="380"/>
      <c r="B409" s="380"/>
      <c r="C409" s="380"/>
      <c r="D409" s="380"/>
      <c r="E409" s="380"/>
      <c r="F409" s="380"/>
      <c r="G409" s="380"/>
      <c r="H409" s="380"/>
      <c r="I409" s="380"/>
      <c r="J409" s="380"/>
      <c r="K409" s="380"/>
      <c r="L409" s="380"/>
      <c r="M409" s="380"/>
      <c r="N409" s="380"/>
      <c r="O409" s="380"/>
      <c r="P409" s="380"/>
      <c r="Q409" s="380"/>
      <c r="R409" s="380"/>
      <c r="S409" s="380"/>
      <c r="T409" s="380"/>
      <c r="U409" s="380"/>
    </row>
    <row r="410">
      <c r="A410" s="380"/>
      <c r="B410" s="380"/>
      <c r="C410" s="380"/>
      <c r="D410" s="380"/>
      <c r="E410" s="380"/>
      <c r="F410" s="380"/>
      <c r="G410" s="380"/>
      <c r="H410" s="380"/>
      <c r="I410" s="380"/>
      <c r="J410" s="380"/>
      <c r="K410" s="380"/>
      <c r="L410" s="380"/>
      <c r="M410" s="380"/>
      <c r="N410" s="380"/>
      <c r="O410" s="380"/>
      <c r="P410" s="380"/>
      <c r="Q410" s="380"/>
      <c r="R410" s="380"/>
      <c r="S410" s="380"/>
      <c r="T410" s="380"/>
      <c r="U410" s="380"/>
    </row>
    <row r="411">
      <c r="A411" s="380"/>
      <c r="B411" s="380"/>
      <c r="C411" s="380"/>
      <c r="D411" s="380"/>
      <c r="E411" s="380"/>
      <c r="F411" s="380"/>
      <c r="G411" s="380"/>
      <c r="H411" s="380"/>
      <c r="I411" s="380"/>
      <c r="J411" s="380"/>
      <c r="K411" s="380"/>
      <c r="L411" s="380"/>
      <c r="M411" s="380"/>
      <c r="N411" s="380"/>
      <c r="O411" s="380"/>
      <c r="P411" s="380"/>
      <c r="Q411" s="380"/>
      <c r="R411" s="380"/>
      <c r="S411" s="380"/>
      <c r="T411" s="380"/>
      <c r="U411" s="380"/>
    </row>
    <row r="412">
      <c r="A412" s="380"/>
      <c r="B412" s="380"/>
      <c r="C412" s="380"/>
      <c r="D412" s="380"/>
      <c r="E412" s="380"/>
      <c r="F412" s="380"/>
      <c r="G412" s="380"/>
      <c r="H412" s="380"/>
      <c r="I412" s="380"/>
      <c r="J412" s="380"/>
      <c r="K412" s="380"/>
      <c r="L412" s="380"/>
      <c r="M412" s="380"/>
      <c r="N412" s="380"/>
      <c r="O412" s="380"/>
      <c r="P412" s="380"/>
      <c r="Q412" s="380"/>
      <c r="R412" s="380"/>
      <c r="S412" s="380"/>
      <c r="T412" s="380"/>
      <c r="U412" s="380"/>
    </row>
    <row r="413">
      <c r="A413" s="380"/>
      <c r="B413" s="380"/>
      <c r="C413" s="380"/>
      <c r="D413" s="380"/>
      <c r="E413" s="380"/>
      <c r="F413" s="380"/>
      <c r="G413" s="380"/>
      <c r="H413" s="380"/>
      <c r="I413" s="380"/>
      <c r="J413" s="380"/>
      <c r="K413" s="380"/>
      <c r="L413" s="380"/>
      <c r="M413" s="380"/>
      <c r="N413" s="380"/>
      <c r="O413" s="380"/>
      <c r="P413" s="380"/>
      <c r="Q413" s="380"/>
      <c r="R413" s="380"/>
      <c r="S413" s="380"/>
      <c r="T413" s="380"/>
      <c r="U413" s="380"/>
    </row>
    <row r="414">
      <c r="A414" s="380"/>
      <c r="B414" s="380"/>
      <c r="C414" s="380"/>
      <c r="D414" s="380"/>
      <c r="E414" s="380"/>
      <c r="F414" s="380"/>
      <c r="G414" s="380"/>
      <c r="H414" s="380"/>
      <c r="I414" s="380"/>
      <c r="J414" s="380"/>
      <c r="K414" s="380"/>
      <c r="L414" s="380"/>
      <c r="M414" s="380"/>
      <c r="N414" s="380"/>
      <c r="O414" s="380"/>
      <c r="P414" s="380"/>
      <c r="Q414" s="380"/>
      <c r="R414" s="380"/>
      <c r="S414" s="380"/>
      <c r="T414" s="380"/>
      <c r="U414" s="380"/>
    </row>
    <row r="415">
      <c r="A415" s="380"/>
      <c r="B415" s="380"/>
      <c r="C415" s="380"/>
      <c r="D415" s="380"/>
      <c r="E415" s="380"/>
      <c r="F415" s="380"/>
      <c r="G415" s="380"/>
      <c r="H415" s="380"/>
      <c r="I415" s="380"/>
      <c r="J415" s="380"/>
      <c r="K415" s="380"/>
      <c r="L415" s="380"/>
      <c r="M415" s="380"/>
      <c r="N415" s="380"/>
      <c r="O415" s="380"/>
      <c r="P415" s="380"/>
      <c r="Q415" s="380"/>
      <c r="R415" s="380"/>
      <c r="S415" s="380"/>
      <c r="T415" s="380"/>
      <c r="U415" s="380"/>
    </row>
    <row r="416">
      <c r="A416" s="380"/>
      <c r="B416" s="380"/>
      <c r="C416" s="380"/>
      <c r="D416" s="380"/>
      <c r="E416" s="380"/>
      <c r="F416" s="380"/>
      <c r="G416" s="380"/>
      <c r="H416" s="380"/>
      <c r="I416" s="380"/>
      <c r="J416" s="380"/>
      <c r="K416" s="380"/>
      <c r="L416" s="380"/>
      <c r="M416" s="380"/>
      <c r="N416" s="380"/>
      <c r="O416" s="380"/>
      <c r="P416" s="380"/>
      <c r="Q416" s="380"/>
      <c r="R416" s="380"/>
      <c r="S416" s="380"/>
      <c r="T416" s="380"/>
      <c r="U416" s="380"/>
    </row>
    <row r="417">
      <c r="A417" s="380"/>
      <c r="B417" s="380"/>
      <c r="C417" s="380"/>
      <c r="D417" s="380"/>
      <c r="E417" s="380"/>
      <c r="F417" s="380"/>
      <c r="G417" s="380"/>
      <c r="H417" s="380"/>
      <c r="I417" s="380"/>
      <c r="J417" s="380"/>
      <c r="K417" s="380"/>
      <c r="L417" s="380"/>
      <c r="M417" s="380"/>
      <c r="N417" s="380"/>
      <c r="O417" s="380"/>
      <c r="P417" s="380"/>
      <c r="Q417" s="380"/>
      <c r="R417" s="380"/>
      <c r="S417" s="380"/>
      <c r="T417" s="380"/>
      <c r="U417" s="380"/>
    </row>
    <row r="418">
      <c r="A418" s="380"/>
      <c r="B418" s="380"/>
      <c r="C418" s="380"/>
      <c r="D418" s="380"/>
      <c r="E418" s="380"/>
      <c r="F418" s="380"/>
      <c r="G418" s="380"/>
      <c r="H418" s="380"/>
      <c r="I418" s="380"/>
      <c r="J418" s="380"/>
      <c r="K418" s="380"/>
      <c r="L418" s="380"/>
      <c r="M418" s="380"/>
      <c r="N418" s="380"/>
      <c r="O418" s="380"/>
      <c r="P418" s="380"/>
      <c r="Q418" s="380"/>
      <c r="R418" s="380"/>
      <c r="S418" s="380"/>
      <c r="T418" s="380"/>
      <c r="U418" s="380"/>
    </row>
    <row r="419">
      <c r="A419" s="380"/>
      <c r="B419" s="380"/>
      <c r="C419" s="380"/>
      <c r="D419" s="380"/>
      <c r="E419" s="380"/>
      <c r="F419" s="380"/>
      <c r="G419" s="380"/>
      <c r="H419" s="380"/>
      <c r="I419" s="380"/>
      <c r="J419" s="380"/>
      <c r="K419" s="380"/>
      <c r="L419" s="380"/>
      <c r="M419" s="380"/>
      <c r="N419" s="380"/>
      <c r="O419" s="380"/>
      <c r="P419" s="380"/>
      <c r="Q419" s="380"/>
      <c r="R419" s="380"/>
      <c r="S419" s="380"/>
      <c r="T419" s="380"/>
      <c r="U419" s="380"/>
    </row>
    <row r="420">
      <c r="A420" s="380"/>
      <c r="B420" s="380"/>
      <c r="C420" s="380"/>
      <c r="D420" s="380"/>
      <c r="E420" s="380"/>
      <c r="F420" s="380"/>
      <c r="G420" s="380"/>
      <c r="H420" s="380"/>
      <c r="I420" s="380"/>
      <c r="J420" s="380"/>
      <c r="K420" s="380"/>
      <c r="L420" s="380"/>
      <c r="M420" s="380"/>
      <c r="N420" s="380"/>
      <c r="O420" s="380"/>
      <c r="P420" s="380"/>
      <c r="Q420" s="380"/>
      <c r="R420" s="380"/>
      <c r="S420" s="380"/>
      <c r="T420" s="380"/>
      <c r="U420" s="380"/>
    </row>
    <row r="421">
      <c r="A421" s="380"/>
      <c r="B421" s="380"/>
      <c r="C421" s="380"/>
      <c r="D421" s="380"/>
      <c r="E421" s="380"/>
      <c r="F421" s="380"/>
      <c r="G421" s="380"/>
      <c r="H421" s="380"/>
      <c r="I421" s="380"/>
      <c r="J421" s="380"/>
      <c r="K421" s="380"/>
      <c r="L421" s="380"/>
      <c r="M421" s="380"/>
      <c r="N421" s="380"/>
      <c r="O421" s="380"/>
      <c r="P421" s="380"/>
      <c r="Q421" s="380"/>
      <c r="R421" s="380"/>
      <c r="S421" s="380"/>
      <c r="T421" s="380"/>
      <c r="U421" s="380"/>
    </row>
    <row r="422">
      <c r="A422" s="380"/>
      <c r="B422" s="380"/>
      <c r="C422" s="380"/>
      <c r="D422" s="380"/>
      <c r="E422" s="380"/>
      <c r="F422" s="380"/>
      <c r="G422" s="380"/>
      <c r="H422" s="380"/>
      <c r="I422" s="380"/>
      <c r="J422" s="380"/>
      <c r="K422" s="380"/>
      <c r="L422" s="380"/>
      <c r="M422" s="380"/>
      <c r="N422" s="380"/>
      <c r="O422" s="380"/>
      <c r="P422" s="380"/>
      <c r="Q422" s="380"/>
      <c r="R422" s="380"/>
      <c r="S422" s="380"/>
      <c r="T422" s="380"/>
      <c r="U422" s="380"/>
    </row>
    <row r="423">
      <c r="A423" s="380"/>
      <c r="B423" s="380"/>
      <c r="C423" s="380"/>
      <c r="D423" s="380"/>
      <c r="E423" s="380"/>
      <c r="F423" s="380"/>
      <c r="G423" s="380"/>
      <c r="H423" s="380"/>
      <c r="I423" s="380"/>
      <c r="J423" s="380"/>
      <c r="K423" s="380"/>
      <c r="L423" s="380"/>
      <c r="M423" s="380"/>
      <c r="N423" s="380"/>
      <c r="O423" s="380"/>
      <c r="P423" s="380"/>
      <c r="Q423" s="380"/>
      <c r="R423" s="380"/>
      <c r="S423" s="380"/>
      <c r="T423" s="380"/>
      <c r="U423" s="380"/>
    </row>
    <row r="424">
      <c r="A424" s="380"/>
      <c r="B424" s="380"/>
      <c r="C424" s="380"/>
      <c r="D424" s="380"/>
      <c r="E424" s="380"/>
      <c r="F424" s="380"/>
      <c r="G424" s="380"/>
      <c r="H424" s="380"/>
      <c r="I424" s="380"/>
      <c r="J424" s="380"/>
      <c r="K424" s="380"/>
      <c r="L424" s="380"/>
      <c r="M424" s="380"/>
      <c r="N424" s="380"/>
      <c r="O424" s="380"/>
      <c r="P424" s="380"/>
      <c r="Q424" s="380"/>
      <c r="R424" s="380"/>
      <c r="S424" s="380"/>
      <c r="T424" s="380"/>
      <c r="U424" s="380"/>
    </row>
    <row r="425">
      <c r="A425" s="380"/>
      <c r="B425" s="380"/>
      <c r="C425" s="380"/>
      <c r="D425" s="380"/>
      <c r="E425" s="380"/>
      <c r="F425" s="380"/>
      <c r="G425" s="380"/>
      <c r="H425" s="380"/>
      <c r="I425" s="380"/>
      <c r="J425" s="380"/>
      <c r="K425" s="380"/>
      <c r="L425" s="380"/>
      <c r="M425" s="380"/>
      <c r="N425" s="380"/>
      <c r="O425" s="380"/>
      <c r="P425" s="380"/>
      <c r="Q425" s="380"/>
      <c r="R425" s="380"/>
      <c r="S425" s="380"/>
      <c r="T425" s="380"/>
      <c r="U425" s="380"/>
    </row>
    <row r="426">
      <c r="A426" s="380"/>
      <c r="B426" s="380"/>
      <c r="C426" s="380"/>
      <c r="D426" s="380"/>
      <c r="E426" s="380"/>
      <c r="F426" s="380"/>
      <c r="G426" s="380"/>
      <c r="H426" s="380"/>
      <c r="I426" s="380"/>
      <c r="J426" s="380"/>
      <c r="K426" s="380"/>
      <c r="L426" s="380"/>
      <c r="M426" s="380"/>
      <c r="N426" s="380"/>
      <c r="O426" s="380"/>
      <c r="P426" s="380"/>
      <c r="Q426" s="380"/>
      <c r="R426" s="380"/>
      <c r="S426" s="380"/>
      <c r="T426" s="380"/>
      <c r="U426" s="380"/>
    </row>
    <row r="427">
      <c r="A427" s="380"/>
      <c r="B427" s="380"/>
      <c r="C427" s="380"/>
      <c r="D427" s="380"/>
      <c r="E427" s="380"/>
      <c r="F427" s="380"/>
      <c r="G427" s="380"/>
      <c r="H427" s="380"/>
      <c r="I427" s="380"/>
      <c r="J427" s="380"/>
      <c r="K427" s="380"/>
      <c r="L427" s="380"/>
      <c r="M427" s="380"/>
      <c r="N427" s="380"/>
      <c r="O427" s="380"/>
      <c r="P427" s="380"/>
      <c r="Q427" s="380"/>
      <c r="R427" s="380"/>
      <c r="S427" s="380"/>
      <c r="T427" s="380"/>
      <c r="U427" s="380"/>
    </row>
    <row r="428">
      <c r="A428" s="380"/>
      <c r="B428" s="380"/>
      <c r="C428" s="380"/>
      <c r="D428" s="380"/>
      <c r="E428" s="380"/>
      <c r="F428" s="380"/>
      <c r="G428" s="380"/>
      <c r="H428" s="380"/>
      <c r="I428" s="380"/>
      <c r="J428" s="380"/>
      <c r="K428" s="380"/>
      <c r="L428" s="380"/>
      <c r="M428" s="380"/>
      <c r="N428" s="380"/>
      <c r="O428" s="380"/>
      <c r="P428" s="380"/>
      <c r="Q428" s="380"/>
      <c r="R428" s="380"/>
      <c r="S428" s="380"/>
      <c r="T428" s="380"/>
      <c r="U428" s="380"/>
    </row>
    <row r="429">
      <c r="A429" s="380"/>
      <c r="B429" s="380"/>
      <c r="C429" s="380"/>
      <c r="D429" s="380"/>
      <c r="E429" s="380"/>
      <c r="F429" s="380"/>
      <c r="G429" s="380"/>
      <c r="H429" s="380"/>
      <c r="I429" s="380"/>
      <c r="J429" s="380"/>
      <c r="K429" s="380"/>
      <c r="L429" s="380"/>
      <c r="M429" s="380"/>
      <c r="N429" s="380"/>
      <c r="O429" s="380"/>
      <c r="P429" s="380"/>
      <c r="Q429" s="380"/>
      <c r="R429" s="380"/>
      <c r="S429" s="380"/>
      <c r="T429" s="380"/>
      <c r="U429" s="380"/>
    </row>
    <row r="430">
      <c r="A430" s="380"/>
      <c r="B430" s="380"/>
      <c r="C430" s="380"/>
      <c r="D430" s="380"/>
      <c r="E430" s="380"/>
      <c r="F430" s="380"/>
      <c r="G430" s="380"/>
      <c r="H430" s="380"/>
      <c r="I430" s="380"/>
      <c r="J430" s="380"/>
      <c r="K430" s="380"/>
      <c r="L430" s="380"/>
      <c r="M430" s="380"/>
      <c r="N430" s="380"/>
      <c r="O430" s="380"/>
      <c r="P430" s="380"/>
      <c r="Q430" s="380"/>
      <c r="R430" s="380"/>
      <c r="S430" s="380"/>
      <c r="T430" s="380"/>
      <c r="U430" s="380"/>
    </row>
    <row r="431">
      <c r="A431" s="380"/>
      <c r="B431" s="380"/>
      <c r="C431" s="380"/>
      <c r="D431" s="380"/>
      <c r="E431" s="380"/>
      <c r="F431" s="380"/>
      <c r="G431" s="380"/>
      <c r="H431" s="380"/>
      <c r="I431" s="380"/>
      <c r="J431" s="380"/>
      <c r="K431" s="380"/>
      <c r="L431" s="380"/>
      <c r="M431" s="380"/>
      <c r="N431" s="380"/>
      <c r="O431" s="380"/>
      <c r="P431" s="380"/>
      <c r="Q431" s="380"/>
      <c r="R431" s="380"/>
      <c r="S431" s="380"/>
      <c r="T431" s="380"/>
      <c r="U431" s="380"/>
    </row>
    <row r="432">
      <c r="A432" s="380"/>
      <c r="B432" s="380"/>
      <c r="C432" s="380"/>
      <c r="D432" s="380"/>
      <c r="E432" s="380"/>
      <c r="F432" s="380"/>
      <c r="G432" s="380"/>
      <c r="H432" s="380"/>
      <c r="I432" s="380"/>
      <c r="J432" s="380"/>
      <c r="K432" s="380"/>
      <c r="L432" s="380"/>
      <c r="M432" s="380"/>
      <c r="N432" s="380"/>
      <c r="O432" s="380"/>
      <c r="P432" s="380"/>
      <c r="Q432" s="380"/>
      <c r="R432" s="380"/>
      <c r="S432" s="380"/>
      <c r="T432" s="380"/>
      <c r="U432" s="380"/>
    </row>
    <row r="433">
      <c r="A433" s="380"/>
      <c r="B433" s="380"/>
      <c r="C433" s="380"/>
      <c r="D433" s="380"/>
      <c r="E433" s="380"/>
      <c r="F433" s="380"/>
      <c r="G433" s="380"/>
      <c r="H433" s="380"/>
      <c r="I433" s="380"/>
      <c r="J433" s="380"/>
      <c r="K433" s="380"/>
      <c r="L433" s="380"/>
      <c r="M433" s="380"/>
      <c r="N433" s="380"/>
      <c r="O433" s="380"/>
      <c r="P433" s="380"/>
      <c r="Q433" s="380"/>
      <c r="R433" s="380"/>
      <c r="S433" s="380"/>
      <c r="T433" s="380"/>
      <c r="U433" s="380"/>
    </row>
    <row r="434">
      <c r="A434" s="380"/>
      <c r="B434" s="380"/>
      <c r="C434" s="380"/>
      <c r="D434" s="380"/>
      <c r="E434" s="380"/>
      <c r="F434" s="380"/>
      <c r="G434" s="380"/>
      <c r="H434" s="380"/>
      <c r="I434" s="380"/>
      <c r="J434" s="380"/>
      <c r="K434" s="380"/>
      <c r="L434" s="380"/>
      <c r="M434" s="380"/>
      <c r="N434" s="380"/>
      <c r="O434" s="380"/>
      <c r="P434" s="380"/>
      <c r="Q434" s="380"/>
      <c r="R434" s="380"/>
      <c r="S434" s="380"/>
      <c r="T434" s="380"/>
      <c r="U434" s="380"/>
    </row>
    <row r="435">
      <c r="A435" s="380"/>
      <c r="B435" s="380"/>
      <c r="C435" s="380"/>
      <c r="D435" s="380"/>
      <c r="E435" s="380"/>
      <c r="F435" s="380"/>
      <c r="G435" s="380"/>
      <c r="H435" s="380"/>
      <c r="I435" s="380"/>
      <c r="J435" s="380"/>
      <c r="K435" s="380"/>
      <c r="L435" s="380"/>
      <c r="M435" s="380"/>
      <c r="N435" s="380"/>
      <c r="O435" s="380"/>
      <c r="P435" s="380"/>
      <c r="Q435" s="380"/>
      <c r="R435" s="380"/>
      <c r="S435" s="380"/>
      <c r="T435" s="380"/>
      <c r="U435" s="380"/>
    </row>
    <row r="436">
      <c r="A436" s="380"/>
      <c r="B436" s="380"/>
      <c r="C436" s="380"/>
      <c r="D436" s="380"/>
      <c r="E436" s="380"/>
      <c r="F436" s="380"/>
      <c r="G436" s="380"/>
      <c r="H436" s="380"/>
      <c r="I436" s="380"/>
      <c r="J436" s="380"/>
      <c r="K436" s="380"/>
      <c r="L436" s="380"/>
      <c r="M436" s="380"/>
      <c r="N436" s="380"/>
      <c r="O436" s="380"/>
      <c r="P436" s="380"/>
      <c r="Q436" s="380"/>
      <c r="R436" s="380"/>
      <c r="S436" s="380"/>
      <c r="T436" s="380"/>
      <c r="U436" s="380"/>
    </row>
    <row r="437">
      <c r="A437" s="380"/>
      <c r="B437" s="380"/>
      <c r="C437" s="380"/>
      <c r="D437" s="380"/>
      <c r="E437" s="380"/>
      <c r="F437" s="380"/>
      <c r="G437" s="380"/>
      <c r="H437" s="380"/>
      <c r="I437" s="380"/>
      <c r="J437" s="380"/>
      <c r="K437" s="380"/>
      <c r="L437" s="380"/>
      <c r="M437" s="380"/>
      <c r="N437" s="380"/>
      <c r="O437" s="380"/>
      <c r="P437" s="380"/>
      <c r="Q437" s="380"/>
      <c r="R437" s="380"/>
      <c r="S437" s="380"/>
      <c r="T437" s="380"/>
      <c r="U437" s="380"/>
    </row>
    <row r="438">
      <c r="A438" s="380"/>
      <c r="B438" s="380"/>
      <c r="C438" s="380"/>
      <c r="D438" s="380"/>
      <c r="E438" s="380"/>
      <c r="F438" s="380"/>
      <c r="G438" s="380"/>
      <c r="H438" s="380"/>
      <c r="I438" s="380"/>
      <c r="J438" s="380"/>
      <c r="K438" s="380"/>
      <c r="L438" s="380"/>
      <c r="M438" s="380"/>
      <c r="N438" s="380"/>
      <c r="O438" s="380"/>
      <c r="P438" s="380"/>
      <c r="Q438" s="380"/>
      <c r="R438" s="380"/>
      <c r="S438" s="380"/>
      <c r="T438" s="380"/>
      <c r="U438" s="380"/>
    </row>
    <row r="439">
      <c r="A439" s="380"/>
      <c r="B439" s="380"/>
      <c r="C439" s="380"/>
      <c r="D439" s="380"/>
      <c r="E439" s="380"/>
      <c r="F439" s="380"/>
      <c r="G439" s="380"/>
      <c r="H439" s="380"/>
      <c r="I439" s="380"/>
      <c r="J439" s="380"/>
      <c r="K439" s="380"/>
      <c r="L439" s="380"/>
      <c r="M439" s="380"/>
      <c r="N439" s="380"/>
      <c r="O439" s="380"/>
      <c r="P439" s="380"/>
      <c r="Q439" s="380"/>
      <c r="R439" s="380"/>
      <c r="S439" s="380"/>
      <c r="T439" s="380"/>
      <c r="U439" s="380"/>
    </row>
    <row r="440">
      <c r="A440" s="380"/>
      <c r="B440" s="380"/>
      <c r="C440" s="380"/>
      <c r="D440" s="380"/>
      <c r="E440" s="380"/>
      <c r="F440" s="380"/>
      <c r="G440" s="380"/>
      <c r="H440" s="380"/>
      <c r="I440" s="380"/>
      <c r="J440" s="380"/>
      <c r="K440" s="380"/>
      <c r="L440" s="380"/>
      <c r="M440" s="380"/>
      <c r="N440" s="380"/>
      <c r="O440" s="380"/>
      <c r="P440" s="380"/>
      <c r="Q440" s="380"/>
      <c r="R440" s="380"/>
      <c r="S440" s="380"/>
      <c r="T440" s="380"/>
      <c r="U440" s="380"/>
    </row>
    <row r="441">
      <c r="A441" s="380"/>
      <c r="B441" s="380"/>
      <c r="C441" s="380"/>
      <c r="D441" s="380"/>
      <c r="E441" s="380"/>
      <c r="F441" s="380"/>
      <c r="G441" s="380"/>
      <c r="H441" s="380"/>
      <c r="I441" s="380"/>
      <c r="J441" s="380"/>
      <c r="K441" s="380"/>
      <c r="L441" s="380"/>
      <c r="M441" s="380"/>
      <c r="N441" s="380"/>
      <c r="O441" s="380"/>
      <c r="P441" s="380"/>
      <c r="Q441" s="380"/>
      <c r="R441" s="380"/>
      <c r="S441" s="380"/>
      <c r="T441" s="380"/>
      <c r="U441" s="380"/>
    </row>
    <row r="442">
      <c r="A442" s="380"/>
      <c r="B442" s="380"/>
      <c r="C442" s="380"/>
      <c r="D442" s="380"/>
      <c r="E442" s="380"/>
      <c r="F442" s="380"/>
      <c r="G442" s="380"/>
      <c r="H442" s="380"/>
      <c r="I442" s="380"/>
      <c r="J442" s="380"/>
      <c r="K442" s="380"/>
      <c r="L442" s="380"/>
      <c r="M442" s="380"/>
      <c r="N442" s="380"/>
      <c r="O442" s="380"/>
      <c r="P442" s="380"/>
      <c r="Q442" s="380"/>
      <c r="R442" s="380"/>
      <c r="S442" s="380"/>
      <c r="T442" s="380"/>
      <c r="U442" s="380"/>
    </row>
    <row r="443">
      <c r="A443" s="380"/>
      <c r="B443" s="380"/>
      <c r="C443" s="380"/>
      <c r="D443" s="380"/>
      <c r="E443" s="380"/>
      <c r="F443" s="380"/>
      <c r="G443" s="380"/>
      <c r="H443" s="380"/>
      <c r="I443" s="380"/>
      <c r="J443" s="380"/>
      <c r="K443" s="380"/>
      <c r="L443" s="380"/>
      <c r="M443" s="380"/>
      <c r="N443" s="380"/>
      <c r="O443" s="380"/>
      <c r="P443" s="380"/>
      <c r="Q443" s="380"/>
      <c r="R443" s="380"/>
      <c r="S443" s="380"/>
      <c r="T443" s="380"/>
      <c r="U443" s="380"/>
    </row>
    <row r="444">
      <c r="A444" s="380"/>
      <c r="B444" s="380"/>
      <c r="C444" s="380"/>
      <c r="D444" s="380"/>
      <c r="E444" s="380"/>
      <c r="F444" s="380"/>
      <c r="G444" s="380"/>
      <c r="H444" s="380"/>
      <c r="I444" s="380"/>
      <c r="J444" s="380"/>
      <c r="K444" s="380"/>
      <c r="L444" s="380"/>
      <c r="M444" s="380"/>
      <c r="N444" s="380"/>
      <c r="O444" s="380"/>
      <c r="P444" s="380"/>
      <c r="Q444" s="380"/>
      <c r="R444" s="380"/>
      <c r="S444" s="380"/>
      <c r="T444" s="380"/>
      <c r="U444" s="380"/>
    </row>
    <row r="445">
      <c r="A445" s="380"/>
      <c r="B445" s="380"/>
      <c r="C445" s="380"/>
      <c r="D445" s="380"/>
      <c r="E445" s="380"/>
      <c r="F445" s="380"/>
      <c r="G445" s="380"/>
      <c r="H445" s="380"/>
      <c r="I445" s="380"/>
      <c r="J445" s="380"/>
      <c r="K445" s="380"/>
      <c r="L445" s="380"/>
      <c r="M445" s="380"/>
      <c r="N445" s="380"/>
      <c r="O445" s="380"/>
      <c r="P445" s="380"/>
      <c r="Q445" s="380"/>
      <c r="R445" s="380"/>
      <c r="S445" s="380"/>
      <c r="T445" s="380"/>
      <c r="U445" s="380"/>
    </row>
    <row r="446">
      <c r="A446" s="380"/>
      <c r="B446" s="380"/>
      <c r="C446" s="380"/>
      <c r="D446" s="380"/>
      <c r="E446" s="380"/>
      <c r="F446" s="380"/>
      <c r="G446" s="380"/>
      <c r="H446" s="380"/>
      <c r="I446" s="380"/>
      <c r="J446" s="380"/>
      <c r="K446" s="380"/>
      <c r="L446" s="380"/>
      <c r="M446" s="380"/>
      <c r="N446" s="380"/>
      <c r="O446" s="380"/>
      <c r="P446" s="380"/>
      <c r="Q446" s="380"/>
      <c r="R446" s="380"/>
      <c r="S446" s="380"/>
      <c r="T446" s="380"/>
      <c r="U446" s="380"/>
    </row>
    <row r="447">
      <c r="A447" s="380"/>
      <c r="B447" s="380"/>
      <c r="C447" s="380"/>
      <c r="D447" s="380"/>
      <c r="E447" s="380"/>
      <c r="F447" s="380"/>
      <c r="G447" s="380"/>
      <c r="H447" s="380"/>
      <c r="I447" s="380"/>
      <c r="J447" s="380"/>
      <c r="K447" s="380"/>
      <c r="L447" s="380"/>
      <c r="M447" s="380"/>
      <c r="N447" s="380"/>
      <c r="O447" s="380"/>
      <c r="P447" s="380"/>
      <c r="Q447" s="380"/>
      <c r="R447" s="380"/>
      <c r="S447" s="380"/>
      <c r="T447" s="380"/>
      <c r="U447" s="380"/>
    </row>
    <row r="448">
      <c r="A448" s="380"/>
      <c r="B448" s="380"/>
      <c r="C448" s="380"/>
      <c r="D448" s="380"/>
      <c r="E448" s="380"/>
      <c r="F448" s="380"/>
      <c r="G448" s="380"/>
      <c r="H448" s="380"/>
      <c r="I448" s="380"/>
      <c r="J448" s="380"/>
      <c r="K448" s="380"/>
      <c r="L448" s="380"/>
      <c r="M448" s="380"/>
      <c r="N448" s="380"/>
      <c r="O448" s="380"/>
      <c r="P448" s="380"/>
      <c r="Q448" s="380"/>
      <c r="R448" s="380"/>
      <c r="S448" s="380"/>
      <c r="T448" s="380"/>
      <c r="U448" s="380"/>
    </row>
    <row r="449">
      <c r="A449" s="380"/>
      <c r="B449" s="380"/>
      <c r="C449" s="380"/>
      <c r="D449" s="380"/>
      <c r="E449" s="380"/>
      <c r="F449" s="380"/>
      <c r="G449" s="380"/>
      <c r="H449" s="380"/>
      <c r="I449" s="380"/>
      <c r="J449" s="380"/>
      <c r="K449" s="380"/>
      <c r="L449" s="380"/>
      <c r="M449" s="380"/>
      <c r="N449" s="380"/>
      <c r="O449" s="380"/>
      <c r="P449" s="380"/>
      <c r="Q449" s="380"/>
      <c r="R449" s="380"/>
      <c r="S449" s="380"/>
      <c r="T449" s="380"/>
      <c r="U449" s="380"/>
    </row>
    <row r="450">
      <c r="A450" s="380"/>
      <c r="B450" s="380"/>
      <c r="C450" s="380"/>
      <c r="D450" s="380"/>
      <c r="E450" s="380"/>
      <c r="F450" s="380"/>
      <c r="G450" s="380"/>
      <c r="H450" s="380"/>
      <c r="I450" s="380"/>
      <c r="J450" s="380"/>
      <c r="K450" s="380"/>
      <c r="L450" s="380"/>
      <c r="M450" s="380"/>
      <c r="N450" s="380"/>
      <c r="O450" s="380"/>
      <c r="P450" s="380"/>
      <c r="Q450" s="380"/>
      <c r="R450" s="380"/>
      <c r="S450" s="380"/>
      <c r="T450" s="380"/>
      <c r="U450" s="380"/>
    </row>
    <row r="451">
      <c r="A451" s="380"/>
      <c r="B451" s="380"/>
      <c r="C451" s="380"/>
      <c r="D451" s="380"/>
      <c r="E451" s="380"/>
      <c r="F451" s="380"/>
      <c r="G451" s="380"/>
      <c r="H451" s="380"/>
      <c r="I451" s="380"/>
      <c r="J451" s="380"/>
      <c r="K451" s="380"/>
      <c r="L451" s="380"/>
      <c r="M451" s="380"/>
      <c r="N451" s="380"/>
      <c r="O451" s="380"/>
      <c r="P451" s="380"/>
      <c r="Q451" s="380"/>
      <c r="R451" s="380"/>
      <c r="S451" s="380"/>
      <c r="T451" s="380"/>
      <c r="U451" s="380"/>
    </row>
    <row r="452">
      <c r="A452" s="380"/>
      <c r="B452" s="380"/>
      <c r="C452" s="380"/>
      <c r="D452" s="380"/>
      <c r="E452" s="380"/>
      <c r="F452" s="380"/>
      <c r="G452" s="380"/>
      <c r="H452" s="380"/>
      <c r="I452" s="380"/>
      <c r="J452" s="380"/>
      <c r="K452" s="380"/>
      <c r="L452" s="380"/>
      <c r="M452" s="380"/>
      <c r="N452" s="380"/>
      <c r="O452" s="380"/>
      <c r="P452" s="380"/>
      <c r="Q452" s="380"/>
      <c r="R452" s="380"/>
      <c r="S452" s="380"/>
      <c r="T452" s="380"/>
      <c r="U452" s="380"/>
    </row>
    <row r="453">
      <c r="A453" s="380"/>
      <c r="B453" s="380"/>
      <c r="C453" s="380"/>
      <c r="D453" s="380"/>
      <c r="E453" s="380"/>
      <c r="F453" s="380"/>
      <c r="G453" s="380"/>
      <c r="H453" s="380"/>
      <c r="I453" s="380"/>
      <c r="J453" s="380"/>
      <c r="K453" s="380"/>
      <c r="L453" s="380"/>
      <c r="M453" s="380"/>
      <c r="N453" s="380"/>
      <c r="O453" s="380"/>
      <c r="P453" s="380"/>
      <c r="Q453" s="380"/>
      <c r="R453" s="380"/>
      <c r="S453" s="380"/>
      <c r="T453" s="380"/>
      <c r="U453" s="380"/>
    </row>
    <row r="454">
      <c r="A454" s="380"/>
      <c r="B454" s="380"/>
      <c r="C454" s="380"/>
      <c r="D454" s="380"/>
      <c r="E454" s="380"/>
      <c r="F454" s="380"/>
      <c r="G454" s="380"/>
      <c r="H454" s="380"/>
      <c r="I454" s="380"/>
      <c r="J454" s="380"/>
      <c r="K454" s="380"/>
      <c r="L454" s="380"/>
      <c r="M454" s="380"/>
      <c r="N454" s="380"/>
      <c r="O454" s="380"/>
      <c r="P454" s="380"/>
      <c r="Q454" s="380"/>
      <c r="R454" s="380"/>
      <c r="S454" s="380"/>
      <c r="T454" s="380"/>
      <c r="U454" s="380"/>
    </row>
    <row r="455">
      <c r="A455" s="380"/>
      <c r="B455" s="380"/>
      <c r="C455" s="380"/>
      <c r="D455" s="380"/>
      <c r="E455" s="380"/>
      <c r="F455" s="380"/>
      <c r="G455" s="380"/>
      <c r="H455" s="380"/>
      <c r="I455" s="380"/>
      <c r="J455" s="380"/>
      <c r="K455" s="380"/>
      <c r="L455" s="380"/>
      <c r="M455" s="380"/>
      <c r="N455" s="380"/>
      <c r="O455" s="380"/>
      <c r="P455" s="380"/>
      <c r="Q455" s="380"/>
      <c r="R455" s="380"/>
      <c r="S455" s="380"/>
      <c r="T455" s="380"/>
      <c r="U455" s="380"/>
    </row>
    <row r="456">
      <c r="A456" s="380"/>
      <c r="B456" s="380"/>
      <c r="C456" s="380"/>
      <c r="D456" s="380"/>
      <c r="E456" s="380"/>
      <c r="F456" s="380"/>
      <c r="G456" s="380"/>
      <c r="H456" s="380"/>
      <c r="I456" s="380"/>
      <c r="J456" s="380"/>
      <c r="K456" s="380"/>
      <c r="L456" s="380"/>
      <c r="M456" s="380"/>
      <c r="N456" s="380"/>
      <c r="O456" s="380"/>
      <c r="P456" s="380"/>
      <c r="Q456" s="380"/>
      <c r="R456" s="380"/>
      <c r="S456" s="380"/>
      <c r="T456" s="380"/>
      <c r="U456" s="380"/>
    </row>
    <row r="457">
      <c r="A457" s="380"/>
      <c r="B457" s="380"/>
      <c r="C457" s="380"/>
      <c r="D457" s="380"/>
      <c r="E457" s="380"/>
      <c r="F457" s="380"/>
      <c r="G457" s="380"/>
      <c r="H457" s="380"/>
      <c r="I457" s="380"/>
      <c r="J457" s="380"/>
      <c r="K457" s="380"/>
      <c r="L457" s="380"/>
      <c r="M457" s="380"/>
      <c r="N457" s="380"/>
      <c r="O457" s="380"/>
      <c r="P457" s="380"/>
      <c r="Q457" s="380"/>
      <c r="R457" s="380"/>
      <c r="S457" s="380"/>
      <c r="T457" s="380"/>
      <c r="U457" s="380"/>
    </row>
    <row r="458">
      <c r="A458" s="380"/>
      <c r="B458" s="380"/>
      <c r="C458" s="380"/>
      <c r="D458" s="380"/>
      <c r="E458" s="380"/>
      <c r="F458" s="380"/>
      <c r="G458" s="380"/>
      <c r="H458" s="380"/>
      <c r="I458" s="380"/>
      <c r="J458" s="380"/>
      <c r="K458" s="380"/>
      <c r="L458" s="380"/>
      <c r="M458" s="380"/>
      <c r="N458" s="380"/>
      <c r="O458" s="380"/>
      <c r="P458" s="380"/>
      <c r="Q458" s="380"/>
      <c r="R458" s="380"/>
      <c r="S458" s="380"/>
      <c r="T458" s="380"/>
      <c r="U458" s="380"/>
    </row>
    <row r="459">
      <c r="A459" s="380"/>
      <c r="B459" s="380"/>
      <c r="C459" s="380"/>
      <c r="D459" s="380"/>
      <c r="E459" s="380"/>
      <c r="F459" s="380"/>
      <c r="G459" s="380"/>
      <c r="H459" s="380"/>
      <c r="I459" s="380"/>
      <c r="J459" s="380"/>
      <c r="K459" s="380"/>
      <c r="L459" s="380"/>
      <c r="M459" s="380"/>
      <c r="N459" s="380"/>
      <c r="O459" s="380"/>
      <c r="P459" s="380"/>
      <c r="Q459" s="380"/>
      <c r="R459" s="380"/>
      <c r="S459" s="380"/>
      <c r="T459" s="380"/>
      <c r="U459" s="380"/>
    </row>
    <row r="460">
      <c r="A460" s="380"/>
      <c r="B460" s="380"/>
      <c r="C460" s="380"/>
      <c r="D460" s="380"/>
      <c r="E460" s="380"/>
      <c r="F460" s="380"/>
      <c r="G460" s="380"/>
      <c r="H460" s="380"/>
      <c r="I460" s="380"/>
      <c r="J460" s="380"/>
      <c r="K460" s="380"/>
      <c r="L460" s="380"/>
      <c r="M460" s="380"/>
      <c r="N460" s="380"/>
      <c r="O460" s="380"/>
      <c r="P460" s="380"/>
      <c r="Q460" s="380"/>
      <c r="R460" s="380"/>
      <c r="S460" s="380"/>
      <c r="T460" s="380"/>
      <c r="U460" s="380"/>
    </row>
    <row r="461">
      <c r="A461" s="380"/>
      <c r="B461" s="380"/>
      <c r="C461" s="380"/>
      <c r="D461" s="380"/>
      <c r="E461" s="380"/>
      <c r="F461" s="380"/>
      <c r="G461" s="380"/>
      <c r="H461" s="380"/>
      <c r="I461" s="380"/>
      <c r="J461" s="380"/>
      <c r="K461" s="380"/>
      <c r="L461" s="380"/>
      <c r="M461" s="380"/>
      <c r="N461" s="380"/>
      <c r="O461" s="380"/>
      <c r="P461" s="380"/>
      <c r="Q461" s="380"/>
      <c r="R461" s="380"/>
      <c r="S461" s="380"/>
      <c r="T461" s="380"/>
      <c r="U461" s="380"/>
    </row>
    <row r="462">
      <c r="A462" s="380"/>
      <c r="B462" s="380"/>
      <c r="C462" s="380"/>
      <c r="D462" s="380"/>
      <c r="E462" s="380"/>
      <c r="F462" s="380"/>
      <c r="G462" s="380"/>
      <c r="H462" s="380"/>
      <c r="I462" s="380"/>
      <c r="J462" s="380"/>
      <c r="K462" s="380"/>
      <c r="L462" s="380"/>
      <c r="M462" s="380"/>
      <c r="N462" s="380"/>
      <c r="O462" s="380"/>
      <c r="P462" s="380"/>
      <c r="Q462" s="380"/>
      <c r="R462" s="380"/>
      <c r="S462" s="380"/>
      <c r="T462" s="380"/>
      <c r="U462" s="380"/>
    </row>
    <row r="463">
      <c r="A463" s="380"/>
      <c r="B463" s="380"/>
      <c r="C463" s="380"/>
      <c r="D463" s="380"/>
      <c r="E463" s="380"/>
      <c r="F463" s="380"/>
      <c r="G463" s="380"/>
      <c r="H463" s="380"/>
      <c r="I463" s="380"/>
      <c r="J463" s="380"/>
      <c r="K463" s="380"/>
      <c r="L463" s="380"/>
      <c r="M463" s="380"/>
      <c r="N463" s="380"/>
      <c r="O463" s="380"/>
      <c r="P463" s="380"/>
      <c r="Q463" s="380"/>
      <c r="R463" s="380"/>
      <c r="S463" s="380"/>
      <c r="T463" s="380"/>
      <c r="U463" s="380"/>
    </row>
    <row r="464">
      <c r="A464" s="380"/>
      <c r="B464" s="380"/>
      <c r="C464" s="380"/>
      <c r="D464" s="380"/>
      <c r="E464" s="380"/>
      <c r="F464" s="380"/>
      <c r="G464" s="380"/>
      <c r="H464" s="380"/>
      <c r="I464" s="380"/>
      <c r="J464" s="380"/>
      <c r="K464" s="380"/>
      <c r="L464" s="380"/>
      <c r="M464" s="380"/>
      <c r="N464" s="380"/>
      <c r="O464" s="380"/>
      <c r="P464" s="380"/>
      <c r="Q464" s="380"/>
      <c r="R464" s="380"/>
      <c r="S464" s="380"/>
      <c r="T464" s="380"/>
      <c r="U464" s="380"/>
    </row>
    <row r="465">
      <c r="A465" s="380"/>
      <c r="B465" s="380"/>
      <c r="C465" s="380"/>
      <c r="D465" s="380"/>
      <c r="E465" s="380"/>
      <c r="F465" s="380"/>
      <c r="G465" s="380"/>
      <c r="H465" s="380"/>
      <c r="I465" s="380"/>
      <c r="J465" s="380"/>
      <c r="K465" s="380"/>
      <c r="L465" s="380"/>
      <c r="M465" s="380"/>
      <c r="N465" s="380"/>
      <c r="O465" s="380"/>
      <c r="P465" s="380"/>
      <c r="Q465" s="380"/>
      <c r="R465" s="380"/>
      <c r="S465" s="380"/>
      <c r="T465" s="380"/>
      <c r="U465" s="380"/>
    </row>
    <row r="466">
      <c r="A466" s="380"/>
      <c r="B466" s="380"/>
      <c r="C466" s="380"/>
      <c r="D466" s="380"/>
      <c r="E466" s="380"/>
      <c r="F466" s="380"/>
      <c r="G466" s="380"/>
      <c r="H466" s="380"/>
      <c r="I466" s="380"/>
      <c r="J466" s="380"/>
      <c r="K466" s="380"/>
      <c r="L466" s="380"/>
      <c r="M466" s="380"/>
      <c r="N466" s="380"/>
      <c r="O466" s="380"/>
      <c r="P466" s="380"/>
      <c r="Q466" s="380"/>
      <c r="R466" s="380"/>
      <c r="S466" s="380"/>
      <c r="T466" s="380"/>
      <c r="U466" s="380"/>
    </row>
    <row r="467">
      <c r="A467" s="380"/>
      <c r="B467" s="380"/>
      <c r="C467" s="380"/>
      <c r="D467" s="380"/>
      <c r="E467" s="380"/>
      <c r="F467" s="380"/>
      <c r="G467" s="380"/>
      <c r="H467" s="380"/>
      <c r="I467" s="380"/>
      <c r="J467" s="380"/>
      <c r="K467" s="380"/>
      <c r="L467" s="380"/>
      <c r="M467" s="380"/>
      <c r="N467" s="380"/>
      <c r="O467" s="380"/>
      <c r="P467" s="380"/>
      <c r="Q467" s="380"/>
      <c r="R467" s="380"/>
      <c r="S467" s="380"/>
      <c r="T467" s="380"/>
      <c r="U467" s="380"/>
    </row>
    <row r="468">
      <c r="A468" s="380"/>
      <c r="B468" s="380"/>
      <c r="C468" s="380"/>
      <c r="D468" s="380"/>
      <c r="E468" s="380"/>
      <c r="F468" s="380"/>
      <c r="G468" s="380"/>
      <c r="H468" s="380"/>
      <c r="I468" s="380"/>
      <c r="J468" s="380"/>
      <c r="K468" s="380"/>
      <c r="L468" s="380"/>
      <c r="M468" s="380"/>
      <c r="N468" s="380"/>
      <c r="O468" s="380"/>
      <c r="P468" s="380"/>
      <c r="Q468" s="380"/>
      <c r="R468" s="380"/>
      <c r="S468" s="380"/>
      <c r="T468" s="380"/>
      <c r="U468" s="380"/>
    </row>
    <row r="469">
      <c r="A469" s="380"/>
      <c r="B469" s="380"/>
      <c r="C469" s="380"/>
      <c r="D469" s="380"/>
      <c r="E469" s="380"/>
      <c r="F469" s="380"/>
      <c r="G469" s="380"/>
      <c r="H469" s="380"/>
      <c r="I469" s="380"/>
      <c r="J469" s="380"/>
      <c r="K469" s="380"/>
      <c r="L469" s="380"/>
      <c r="M469" s="380"/>
      <c r="N469" s="380"/>
      <c r="O469" s="380"/>
      <c r="P469" s="380"/>
      <c r="Q469" s="380"/>
      <c r="R469" s="380"/>
      <c r="S469" s="380"/>
      <c r="T469" s="380"/>
      <c r="U469" s="380"/>
    </row>
    <row r="470">
      <c r="A470" s="380"/>
      <c r="B470" s="380"/>
      <c r="C470" s="380"/>
      <c r="D470" s="380"/>
      <c r="E470" s="380"/>
      <c r="F470" s="380"/>
      <c r="G470" s="380"/>
      <c r="H470" s="380"/>
      <c r="I470" s="380"/>
      <c r="J470" s="380"/>
      <c r="K470" s="380"/>
      <c r="L470" s="380"/>
      <c r="M470" s="380"/>
      <c r="N470" s="380"/>
      <c r="O470" s="380"/>
      <c r="P470" s="380"/>
      <c r="Q470" s="380"/>
      <c r="R470" s="380"/>
      <c r="S470" s="380"/>
      <c r="T470" s="380"/>
      <c r="U470" s="380"/>
    </row>
    <row r="471">
      <c r="A471" s="380"/>
      <c r="B471" s="380"/>
      <c r="C471" s="380"/>
      <c r="D471" s="380"/>
      <c r="E471" s="380"/>
      <c r="F471" s="380"/>
      <c r="G471" s="380"/>
      <c r="H471" s="380"/>
      <c r="I471" s="380"/>
      <c r="J471" s="380"/>
      <c r="K471" s="380"/>
      <c r="L471" s="380"/>
      <c r="M471" s="380"/>
      <c r="N471" s="380"/>
      <c r="O471" s="380"/>
      <c r="P471" s="380"/>
      <c r="Q471" s="380"/>
      <c r="R471" s="380"/>
      <c r="S471" s="380"/>
      <c r="T471" s="380"/>
      <c r="U471" s="380"/>
    </row>
    <row r="472">
      <c r="A472" s="380"/>
      <c r="B472" s="380"/>
      <c r="C472" s="380"/>
      <c r="D472" s="380"/>
      <c r="E472" s="380"/>
      <c r="F472" s="380"/>
      <c r="G472" s="380"/>
      <c r="H472" s="380"/>
      <c r="I472" s="380"/>
      <c r="J472" s="380"/>
      <c r="K472" s="380"/>
      <c r="L472" s="380"/>
      <c r="M472" s="380"/>
      <c r="N472" s="380"/>
      <c r="O472" s="380"/>
      <c r="P472" s="380"/>
      <c r="Q472" s="380"/>
      <c r="R472" s="380"/>
      <c r="S472" s="380"/>
      <c r="T472" s="380"/>
      <c r="U472" s="380"/>
    </row>
    <row r="473">
      <c r="A473" s="380"/>
      <c r="B473" s="380"/>
      <c r="C473" s="380"/>
      <c r="D473" s="380"/>
      <c r="E473" s="380"/>
      <c r="F473" s="380"/>
      <c r="G473" s="380"/>
      <c r="H473" s="380"/>
      <c r="I473" s="380"/>
      <c r="J473" s="380"/>
      <c r="K473" s="380"/>
      <c r="L473" s="380"/>
      <c r="M473" s="380"/>
      <c r="N473" s="380"/>
      <c r="O473" s="380"/>
      <c r="P473" s="380"/>
      <c r="Q473" s="380"/>
      <c r="R473" s="380"/>
      <c r="S473" s="380"/>
      <c r="T473" s="380"/>
      <c r="U473" s="380"/>
    </row>
    <row r="474">
      <c r="A474" s="380"/>
      <c r="B474" s="380"/>
      <c r="C474" s="380"/>
      <c r="D474" s="380"/>
      <c r="E474" s="380"/>
      <c r="F474" s="380"/>
      <c r="G474" s="380"/>
      <c r="H474" s="380"/>
      <c r="I474" s="380"/>
      <c r="J474" s="380"/>
      <c r="K474" s="380"/>
      <c r="L474" s="380"/>
      <c r="M474" s="380"/>
      <c r="N474" s="380"/>
      <c r="O474" s="380"/>
      <c r="P474" s="380"/>
      <c r="Q474" s="380"/>
      <c r="R474" s="380"/>
      <c r="S474" s="380"/>
      <c r="T474" s="380"/>
      <c r="U474" s="380"/>
    </row>
    <row r="475">
      <c r="A475" s="380"/>
      <c r="B475" s="380"/>
      <c r="C475" s="380"/>
      <c r="D475" s="380"/>
      <c r="E475" s="380"/>
      <c r="F475" s="380"/>
      <c r="G475" s="380"/>
      <c r="H475" s="380"/>
      <c r="I475" s="380"/>
      <c r="J475" s="380"/>
      <c r="K475" s="380"/>
      <c r="L475" s="380"/>
      <c r="M475" s="380"/>
      <c r="N475" s="380"/>
      <c r="O475" s="380"/>
      <c r="P475" s="380"/>
      <c r="Q475" s="380"/>
      <c r="R475" s="380"/>
      <c r="S475" s="380"/>
      <c r="T475" s="380"/>
      <c r="U475" s="380"/>
    </row>
    <row r="476">
      <c r="A476" s="380"/>
      <c r="B476" s="380"/>
      <c r="C476" s="380"/>
      <c r="D476" s="380"/>
      <c r="E476" s="380"/>
      <c r="F476" s="380"/>
      <c r="G476" s="380"/>
      <c r="H476" s="380"/>
      <c r="I476" s="380"/>
      <c r="J476" s="380"/>
      <c r="K476" s="380"/>
      <c r="L476" s="380"/>
      <c r="M476" s="380"/>
      <c r="N476" s="380"/>
      <c r="O476" s="380"/>
      <c r="P476" s="380"/>
      <c r="Q476" s="380"/>
      <c r="R476" s="380"/>
      <c r="S476" s="380"/>
      <c r="T476" s="380"/>
      <c r="U476" s="380"/>
    </row>
    <row r="477">
      <c r="A477" s="380"/>
      <c r="B477" s="380"/>
      <c r="C477" s="380"/>
      <c r="D477" s="380"/>
      <c r="E477" s="380"/>
      <c r="F477" s="380"/>
      <c r="G477" s="380"/>
      <c r="H477" s="380"/>
      <c r="I477" s="380"/>
      <c r="J477" s="380"/>
      <c r="K477" s="380"/>
      <c r="L477" s="380"/>
      <c r="M477" s="380"/>
      <c r="N477" s="380"/>
      <c r="O477" s="380"/>
      <c r="P477" s="380"/>
      <c r="Q477" s="380"/>
      <c r="R477" s="380"/>
      <c r="S477" s="380"/>
      <c r="T477" s="380"/>
      <c r="U477" s="380"/>
    </row>
    <row r="478">
      <c r="A478" s="380"/>
      <c r="B478" s="380"/>
      <c r="C478" s="380"/>
      <c r="D478" s="380"/>
      <c r="E478" s="380"/>
      <c r="F478" s="380"/>
      <c r="G478" s="380"/>
      <c r="H478" s="380"/>
      <c r="I478" s="380"/>
      <c r="J478" s="380"/>
      <c r="K478" s="380"/>
      <c r="L478" s="380"/>
      <c r="M478" s="380"/>
      <c r="N478" s="380"/>
      <c r="O478" s="380"/>
      <c r="P478" s="380"/>
      <c r="Q478" s="380"/>
      <c r="R478" s="380"/>
      <c r="S478" s="380"/>
      <c r="T478" s="380"/>
      <c r="U478" s="380"/>
    </row>
    <row r="479">
      <c r="A479" s="380"/>
      <c r="B479" s="380"/>
      <c r="C479" s="380"/>
      <c r="D479" s="380"/>
      <c r="E479" s="380"/>
      <c r="F479" s="380"/>
      <c r="G479" s="380"/>
      <c r="H479" s="380"/>
      <c r="I479" s="380"/>
      <c r="J479" s="380"/>
      <c r="K479" s="380"/>
      <c r="L479" s="380"/>
      <c r="M479" s="380"/>
      <c r="N479" s="380"/>
      <c r="O479" s="380"/>
      <c r="P479" s="380"/>
      <c r="Q479" s="380"/>
      <c r="R479" s="380"/>
      <c r="S479" s="380"/>
      <c r="T479" s="380"/>
      <c r="U479" s="380"/>
    </row>
    <row r="480">
      <c r="A480" s="380"/>
      <c r="B480" s="380"/>
      <c r="C480" s="380"/>
      <c r="D480" s="380"/>
      <c r="E480" s="380"/>
      <c r="F480" s="380"/>
      <c r="G480" s="380"/>
      <c r="H480" s="380"/>
      <c r="I480" s="380"/>
      <c r="J480" s="380"/>
      <c r="K480" s="380"/>
      <c r="L480" s="380"/>
      <c r="M480" s="380"/>
      <c r="N480" s="380"/>
      <c r="O480" s="380"/>
      <c r="P480" s="380"/>
      <c r="Q480" s="380"/>
      <c r="R480" s="380"/>
      <c r="S480" s="380"/>
      <c r="T480" s="380"/>
      <c r="U480" s="380"/>
    </row>
    <row r="481">
      <c r="A481" s="380"/>
      <c r="B481" s="380"/>
      <c r="C481" s="380"/>
      <c r="D481" s="380"/>
      <c r="E481" s="380"/>
      <c r="F481" s="380"/>
      <c r="G481" s="380"/>
      <c r="H481" s="380"/>
      <c r="I481" s="380"/>
      <c r="J481" s="380"/>
      <c r="K481" s="380"/>
      <c r="L481" s="380"/>
      <c r="M481" s="380"/>
      <c r="N481" s="380"/>
      <c r="O481" s="380"/>
      <c r="P481" s="380"/>
      <c r="Q481" s="380"/>
      <c r="R481" s="380"/>
      <c r="S481" s="380"/>
      <c r="T481" s="380"/>
      <c r="U481" s="380"/>
    </row>
    <row r="482">
      <c r="A482" s="380"/>
      <c r="B482" s="380"/>
      <c r="C482" s="380"/>
      <c r="D482" s="380"/>
      <c r="E482" s="380"/>
      <c r="F482" s="380"/>
      <c r="G482" s="380"/>
      <c r="H482" s="380"/>
      <c r="I482" s="380"/>
      <c r="J482" s="380"/>
      <c r="K482" s="380"/>
      <c r="L482" s="380"/>
      <c r="M482" s="380"/>
      <c r="N482" s="380"/>
      <c r="O482" s="380"/>
      <c r="P482" s="380"/>
      <c r="Q482" s="380"/>
      <c r="R482" s="380"/>
      <c r="S482" s="380"/>
      <c r="T482" s="380"/>
      <c r="U482" s="380"/>
    </row>
    <row r="483">
      <c r="A483" s="380"/>
      <c r="B483" s="380"/>
      <c r="C483" s="380"/>
      <c r="D483" s="380"/>
      <c r="E483" s="380"/>
      <c r="F483" s="380"/>
      <c r="G483" s="380"/>
      <c r="H483" s="380"/>
      <c r="I483" s="380"/>
      <c r="J483" s="380"/>
      <c r="K483" s="380"/>
      <c r="L483" s="380"/>
      <c r="M483" s="380"/>
      <c r="N483" s="380"/>
      <c r="O483" s="380"/>
      <c r="P483" s="380"/>
      <c r="Q483" s="380"/>
      <c r="R483" s="380"/>
      <c r="S483" s="380"/>
      <c r="T483" s="380"/>
      <c r="U483" s="380"/>
    </row>
    <row r="484">
      <c r="A484" s="380"/>
      <c r="B484" s="380"/>
      <c r="C484" s="380"/>
      <c r="D484" s="380"/>
      <c r="E484" s="380"/>
      <c r="F484" s="380"/>
      <c r="G484" s="380"/>
      <c r="H484" s="380"/>
      <c r="I484" s="380"/>
      <c r="J484" s="380"/>
      <c r="K484" s="380"/>
      <c r="L484" s="380"/>
      <c r="M484" s="380"/>
      <c r="N484" s="380"/>
      <c r="O484" s="380"/>
      <c r="P484" s="380"/>
      <c r="Q484" s="380"/>
      <c r="R484" s="380"/>
      <c r="S484" s="380"/>
      <c r="T484" s="380"/>
      <c r="U484" s="380"/>
    </row>
    <row r="485">
      <c r="A485" s="380"/>
      <c r="B485" s="380"/>
      <c r="C485" s="380"/>
      <c r="D485" s="380"/>
      <c r="E485" s="380"/>
      <c r="F485" s="380"/>
      <c r="G485" s="380"/>
      <c r="H485" s="380"/>
      <c r="I485" s="380"/>
      <c r="J485" s="380"/>
      <c r="K485" s="380"/>
      <c r="L485" s="380"/>
      <c r="M485" s="380"/>
      <c r="N485" s="380"/>
      <c r="O485" s="380"/>
      <c r="P485" s="380"/>
      <c r="Q485" s="380"/>
      <c r="R485" s="380"/>
      <c r="S485" s="380"/>
      <c r="T485" s="380"/>
      <c r="U485" s="380"/>
    </row>
    <row r="486">
      <c r="A486" s="380"/>
      <c r="B486" s="380"/>
      <c r="C486" s="380"/>
      <c r="D486" s="380"/>
      <c r="E486" s="380"/>
      <c r="F486" s="380"/>
      <c r="G486" s="380"/>
      <c r="H486" s="380"/>
      <c r="I486" s="380"/>
      <c r="J486" s="380"/>
      <c r="K486" s="380"/>
      <c r="L486" s="380"/>
      <c r="M486" s="380"/>
      <c r="N486" s="380"/>
      <c r="O486" s="380"/>
      <c r="P486" s="380"/>
      <c r="Q486" s="380"/>
      <c r="R486" s="380"/>
      <c r="S486" s="380"/>
      <c r="T486" s="380"/>
      <c r="U486" s="380"/>
    </row>
    <row r="487">
      <c r="A487" s="380"/>
      <c r="B487" s="380"/>
      <c r="C487" s="380"/>
      <c r="D487" s="380"/>
      <c r="E487" s="380"/>
      <c r="F487" s="380"/>
      <c r="G487" s="380"/>
      <c r="H487" s="380"/>
      <c r="I487" s="380"/>
      <c r="J487" s="380"/>
      <c r="K487" s="380"/>
      <c r="L487" s="380"/>
      <c r="M487" s="380"/>
      <c r="N487" s="380"/>
      <c r="O487" s="380"/>
      <c r="P487" s="380"/>
      <c r="Q487" s="380"/>
      <c r="R487" s="380"/>
      <c r="S487" s="380"/>
      <c r="T487" s="380"/>
      <c r="U487" s="380"/>
    </row>
    <row r="488">
      <c r="A488" s="380"/>
      <c r="B488" s="380"/>
      <c r="C488" s="380"/>
      <c r="D488" s="380"/>
      <c r="E488" s="380"/>
      <c r="F488" s="380"/>
      <c r="G488" s="380"/>
      <c r="H488" s="380"/>
      <c r="I488" s="380"/>
      <c r="J488" s="380"/>
      <c r="K488" s="380"/>
      <c r="L488" s="380"/>
      <c r="M488" s="380"/>
      <c r="N488" s="380"/>
      <c r="O488" s="380"/>
      <c r="P488" s="380"/>
      <c r="Q488" s="380"/>
      <c r="R488" s="380"/>
      <c r="S488" s="380"/>
      <c r="T488" s="380"/>
      <c r="U488" s="380"/>
    </row>
    <row r="489">
      <c r="A489" s="380"/>
      <c r="B489" s="380"/>
      <c r="C489" s="380"/>
      <c r="D489" s="380"/>
      <c r="E489" s="380"/>
      <c r="F489" s="380"/>
      <c r="G489" s="380"/>
      <c r="H489" s="380"/>
      <c r="I489" s="380"/>
      <c r="J489" s="380"/>
      <c r="K489" s="380"/>
      <c r="L489" s="380"/>
      <c r="M489" s="380"/>
      <c r="N489" s="380"/>
      <c r="O489" s="380"/>
      <c r="P489" s="380"/>
      <c r="Q489" s="380"/>
      <c r="R489" s="380"/>
      <c r="S489" s="380"/>
      <c r="T489" s="380"/>
      <c r="U489" s="380"/>
    </row>
    <row r="490">
      <c r="A490" s="380"/>
      <c r="B490" s="380"/>
      <c r="C490" s="380"/>
      <c r="D490" s="380"/>
      <c r="E490" s="380"/>
      <c r="F490" s="380"/>
      <c r="G490" s="380"/>
      <c r="H490" s="380"/>
      <c r="I490" s="380"/>
      <c r="J490" s="380"/>
      <c r="K490" s="380"/>
      <c r="L490" s="380"/>
      <c r="M490" s="380"/>
      <c r="N490" s="380"/>
      <c r="O490" s="380"/>
      <c r="P490" s="380"/>
      <c r="Q490" s="380"/>
      <c r="R490" s="380"/>
      <c r="S490" s="380"/>
      <c r="T490" s="380"/>
      <c r="U490" s="380"/>
    </row>
    <row r="491">
      <c r="A491" s="380"/>
      <c r="B491" s="380"/>
      <c r="C491" s="380"/>
      <c r="D491" s="380"/>
      <c r="E491" s="380"/>
      <c r="F491" s="380"/>
      <c r="G491" s="380"/>
      <c r="H491" s="380"/>
      <c r="I491" s="380"/>
      <c r="J491" s="380"/>
      <c r="K491" s="380"/>
      <c r="L491" s="380"/>
      <c r="M491" s="380"/>
      <c r="N491" s="380"/>
      <c r="O491" s="380"/>
      <c r="P491" s="380"/>
      <c r="Q491" s="380"/>
      <c r="R491" s="380"/>
      <c r="S491" s="380"/>
      <c r="T491" s="380"/>
      <c r="U491" s="380"/>
    </row>
    <row r="492">
      <c r="A492" s="380"/>
      <c r="B492" s="380"/>
      <c r="C492" s="380"/>
      <c r="D492" s="380"/>
      <c r="E492" s="380"/>
      <c r="F492" s="380"/>
      <c r="G492" s="380"/>
      <c r="H492" s="380"/>
      <c r="I492" s="380"/>
      <c r="J492" s="380"/>
      <c r="K492" s="380"/>
      <c r="L492" s="380"/>
      <c r="M492" s="380"/>
      <c r="N492" s="380"/>
      <c r="O492" s="380"/>
      <c r="P492" s="380"/>
      <c r="Q492" s="380"/>
      <c r="R492" s="380"/>
      <c r="S492" s="380"/>
      <c r="T492" s="380"/>
      <c r="U492" s="380"/>
    </row>
    <row r="493">
      <c r="A493" s="380"/>
      <c r="B493" s="380"/>
      <c r="C493" s="380"/>
      <c r="D493" s="380"/>
      <c r="E493" s="380"/>
      <c r="F493" s="380"/>
      <c r="G493" s="380"/>
      <c r="H493" s="380"/>
      <c r="I493" s="380"/>
      <c r="J493" s="380"/>
      <c r="K493" s="380"/>
      <c r="L493" s="380"/>
      <c r="M493" s="380"/>
      <c r="N493" s="380"/>
      <c r="O493" s="380"/>
      <c r="P493" s="380"/>
      <c r="Q493" s="380"/>
      <c r="R493" s="380"/>
      <c r="S493" s="380"/>
      <c r="T493" s="380"/>
      <c r="U493" s="380"/>
    </row>
    <row r="494">
      <c r="A494" s="380"/>
      <c r="B494" s="380"/>
      <c r="C494" s="380"/>
      <c r="D494" s="380"/>
      <c r="E494" s="380"/>
      <c r="F494" s="380"/>
      <c r="G494" s="380"/>
      <c r="H494" s="380"/>
      <c r="I494" s="380"/>
      <c r="J494" s="380"/>
      <c r="K494" s="380"/>
      <c r="L494" s="380"/>
      <c r="M494" s="380"/>
      <c r="N494" s="380"/>
      <c r="O494" s="380"/>
      <c r="P494" s="380"/>
      <c r="Q494" s="380"/>
      <c r="R494" s="380"/>
      <c r="S494" s="380"/>
      <c r="T494" s="380"/>
      <c r="U494" s="380"/>
    </row>
    <row r="495">
      <c r="A495" s="380"/>
      <c r="B495" s="380"/>
      <c r="C495" s="380"/>
      <c r="D495" s="380"/>
      <c r="E495" s="380"/>
      <c r="F495" s="380"/>
      <c r="G495" s="380"/>
      <c r="H495" s="380"/>
      <c r="I495" s="380"/>
      <c r="J495" s="380"/>
      <c r="K495" s="380"/>
      <c r="L495" s="380"/>
      <c r="M495" s="380"/>
      <c r="N495" s="380"/>
      <c r="O495" s="380"/>
      <c r="P495" s="380"/>
      <c r="Q495" s="380"/>
      <c r="R495" s="380"/>
      <c r="S495" s="380"/>
      <c r="T495" s="380"/>
      <c r="U495" s="380"/>
    </row>
    <row r="496">
      <c r="A496" s="380"/>
      <c r="B496" s="380"/>
      <c r="C496" s="380"/>
      <c r="D496" s="380"/>
      <c r="E496" s="380"/>
      <c r="F496" s="380"/>
      <c r="G496" s="380"/>
      <c r="H496" s="380"/>
      <c r="I496" s="380"/>
      <c r="J496" s="380"/>
      <c r="K496" s="380"/>
      <c r="L496" s="380"/>
      <c r="M496" s="380"/>
      <c r="N496" s="380"/>
      <c r="O496" s="380"/>
      <c r="P496" s="380"/>
      <c r="Q496" s="380"/>
      <c r="R496" s="380"/>
      <c r="S496" s="380"/>
      <c r="T496" s="380"/>
      <c r="U496" s="380"/>
    </row>
    <row r="497">
      <c r="A497" s="380"/>
      <c r="B497" s="380"/>
      <c r="C497" s="380"/>
      <c r="D497" s="380"/>
      <c r="E497" s="380"/>
      <c r="F497" s="380"/>
      <c r="G497" s="380"/>
      <c r="H497" s="380"/>
      <c r="I497" s="380"/>
      <c r="J497" s="380"/>
      <c r="K497" s="380"/>
      <c r="L497" s="380"/>
      <c r="M497" s="380"/>
      <c r="N497" s="380"/>
      <c r="O497" s="380"/>
      <c r="P497" s="380"/>
      <c r="Q497" s="380"/>
      <c r="R497" s="380"/>
      <c r="S497" s="380"/>
      <c r="T497" s="380"/>
      <c r="U497" s="380"/>
    </row>
    <row r="498">
      <c r="A498" s="380"/>
      <c r="B498" s="380"/>
      <c r="C498" s="380"/>
      <c r="D498" s="380"/>
      <c r="E498" s="380"/>
      <c r="F498" s="380"/>
      <c r="G498" s="380"/>
      <c r="H498" s="380"/>
      <c r="I498" s="380"/>
      <c r="J498" s="380"/>
      <c r="K498" s="380"/>
      <c r="L498" s="380"/>
      <c r="M498" s="380"/>
      <c r="N498" s="380"/>
      <c r="O498" s="380"/>
      <c r="P498" s="380"/>
      <c r="Q498" s="380"/>
      <c r="R498" s="380"/>
      <c r="S498" s="380"/>
      <c r="T498" s="380"/>
      <c r="U498" s="380"/>
    </row>
    <row r="499">
      <c r="A499" s="380"/>
      <c r="B499" s="380"/>
      <c r="C499" s="380"/>
      <c r="D499" s="380"/>
      <c r="E499" s="380"/>
      <c r="F499" s="380"/>
      <c r="G499" s="380"/>
      <c r="H499" s="380"/>
      <c r="I499" s="380"/>
      <c r="J499" s="380"/>
      <c r="K499" s="380"/>
      <c r="L499" s="380"/>
      <c r="M499" s="380"/>
      <c r="N499" s="380"/>
      <c r="O499" s="380"/>
      <c r="P499" s="380"/>
      <c r="Q499" s="380"/>
      <c r="R499" s="380"/>
      <c r="S499" s="380"/>
      <c r="T499" s="380"/>
      <c r="U499" s="380"/>
    </row>
    <row r="500">
      <c r="A500" s="380"/>
      <c r="B500" s="380"/>
      <c r="C500" s="380"/>
      <c r="D500" s="380"/>
      <c r="E500" s="380"/>
      <c r="F500" s="380"/>
      <c r="G500" s="380"/>
      <c r="H500" s="380"/>
      <c r="I500" s="380"/>
      <c r="J500" s="380"/>
      <c r="K500" s="380"/>
      <c r="L500" s="380"/>
      <c r="M500" s="380"/>
      <c r="N500" s="380"/>
      <c r="O500" s="380"/>
      <c r="P500" s="380"/>
      <c r="Q500" s="380"/>
      <c r="R500" s="380"/>
      <c r="S500" s="380"/>
      <c r="T500" s="380"/>
      <c r="U500" s="380"/>
    </row>
    <row r="501">
      <c r="A501" s="380"/>
      <c r="B501" s="380"/>
      <c r="C501" s="380"/>
      <c r="D501" s="380"/>
      <c r="E501" s="380"/>
      <c r="F501" s="380"/>
      <c r="G501" s="380"/>
      <c r="H501" s="380"/>
      <c r="I501" s="380"/>
      <c r="J501" s="380"/>
      <c r="K501" s="380"/>
      <c r="L501" s="380"/>
      <c r="M501" s="380"/>
      <c r="N501" s="380"/>
      <c r="O501" s="380"/>
      <c r="P501" s="380"/>
      <c r="Q501" s="380"/>
      <c r="R501" s="380"/>
      <c r="S501" s="380"/>
      <c r="T501" s="380"/>
      <c r="U501" s="380"/>
    </row>
    <row r="502">
      <c r="A502" s="380"/>
      <c r="B502" s="380"/>
      <c r="C502" s="380"/>
      <c r="D502" s="380"/>
      <c r="E502" s="380"/>
      <c r="F502" s="380"/>
      <c r="G502" s="380"/>
      <c r="H502" s="380"/>
      <c r="I502" s="380"/>
      <c r="J502" s="380"/>
      <c r="K502" s="380"/>
      <c r="L502" s="380"/>
      <c r="M502" s="380"/>
      <c r="N502" s="380"/>
      <c r="O502" s="380"/>
      <c r="P502" s="380"/>
      <c r="Q502" s="380"/>
      <c r="R502" s="380"/>
      <c r="S502" s="380"/>
      <c r="T502" s="380"/>
      <c r="U502" s="380"/>
    </row>
    <row r="503">
      <c r="A503" s="380"/>
      <c r="B503" s="380"/>
      <c r="C503" s="380"/>
      <c r="D503" s="380"/>
      <c r="E503" s="380"/>
      <c r="F503" s="380"/>
      <c r="G503" s="380"/>
      <c r="H503" s="380"/>
      <c r="I503" s="380"/>
      <c r="J503" s="380"/>
      <c r="K503" s="380"/>
      <c r="L503" s="380"/>
      <c r="M503" s="380"/>
      <c r="N503" s="380"/>
      <c r="O503" s="380"/>
      <c r="P503" s="380"/>
      <c r="Q503" s="380"/>
      <c r="R503" s="380"/>
      <c r="S503" s="380"/>
      <c r="T503" s="380"/>
      <c r="U503" s="380"/>
    </row>
    <row r="504">
      <c r="A504" s="380"/>
      <c r="B504" s="380"/>
      <c r="C504" s="380"/>
      <c r="D504" s="380"/>
      <c r="E504" s="380"/>
      <c r="F504" s="380"/>
      <c r="G504" s="380"/>
      <c r="H504" s="380"/>
      <c r="I504" s="380"/>
      <c r="J504" s="380"/>
      <c r="K504" s="380"/>
      <c r="L504" s="380"/>
      <c r="M504" s="380"/>
      <c r="N504" s="380"/>
      <c r="O504" s="380"/>
      <c r="P504" s="380"/>
      <c r="Q504" s="380"/>
      <c r="R504" s="380"/>
      <c r="S504" s="380"/>
      <c r="T504" s="380"/>
      <c r="U504" s="380"/>
    </row>
    <row r="505">
      <c r="A505" s="380"/>
      <c r="B505" s="380"/>
      <c r="C505" s="380"/>
      <c r="D505" s="380"/>
      <c r="E505" s="380"/>
      <c r="F505" s="380"/>
      <c r="G505" s="380"/>
      <c r="H505" s="380"/>
      <c r="I505" s="380"/>
      <c r="J505" s="380"/>
      <c r="K505" s="380"/>
      <c r="L505" s="380"/>
      <c r="M505" s="380"/>
      <c r="N505" s="380"/>
      <c r="O505" s="380"/>
      <c r="P505" s="380"/>
      <c r="Q505" s="380"/>
      <c r="R505" s="380"/>
      <c r="S505" s="380"/>
      <c r="T505" s="380"/>
      <c r="U505" s="380"/>
    </row>
    <row r="506">
      <c r="A506" s="380"/>
      <c r="B506" s="380"/>
      <c r="C506" s="380"/>
      <c r="D506" s="380"/>
      <c r="E506" s="380"/>
      <c r="F506" s="380"/>
      <c r="G506" s="380"/>
      <c r="H506" s="380"/>
      <c r="I506" s="380"/>
      <c r="J506" s="380"/>
      <c r="K506" s="380"/>
      <c r="L506" s="380"/>
      <c r="M506" s="380"/>
      <c r="N506" s="380"/>
      <c r="O506" s="380"/>
      <c r="P506" s="380"/>
      <c r="Q506" s="380"/>
      <c r="R506" s="380"/>
      <c r="S506" s="380"/>
      <c r="T506" s="380"/>
      <c r="U506" s="380"/>
    </row>
    <row r="507">
      <c r="A507" s="380"/>
      <c r="B507" s="380"/>
      <c r="C507" s="380"/>
      <c r="D507" s="380"/>
      <c r="E507" s="380"/>
      <c r="F507" s="380"/>
      <c r="G507" s="380"/>
      <c r="H507" s="380"/>
      <c r="I507" s="380"/>
      <c r="J507" s="380"/>
      <c r="K507" s="380"/>
      <c r="L507" s="380"/>
      <c r="M507" s="380"/>
      <c r="N507" s="380"/>
      <c r="O507" s="380"/>
      <c r="P507" s="380"/>
      <c r="Q507" s="380"/>
      <c r="R507" s="380"/>
      <c r="S507" s="380"/>
      <c r="T507" s="380"/>
      <c r="U507" s="380"/>
    </row>
    <row r="508">
      <c r="A508" s="380"/>
      <c r="B508" s="380"/>
      <c r="C508" s="380"/>
      <c r="D508" s="380"/>
      <c r="E508" s="380"/>
      <c r="F508" s="380"/>
      <c r="G508" s="380"/>
      <c r="H508" s="380"/>
      <c r="I508" s="380"/>
      <c r="J508" s="380"/>
      <c r="K508" s="380"/>
      <c r="L508" s="380"/>
      <c r="M508" s="380"/>
      <c r="N508" s="380"/>
      <c r="O508" s="380"/>
      <c r="P508" s="380"/>
      <c r="Q508" s="380"/>
      <c r="R508" s="380"/>
      <c r="S508" s="380"/>
      <c r="T508" s="380"/>
      <c r="U508" s="380"/>
    </row>
    <row r="509">
      <c r="A509" s="380"/>
      <c r="B509" s="380"/>
      <c r="C509" s="380"/>
      <c r="D509" s="380"/>
      <c r="E509" s="380"/>
      <c r="F509" s="380"/>
      <c r="G509" s="380"/>
      <c r="H509" s="380"/>
      <c r="I509" s="380"/>
      <c r="J509" s="380"/>
      <c r="K509" s="380"/>
      <c r="L509" s="380"/>
      <c r="M509" s="380"/>
      <c r="N509" s="380"/>
      <c r="O509" s="380"/>
      <c r="P509" s="380"/>
      <c r="Q509" s="380"/>
      <c r="R509" s="380"/>
      <c r="S509" s="380"/>
      <c r="T509" s="380"/>
      <c r="U509" s="380"/>
    </row>
    <row r="510">
      <c r="A510" s="380"/>
      <c r="B510" s="380"/>
      <c r="C510" s="380"/>
      <c r="D510" s="380"/>
      <c r="E510" s="380"/>
      <c r="F510" s="380"/>
      <c r="G510" s="380"/>
      <c r="H510" s="380"/>
      <c r="I510" s="380"/>
      <c r="J510" s="380"/>
      <c r="K510" s="380"/>
      <c r="L510" s="380"/>
      <c r="M510" s="380"/>
      <c r="N510" s="380"/>
      <c r="O510" s="380"/>
      <c r="P510" s="380"/>
      <c r="Q510" s="380"/>
      <c r="R510" s="380"/>
      <c r="S510" s="380"/>
      <c r="T510" s="380"/>
      <c r="U510" s="380"/>
    </row>
    <row r="511">
      <c r="A511" s="380"/>
      <c r="B511" s="380"/>
      <c r="C511" s="380"/>
      <c r="D511" s="380"/>
      <c r="E511" s="380"/>
      <c r="F511" s="380"/>
      <c r="G511" s="380"/>
      <c r="H511" s="380"/>
      <c r="I511" s="380"/>
      <c r="J511" s="380"/>
      <c r="K511" s="380"/>
      <c r="L511" s="380"/>
      <c r="M511" s="380"/>
      <c r="N511" s="380"/>
      <c r="O511" s="380"/>
      <c r="P511" s="380"/>
      <c r="Q511" s="380"/>
      <c r="R511" s="380"/>
      <c r="S511" s="380"/>
      <c r="T511" s="380"/>
      <c r="U511" s="380"/>
    </row>
    <row r="512">
      <c r="A512" s="380"/>
      <c r="B512" s="380"/>
      <c r="C512" s="380"/>
      <c r="D512" s="380"/>
      <c r="E512" s="380"/>
      <c r="F512" s="380"/>
      <c r="G512" s="380"/>
      <c r="H512" s="380"/>
      <c r="I512" s="380"/>
      <c r="J512" s="380"/>
      <c r="K512" s="380"/>
      <c r="L512" s="380"/>
      <c r="M512" s="380"/>
      <c r="N512" s="380"/>
      <c r="O512" s="380"/>
      <c r="P512" s="380"/>
      <c r="Q512" s="380"/>
      <c r="R512" s="380"/>
      <c r="S512" s="380"/>
      <c r="T512" s="380"/>
      <c r="U512" s="380"/>
    </row>
    <row r="513">
      <c r="A513" s="380"/>
      <c r="B513" s="380"/>
      <c r="C513" s="380"/>
      <c r="D513" s="380"/>
      <c r="E513" s="380"/>
      <c r="F513" s="380"/>
      <c r="G513" s="380"/>
      <c r="H513" s="380"/>
      <c r="I513" s="380"/>
      <c r="J513" s="380"/>
      <c r="K513" s="380"/>
      <c r="L513" s="380"/>
      <c r="M513" s="380"/>
      <c r="N513" s="380"/>
      <c r="O513" s="380"/>
      <c r="P513" s="380"/>
      <c r="Q513" s="380"/>
      <c r="R513" s="380"/>
      <c r="S513" s="380"/>
      <c r="T513" s="380"/>
      <c r="U513" s="380"/>
    </row>
    <row r="514">
      <c r="A514" s="380"/>
      <c r="B514" s="380"/>
      <c r="C514" s="380"/>
      <c r="D514" s="380"/>
      <c r="E514" s="380"/>
      <c r="F514" s="380"/>
      <c r="G514" s="380"/>
      <c r="H514" s="380"/>
      <c r="I514" s="380"/>
      <c r="J514" s="380"/>
      <c r="K514" s="380"/>
      <c r="L514" s="380"/>
      <c r="M514" s="380"/>
      <c r="N514" s="380"/>
      <c r="O514" s="380"/>
      <c r="P514" s="380"/>
      <c r="Q514" s="380"/>
      <c r="R514" s="380"/>
      <c r="S514" s="380"/>
      <c r="T514" s="380"/>
      <c r="U514" s="380"/>
    </row>
    <row r="515">
      <c r="A515" s="380"/>
      <c r="B515" s="380"/>
      <c r="C515" s="380"/>
      <c r="D515" s="380"/>
      <c r="E515" s="380"/>
      <c r="F515" s="380"/>
      <c r="G515" s="380"/>
      <c r="H515" s="380"/>
      <c r="I515" s="380"/>
      <c r="J515" s="380"/>
      <c r="K515" s="380"/>
      <c r="L515" s="380"/>
      <c r="M515" s="380"/>
      <c r="N515" s="380"/>
      <c r="O515" s="380"/>
      <c r="P515" s="380"/>
      <c r="Q515" s="380"/>
      <c r="R515" s="380"/>
      <c r="S515" s="380"/>
      <c r="T515" s="380"/>
      <c r="U515" s="380"/>
    </row>
    <row r="516">
      <c r="A516" s="380"/>
      <c r="B516" s="380"/>
      <c r="C516" s="380"/>
      <c r="D516" s="380"/>
      <c r="E516" s="380"/>
      <c r="F516" s="380"/>
      <c r="G516" s="380"/>
      <c r="H516" s="380"/>
      <c r="I516" s="380"/>
      <c r="J516" s="380"/>
      <c r="K516" s="380"/>
      <c r="L516" s="380"/>
      <c r="M516" s="380"/>
      <c r="N516" s="380"/>
      <c r="O516" s="380"/>
      <c r="P516" s="380"/>
      <c r="Q516" s="380"/>
      <c r="R516" s="380"/>
      <c r="S516" s="380"/>
      <c r="T516" s="380"/>
      <c r="U516" s="380"/>
    </row>
    <row r="517">
      <c r="A517" s="380"/>
      <c r="B517" s="380"/>
      <c r="C517" s="380"/>
      <c r="D517" s="380"/>
      <c r="E517" s="380"/>
      <c r="F517" s="380"/>
      <c r="G517" s="380"/>
      <c r="H517" s="380"/>
      <c r="I517" s="380"/>
      <c r="J517" s="380"/>
      <c r="K517" s="380"/>
      <c r="L517" s="380"/>
      <c r="M517" s="380"/>
      <c r="N517" s="380"/>
      <c r="O517" s="380"/>
      <c r="P517" s="380"/>
      <c r="Q517" s="380"/>
      <c r="R517" s="380"/>
      <c r="S517" s="380"/>
      <c r="T517" s="380"/>
      <c r="U517" s="380"/>
    </row>
    <row r="518">
      <c r="A518" s="380"/>
      <c r="B518" s="380"/>
      <c r="C518" s="380"/>
      <c r="D518" s="380"/>
      <c r="E518" s="380"/>
      <c r="F518" s="380"/>
      <c r="G518" s="380"/>
      <c r="H518" s="380"/>
      <c r="I518" s="380"/>
      <c r="J518" s="380"/>
      <c r="K518" s="380"/>
      <c r="L518" s="380"/>
      <c r="M518" s="380"/>
      <c r="N518" s="380"/>
      <c r="O518" s="380"/>
      <c r="P518" s="380"/>
      <c r="Q518" s="380"/>
      <c r="R518" s="380"/>
      <c r="S518" s="380"/>
      <c r="T518" s="380"/>
      <c r="U518" s="380"/>
    </row>
    <row r="519">
      <c r="A519" s="380"/>
      <c r="B519" s="380"/>
      <c r="C519" s="380"/>
      <c r="D519" s="380"/>
      <c r="E519" s="380"/>
      <c r="F519" s="380"/>
      <c r="G519" s="380"/>
      <c r="H519" s="380"/>
      <c r="I519" s="380"/>
      <c r="J519" s="380"/>
      <c r="K519" s="380"/>
      <c r="L519" s="380"/>
      <c r="M519" s="380"/>
      <c r="N519" s="380"/>
      <c r="O519" s="380"/>
      <c r="P519" s="380"/>
      <c r="Q519" s="380"/>
      <c r="R519" s="380"/>
      <c r="S519" s="380"/>
      <c r="T519" s="380"/>
      <c r="U519" s="380"/>
    </row>
    <row r="520">
      <c r="A520" s="380"/>
      <c r="B520" s="380"/>
      <c r="C520" s="380"/>
      <c r="D520" s="380"/>
      <c r="E520" s="380"/>
      <c r="F520" s="380"/>
      <c r="G520" s="380"/>
      <c r="H520" s="380"/>
      <c r="I520" s="380"/>
      <c r="J520" s="380"/>
      <c r="K520" s="380"/>
      <c r="L520" s="380"/>
      <c r="M520" s="380"/>
      <c r="N520" s="380"/>
      <c r="O520" s="380"/>
      <c r="P520" s="380"/>
      <c r="Q520" s="380"/>
      <c r="R520" s="380"/>
      <c r="S520" s="380"/>
      <c r="T520" s="380"/>
      <c r="U520" s="380"/>
    </row>
    <row r="521">
      <c r="A521" s="380"/>
      <c r="B521" s="380"/>
      <c r="C521" s="380"/>
      <c r="D521" s="380"/>
      <c r="E521" s="380"/>
      <c r="F521" s="380"/>
      <c r="G521" s="380"/>
      <c r="H521" s="380"/>
      <c r="I521" s="380"/>
      <c r="J521" s="380"/>
      <c r="K521" s="380"/>
      <c r="L521" s="380"/>
      <c r="M521" s="380"/>
      <c r="N521" s="380"/>
      <c r="O521" s="380"/>
      <c r="P521" s="380"/>
      <c r="Q521" s="380"/>
      <c r="R521" s="380"/>
      <c r="S521" s="380"/>
      <c r="T521" s="380"/>
      <c r="U521" s="380"/>
    </row>
    <row r="522">
      <c r="A522" s="380"/>
      <c r="B522" s="380"/>
      <c r="C522" s="380"/>
      <c r="D522" s="380"/>
      <c r="E522" s="380"/>
      <c r="F522" s="380"/>
      <c r="G522" s="380"/>
      <c r="H522" s="380"/>
      <c r="I522" s="380"/>
      <c r="J522" s="380"/>
      <c r="K522" s="380"/>
      <c r="L522" s="380"/>
      <c r="M522" s="380"/>
      <c r="N522" s="380"/>
      <c r="O522" s="380"/>
      <c r="P522" s="380"/>
      <c r="Q522" s="380"/>
      <c r="R522" s="380"/>
      <c r="S522" s="380"/>
      <c r="T522" s="380"/>
      <c r="U522" s="380"/>
    </row>
    <row r="523">
      <c r="A523" s="380"/>
      <c r="B523" s="380"/>
      <c r="C523" s="380"/>
      <c r="D523" s="380"/>
      <c r="E523" s="380"/>
      <c r="F523" s="380"/>
      <c r="G523" s="380"/>
      <c r="H523" s="380"/>
      <c r="I523" s="380"/>
      <c r="J523" s="380"/>
      <c r="K523" s="380"/>
      <c r="L523" s="380"/>
      <c r="M523" s="380"/>
      <c r="N523" s="380"/>
      <c r="O523" s="380"/>
      <c r="P523" s="380"/>
      <c r="Q523" s="380"/>
      <c r="R523" s="380"/>
      <c r="S523" s="380"/>
      <c r="T523" s="380"/>
      <c r="U523" s="380"/>
    </row>
    <row r="524">
      <c r="A524" s="380"/>
      <c r="B524" s="380"/>
      <c r="C524" s="380"/>
      <c r="D524" s="380"/>
      <c r="E524" s="380"/>
      <c r="F524" s="380"/>
      <c r="G524" s="380"/>
      <c r="H524" s="380"/>
      <c r="I524" s="380"/>
      <c r="J524" s="380"/>
      <c r="K524" s="380"/>
      <c r="L524" s="380"/>
      <c r="M524" s="380"/>
      <c r="N524" s="380"/>
      <c r="O524" s="380"/>
      <c r="P524" s="380"/>
      <c r="Q524" s="380"/>
      <c r="R524" s="380"/>
      <c r="S524" s="380"/>
      <c r="T524" s="380"/>
      <c r="U524" s="380"/>
    </row>
    <row r="525">
      <c r="A525" s="380"/>
      <c r="B525" s="380"/>
      <c r="C525" s="380"/>
      <c r="D525" s="380"/>
      <c r="E525" s="380"/>
      <c r="F525" s="380"/>
      <c r="G525" s="380"/>
      <c r="H525" s="380"/>
      <c r="I525" s="380"/>
      <c r="J525" s="380"/>
      <c r="K525" s="380"/>
      <c r="L525" s="380"/>
      <c r="M525" s="380"/>
      <c r="N525" s="380"/>
      <c r="O525" s="380"/>
      <c r="P525" s="380"/>
      <c r="Q525" s="380"/>
      <c r="R525" s="380"/>
      <c r="S525" s="380"/>
      <c r="T525" s="380"/>
      <c r="U525" s="380"/>
    </row>
    <row r="526">
      <c r="A526" s="380"/>
      <c r="B526" s="380"/>
      <c r="C526" s="380"/>
      <c r="D526" s="380"/>
      <c r="E526" s="380"/>
      <c r="F526" s="380"/>
      <c r="G526" s="380"/>
      <c r="H526" s="380"/>
      <c r="I526" s="380"/>
      <c r="J526" s="380"/>
      <c r="K526" s="380"/>
      <c r="L526" s="380"/>
      <c r="M526" s="380"/>
      <c r="N526" s="380"/>
      <c r="O526" s="380"/>
      <c r="P526" s="380"/>
      <c r="Q526" s="380"/>
      <c r="R526" s="380"/>
      <c r="S526" s="380"/>
      <c r="T526" s="380"/>
      <c r="U526" s="380"/>
    </row>
    <row r="527">
      <c r="A527" s="380"/>
      <c r="B527" s="380"/>
      <c r="C527" s="380"/>
      <c r="D527" s="380"/>
      <c r="E527" s="380"/>
      <c r="F527" s="380"/>
      <c r="G527" s="380"/>
      <c r="H527" s="380"/>
      <c r="I527" s="380"/>
      <c r="J527" s="380"/>
      <c r="K527" s="380"/>
      <c r="L527" s="380"/>
      <c r="M527" s="380"/>
      <c r="N527" s="380"/>
      <c r="O527" s="380"/>
      <c r="P527" s="380"/>
      <c r="Q527" s="380"/>
      <c r="R527" s="380"/>
      <c r="S527" s="380"/>
      <c r="T527" s="380"/>
      <c r="U527" s="380"/>
    </row>
    <row r="528">
      <c r="A528" s="380"/>
      <c r="B528" s="380"/>
      <c r="C528" s="380"/>
      <c r="D528" s="380"/>
      <c r="E528" s="380"/>
      <c r="F528" s="380"/>
      <c r="G528" s="380"/>
      <c r="H528" s="380"/>
      <c r="I528" s="380"/>
      <c r="J528" s="380"/>
      <c r="K528" s="380"/>
      <c r="L528" s="380"/>
      <c r="M528" s="380"/>
      <c r="N528" s="380"/>
      <c r="O528" s="380"/>
      <c r="P528" s="380"/>
      <c r="Q528" s="380"/>
      <c r="R528" s="380"/>
      <c r="S528" s="380"/>
      <c r="T528" s="380"/>
      <c r="U528" s="380"/>
    </row>
    <row r="529">
      <c r="A529" s="380"/>
      <c r="B529" s="380"/>
      <c r="C529" s="380"/>
      <c r="D529" s="380"/>
      <c r="E529" s="380"/>
      <c r="F529" s="380"/>
      <c r="G529" s="380"/>
      <c r="H529" s="380"/>
      <c r="I529" s="380"/>
      <c r="J529" s="380"/>
      <c r="K529" s="380"/>
      <c r="L529" s="380"/>
      <c r="M529" s="380"/>
      <c r="N529" s="380"/>
      <c r="O529" s="380"/>
      <c r="P529" s="380"/>
      <c r="Q529" s="380"/>
      <c r="R529" s="380"/>
      <c r="S529" s="380"/>
      <c r="T529" s="380"/>
      <c r="U529" s="380"/>
    </row>
    <row r="530">
      <c r="A530" s="380"/>
      <c r="B530" s="380"/>
      <c r="C530" s="380"/>
      <c r="D530" s="380"/>
      <c r="E530" s="380"/>
      <c r="F530" s="380"/>
      <c r="G530" s="380"/>
      <c r="H530" s="380"/>
      <c r="I530" s="380"/>
      <c r="J530" s="380"/>
      <c r="K530" s="380"/>
      <c r="L530" s="380"/>
      <c r="M530" s="380"/>
      <c r="N530" s="380"/>
      <c r="O530" s="380"/>
      <c r="P530" s="380"/>
      <c r="Q530" s="380"/>
      <c r="R530" s="380"/>
      <c r="S530" s="380"/>
      <c r="T530" s="380"/>
      <c r="U530" s="380"/>
    </row>
    <row r="531">
      <c r="A531" s="380"/>
      <c r="B531" s="380"/>
      <c r="C531" s="380"/>
      <c r="D531" s="380"/>
      <c r="E531" s="380"/>
      <c r="F531" s="380"/>
      <c r="G531" s="380"/>
      <c r="H531" s="380"/>
      <c r="I531" s="380"/>
      <c r="J531" s="380"/>
      <c r="K531" s="380"/>
      <c r="L531" s="380"/>
      <c r="M531" s="380"/>
      <c r="N531" s="380"/>
      <c r="O531" s="380"/>
      <c r="P531" s="380"/>
      <c r="Q531" s="380"/>
      <c r="R531" s="380"/>
      <c r="S531" s="380"/>
      <c r="T531" s="380"/>
      <c r="U531" s="380"/>
    </row>
    <row r="532">
      <c r="A532" s="380"/>
      <c r="B532" s="380"/>
      <c r="C532" s="380"/>
      <c r="D532" s="380"/>
      <c r="E532" s="380"/>
      <c r="F532" s="380"/>
      <c r="G532" s="380"/>
      <c r="H532" s="380"/>
      <c r="I532" s="380"/>
      <c r="J532" s="380"/>
      <c r="K532" s="380"/>
      <c r="L532" s="380"/>
      <c r="M532" s="380"/>
      <c r="N532" s="380"/>
      <c r="O532" s="380"/>
      <c r="P532" s="380"/>
      <c r="Q532" s="380"/>
      <c r="R532" s="380"/>
      <c r="S532" s="380"/>
      <c r="T532" s="380"/>
      <c r="U532" s="380"/>
    </row>
    <row r="533">
      <c r="A533" s="380"/>
      <c r="B533" s="380"/>
      <c r="C533" s="380"/>
      <c r="D533" s="380"/>
      <c r="E533" s="380"/>
      <c r="F533" s="380"/>
      <c r="G533" s="380"/>
      <c r="H533" s="380"/>
      <c r="I533" s="380"/>
      <c r="J533" s="380"/>
      <c r="K533" s="380"/>
      <c r="L533" s="380"/>
      <c r="M533" s="380"/>
      <c r="N533" s="380"/>
      <c r="O533" s="380"/>
      <c r="P533" s="380"/>
      <c r="Q533" s="380"/>
      <c r="R533" s="380"/>
      <c r="S533" s="380"/>
      <c r="T533" s="380"/>
      <c r="U533" s="380"/>
    </row>
    <row r="534">
      <c r="A534" s="380"/>
      <c r="B534" s="380"/>
      <c r="C534" s="380"/>
      <c r="D534" s="380"/>
      <c r="E534" s="380"/>
      <c r="F534" s="380"/>
      <c r="G534" s="380"/>
      <c r="H534" s="380"/>
      <c r="I534" s="380"/>
      <c r="J534" s="380"/>
      <c r="K534" s="380"/>
      <c r="L534" s="380"/>
      <c r="M534" s="380"/>
      <c r="N534" s="380"/>
      <c r="O534" s="380"/>
      <c r="P534" s="380"/>
      <c r="Q534" s="380"/>
      <c r="R534" s="380"/>
      <c r="S534" s="380"/>
      <c r="T534" s="380"/>
      <c r="U534" s="380"/>
    </row>
    <row r="535">
      <c r="A535" s="380"/>
      <c r="B535" s="380"/>
      <c r="C535" s="380"/>
      <c r="D535" s="380"/>
      <c r="E535" s="380"/>
      <c r="F535" s="380"/>
      <c r="G535" s="380"/>
      <c r="H535" s="380"/>
      <c r="I535" s="380"/>
      <c r="J535" s="380"/>
      <c r="K535" s="380"/>
      <c r="L535" s="380"/>
      <c r="M535" s="380"/>
      <c r="N535" s="380"/>
      <c r="O535" s="380"/>
      <c r="P535" s="380"/>
      <c r="Q535" s="380"/>
      <c r="R535" s="380"/>
      <c r="S535" s="380"/>
      <c r="T535" s="380"/>
      <c r="U535" s="380"/>
    </row>
    <row r="536">
      <c r="A536" s="380"/>
      <c r="B536" s="380"/>
      <c r="C536" s="380"/>
      <c r="D536" s="380"/>
      <c r="E536" s="380"/>
      <c r="F536" s="380"/>
      <c r="G536" s="380"/>
      <c r="H536" s="380"/>
      <c r="I536" s="380"/>
      <c r="J536" s="380"/>
      <c r="K536" s="380"/>
      <c r="L536" s="380"/>
      <c r="M536" s="380"/>
      <c r="N536" s="380"/>
      <c r="O536" s="380"/>
      <c r="P536" s="380"/>
      <c r="Q536" s="380"/>
      <c r="R536" s="380"/>
      <c r="S536" s="380"/>
      <c r="T536" s="380"/>
      <c r="U536" s="380"/>
    </row>
    <row r="537">
      <c r="A537" s="380"/>
      <c r="B537" s="380"/>
      <c r="C537" s="380"/>
      <c r="D537" s="380"/>
      <c r="E537" s="380"/>
      <c r="F537" s="380"/>
      <c r="G537" s="380"/>
      <c r="H537" s="380"/>
      <c r="I537" s="380"/>
      <c r="J537" s="380"/>
      <c r="K537" s="380"/>
      <c r="L537" s="380"/>
      <c r="M537" s="380"/>
      <c r="N537" s="380"/>
      <c r="O537" s="380"/>
      <c r="P537" s="380"/>
      <c r="Q537" s="380"/>
      <c r="R537" s="380"/>
      <c r="S537" s="380"/>
      <c r="T537" s="380"/>
      <c r="U537" s="380"/>
    </row>
    <row r="538">
      <c r="A538" s="380"/>
      <c r="B538" s="380"/>
      <c r="C538" s="380"/>
      <c r="D538" s="380"/>
      <c r="E538" s="380"/>
      <c r="F538" s="380"/>
      <c r="G538" s="380"/>
      <c r="H538" s="380"/>
      <c r="I538" s="380"/>
      <c r="J538" s="380"/>
      <c r="K538" s="380"/>
      <c r="L538" s="380"/>
      <c r="M538" s="380"/>
      <c r="N538" s="380"/>
      <c r="O538" s="380"/>
      <c r="P538" s="380"/>
      <c r="Q538" s="380"/>
      <c r="R538" s="380"/>
      <c r="S538" s="380"/>
      <c r="T538" s="380"/>
      <c r="U538" s="380"/>
    </row>
    <row r="539">
      <c r="A539" s="380"/>
      <c r="B539" s="380"/>
      <c r="C539" s="380"/>
      <c r="D539" s="380"/>
      <c r="E539" s="380"/>
      <c r="F539" s="380"/>
      <c r="G539" s="380"/>
      <c r="H539" s="380"/>
      <c r="I539" s="380"/>
      <c r="J539" s="380"/>
      <c r="K539" s="380"/>
      <c r="L539" s="380"/>
      <c r="M539" s="380"/>
      <c r="N539" s="380"/>
      <c r="O539" s="380"/>
      <c r="P539" s="380"/>
      <c r="Q539" s="380"/>
      <c r="R539" s="380"/>
      <c r="S539" s="380"/>
      <c r="T539" s="380"/>
      <c r="U539" s="380"/>
    </row>
    <row r="540">
      <c r="A540" s="380"/>
      <c r="B540" s="380"/>
      <c r="C540" s="380"/>
      <c r="D540" s="380"/>
      <c r="E540" s="380"/>
      <c r="F540" s="380"/>
      <c r="G540" s="380"/>
      <c r="H540" s="380"/>
      <c r="I540" s="380"/>
      <c r="J540" s="380"/>
      <c r="K540" s="380"/>
      <c r="L540" s="380"/>
      <c r="M540" s="380"/>
      <c r="N540" s="380"/>
      <c r="O540" s="380"/>
      <c r="P540" s="380"/>
      <c r="Q540" s="380"/>
      <c r="R540" s="380"/>
      <c r="S540" s="380"/>
      <c r="T540" s="380"/>
      <c r="U540" s="380"/>
    </row>
    <row r="541">
      <c r="A541" s="380"/>
      <c r="B541" s="380"/>
      <c r="C541" s="380"/>
      <c r="D541" s="380"/>
      <c r="E541" s="380"/>
      <c r="F541" s="380"/>
      <c r="G541" s="380"/>
      <c r="H541" s="380"/>
      <c r="I541" s="380"/>
      <c r="J541" s="380"/>
      <c r="K541" s="380"/>
      <c r="L541" s="380"/>
      <c r="M541" s="380"/>
      <c r="N541" s="380"/>
      <c r="O541" s="380"/>
      <c r="P541" s="380"/>
      <c r="Q541" s="380"/>
      <c r="R541" s="380"/>
      <c r="S541" s="380"/>
      <c r="T541" s="380"/>
      <c r="U541" s="380"/>
    </row>
    <row r="542">
      <c r="A542" s="380"/>
      <c r="B542" s="380"/>
      <c r="C542" s="380"/>
      <c r="D542" s="380"/>
      <c r="E542" s="380"/>
      <c r="F542" s="380"/>
      <c r="G542" s="380"/>
      <c r="H542" s="380"/>
      <c r="I542" s="380"/>
      <c r="J542" s="380"/>
      <c r="K542" s="380"/>
      <c r="L542" s="380"/>
      <c r="M542" s="380"/>
      <c r="N542" s="380"/>
      <c r="O542" s="380"/>
      <c r="P542" s="380"/>
      <c r="Q542" s="380"/>
      <c r="R542" s="380"/>
      <c r="S542" s="380"/>
      <c r="T542" s="380"/>
      <c r="U542" s="380"/>
    </row>
    <row r="543">
      <c r="A543" s="380"/>
      <c r="B543" s="380"/>
      <c r="C543" s="380"/>
      <c r="D543" s="380"/>
      <c r="E543" s="380"/>
      <c r="F543" s="380"/>
      <c r="G543" s="380"/>
      <c r="H543" s="380"/>
      <c r="I543" s="380"/>
      <c r="J543" s="380"/>
      <c r="K543" s="380"/>
      <c r="L543" s="380"/>
      <c r="M543" s="380"/>
      <c r="N543" s="380"/>
      <c r="O543" s="380"/>
      <c r="P543" s="380"/>
      <c r="Q543" s="380"/>
      <c r="R543" s="380"/>
      <c r="S543" s="380"/>
      <c r="T543" s="380"/>
      <c r="U543" s="380"/>
    </row>
    <row r="544">
      <c r="A544" s="380"/>
      <c r="B544" s="380"/>
      <c r="C544" s="380"/>
      <c r="D544" s="380"/>
      <c r="E544" s="380"/>
      <c r="F544" s="380"/>
      <c r="G544" s="380"/>
      <c r="H544" s="380"/>
      <c r="I544" s="380"/>
      <c r="J544" s="380"/>
      <c r="K544" s="380"/>
      <c r="L544" s="380"/>
      <c r="M544" s="380"/>
      <c r="N544" s="380"/>
      <c r="O544" s="380"/>
      <c r="P544" s="380"/>
      <c r="Q544" s="380"/>
      <c r="R544" s="380"/>
      <c r="S544" s="380"/>
      <c r="T544" s="380"/>
      <c r="U544" s="380"/>
    </row>
    <row r="545">
      <c r="A545" s="380"/>
      <c r="B545" s="380"/>
      <c r="C545" s="380"/>
      <c r="D545" s="380"/>
      <c r="E545" s="380"/>
      <c r="F545" s="380"/>
      <c r="G545" s="380"/>
      <c r="H545" s="380"/>
      <c r="I545" s="380"/>
      <c r="J545" s="380"/>
      <c r="K545" s="380"/>
      <c r="L545" s="380"/>
      <c r="M545" s="380"/>
      <c r="N545" s="380"/>
      <c r="O545" s="380"/>
      <c r="P545" s="380"/>
      <c r="Q545" s="380"/>
      <c r="R545" s="380"/>
      <c r="S545" s="380"/>
      <c r="T545" s="380"/>
      <c r="U545" s="380"/>
    </row>
    <row r="546">
      <c r="A546" s="380"/>
      <c r="B546" s="380"/>
      <c r="C546" s="380"/>
      <c r="D546" s="380"/>
      <c r="E546" s="380"/>
      <c r="F546" s="380"/>
      <c r="G546" s="380"/>
      <c r="H546" s="380"/>
      <c r="I546" s="380"/>
      <c r="J546" s="380"/>
      <c r="K546" s="380"/>
      <c r="L546" s="380"/>
      <c r="M546" s="380"/>
      <c r="N546" s="380"/>
      <c r="O546" s="380"/>
      <c r="P546" s="380"/>
      <c r="Q546" s="380"/>
      <c r="R546" s="380"/>
      <c r="S546" s="380"/>
      <c r="T546" s="380"/>
      <c r="U546" s="380"/>
    </row>
    <row r="547">
      <c r="A547" s="380"/>
      <c r="B547" s="380"/>
      <c r="C547" s="380"/>
      <c r="D547" s="380"/>
      <c r="E547" s="380"/>
      <c r="F547" s="380"/>
      <c r="G547" s="380"/>
      <c r="H547" s="380"/>
      <c r="I547" s="380"/>
      <c r="J547" s="380"/>
      <c r="K547" s="380"/>
      <c r="L547" s="380"/>
      <c r="M547" s="380"/>
      <c r="N547" s="380"/>
      <c r="O547" s="380"/>
      <c r="P547" s="380"/>
      <c r="Q547" s="380"/>
      <c r="R547" s="380"/>
      <c r="S547" s="380"/>
      <c r="T547" s="380"/>
      <c r="U547" s="380"/>
    </row>
    <row r="548">
      <c r="A548" s="380"/>
      <c r="B548" s="380"/>
      <c r="C548" s="380"/>
      <c r="D548" s="380"/>
      <c r="E548" s="380"/>
      <c r="F548" s="380"/>
      <c r="G548" s="380"/>
      <c r="H548" s="380"/>
      <c r="I548" s="380"/>
      <c r="J548" s="380"/>
      <c r="K548" s="380"/>
      <c r="L548" s="380"/>
      <c r="M548" s="380"/>
      <c r="N548" s="380"/>
      <c r="O548" s="380"/>
      <c r="P548" s="380"/>
      <c r="Q548" s="380"/>
      <c r="R548" s="380"/>
      <c r="S548" s="380"/>
      <c r="T548" s="380"/>
      <c r="U548" s="380"/>
    </row>
    <row r="549">
      <c r="A549" s="380"/>
      <c r="B549" s="380"/>
      <c r="C549" s="380"/>
      <c r="D549" s="380"/>
      <c r="E549" s="380"/>
      <c r="F549" s="380"/>
      <c r="G549" s="380"/>
      <c r="H549" s="380"/>
      <c r="I549" s="380"/>
      <c r="J549" s="380"/>
      <c r="K549" s="380"/>
      <c r="L549" s="380"/>
      <c r="M549" s="380"/>
      <c r="N549" s="380"/>
      <c r="O549" s="380"/>
      <c r="P549" s="380"/>
      <c r="Q549" s="380"/>
      <c r="R549" s="380"/>
      <c r="S549" s="380"/>
      <c r="T549" s="380"/>
      <c r="U549" s="380"/>
    </row>
    <row r="550">
      <c r="A550" s="380"/>
      <c r="B550" s="380"/>
      <c r="C550" s="380"/>
      <c r="D550" s="380"/>
      <c r="E550" s="380"/>
      <c r="F550" s="380"/>
      <c r="G550" s="380"/>
      <c r="H550" s="380"/>
      <c r="I550" s="380"/>
      <c r="J550" s="380"/>
      <c r="K550" s="380"/>
      <c r="L550" s="380"/>
      <c r="M550" s="380"/>
      <c r="N550" s="380"/>
      <c r="O550" s="380"/>
      <c r="P550" s="380"/>
      <c r="Q550" s="380"/>
      <c r="R550" s="380"/>
      <c r="S550" s="380"/>
      <c r="T550" s="380"/>
      <c r="U550" s="380"/>
    </row>
    <row r="551">
      <c r="A551" s="380"/>
      <c r="B551" s="380"/>
      <c r="C551" s="380"/>
      <c r="D551" s="380"/>
      <c r="E551" s="380"/>
      <c r="F551" s="380"/>
      <c r="G551" s="380"/>
      <c r="H551" s="380"/>
      <c r="I551" s="380"/>
      <c r="J551" s="380"/>
      <c r="K551" s="380"/>
      <c r="L551" s="380"/>
      <c r="M551" s="380"/>
      <c r="N551" s="380"/>
      <c r="O551" s="380"/>
      <c r="P551" s="380"/>
      <c r="Q551" s="380"/>
      <c r="R551" s="380"/>
      <c r="S551" s="380"/>
      <c r="T551" s="380"/>
      <c r="U551" s="380"/>
    </row>
    <row r="552">
      <c r="A552" s="380"/>
      <c r="B552" s="380"/>
      <c r="C552" s="380"/>
      <c r="D552" s="380"/>
      <c r="E552" s="380"/>
      <c r="F552" s="380"/>
      <c r="G552" s="380"/>
      <c r="H552" s="380"/>
      <c r="I552" s="380"/>
      <c r="J552" s="380"/>
      <c r="K552" s="380"/>
      <c r="L552" s="380"/>
      <c r="M552" s="380"/>
      <c r="N552" s="380"/>
      <c r="O552" s="380"/>
      <c r="P552" s="380"/>
      <c r="Q552" s="380"/>
      <c r="R552" s="380"/>
      <c r="S552" s="380"/>
      <c r="T552" s="380"/>
      <c r="U552" s="380"/>
    </row>
    <row r="553">
      <c r="A553" s="380"/>
      <c r="B553" s="380"/>
      <c r="C553" s="380"/>
      <c r="D553" s="380"/>
      <c r="E553" s="380"/>
      <c r="F553" s="380"/>
      <c r="G553" s="380"/>
      <c r="H553" s="380"/>
      <c r="I553" s="380"/>
      <c r="J553" s="380"/>
      <c r="K553" s="380"/>
      <c r="L553" s="380"/>
      <c r="M553" s="380"/>
      <c r="N553" s="380"/>
      <c r="O553" s="380"/>
      <c r="P553" s="380"/>
      <c r="Q553" s="380"/>
      <c r="R553" s="380"/>
      <c r="S553" s="380"/>
      <c r="T553" s="380"/>
      <c r="U553" s="380"/>
    </row>
    <row r="554">
      <c r="A554" s="380"/>
      <c r="B554" s="380"/>
      <c r="C554" s="380"/>
      <c r="D554" s="380"/>
      <c r="E554" s="380"/>
      <c r="F554" s="380"/>
      <c r="G554" s="380"/>
      <c r="H554" s="380"/>
      <c r="I554" s="380"/>
      <c r="J554" s="380"/>
      <c r="K554" s="380"/>
      <c r="L554" s="380"/>
      <c r="M554" s="380"/>
      <c r="N554" s="380"/>
      <c r="O554" s="380"/>
      <c r="P554" s="380"/>
      <c r="Q554" s="380"/>
      <c r="R554" s="380"/>
      <c r="S554" s="380"/>
      <c r="T554" s="380"/>
      <c r="U554" s="380"/>
    </row>
    <row r="555">
      <c r="A555" s="380"/>
      <c r="B555" s="380"/>
      <c r="C555" s="380"/>
      <c r="D555" s="380"/>
      <c r="E555" s="380"/>
      <c r="F555" s="380"/>
      <c r="G555" s="380"/>
      <c r="H555" s="380"/>
      <c r="I555" s="380"/>
      <c r="J555" s="380"/>
      <c r="K555" s="380"/>
      <c r="L555" s="380"/>
      <c r="M555" s="380"/>
      <c r="N555" s="380"/>
      <c r="O555" s="380"/>
      <c r="P555" s="380"/>
      <c r="Q555" s="380"/>
      <c r="R555" s="380"/>
      <c r="S555" s="380"/>
      <c r="T555" s="380"/>
      <c r="U555" s="380"/>
    </row>
    <row r="556">
      <c r="A556" s="380"/>
      <c r="B556" s="380"/>
      <c r="C556" s="380"/>
      <c r="D556" s="380"/>
      <c r="E556" s="380"/>
      <c r="F556" s="380"/>
      <c r="G556" s="380"/>
      <c r="H556" s="380"/>
      <c r="I556" s="380"/>
      <c r="J556" s="380"/>
      <c r="K556" s="380"/>
      <c r="L556" s="380"/>
      <c r="M556" s="380"/>
      <c r="N556" s="380"/>
      <c r="O556" s="380"/>
      <c r="P556" s="380"/>
      <c r="Q556" s="380"/>
      <c r="R556" s="380"/>
      <c r="S556" s="380"/>
      <c r="T556" s="380"/>
      <c r="U556" s="380"/>
    </row>
    <row r="557">
      <c r="A557" s="380"/>
      <c r="B557" s="380"/>
      <c r="C557" s="380"/>
      <c r="D557" s="380"/>
      <c r="E557" s="380"/>
      <c r="F557" s="380"/>
      <c r="G557" s="380"/>
      <c r="H557" s="380"/>
      <c r="I557" s="380"/>
      <c r="J557" s="380"/>
      <c r="K557" s="380"/>
      <c r="L557" s="380"/>
      <c r="M557" s="380"/>
      <c r="N557" s="380"/>
      <c r="O557" s="380"/>
      <c r="P557" s="380"/>
      <c r="Q557" s="380"/>
      <c r="R557" s="380"/>
      <c r="S557" s="380"/>
      <c r="T557" s="380"/>
      <c r="U557" s="380"/>
    </row>
    <row r="558">
      <c r="A558" s="380"/>
      <c r="B558" s="380"/>
      <c r="C558" s="380"/>
      <c r="D558" s="380"/>
      <c r="E558" s="380"/>
      <c r="F558" s="380"/>
      <c r="G558" s="380"/>
      <c r="H558" s="380"/>
      <c r="I558" s="380"/>
      <c r="J558" s="380"/>
      <c r="K558" s="380"/>
      <c r="L558" s="380"/>
      <c r="M558" s="380"/>
      <c r="N558" s="380"/>
      <c r="O558" s="380"/>
      <c r="P558" s="380"/>
      <c r="Q558" s="380"/>
      <c r="R558" s="380"/>
      <c r="S558" s="380"/>
      <c r="T558" s="380"/>
      <c r="U558" s="380"/>
    </row>
    <row r="559">
      <c r="A559" s="380"/>
      <c r="B559" s="380"/>
      <c r="C559" s="380"/>
      <c r="D559" s="380"/>
      <c r="E559" s="380"/>
      <c r="F559" s="380"/>
      <c r="G559" s="380"/>
      <c r="H559" s="380"/>
      <c r="I559" s="380"/>
      <c r="J559" s="380"/>
      <c r="K559" s="380"/>
      <c r="L559" s="380"/>
      <c r="M559" s="380"/>
      <c r="N559" s="380"/>
      <c r="O559" s="380"/>
      <c r="P559" s="380"/>
      <c r="Q559" s="380"/>
      <c r="R559" s="380"/>
      <c r="S559" s="380"/>
      <c r="T559" s="380"/>
      <c r="U559" s="380"/>
    </row>
    <row r="560">
      <c r="A560" s="380"/>
      <c r="B560" s="380"/>
      <c r="C560" s="380"/>
      <c r="D560" s="380"/>
      <c r="E560" s="380"/>
      <c r="F560" s="380"/>
      <c r="G560" s="380"/>
      <c r="H560" s="380"/>
      <c r="I560" s="380"/>
      <c r="J560" s="380"/>
      <c r="K560" s="380"/>
      <c r="L560" s="380"/>
      <c r="M560" s="380"/>
      <c r="N560" s="380"/>
      <c r="O560" s="380"/>
      <c r="P560" s="380"/>
      <c r="Q560" s="380"/>
      <c r="R560" s="380"/>
      <c r="S560" s="380"/>
      <c r="T560" s="380"/>
      <c r="U560" s="380"/>
    </row>
    <row r="561">
      <c r="A561" s="380"/>
      <c r="B561" s="380"/>
      <c r="C561" s="380"/>
      <c r="D561" s="380"/>
      <c r="E561" s="380"/>
      <c r="F561" s="380"/>
      <c r="G561" s="380"/>
      <c r="H561" s="380"/>
      <c r="I561" s="380"/>
      <c r="J561" s="380"/>
      <c r="K561" s="380"/>
      <c r="L561" s="380"/>
      <c r="M561" s="380"/>
      <c r="N561" s="380"/>
      <c r="O561" s="380"/>
      <c r="P561" s="380"/>
      <c r="Q561" s="380"/>
      <c r="R561" s="380"/>
      <c r="S561" s="380"/>
      <c r="T561" s="380"/>
      <c r="U561" s="380"/>
    </row>
    <row r="562">
      <c r="A562" s="380"/>
      <c r="B562" s="380"/>
      <c r="C562" s="380"/>
      <c r="D562" s="380"/>
      <c r="E562" s="380"/>
      <c r="F562" s="380"/>
      <c r="G562" s="380"/>
      <c r="H562" s="380"/>
      <c r="I562" s="380"/>
      <c r="J562" s="380"/>
      <c r="K562" s="380"/>
      <c r="L562" s="380"/>
      <c r="M562" s="380"/>
      <c r="N562" s="380"/>
      <c r="O562" s="380"/>
      <c r="P562" s="380"/>
      <c r="Q562" s="380"/>
      <c r="R562" s="380"/>
      <c r="S562" s="380"/>
      <c r="T562" s="380"/>
      <c r="U562" s="380"/>
    </row>
    <row r="563">
      <c r="A563" s="380"/>
      <c r="B563" s="380"/>
      <c r="C563" s="380"/>
      <c r="D563" s="380"/>
      <c r="E563" s="380"/>
      <c r="F563" s="380"/>
      <c r="G563" s="380"/>
      <c r="H563" s="380"/>
      <c r="I563" s="380"/>
      <c r="J563" s="380"/>
      <c r="K563" s="380"/>
      <c r="L563" s="380"/>
      <c r="M563" s="380"/>
      <c r="N563" s="380"/>
      <c r="O563" s="380"/>
      <c r="P563" s="380"/>
      <c r="Q563" s="380"/>
      <c r="R563" s="380"/>
      <c r="S563" s="380"/>
      <c r="T563" s="380"/>
      <c r="U563" s="380"/>
    </row>
    <row r="564">
      <c r="A564" s="380"/>
      <c r="B564" s="380"/>
      <c r="C564" s="380"/>
      <c r="D564" s="380"/>
      <c r="E564" s="380"/>
      <c r="F564" s="380"/>
      <c r="G564" s="380"/>
      <c r="H564" s="380"/>
      <c r="I564" s="380"/>
      <c r="J564" s="380"/>
      <c r="K564" s="380"/>
      <c r="L564" s="380"/>
      <c r="M564" s="380"/>
      <c r="N564" s="380"/>
      <c r="O564" s="380"/>
      <c r="P564" s="380"/>
      <c r="Q564" s="380"/>
      <c r="R564" s="380"/>
      <c r="S564" s="380"/>
      <c r="T564" s="380"/>
      <c r="U564" s="380"/>
    </row>
    <row r="565">
      <c r="A565" s="380"/>
      <c r="B565" s="380"/>
      <c r="C565" s="380"/>
      <c r="D565" s="380"/>
      <c r="E565" s="380"/>
      <c r="F565" s="380"/>
      <c r="G565" s="380"/>
      <c r="H565" s="380"/>
      <c r="I565" s="380"/>
      <c r="J565" s="380"/>
      <c r="K565" s="380"/>
      <c r="L565" s="380"/>
      <c r="M565" s="380"/>
      <c r="N565" s="380"/>
      <c r="O565" s="380"/>
      <c r="P565" s="380"/>
      <c r="Q565" s="380"/>
      <c r="R565" s="380"/>
      <c r="S565" s="380"/>
      <c r="T565" s="380"/>
      <c r="U565" s="380"/>
    </row>
    <row r="566">
      <c r="A566" s="380"/>
      <c r="B566" s="380"/>
      <c r="C566" s="380"/>
      <c r="D566" s="380"/>
      <c r="E566" s="380"/>
      <c r="F566" s="380"/>
      <c r="G566" s="380"/>
      <c r="H566" s="380"/>
      <c r="I566" s="380"/>
      <c r="J566" s="380"/>
      <c r="K566" s="380"/>
      <c r="L566" s="380"/>
      <c r="M566" s="380"/>
      <c r="N566" s="380"/>
      <c r="O566" s="380"/>
      <c r="P566" s="380"/>
      <c r="Q566" s="380"/>
      <c r="R566" s="380"/>
      <c r="S566" s="380"/>
      <c r="T566" s="380"/>
      <c r="U566" s="380"/>
    </row>
    <row r="567">
      <c r="A567" s="380"/>
      <c r="B567" s="380"/>
      <c r="C567" s="380"/>
      <c r="D567" s="380"/>
      <c r="E567" s="380"/>
      <c r="F567" s="380"/>
      <c r="G567" s="380"/>
      <c r="H567" s="380"/>
      <c r="I567" s="380"/>
      <c r="J567" s="380"/>
      <c r="K567" s="380"/>
      <c r="L567" s="380"/>
      <c r="M567" s="380"/>
      <c r="N567" s="380"/>
      <c r="O567" s="380"/>
      <c r="P567" s="380"/>
      <c r="Q567" s="380"/>
      <c r="R567" s="380"/>
      <c r="S567" s="380"/>
      <c r="T567" s="380"/>
      <c r="U567" s="380"/>
    </row>
    <row r="568">
      <c r="A568" s="380"/>
      <c r="B568" s="380"/>
      <c r="C568" s="380"/>
      <c r="D568" s="380"/>
      <c r="E568" s="380"/>
      <c r="F568" s="380"/>
      <c r="G568" s="380"/>
      <c r="H568" s="380"/>
      <c r="I568" s="380"/>
      <c r="J568" s="380"/>
      <c r="K568" s="380"/>
      <c r="L568" s="380"/>
      <c r="M568" s="380"/>
      <c r="N568" s="380"/>
      <c r="O568" s="380"/>
      <c r="P568" s="380"/>
      <c r="Q568" s="380"/>
      <c r="R568" s="380"/>
      <c r="S568" s="380"/>
      <c r="T568" s="380"/>
      <c r="U568" s="380"/>
    </row>
    <row r="569">
      <c r="A569" s="380"/>
      <c r="B569" s="380"/>
      <c r="C569" s="380"/>
      <c r="D569" s="380"/>
      <c r="E569" s="380"/>
      <c r="F569" s="380"/>
      <c r="G569" s="380"/>
      <c r="H569" s="380"/>
      <c r="I569" s="380"/>
      <c r="J569" s="380"/>
      <c r="K569" s="380"/>
      <c r="L569" s="380"/>
      <c r="M569" s="380"/>
      <c r="N569" s="380"/>
      <c r="O569" s="380"/>
      <c r="P569" s="380"/>
      <c r="Q569" s="380"/>
      <c r="R569" s="380"/>
      <c r="S569" s="380"/>
      <c r="T569" s="380"/>
      <c r="U569" s="380"/>
    </row>
    <row r="570">
      <c r="A570" s="380"/>
      <c r="B570" s="380"/>
      <c r="C570" s="380"/>
      <c r="D570" s="380"/>
      <c r="E570" s="380"/>
      <c r="F570" s="380"/>
      <c r="G570" s="380"/>
      <c r="H570" s="380"/>
      <c r="I570" s="380"/>
      <c r="J570" s="380"/>
      <c r="K570" s="380"/>
      <c r="L570" s="380"/>
      <c r="M570" s="380"/>
      <c r="N570" s="380"/>
      <c r="O570" s="380"/>
      <c r="P570" s="380"/>
      <c r="Q570" s="380"/>
      <c r="R570" s="380"/>
      <c r="S570" s="380"/>
      <c r="T570" s="380"/>
      <c r="U570" s="380"/>
    </row>
    <row r="571">
      <c r="A571" s="380"/>
      <c r="B571" s="380"/>
      <c r="C571" s="380"/>
      <c r="D571" s="380"/>
      <c r="E571" s="380"/>
      <c r="F571" s="380"/>
      <c r="G571" s="380"/>
      <c r="H571" s="380"/>
      <c r="I571" s="380"/>
      <c r="J571" s="380"/>
      <c r="K571" s="380"/>
      <c r="L571" s="380"/>
      <c r="M571" s="380"/>
      <c r="N571" s="380"/>
      <c r="O571" s="380"/>
      <c r="P571" s="380"/>
      <c r="Q571" s="380"/>
      <c r="R571" s="380"/>
      <c r="S571" s="380"/>
      <c r="T571" s="380"/>
      <c r="U571" s="380"/>
    </row>
    <row r="572">
      <c r="A572" s="380"/>
      <c r="B572" s="380"/>
      <c r="C572" s="380"/>
      <c r="D572" s="380"/>
      <c r="E572" s="380"/>
      <c r="F572" s="380"/>
      <c r="G572" s="380"/>
      <c r="H572" s="380"/>
      <c r="I572" s="380"/>
      <c r="J572" s="380"/>
      <c r="K572" s="380"/>
      <c r="L572" s="380"/>
      <c r="M572" s="380"/>
      <c r="N572" s="380"/>
      <c r="O572" s="380"/>
      <c r="P572" s="380"/>
      <c r="Q572" s="380"/>
      <c r="R572" s="380"/>
      <c r="S572" s="380"/>
      <c r="T572" s="380"/>
      <c r="U572" s="380"/>
    </row>
    <row r="573">
      <c r="A573" s="380"/>
      <c r="B573" s="380"/>
      <c r="C573" s="380"/>
      <c r="D573" s="380"/>
      <c r="E573" s="380"/>
      <c r="F573" s="380"/>
      <c r="G573" s="380"/>
      <c r="H573" s="380"/>
      <c r="I573" s="380"/>
      <c r="J573" s="380"/>
      <c r="K573" s="380"/>
      <c r="L573" s="380"/>
      <c r="M573" s="380"/>
      <c r="N573" s="380"/>
      <c r="O573" s="380"/>
      <c r="P573" s="380"/>
      <c r="Q573" s="380"/>
      <c r="R573" s="380"/>
      <c r="S573" s="380"/>
      <c r="T573" s="380"/>
      <c r="U573" s="380"/>
    </row>
    <row r="574">
      <c r="A574" s="380"/>
      <c r="B574" s="380"/>
      <c r="C574" s="380"/>
      <c r="D574" s="380"/>
      <c r="E574" s="380"/>
      <c r="F574" s="380"/>
      <c r="G574" s="380"/>
      <c r="H574" s="380"/>
      <c r="I574" s="380"/>
      <c r="J574" s="380"/>
      <c r="K574" s="380"/>
      <c r="L574" s="380"/>
      <c r="M574" s="380"/>
      <c r="N574" s="380"/>
      <c r="O574" s="380"/>
      <c r="P574" s="380"/>
      <c r="Q574" s="380"/>
      <c r="R574" s="380"/>
      <c r="S574" s="380"/>
      <c r="T574" s="380"/>
      <c r="U574" s="380"/>
    </row>
    <row r="575">
      <c r="A575" s="380"/>
      <c r="B575" s="380"/>
      <c r="C575" s="380"/>
      <c r="D575" s="380"/>
      <c r="E575" s="380"/>
      <c r="F575" s="380"/>
      <c r="G575" s="380"/>
      <c r="H575" s="380"/>
      <c r="I575" s="380"/>
      <c r="J575" s="380"/>
      <c r="K575" s="380"/>
      <c r="L575" s="380"/>
      <c r="M575" s="380"/>
      <c r="N575" s="380"/>
      <c r="O575" s="380"/>
      <c r="P575" s="380"/>
      <c r="Q575" s="380"/>
      <c r="R575" s="380"/>
      <c r="S575" s="380"/>
      <c r="T575" s="380"/>
      <c r="U575" s="380"/>
    </row>
    <row r="576">
      <c r="A576" s="380"/>
      <c r="B576" s="380"/>
      <c r="C576" s="380"/>
      <c r="D576" s="380"/>
      <c r="E576" s="380"/>
      <c r="F576" s="380"/>
      <c r="G576" s="380"/>
      <c r="H576" s="380"/>
      <c r="I576" s="380"/>
      <c r="J576" s="380"/>
      <c r="K576" s="380"/>
      <c r="L576" s="380"/>
      <c r="M576" s="380"/>
      <c r="N576" s="380"/>
      <c r="O576" s="380"/>
      <c r="P576" s="380"/>
      <c r="Q576" s="380"/>
      <c r="R576" s="380"/>
      <c r="S576" s="380"/>
      <c r="T576" s="380"/>
      <c r="U576" s="380"/>
    </row>
    <row r="577">
      <c r="A577" s="380"/>
      <c r="B577" s="380"/>
      <c r="C577" s="380"/>
      <c r="D577" s="380"/>
      <c r="E577" s="380"/>
      <c r="F577" s="380"/>
      <c r="G577" s="380"/>
      <c r="H577" s="380"/>
      <c r="I577" s="380"/>
      <c r="J577" s="380"/>
      <c r="K577" s="380"/>
      <c r="L577" s="380"/>
      <c r="M577" s="380"/>
      <c r="N577" s="380"/>
      <c r="O577" s="380"/>
      <c r="P577" s="380"/>
      <c r="Q577" s="380"/>
      <c r="R577" s="380"/>
      <c r="S577" s="380"/>
      <c r="T577" s="380"/>
      <c r="U577" s="380"/>
    </row>
    <row r="578">
      <c r="A578" s="380"/>
      <c r="B578" s="380"/>
      <c r="C578" s="380"/>
      <c r="D578" s="380"/>
      <c r="E578" s="380"/>
      <c r="F578" s="380"/>
      <c r="G578" s="380"/>
      <c r="H578" s="380"/>
      <c r="I578" s="380"/>
      <c r="J578" s="380"/>
      <c r="K578" s="380"/>
      <c r="L578" s="380"/>
      <c r="M578" s="380"/>
      <c r="N578" s="380"/>
      <c r="O578" s="380"/>
      <c r="P578" s="380"/>
      <c r="Q578" s="380"/>
      <c r="R578" s="380"/>
      <c r="S578" s="380"/>
      <c r="T578" s="380"/>
      <c r="U578" s="380"/>
    </row>
    <row r="579">
      <c r="A579" s="380"/>
      <c r="B579" s="380"/>
      <c r="C579" s="380"/>
      <c r="D579" s="380"/>
      <c r="E579" s="380"/>
      <c r="F579" s="380"/>
      <c r="G579" s="380"/>
      <c r="H579" s="380"/>
      <c r="I579" s="380"/>
      <c r="J579" s="380"/>
      <c r="K579" s="380"/>
      <c r="L579" s="380"/>
      <c r="M579" s="380"/>
      <c r="N579" s="380"/>
      <c r="O579" s="380"/>
      <c r="P579" s="380"/>
      <c r="Q579" s="380"/>
      <c r="R579" s="380"/>
      <c r="S579" s="380"/>
      <c r="T579" s="380"/>
      <c r="U579" s="380"/>
    </row>
    <row r="580">
      <c r="A580" s="380"/>
      <c r="B580" s="380"/>
      <c r="C580" s="380"/>
      <c r="D580" s="380"/>
      <c r="E580" s="380"/>
      <c r="F580" s="380"/>
      <c r="G580" s="380"/>
      <c r="H580" s="380"/>
      <c r="I580" s="380"/>
      <c r="J580" s="380"/>
      <c r="K580" s="380"/>
      <c r="L580" s="380"/>
      <c r="M580" s="380"/>
      <c r="N580" s="380"/>
      <c r="O580" s="380"/>
      <c r="P580" s="380"/>
      <c r="Q580" s="380"/>
      <c r="R580" s="380"/>
      <c r="S580" s="380"/>
      <c r="T580" s="380"/>
      <c r="U580" s="380"/>
    </row>
    <row r="581">
      <c r="A581" s="380"/>
      <c r="B581" s="380"/>
      <c r="C581" s="380"/>
      <c r="D581" s="380"/>
      <c r="E581" s="380"/>
      <c r="F581" s="380"/>
      <c r="G581" s="380"/>
      <c r="H581" s="380"/>
      <c r="I581" s="380"/>
      <c r="J581" s="380"/>
      <c r="K581" s="380"/>
      <c r="L581" s="380"/>
      <c r="M581" s="380"/>
      <c r="N581" s="380"/>
      <c r="O581" s="380"/>
      <c r="P581" s="380"/>
      <c r="Q581" s="380"/>
      <c r="R581" s="380"/>
      <c r="S581" s="380"/>
      <c r="T581" s="380"/>
      <c r="U581" s="380"/>
    </row>
    <row r="582">
      <c r="A582" s="380"/>
      <c r="B582" s="380"/>
      <c r="C582" s="380"/>
      <c r="D582" s="380"/>
      <c r="E582" s="380"/>
      <c r="F582" s="380"/>
      <c r="G582" s="380"/>
      <c r="H582" s="380"/>
      <c r="I582" s="380"/>
      <c r="J582" s="380"/>
      <c r="K582" s="380"/>
      <c r="L582" s="380"/>
      <c r="M582" s="380"/>
      <c r="N582" s="380"/>
      <c r="O582" s="380"/>
      <c r="P582" s="380"/>
      <c r="Q582" s="380"/>
      <c r="R582" s="380"/>
      <c r="S582" s="380"/>
      <c r="T582" s="380"/>
      <c r="U582" s="380"/>
    </row>
    <row r="583">
      <c r="A583" s="380"/>
      <c r="B583" s="380"/>
      <c r="C583" s="380"/>
      <c r="D583" s="380"/>
      <c r="E583" s="380"/>
      <c r="F583" s="380"/>
      <c r="G583" s="380"/>
      <c r="H583" s="380"/>
      <c r="I583" s="380"/>
      <c r="J583" s="380"/>
      <c r="K583" s="380"/>
      <c r="L583" s="380"/>
      <c r="M583" s="380"/>
      <c r="N583" s="380"/>
      <c r="O583" s="380"/>
      <c r="P583" s="380"/>
      <c r="Q583" s="380"/>
      <c r="R583" s="380"/>
      <c r="S583" s="380"/>
      <c r="T583" s="380"/>
      <c r="U583" s="380"/>
    </row>
    <row r="584">
      <c r="A584" s="380"/>
      <c r="B584" s="380"/>
      <c r="C584" s="380"/>
      <c r="D584" s="380"/>
      <c r="E584" s="380"/>
      <c r="F584" s="380"/>
      <c r="G584" s="380"/>
      <c r="H584" s="380"/>
      <c r="I584" s="380"/>
      <c r="J584" s="380"/>
      <c r="K584" s="380"/>
      <c r="L584" s="380"/>
      <c r="M584" s="380"/>
      <c r="N584" s="380"/>
      <c r="O584" s="380"/>
      <c r="P584" s="380"/>
      <c r="Q584" s="380"/>
      <c r="R584" s="380"/>
      <c r="S584" s="380"/>
      <c r="T584" s="380"/>
      <c r="U584" s="380"/>
    </row>
    <row r="585">
      <c r="A585" s="380"/>
      <c r="B585" s="380"/>
      <c r="C585" s="380"/>
      <c r="D585" s="380"/>
      <c r="E585" s="380"/>
      <c r="F585" s="380"/>
      <c r="G585" s="380"/>
      <c r="H585" s="380"/>
      <c r="I585" s="380"/>
      <c r="J585" s="380"/>
      <c r="K585" s="380"/>
      <c r="L585" s="380"/>
      <c r="M585" s="380"/>
      <c r="N585" s="380"/>
      <c r="O585" s="380"/>
      <c r="P585" s="380"/>
      <c r="Q585" s="380"/>
      <c r="R585" s="380"/>
      <c r="S585" s="380"/>
      <c r="T585" s="380"/>
      <c r="U585" s="380"/>
    </row>
    <row r="586">
      <c r="A586" s="380"/>
      <c r="B586" s="380"/>
      <c r="C586" s="380"/>
      <c r="D586" s="380"/>
      <c r="E586" s="380"/>
      <c r="F586" s="380"/>
      <c r="G586" s="380"/>
      <c r="H586" s="380"/>
      <c r="I586" s="380"/>
      <c r="J586" s="380"/>
      <c r="K586" s="380"/>
      <c r="L586" s="380"/>
      <c r="M586" s="380"/>
      <c r="N586" s="380"/>
      <c r="O586" s="380"/>
      <c r="P586" s="380"/>
      <c r="Q586" s="380"/>
      <c r="R586" s="380"/>
      <c r="S586" s="380"/>
      <c r="T586" s="380"/>
      <c r="U586" s="380"/>
    </row>
    <row r="587">
      <c r="A587" s="380"/>
      <c r="B587" s="380"/>
      <c r="C587" s="380"/>
      <c r="D587" s="380"/>
      <c r="E587" s="380"/>
      <c r="F587" s="380"/>
      <c r="G587" s="380"/>
      <c r="H587" s="380"/>
      <c r="I587" s="380"/>
      <c r="J587" s="380"/>
      <c r="K587" s="380"/>
      <c r="L587" s="380"/>
      <c r="M587" s="380"/>
      <c r="N587" s="380"/>
      <c r="O587" s="380"/>
      <c r="P587" s="380"/>
      <c r="Q587" s="380"/>
      <c r="R587" s="380"/>
      <c r="S587" s="380"/>
      <c r="T587" s="380"/>
      <c r="U587" s="380"/>
    </row>
    <row r="588">
      <c r="A588" s="380"/>
      <c r="B588" s="380"/>
      <c r="C588" s="380"/>
      <c r="D588" s="380"/>
      <c r="E588" s="380"/>
      <c r="F588" s="380"/>
      <c r="G588" s="380"/>
      <c r="H588" s="380"/>
      <c r="I588" s="380"/>
      <c r="J588" s="380"/>
      <c r="K588" s="380"/>
      <c r="L588" s="380"/>
      <c r="M588" s="380"/>
      <c r="N588" s="380"/>
      <c r="O588" s="380"/>
      <c r="P588" s="380"/>
      <c r="Q588" s="380"/>
      <c r="R588" s="380"/>
      <c r="S588" s="380"/>
      <c r="T588" s="380"/>
      <c r="U588" s="380"/>
    </row>
    <row r="589">
      <c r="A589" s="380"/>
      <c r="B589" s="380"/>
      <c r="C589" s="380"/>
      <c r="D589" s="380"/>
      <c r="E589" s="380"/>
      <c r="F589" s="380"/>
      <c r="G589" s="380"/>
      <c r="H589" s="380"/>
      <c r="I589" s="380"/>
      <c r="J589" s="380"/>
      <c r="K589" s="380"/>
      <c r="L589" s="380"/>
      <c r="M589" s="380"/>
      <c r="N589" s="380"/>
      <c r="O589" s="380"/>
      <c r="P589" s="380"/>
      <c r="Q589" s="380"/>
      <c r="R589" s="380"/>
      <c r="S589" s="380"/>
      <c r="T589" s="380"/>
      <c r="U589" s="380"/>
    </row>
    <row r="590">
      <c r="A590" s="380"/>
      <c r="B590" s="380"/>
      <c r="C590" s="380"/>
      <c r="D590" s="380"/>
      <c r="E590" s="380"/>
      <c r="F590" s="380"/>
      <c r="G590" s="380"/>
      <c r="H590" s="380"/>
      <c r="I590" s="380"/>
      <c r="J590" s="380"/>
      <c r="K590" s="380"/>
      <c r="L590" s="380"/>
      <c r="M590" s="380"/>
      <c r="N590" s="380"/>
      <c r="O590" s="380"/>
      <c r="P590" s="380"/>
      <c r="Q590" s="380"/>
      <c r="R590" s="380"/>
      <c r="S590" s="380"/>
      <c r="T590" s="380"/>
      <c r="U590" s="380"/>
    </row>
    <row r="591">
      <c r="A591" s="380"/>
      <c r="B591" s="380"/>
      <c r="C591" s="380"/>
      <c r="D591" s="380"/>
      <c r="E591" s="380"/>
      <c r="F591" s="380"/>
      <c r="G591" s="380"/>
      <c r="H591" s="380"/>
      <c r="I591" s="380"/>
      <c r="J591" s="380"/>
      <c r="K591" s="380"/>
      <c r="L591" s="380"/>
      <c r="M591" s="380"/>
      <c r="N591" s="380"/>
      <c r="O591" s="380"/>
      <c r="P591" s="380"/>
      <c r="Q591" s="380"/>
      <c r="R591" s="380"/>
      <c r="S591" s="380"/>
      <c r="T591" s="380"/>
      <c r="U591" s="380"/>
    </row>
    <row r="592">
      <c r="A592" s="380"/>
      <c r="B592" s="380"/>
      <c r="C592" s="380"/>
      <c r="D592" s="380"/>
      <c r="E592" s="380"/>
      <c r="F592" s="380"/>
      <c r="G592" s="380"/>
      <c r="H592" s="380"/>
      <c r="I592" s="380"/>
      <c r="J592" s="380"/>
      <c r="K592" s="380"/>
      <c r="L592" s="380"/>
      <c r="M592" s="380"/>
      <c r="N592" s="380"/>
      <c r="O592" s="380"/>
      <c r="P592" s="380"/>
      <c r="Q592" s="380"/>
      <c r="R592" s="380"/>
      <c r="S592" s="380"/>
      <c r="T592" s="380"/>
      <c r="U592" s="380"/>
    </row>
    <row r="593">
      <c r="A593" s="380"/>
      <c r="B593" s="380"/>
      <c r="C593" s="380"/>
      <c r="D593" s="380"/>
      <c r="E593" s="380"/>
      <c r="F593" s="380"/>
      <c r="G593" s="380"/>
      <c r="H593" s="380"/>
      <c r="I593" s="380"/>
      <c r="J593" s="380"/>
      <c r="K593" s="380"/>
      <c r="L593" s="380"/>
      <c r="M593" s="380"/>
      <c r="N593" s="380"/>
      <c r="O593" s="380"/>
      <c r="P593" s="380"/>
      <c r="Q593" s="380"/>
      <c r="R593" s="380"/>
      <c r="S593" s="380"/>
      <c r="T593" s="380"/>
      <c r="U593" s="380"/>
    </row>
    <row r="594">
      <c r="A594" s="380"/>
      <c r="B594" s="380"/>
      <c r="C594" s="380"/>
      <c r="D594" s="380"/>
      <c r="E594" s="380"/>
      <c r="F594" s="380"/>
      <c r="G594" s="380"/>
      <c r="H594" s="380"/>
      <c r="I594" s="380"/>
      <c r="J594" s="380"/>
      <c r="K594" s="380"/>
      <c r="L594" s="380"/>
      <c r="M594" s="380"/>
      <c r="N594" s="380"/>
      <c r="O594" s="380"/>
      <c r="P594" s="380"/>
      <c r="Q594" s="380"/>
      <c r="R594" s="380"/>
      <c r="S594" s="380"/>
      <c r="T594" s="380"/>
      <c r="U594" s="380"/>
    </row>
    <row r="595">
      <c r="A595" s="380"/>
      <c r="B595" s="380"/>
      <c r="C595" s="380"/>
      <c r="D595" s="380"/>
      <c r="E595" s="380"/>
      <c r="F595" s="380"/>
      <c r="G595" s="380"/>
      <c r="H595" s="380"/>
      <c r="I595" s="380"/>
      <c r="J595" s="380"/>
      <c r="K595" s="380"/>
      <c r="L595" s="380"/>
      <c r="M595" s="380"/>
      <c r="N595" s="380"/>
      <c r="O595" s="380"/>
      <c r="P595" s="380"/>
      <c r="Q595" s="380"/>
      <c r="R595" s="380"/>
      <c r="S595" s="380"/>
      <c r="T595" s="380"/>
      <c r="U595" s="380"/>
    </row>
    <row r="596">
      <c r="A596" s="380"/>
      <c r="B596" s="380"/>
      <c r="C596" s="380"/>
      <c r="D596" s="380"/>
      <c r="E596" s="380"/>
      <c r="F596" s="380"/>
      <c r="G596" s="380"/>
      <c r="H596" s="380"/>
      <c r="I596" s="380"/>
      <c r="J596" s="380"/>
      <c r="K596" s="380"/>
      <c r="L596" s="380"/>
      <c r="M596" s="380"/>
      <c r="N596" s="380"/>
      <c r="O596" s="380"/>
      <c r="P596" s="380"/>
      <c r="Q596" s="380"/>
      <c r="R596" s="380"/>
      <c r="S596" s="380"/>
      <c r="T596" s="380"/>
      <c r="U596" s="380"/>
    </row>
    <row r="597">
      <c r="A597" s="380"/>
      <c r="B597" s="380"/>
      <c r="C597" s="380"/>
      <c r="D597" s="380"/>
      <c r="E597" s="380"/>
      <c r="F597" s="380"/>
      <c r="G597" s="380"/>
      <c r="H597" s="380"/>
      <c r="I597" s="380"/>
      <c r="J597" s="380"/>
      <c r="K597" s="380"/>
      <c r="L597" s="380"/>
      <c r="M597" s="380"/>
      <c r="N597" s="380"/>
      <c r="O597" s="380"/>
      <c r="P597" s="380"/>
      <c r="Q597" s="380"/>
      <c r="R597" s="380"/>
      <c r="S597" s="380"/>
      <c r="T597" s="380"/>
      <c r="U597" s="380"/>
    </row>
    <row r="598">
      <c r="A598" s="380"/>
      <c r="B598" s="380"/>
      <c r="C598" s="380"/>
      <c r="D598" s="380"/>
      <c r="E598" s="380"/>
      <c r="F598" s="380"/>
      <c r="G598" s="380"/>
      <c r="H598" s="380"/>
      <c r="I598" s="380"/>
      <c r="J598" s="380"/>
      <c r="K598" s="380"/>
      <c r="L598" s="380"/>
      <c r="M598" s="380"/>
      <c r="N598" s="380"/>
      <c r="O598" s="380"/>
      <c r="P598" s="380"/>
      <c r="Q598" s="380"/>
      <c r="R598" s="380"/>
      <c r="S598" s="380"/>
      <c r="T598" s="380"/>
      <c r="U598" s="380"/>
    </row>
    <row r="599">
      <c r="A599" s="380"/>
      <c r="B599" s="380"/>
      <c r="C599" s="380"/>
      <c r="D599" s="380"/>
      <c r="E599" s="380"/>
      <c r="F599" s="380"/>
      <c r="G599" s="380"/>
      <c r="H599" s="380"/>
      <c r="I599" s="380"/>
      <c r="J599" s="380"/>
      <c r="K599" s="380"/>
      <c r="L599" s="380"/>
      <c r="M599" s="380"/>
      <c r="N599" s="380"/>
      <c r="O599" s="380"/>
      <c r="P599" s="380"/>
      <c r="Q599" s="380"/>
      <c r="R599" s="380"/>
      <c r="S599" s="380"/>
      <c r="T599" s="380"/>
      <c r="U599" s="380"/>
    </row>
    <row r="600">
      <c r="A600" s="380"/>
      <c r="B600" s="380"/>
      <c r="C600" s="380"/>
      <c r="D600" s="380"/>
      <c r="E600" s="380"/>
      <c r="F600" s="380"/>
      <c r="G600" s="380"/>
      <c r="H600" s="380"/>
      <c r="I600" s="380"/>
      <c r="J600" s="380"/>
      <c r="K600" s="380"/>
      <c r="L600" s="380"/>
      <c r="M600" s="380"/>
      <c r="N600" s="380"/>
      <c r="O600" s="380"/>
      <c r="P600" s="380"/>
      <c r="Q600" s="380"/>
      <c r="R600" s="380"/>
      <c r="S600" s="380"/>
      <c r="T600" s="380"/>
      <c r="U600" s="380"/>
    </row>
    <row r="601">
      <c r="A601" s="380"/>
      <c r="B601" s="380"/>
      <c r="C601" s="380"/>
      <c r="D601" s="380"/>
      <c r="E601" s="380"/>
      <c r="F601" s="380"/>
      <c r="G601" s="380"/>
      <c r="H601" s="380"/>
      <c r="I601" s="380"/>
      <c r="J601" s="380"/>
      <c r="K601" s="380"/>
      <c r="L601" s="380"/>
      <c r="M601" s="380"/>
      <c r="N601" s="380"/>
      <c r="O601" s="380"/>
      <c r="P601" s="380"/>
      <c r="Q601" s="380"/>
      <c r="R601" s="380"/>
      <c r="S601" s="380"/>
      <c r="T601" s="380"/>
      <c r="U601" s="380"/>
    </row>
    <row r="602">
      <c r="A602" s="380"/>
      <c r="B602" s="380"/>
      <c r="C602" s="380"/>
      <c r="D602" s="380"/>
      <c r="E602" s="380"/>
      <c r="F602" s="380"/>
      <c r="G602" s="380"/>
      <c r="H602" s="380"/>
      <c r="I602" s="380"/>
      <c r="J602" s="380"/>
      <c r="K602" s="380"/>
      <c r="L602" s="380"/>
      <c r="M602" s="380"/>
      <c r="N602" s="380"/>
      <c r="O602" s="380"/>
      <c r="P602" s="380"/>
      <c r="Q602" s="380"/>
      <c r="R602" s="380"/>
      <c r="S602" s="380"/>
      <c r="T602" s="380"/>
      <c r="U602" s="380"/>
    </row>
    <row r="603">
      <c r="A603" s="380"/>
      <c r="B603" s="380"/>
      <c r="C603" s="380"/>
      <c r="D603" s="380"/>
      <c r="E603" s="380"/>
      <c r="F603" s="380"/>
      <c r="G603" s="380"/>
      <c r="H603" s="380"/>
      <c r="I603" s="380"/>
      <c r="J603" s="380"/>
      <c r="K603" s="380"/>
      <c r="L603" s="380"/>
      <c r="M603" s="380"/>
      <c r="N603" s="380"/>
      <c r="O603" s="380"/>
      <c r="P603" s="380"/>
      <c r="Q603" s="380"/>
      <c r="R603" s="380"/>
      <c r="S603" s="380"/>
      <c r="T603" s="380"/>
      <c r="U603" s="380"/>
    </row>
    <row r="604">
      <c r="A604" s="380"/>
      <c r="B604" s="380"/>
      <c r="C604" s="380"/>
      <c r="D604" s="380"/>
      <c r="E604" s="380"/>
      <c r="F604" s="380"/>
      <c r="G604" s="380"/>
      <c r="H604" s="380"/>
      <c r="I604" s="380"/>
      <c r="J604" s="380"/>
      <c r="K604" s="380"/>
      <c r="L604" s="380"/>
      <c r="M604" s="380"/>
      <c r="N604" s="380"/>
      <c r="O604" s="380"/>
      <c r="P604" s="380"/>
      <c r="Q604" s="380"/>
      <c r="R604" s="380"/>
      <c r="S604" s="380"/>
      <c r="T604" s="380"/>
      <c r="U604" s="380"/>
    </row>
    <row r="605">
      <c r="A605" s="380"/>
      <c r="B605" s="380"/>
      <c r="C605" s="380"/>
      <c r="D605" s="380"/>
      <c r="E605" s="380"/>
      <c r="F605" s="380"/>
      <c r="G605" s="380"/>
      <c r="H605" s="380"/>
      <c r="I605" s="380"/>
      <c r="J605" s="380"/>
      <c r="K605" s="380"/>
      <c r="L605" s="380"/>
      <c r="M605" s="380"/>
      <c r="N605" s="380"/>
      <c r="O605" s="380"/>
      <c r="P605" s="380"/>
      <c r="Q605" s="380"/>
      <c r="R605" s="380"/>
      <c r="S605" s="380"/>
      <c r="T605" s="380"/>
      <c r="U605" s="380"/>
    </row>
    <row r="606">
      <c r="A606" s="380"/>
      <c r="B606" s="380"/>
      <c r="C606" s="380"/>
      <c r="D606" s="380"/>
      <c r="E606" s="380"/>
      <c r="F606" s="380"/>
      <c r="G606" s="380"/>
      <c r="H606" s="380"/>
      <c r="I606" s="380"/>
      <c r="J606" s="380"/>
      <c r="K606" s="380"/>
      <c r="L606" s="380"/>
      <c r="M606" s="380"/>
      <c r="N606" s="380"/>
      <c r="O606" s="380"/>
      <c r="P606" s="380"/>
      <c r="Q606" s="380"/>
      <c r="R606" s="380"/>
      <c r="S606" s="380"/>
      <c r="T606" s="380"/>
      <c r="U606" s="380"/>
    </row>
    <row r="607">
      <c r="A607" s="380"/>
      <c r="B607" s="380"/>
      <c r="C607" s="380"/>
      <c r="D607" s="380"/>
      <c r="E607" s="380"/>
      <c r="F607" s="380"/>
      <c r="G607" s="380"/>
      <c r="H607" s="380"/>
      <c r="I607" s="380"/>
      <c r="J607" s="380"/>
      <c r="K607" s="380"/>
      <c r="L607" s="380"/>
      <c r="M607" s="380"/>
      <c r="N607" s="380"/>
      <c r="O607" s="380"/>
      <c r="P607" s="380"/>
      <c r="Q607" s="380"/>
      <c r="R607" s="380"/>
      <c r="S607" s="380"/>
      <c r="T607" s="380"/>
      <c r="U607" s="380"/>
    </row>
    <row r="608">
      <c r="A608" s="380"/>
      <c r="B608" s="380"/>
      <c r="C608" s="380"/>
      <c r="D608" s="380"/>
      <c r="E608" s="380"/>
      <c r="F608" s="380"/>
      <c r="G608" s="380"/>
      <c r="H608" s="380"/>
      <c r="I608" s="380"/>
      <c r="J608" s="380"/>
      <c r="K608" s="380"/>
      <c r="L608" s="380"/>
      <c r="M608" s="380"/>
      <c r="N608" s="380"/>
      <c r="O608" s="380"/>
      <c r="P608" s="380"/>
      <c r="Q608" s="380"/>
      <c r="R608" s="380"/>
      <c r="S608" s="380"/>
      <c r="T608" s="380"/>
      <c r="U608" s="380"/>
    </row>
    <row r="609">
      <c r="A609" s="380"/>
      <c r="B609" s="380"/>
      <c r="C609" s="380"/>
      <c r="D609" s="380"/>
      <c r="E609" s="380"/>
      <c r="F609" s="380"/>
      <c r="G609" s="380"/>
      <c r="H609" s="380"/>
      <c r="I609" s="380"/>
      <c r="J609" s="380"/>
      <c r="K609" s="380"/>
      <c r="L609" s="380"/>
      <c r="M609" s="380"/>
      <c r="N609" s="380"/>
      <c r="O609" s="380"/>
      <c r="P609" s="380"/>
      <c r="Q609" s="380"/>
      <c r="R609" s="380"/>
      <c r="S609" s="380"/>
      <c r="T609" s="380"/>
      <c r="U609" s="380"/>
    </row>
    <row r="610">
      <c r="A610" s="380"/>
      <c r="B610" s="380"/>
      <c r="C610" s="380"/>
      <c r="D610" s="380"/>
      <c r="E610" s="380"/>
      <c r="F610" s="380"/>
      <c r="G610" s="380"/>
      <c r="H610" s="380"/>
      <c r="I610" s="380"/>
      <c r="J610" s="380"/>
      <c r="K610" s="380"/>
      <c r="L610" s="380"/>
      <c r="M610" s="380"/>
      <c r="N610" s="380"/>
      <c r="O610" s="380"/>
      <c r="P610" s="380"/>
      <c r="Q610" s="380"/>
      <c r="R610" s="380"/>
      <c r="S610" s="380"/>
      <c r="T610" s="380"/>
      <c r="U610" s="380"/>
    </row>
    <row r="611">
      <c r="A611" s="380"/>
      <c r="B611" s="380"/>
      <c r="C611" s="380"/>
      <c r="D611" s="380"/>
      <c r="E611" s="380"/>
      <c r="F611" s="380"/>
      <c r="G611" s="380"/>
      <c r="H611" s="380"/>
      <c r="I611" s="380"/>
      <c r="J611" s="380"/>
      <c r="K611" s="380"/>
      <c r="L611" s="380"/>
      <c r="M611" s="380"/>
      <c r="N611" s="380"/>
      <c r="O611" s="380"/>
      <c r="P611" s="380"/>
      <c r="Q611" s="380"/>
      <c r="R611" s="380"/>
      <c r="S611" s="380"/>
      <c r="T611" s="380"/>
      <c r="U611" s="380"/>
    </row>
    <row r="612">
      <c r="A612" s="380"/>
      <c r="B612" s="380"/>
      <c r="C612" s="380"/>
      <c r="D612" s="380"/>
      <c r="E612" s="380"/>
      <c r="F612" s="380"/>
      <c r="G612" s="380"/>
      <c r="H612" s="380"/>
      <c r="I612" s="380"/>
      <c r="J612" s="380"/>
      <c r="K612" s="380"/>
      <c r="L612" s="380"/>
      <c r="M612" s="380"/>
      <c r="N612" s="380"/>
      <c r="O612" s="380"/>
      <c r="P612" s="380"/>
      <c r="Q612" s="380"/>
      <c r="R612" s="380"/>
      <c r="S612" s="380"/>
      <c r="T612" s="380"/>
      <c r="U612" s="380"/>
    </row>
    <row r="613">
      <c r="A613" s="380"/>
      <c r="B613" s="380"/>
      <c r="C613" s="380"/>
      <c r="D613" s="380"/>
      <c r="E613" s="380"/>
      <c r="F613" s="380"/>
      <c r="G613" s="380"/>
      <c r="H613" s="380"/>
      <c r="I613" s="380"/>
      <c r="J613" s="380"/>
      <c r="K613" s="380"/>
      <c r="L613" s="380"/>
      <c r="M613" s="380"/>
      <c r="N613" s="380"/>
      <c r="O613" s="380"/>
      <c r="P613" s="380"/>
      <c r="Q613" s="380"/>
      <c r="R613" s="380"/>
      <c r="S613" s="380"/>
      <c r="T613" s="380"/>
      <c r="U613" s="380"/>
    </row>
    <row r="614">
      <c r="A614" s="380"/>
      <c r="B614" s="380"/>
      <c r="C614" s="380"/>
      <c r="D614" s="380"/>
      <c r="E614" s="380"/>
      <c r="F614" s="380"/>
      <c r="G614" s="380"/>
      <c r="H614" s="380"/>
      <c r="I614" s="380"/>
      <c r="J614" s="380"/>
      <c r="K614" s="380"/>
      <c r="L614" s="380"/>
      <c r="M614" s="380"/>
      <c r="N614" s="380"/>
      <c r="O614" s="380"/>
      <c r="P614" s="380"/>
      <c r="Q614" s="380"/>
      <c r="R614" s="380"/>
      <c r="S614" s="380"/>
      <c r="T614" s="380"/>
      <c r="U614" s="380"/>
    </row>
    <row r="615">
      <c r="A615" s="380"/>
      <c r="B615" s="380"/>
      <c r="C615" s="380"/>
      <c r="D615" s="380"/>
      <c r="E615" s="380"/>
      <c r="F615" s="380"/>
      <c r="G615" s="380"/>
      <c r="H615" s="380"/>
      <c r="I615" s="380"/>
      <c r="J615" s="380"/>
      <c r="K615" s="380"/>
      <c r="L615" s="380"/>
      <c r="M615" s="380"/>
      <c r="N615" s="380"/>
      <c r="O615" s="380"/>
      <c r="P615" s="380"/>
      <c r="Q615" s="380"/>
      <c r="R615" s="380"/>
      <c r="S615" s="380"/>
      <c r="T615" s="380"/>
      <c r="U615" s="380"/>
    </row>
    <row r="616">
      <c r="A616" s="380"/>
      <c r="B616" s="380"/>
      <c r="C616" s="380"/>
      <c r="D616" s="380"/>
      <c r="E616" s="380"/>
      <c r="F616" s="380"/>
      <c r="G616" s="380"/>
      <c r="H616" s="380"/>
      <c r="I616" s="380"/>
      <c r="J616" s="380"/>
      <c r="K616" s="380"/>
      <c r="L616" s="380"/>
      <c r="M616" s="380"/>
      <c r="N616" s="380"/>
      <c r="O616" s="380"/>
      <c r="P616" s="380"/>
      <c r="Q616" s="380"/>
      <c r="R616" s="380"/>
      <c r="S616" s="380"/>
      <c r="T616" s="380"/>
      <c r="U616" s="380"/>
    </row>
    <row r="617">
      <c r="A617" s="380"/>
      <c r="B617" s="380"/>
      <c r="C617" s="380"/>
      <c r="D617" s="380"/>
      <c r="E617" s="380"/>
      <c r="F617" s="380"/>
      <c r="G617" s="380"/>
      <c r="H617" s="380"/>
      <c r="I617" s="380"/>
      <c r="J617" s="380"/>
      <c r="K617" s="380"/>
      <c r="L617" s="380"/>
      <c r="M617" s="380"/>
      <c r="N617" s="380"/>
      <c r="O617" s="380"/>
      <c r="P617" s="380"/>
      <c r="Q617" s="380"/>
      <c r="R617" s="380"/>
      <c r="S617" s="380"/>
      <c r="T617" s="380"/>
      <c r="U617" s="380"/>
    </row>
    <row r="618">
      <c r="A618" s="380"/>
      <c r="B618" s="380"/>
      <c r="C618" s="380"/>
      <c r="D618" s="380"/>
      <c r="E618" s="380"/>
      <c r="F618" s="380"/>
      <c r="G618" s="380"/>
      <c r="H618" s="380"/>
      <c r="I618" s="380"/>
      <c r="J618" s="380"/>
      <c r="K618" s="380"/>
      <c r="L618" s="380"/>
      <c r="M618" s="380"/>
      <c r="N618" s="380"/>
      <c r="O618" s="380"/>
      <c r="P618" s="380"/>
      <c r="Q618" s="380"/>
      <c r="R618" s="380"/>
      <c r="S618" s="380"/>
      <c r="T618" s="380"/>
      <c r="U618" s="380"/>
    </row>
    <row r="619">
      <c r="A619" s="380"/>
      <c r="B619" s="380"/>
      <c r="C619" s="380"/>
      <c r="D619" s="380"/>
      <c r="E619" s="380"/>
      <c r="F619" s="380"/>
      <c r="G619" s="380"/>
      <c r="H619" s="380"/>
      <c r="I619" s="380"/>
      <c r="J619" s="380"/>
      <c r="K619" s="380"/>
      <c r="L619" s="380"/>
      <c r="M619" s="380"/>
      <c r="N619" s="380"/>
      <c r="O619" s="380"/>
      <c r="P619" s="380"/>
      <c r="Q619" s="380"/>
      <c r="R619" s="380"/>
      <c r="S619" s="380"/>
      <c r="T619" s="380"/>
      <c r="U619" s="380"/>
    </row>
    <row r="620">
      <c r="A620" s="380"/>
      <c r="B620" s="380"/>
      <c r="C620" s="380"/>
      <c r="D620" s="380"/>
      <c r="E620" s="380"/>
      <c r="F620" s="380"/>
      <c r="G620" s="380"/>
      <c r="H620" s="380"/>
      <c r="I620" s="380"/>
      <c r="J620" s="380"/>
      <c r="K620" s="380"/>
      <c r="L620" s="380"/>
      <c r="M620" s="380"/>
      <c r="N620" s="380"/>
      <c r="O620" s="380"/>
      <c r="P620" s="380"/>
      <c r="Q620" s="380"/>
      <c r="R620" s="380"/>
      <c r="S620" s="380"/>
      <c r="T620" s="380"/>
      <c r="U620" s="380"/>
    </row>
    <row r="621">
      <c r="A621" s="380"/>
      <c r="B621" s="380"/>
      <c r="C621" s="380"/>
      <c r="D621" s="380"/>
      <c r="E621" s="380"/>
      <c r="F621" s="380"/>
      <c r="G621" s="380"/>
      <c r="H621" s="380"/>
      <c r="I621" s="380"/>
      <c r="J621" s="380"/>
      <c r="K621" s="380"/>
      <c r="L621" s="380"/>
      <c r="M621" s="380"/>
      <c r="N621" s="380"/>
      <c r="O621" s="380"/>
      <c r="P621" s="380"/>
      <c r="Q621" s="380"/>
      <c r="R621" s="380"/>
      <c r="S621" s="380"/>
      <c r="T621" s="380"/>
      <c r="U621" s="380"/>
    </row>
    <row r="622">
      <c r="A622" s="380"/>
      <c r="B622" s="380"/>
      <c r="C622" s="380"/>
      <c r="D622" s="380"/>
      <c r="E622" s="380"/>
      <c r="F622" s="380"/>
      <c r="G622" s="380"/>
      <c r="H622" s="380"/>
      <c r="I622" s="380"/>
      <c r="J622" s="380"/>
      <c r="K622" s="380"/>
      <c r="L622" s="380"/>
      <c r="M622" s="380"/>
      <c r="N622" s="380"/>
      <c r="O622" s="380"/>
      <c r="P622" s="380"/>
      <c r="Q622" s="380"/>
      <c r="R622" s="380"/>
      <c r="S622" s="380"/>
      <c r="T622" s="380"/>
      <c r="U622" s="380"/>
    </row>
    <row r="623">
      <c r="A623" s="380"/>
      <c r="B623" s="380"/>
      <c r="C623" s="380"/>
      <c r="D623" s="380"/>
      <c r="E623" s="380"/>
      <c r="F623" s="380"/>
      <c r="G623" s="380"/>
      <c r="H623" s="380"/>
      <c r="I623" s="380"/>
      <c r="J623" s="380"/>
      <c r="K623" s="380"/>
      <c r="L623" s="380"/>
      <c r="M623" s="380"/>
      <c r="N623" s="380"/>
      <c r="O623" s="380"/>
      <c r="P623" s="380"/>
      <c r="Q623" s="380"/>
      <c r="R623" s="380"/>
      <c r="S623" s="380"/>
      <c r="T623" s="380"/>
      <c r="U623" s="380"/>
    </row>
    <row r="624">
      <c r="A624" s="380"/>
      <c r="B624" s="380"/>
      <c r="C624" s="380"/>
      <c r="D624" s="380"/>
      <c r="E624" s="380"/>
      <c r="F624" s="380"/>
      <c r="G624" s="380"/>
      <c r="H624" s="380"/>
      <c r="I624" s="380"/>
      <c r="J624" s="380"/>
      <c r="K624" s="380"/>
      <c r="L624" s="380"/>
      <c r="M624" s="380"/>
      <c r="N624" s="380"/>
      <c r="O624" s="380"/>
      <c r="P624" s="380"/>
      <c r="Q624" s="380"/>
      <c r="R624" s="380"/>
      <c r="S624" s="380"/>
      <c r="T624" s="380"/>
      <c r="U624" s="380"/>
    </row>
    <row r="625">
      <c r="A625" s="380"/>
      <c r="B625" s="380"/>
      <c r="C625" s="380"/>
      <c r="D625" s="380"/>
      <c r="E625" s="380"/>
      <c r="F625" s="380"/>
      <c r="G625" s="380"/>
      <c r="H625" s="380"/>
      <c r="I625" s="380"/>
      <c r="J625" s="380"/>
      <c r="K625" s="380"/>
      <c r="L625" s="380"/>
      <c r="M625" s="380"/>
      <c r="N625" s="380"/>
      <c r="O625" s="380"/>
      <c r="P625" s="380"/>
      <c r="Q625" s="380"/>
      <c r="R625" s="380"/>
      <c r="S625" s="380"/>
      <c r="T625" s="380"/>
      <c r="U625" s="380"/>
    </row>
    <row r="626">
      <c r="A626" s="380"/>
      <c r="B626" s="380"/>
      <c r="C626" s="380"/>
      <c r="D626" s="380"/>
      <c r="E626" s="380"/>
      <c r="F626" s="380"/>
      <c r="G626" s="380"/>
      <c r="H626" s="380"/>
      <c r="I626" s="380"/>
      <c r="J626" s="380"/>
      <c r="K626" s="380"/>
      <c r="L626" s="380"/>
      <c r="M626" s="380"/>
      <c r="N626" s="380"/>
      <c r="O626" s="380"/>
      <c r="P626" s="380"/>
      <c r="Q626" s="380"/>
      <c r="R626" s="380"/>
      <c r="S626" s="380"/>
      <c r="T626" s="380"/>
      <c r="U626" s="380"/>
    </row>
    <row r="627">
      <c r="A627" s="380"/>
      <c r="B627" s="380"/>
      <c r="C627" s="380"/>
      <c r="D627" s="380"/>
      <c r="E627" s="380"/>
      <c r="F627" s="380"/>
      <c r="G627" s="380"/>
      <c r="H627" s="380"/>
      <c r="I627" s="380"/>
      <c r="J627" s="380"/>
      <c r="K627" s="380"/>
      <c r="L627" s="380"/>
      <c r="M627" s="380"/>
      <c r="N627" s="380"/>
      <c r="O627" s="380"/>
      <c r="P627" s="380"/>
      <c r="Q627" s="380"/>
      <c r="R627" s="380"/>
      <c r="S627" s="380"/>
      <c r="T627" s="380"/>
      <c r="U627" s="380"/>
    </row>
    <row r="628">
      <c r="A628" s="380"/>
      <c r="B628" s="380"/>
      <c r="C628" s="380"/>
      <c r="D628" s="380"/>
      <c r="E628" s="380"/>
      <c r="F628" s="380"/>
      <c r="G628" s="380"/>
      <c r="H628" s="380"/>
      <c r="I628" s="380"/>
      <c r="J628" s="380"/>
      <c r="K628" s="380"/>
      <c r="L628" s="380"/>
      <c r="M628" s="380"/>
      <c r="N628" s="380"/>
      <c r="O628" s="380"/>
      <c r="P628" s="380"/>
      <c r="Q628" s="380"/>
      <c r="R628" s="380"/>
      <c r="S628" s="380"/>
      <c r="T628" s="380"/>
      <c r="U628" s="380"/>
    </row>
    <row r="629">
      <c r="A629" s="380"/>
      <c r="B629" s="380"/>
      <c r="C629" s="380"/>
      <c r="D629" s="380"/>
      <c r="E629" s="380"/>
      <c r="F629" s="380"/>
      <c r="G629" s="380"/>
      <c r="H629" s="380"/>
      <c r="I629" s="380"/>
      <c r="J629" s="380"/>
      <c r="K629" s="380"/>
      <c r="L629" s="380"/>
      <c r="M629" s="380"/>
      <c r="N629" s="380"/>
      <c r="O629" s="380"/>
      <c r="P629" s="380"/>
      <c r="Q629" s="380"/>
      <c r="R629" s="380"/>
      <c r="S629" s="380"/>
      <c r="T629" s="380"/>
      <c r="U629" s="380"/>
    </row>
    <row r="630">
      <c r="A630" s="380"/>
      <c r="B630" s="380"/>
      <c r="C630" s="380"/>
      <c r="D630" s="380"/>
      <c r="E630" s="380"/>
      <c r="F630" s="380"/>
      <c r="G630" s="380"/>
      <c r="H630" s="380"/>
      <c r="I630" s="380"/>
      <c r="J630" s="380"/>
      <c r="K630" s="380"/>
      <c r="L630" s="380"/>
      <c r="M630" s="380"/>
      <c r="N630" s="380"/>
      <c r="O630" s="380"/>
      <c r="P630" s="380"/>
      <c r="Q630" s="380"/>
      <c r="R630" s="380"/>
      <c r="S630" s="380"/>
      <c r="T630" s="380"/>
      <c r="U630" s="380"/>
    </row>
    <row r="631">
      <c r="A631" s="380"/>
      <c r="B631" s="380"/>
      <c r="C631" s="380"/>
      <c r="D631" s="380"/>
      <c r="E631" s="380"/>
      <c r="F631" s="380"/>
      <c r="G631" s="380"/>
      <c r="H631" s="380"/>
      <c r="I631" s="380"/>
      <c r="J631" s="380"/>
      <c r="K631" s="380"/>
      <c r="L631" s="380"/>
      <c r="M631" s="380"/>
      <c r="N631" s="380"/>
      <c r="O631" s="380"/>
      <c r="P631" s="380"/>
      <c r="Q631" s="380"/>
      <c r="R631" s="380"/>
      <c r="S631" s="380"/>
      <c r="T631" s="380"/>
      <c r="U631" s="380"/>
    </row>
    <row r="632">
      <c r="A632" s="380"/>
      <c r="B632" s="380"/>
      <c r="C632" s="380"/>
      <c r="D632" s="380"/>
      <c r="E632" s="380"/>
      <c r="F632" s="380"/>
      <c r="G632" s="380"/>
      <c r="H632" s="380"/>
      <c r="I632" s="380"/>
      <c r="J632" s="380"/>
      <c r="K632" s="380"/>
      <c r="L632" s="380"/>
      <c r="M632" s="380"/>
      <c r="N632" s="380"/>
      <c r="O632" s="380"/>
      <c r="P632" s="380"/>
      <c r="Q632" s="380"/>
      <c r="R632" s="380"/>
      <c r="S632" s="380"/>
      <c r="T632" s="380"/>
      <c r="U632" s="380"/>
    </row>
    <row r="633">
      <c r="A633" s="380"/>
      <c r="B633" s="380"/>
      <c r="C633" s="380"/>
      <c r="D633" s="380"/>
      <c r="E633" s="380"/>
      <c r="F633" s="380"/>
      <c r="G633" s="380"/>
      <c r="H633" s="380"/>
      <c r="I633" s="380"/>
      <c r="J633" s="380"/>
      <c r="K633" s="380"/>
      <c r="L633" s="380"/>
      <c r="M633" s="380"/>
      <c r="N633" s="380"/>
      <c r="O633" s="380"/>
      <c r="P633" s="380"/>
      <c r="Q633" s="380"/>
      <c r="R633" s="380"/>
      <c r="S633" s="380"/>
      <c r="T633" s="380"/>
      <c r="U633" s="380"/>
    </row>
    <row r="634">
      <c r="A634" s="380"/>
      <c r="B634" s="380"/>
      <c r="C634" s="380"/>
      <c r="D634" s="380"/>
      <c r="E634" s="380"/>
      <c r="F634" s="380"/>
      <c r="G634" s="380"/>
      <c r="H634" s="380"/>
      <c r="I634" s="380"/>
      <c r="J634" s="380"/>
      <c r="K634" s="380"/>
      <c r="L634" s="380"/>
      <c r="M634" s="380"/>
      <c r="N634" s="380"/>
      <c r="O634" s="380"/>
      <c r="P634" s="380"/>
      <c r="Q634" s="380"/>
      <c r="R634" s="380"/>
      <c r="S634" s="380"/>
      <c r="T634" s="380"/>
      <c r="U634" s="380"/>
    </row>
    <row r="635">
      <c r="A635" s="380"/>
      <c r="B635" s="380"/>
      <c r="C635" s="380"/>
      <c r="D635" s="380"/>
      <c r="E635" s="380"/>
      <c r="F635" s="380"/>
      <c r="G635" s="380"/>
      <c r="H635" s="380"/>
      <c r="I635" s="380"/>
      <c r="J635" s="380"/>
      <c r="K635" s="380"/>
      <c r="L635" s="380"/>
      <c r="M635" s="380"/>
      <c r="N635" s="380"/>
      <c r="O635" s="380"/>
      <c r="P635" s="380"/>
      <c r="Q635" s="380"/>
      <c r="R635" s="380"/>
      <c r="S635" s="380"/>
      <c r="T635" s="380"/>
      <c r="U635" s="380"/>
    </row>
    <row r="636">
      <c r="A636" s="380"/>
      <c r="B636" s="380"/>
      <c r="C636" s="380"/>
      <c r="D636" s="380"/>
      <c r="E636" s="380"/>
      <c r="F636" s="380"/>
      <c r="G636" s="380"/>
      <c r="H636" s="380"/>
      <c r="I636" s="380"/>
      <c r="J636" s="380"/>
      <c r="K636" s="380"/>
      <c r="L636" s="380"/>
      <c r="M636" s="380"/>
      <c r="N636" s="380"/>
      <c r="O636" s="380"/>
      <c r="P636" s="380"/>
      <c r="Q636" s="380"/>
      <c r="R636" s="380"/>
      <c r="S636" s="380"/>
      <c r="T636" s="380"/>
      <c r="U636" s="380"/>
    </row>
    <row r="637">
      <c r="A637" s="380"/>
      <c r="B637" s="380"/>
      <c r="C637" s="380"/>
      <c r="D637" s="380"/>
      <c r="E637" s="380"/>
      <c r="F637" s="380"/>
      <c r="G637" s="380"/>
      <c r="H637" s="380"/>
      <c r="I637" s="380"/>
      <c r="J637" s="380"/>
      <c r="K637" s="380"/>
      <c r="L637" s="380"/>
      <c r="M637" s="380"/>
      <c r="N637" s="380"/>
      <c r="O637" s="380"/>
      <c r="P637" s="380"/>
      <c r="Q637" s="380"/>
      <c r="R637" s="380"/>
      <c r="S637" s="380"/>
      <c r="T637" s="380"/>
      <c r="U637" s="380"/>
    </row>
    <row r="638">
      <c r="A638" s="380"/>
      <c r="B638" s="380"/>
      <c r="C638" s="380"/>
      <c r="D638" s="380"/>
      <c r="E638" s="380"/>
      <c r="F638" s="380"/>
      <c r="G638" s="380"/>
      <c r="H638" s="380"/>
      <c r="I638" s="380"/>
      <c r="J638" s="380"/>
      <c r="K638" s="380"/>
      <c r="L638" s="380"/>
      <c r="M638" s="380"/>
      <c r="N638" s="380"/>
      <c r="O638" s="380"/>
      <c r="P638" s="380"/>
      <c r="Q638" s="380"/>
      <c r="R638" s="380"/>
      <c r="S638" s="380"/>
      <c r="T638" s="380"/>
      <c r="U638" s="380"/>
    </row>
    <row r="639">
      <c r="A639" s="380"/>
      <c r="B639" s="380"/>
      <c r="C639" s="380"/>
      <c r="D639" s="380"/>
      <c r="E639" s="380"/>
      <c r="F639" s="380"/>
      <c r="G639" s="380"/>
      <c r="H639" s="380"/>
      <c r="I639" s="380"/>
      <c r="J639" s="380"/>
      <c r="K639" s="380"/>
      <c r="L639" s="380"/>
      <c r="M639" s="380"/>
      <c r="N639" s="380"/>
      <c r="O639" s="380"/>
      <c r="P639" s="380"/>
      <c r="Q639" s="380"/>
      <c r="R639" s="380"/>
      <c r="S639" s="380"/>
      <c r="T639" s="380"/>
      <c r="U639" s="380"/>
    </row>
    <row r="640">
      <c r="A640" s="380"/>
      <c r="B640" s="380"/>
      <c r="C640" s="380"/>
      <c r="D640" s="380"/>
      <c r="E640" s="380"/>
      <c r="F640" s="380"/>
      <c r="G640" s="380"/>
      <c r="H640" s="380"/>
      <c r="I640" s="380"/>
      <c r="J640" s="380"/>
      <c r="K640" s="380"/>
      <c r="L640" s="380"/>
      <c r="M640" s="380"/>
      <c r="N640" s="380"/>
      <c r="O640" s="380"/>
      <c r="P640" s="380"/>
      <c r="Q640" s="380"/>
      <c r="R640" s="380"/>
      <c r="S640" s="380"/>
      <c r="T640" s="380"/>
      <c r="U640" s="380"/>
    </row>
    <row r="641">
      <c r="A641" s="380"/>
      <c r="B641" s="380"/>
      <c r="C641" s="380"/>
      <c r="D641" s="380"/>
      <c r="E641" s="380"/>
      <c r="F641" s="380"/>
      <c r="G641" s="380"/>
      <c r="H641" s="380"/>
      <c r="I641" s="380"/>
      <c r="J641" s="380"/>
      <c r="K641" s="380"/>
      <c r="L641" s="380"/>
      <c r="M641" s="380"/>
      <c r="N641" s="380"/>
      <c r="O641" s="380"/>
      <c r="P641" s="380"/>
      <c r="Q641" s="380"/>
      <c r="R641" s="380"/>
      <c r="S641" s="380"/>
      <c r="T641" s="380"/>
      <c r="U641" s="380"/>
    </row>
    <row r="642">
      <c r="A642" s="380"/>
      <c r="B642" s="380"/>
      <c r="C642" s="380"/>
      <c r="D642" s="380"/>
      <c r="E642" s="380"/>
      <c r="F642" s="380"/>
      <c r="G642" s="380"/>
      <c r="H642" s="380"/>
      <c r="I642" s="380"/>
      <c r="J642" s="380"/>
      <c r="K642" s="380"/>
      <c r="L642" s="380"/>
      <c r="M642" s="380"/>
      <c r="N642" s="380"/>
      <c r="O642" s="380"/>
      <c r="P642" s="380"/>
      <c r="Q642" s="380"/>
      <c r="R642" s="380"/>
      <c r="S642" s="380"/>
      <c r="T642" s="380"/>
      <c r="U642" s="380"/>
    </row>
    <row r="643">
      <c r="A643" s="380"/>
      <c r="B643" s="380"/>
      <c r="C643" s="380"/>
      <c r="D643" s="380"/>
      <c r="E643" s="380"/>
      <c r="F643" s="380"/>
      <c r="G643" s="380"/>
      <c r="H643" s="380"/>
      <c r="I643" s="380"/>
      <c r="J643" s="380"/>
      <c r="K643" s="380"/>
      <c r="L643" s="380"/>
      <c r="M643" s="380"/>
      <c r="N643" s="380"/>
      <c r="O643" s="380"/>
      <c r="P643" s="380"/>
      <c r="Q643" s="380"/>
      <c r="R643" s="380"/>
      <c r="S643" s="380"/>
      <c r="T643" s="380"/>
      <c r="U643" s="380"/>
    </row>
    <row r="644">
      <c r="A644" s="380"/>
      <c r="B644" s="380"/>
      <c r="C644" s="380"/>
      <c r="D644" s="380"/>
      <c r="E644" s="380"/>
      <c r="F644" s="380"/>
      <c r="G644" s="380"/>
      <c r="H644" s="380"/>
      <c r="I644" s="380"/>
      <c r="J644" s="380"/>
      <c r="K644" s="380"/>
      <c r="L644" s="380"/>
      <c r="M644" s="380"/>
      <c r="N644" s="380"/>
      <c r="O644" s="380"/>
      <c r="P644" s="380"/>
      <c r="Q644" s="380"/>
      <c r="R644" s="380"/>
      <c r="S644" s="380"/>
      <c r="T644" s="380"/>
      <c r="U644" s="380"/>
    </row>
    <row r="645">
      <c r="A645" s="380"/>
      <c r="B645" s="380"/>
      <c r="C645" s="380"/>
      <c r="D645" s="380"/>
      <c r="E645" s="380"/>
      <c r="F645" s="380"/>
      <c r="G645" s="380"/>
      <c r="H645" s="380"/>
      <c r="I645" s="380"/>
      <c r="J645" s="380"/>
      <c r="K645" s="380"/>
      <c r="L645" s="380"/>
      <c r="M645" s="380"/>
      <c r="N645" s="380"/>
      <c r="O645" s="380"/>
      <c r="P645" s="380"/>
      <c r="Q645" s="380"/>
      <c r="R645" s="380"/>
      <c r="S645" s="380"/>
      <c r="T645" s="380"/>
      <c r="U645" s="380"/>
    </row>
    <row r="646">
      <c r="A646" s="380"/>
      <c r="B646" s="380"/>
      <c r="C646" s="380"/>
      <c r="D646" s="380"/>
      <c r="E646" s="380"/>
      <c r="F646" s="380"/>
      <c r="G646" s="380"/>
      <c r="H646" s="380"/>
      <c r="I646" s="380"/>
      <c r="J646" s="380"/>
      <c r="K646" s="380"/>
      <c r="L646" s="380"/>
      <c r="M646" s="380"/>
      <c r="N646" s="380"/>
      <c r="O646" s="380"/>
      <c r="P646" s="380"/>
      <c r="Q646" s="380"/>
      <c r="R646" s="380"/>
      <c r="S646" s="380"/>
      <c r="T646" s="380"/>
      <c r="U646" s="380"/>
    </row>
    <row r="647">
      <c r="A647" s="380"/>
      <c r="B647" s="380"/>
      <c r="C647" s="380"/>
      <c r="D647" s="380"/>
      <c r="E647" s="380"/>
      <c r="F647" s="380"/>
      <c r="G647" s="380"/>
      <c r="H647" s="380"/>
      <c r="I647" s="380"/>
      <c r="J647" s="380"/>
      <c r="K647" s="380"/>
      <c r="L647" s="380"/>
      <c r="M647" s="380"/>
      <c r="N647" s="380"/>
      <c r="O647" s="380"/>
      <c r="P647" s="380"/>
      <c r="Q647" s="380"/>
      <c r="R647" s="380"/>
      <c r="S647" s="380"/>
      <c r="T647" s="380"/>
      <c r="U647" s="380"/>
    </row>
    <row r="648">
      <c r="A648" s="380"/>
      <c r="B648" s="380"/>
      <c r="C648" s="380"/>
      <c r="D648" s="380"/>
      <c r="E648" s="380"/>
      <c r="F648" s="380"/>
      <c r="G648" s="380"/>
      <c r="H648" s="380"/>
      <c r="I648" s="380"/>
      <c r="J648" s="380"/>
      <c r="K648" s="380"/>
      <c r="L648" s="380"/>
      <c r="M648" s="380"/>
      <c r="N648" s="380"/>
      <c r="O648" s="380"/>
      <c r="P648" s="380"/>
      <c r="Q648" s="380"/>
      <c r="R648" s="380"/>
      <c r="S648" s="380"/>
      <c r="T648" s="380"/>
      <c r="U648" s="380"/>
    </row>
    <row r="649">
      <c r="A649" s="380"/>
      <c r="B649" s="380"/>
      <c r="C649" s="380"/>
      <c r="D649" s="380"/>
      <c r="E649" s="380"/>
      <c r="F649" s="380"/>
      <c r="G649" s="380"/>
      <c r="H649" s="380"/>
      <c r="I649" s="380"/>
      <c r="J649" s="380"/>
      <c r="K649" s="380"/>
      <c r="L649" s="380"/>
      <c r="M649" s="380"/>
      <c r="N649" s="380"/>
      <c r="O649" s="380"/>
      <c r="P649" s="380"/>
      <c r="Q649" s="380"/>
      <c r="R649" s="380"/>
      <c r="S649" s="380"/>
      <c r="T649" s="380"/>
      <c r="U649" s="380"/>
    </row>
    <row r="650">
      <c r="A650" s="380"/>
      <c r="B650" s="380"/>
      <c r="C650" s="380"/>
      <c r="D650" s="380"/>
      <c r="E650" s="380"/>
      <c r="F650" s="380"/>
      <c r="G650" s="380"/>
      <c r="H650" s="380"/>
      <c r="I650" s="380"/>
      <c r="J650" s="380"/>
      <c r="K650" s="380"/>
      <c r="L650" s="380"/>
      <c r="M650" s="380"/>
      <c r="N650" s="380"/>
      <c r="O650" s="380"/>
      <c r="P650" s="380"/>
      <c r="Q650" s="380"/>
      <c r="R650" s="380"/>
      <c r="S650" s="380"/>
      <c r="T650" s="380"/>
      <c r="U650" s="380"/>
    </row>
    <row r="651">
      <c r="A651" s="380"/>
      <c r="B651" s="380"/>
      <c r="C651" s="380"/>
      <c r="D651" s="380"/>
      <c r="E651" s="380"/>
      <c r="F651" s="380"/>
      <c r="G651" s="380"/>
      <c r="H651" s="380"/>
      <c r="I651" s="380"/>
      <c r="J651" s="380"/>
      <c r="K651" s="380"/>
      <c r="L651" s="380"/>
      <c r="M651" s="380"/>
      <c r="N651" s="380"/>
      <c r="O651" s="380"/>
      <c r="P651" s="380"/>
      <c r="Q651" s="380"/>
      <c r="R651" s="380"/>
      <c r="S651" s="380"/>
      <c r="T651" s="380"/>
      <c r="U651" s="380"/>
    </row>
    <row r="652">
      <c r="A652" s="380"/>
      <c r="B652" s="380"/>
      <c r="C652" s="380"/>
      <c r="D652" s="380"/>
      <c r="E652" s="380"/>
      <c r="F652" s="380"/>
      <c r="G652" s="380"/>
      <c r="H652" s="380"/>
      <c r="I652" s="380"/>
      <c r="J652" s="380"/>
      <c r="K652" s="380"/>
      <c r="L652" s="380"/>
      <c r="M652" s="380"/>
      <c r="N652" s="380"/>
      <c r="O652" s="380"/>
      <c r="P652" s="380"/>
      <c r="Q652" s="380"/>
      <c r="R652" s="380"/>
      <c r="S652" s="380"/>
      <c r="T652" s="380"/>
      <c r="U652" s="380"/>
    </row>
    <row r="653">
      <c r="A653" s="380"/>
      <c r="B653" s="380"/>
      <c r="C653" s="380"/>
      <c r="D653" s="380"/>
      <c r="E653" s="380"/>
      <c r="F653" s="380"/>
      <c r="G653" s="380"/>
      <c r="H653" s="380"/>
      <c r="I653" s="380"/>
      <c r="J653" s="380"/>
      <c r="K653" s="380"/>
      <c r="L653" s="380"/>
      <c r="M653" s="380"/>
      <c r="N653" s="380"/>
      <c r="O653" s="380"/>
      <c r="P653" s="380"/>
      <c r="Q653" s="380"/>
      <c r="R653" s="380"/>
      <c r="S653" s="380"/>
      <c r="T653" s="380"/>
      <c r="U653" s="380"/>
    </row>
    <row r="654">
      <c r="A654" s="380"/>
      <c r="B654" s="380"/>
      <c r="C654" s="380"/>
      <c r="D654" s="380"/>
      <c r="E654" s="380"/>
      <c r="F654" s="380"/>
      <c r="G654" s="380"/>
      <c r="H654" s="380"/>
      <c r="I654" s="380"/>
      <c r="J654" s="380"/>
      <c r="K654" s="380"/>
      <c r="L654" s="380"/>
      <c r="M654" s="380"/>
      <c r="N654" s="380"/>
      <c r="O654" s="380"/>
      <c r="P654" s="380"/>
      <c r="Q654" s="380"/>
      <c r="R654" s="380"/>
      <c r="S654" s="380"/>
      <c r="T654" s="380"/>
      <c r="U654" s="380"/>
    </row>
    <row r="655">
      <c r="A655" s="380"/>
      <c r="B655" s="380"/>
      <c r="C655" s="380"/>
      <c r="D655" s="380"/>
      <c r="E655" s="380"/>
      <c r="F655" s="380"/>
      <c r="G655" s="380"/>
      <c r="H655" s="380"/>
      <c r="I655" s="380"/>
      <c r="J655" s="380"/>
      <c r="K655" s="380"/>
      <c r="L655" s="380"/>
      <c r="M655" s="380"/>
      <c r="N655" s="380"/>
      <c r="O655" s="380"/>
      <c r="P655" s="380"/>
      <c r="Q655" s="380"/>
      <c r="R655" s="380"/>
      <c r="S655" s="380"/>
      <c r="T655" s="380"/>
      <c r="U655" s="380"/>
    </row>
    <row r="656">
      <c r="A656" s="380"/>
      <c r="B656" s="380"/>
      <c r="C656" s="380"/>
      <c r="D656" s="380"/>
      <c r="E656" s="380"/>
      <c r="F656" s="380"/>
      <c r="G656" s="380"/>
      <c r="H656" s="380"/>
      <c r="I656" s="380"/>
      <c r="J656" s="380"/>
      <c r="K656" s="380"/>
      <c r="L656" s="380"/>
      <c r="M656" s="380"/>
      <c r="N656" s="380"/>
      <c r="O656" s="380"/>
      <c r="P656" s="380"/>
      <c r="Q656" s="380"/>
      <c r="R656" s="380"/>
      <c r="S656" s="380"/>
      <c r="T656" s="380"/>
      <c r="U656" s="380"/>
    </row>
    <row r="657">
      <c r="A657" s="380"/>
      <c r="B657" s="380"/>
      <c r="C657" s="380"/>
      <c r="D657" s="380"/>
      <c r="E657" s="380"/>
      <c r="F657" s="380"/>
      <c r="G657" s="380"/>
      <c r="H657" s="380"/>
      <c r="I657" s="380"/>
      <c r="J657" s="380"/>
      <c r="K657" s="380"/>
      <c r="L657" s="380"/>
      <c r="M657" s="380"/>
      <c r="N657" s="380"/>
      <c r="O657" s="380"/>
      <c r="P657" s="380"/>
      <c r="Q657" s="380"/>
      <c r="R657" s="380"/>
      <c r="S657" s="380"/>
      <c r="T657" s="380"/>
      <c r="U657" s="380"/>
    </row>
    <row r="658">
      <c r="A658" s="380"/>
      <c r="B658" s="380"/>
      <c r="C658" s="380"/>
      <c r="D658" s="380"/>
      <c r="E658" s="380"/>
      <c r="F658" s="380"/>
      <c r="G658" s="380"/>
      <c r="H658" s="380"/>
      <c r="I658" s="380"/>
      <c r="J658" s="380"/>
      <c r="K658" s="380"/>
      <c r="L658" s="380"/>
      <c r="M658" s="380"/>
      <c r="N658" s="380"/>
      <c r="O658" s="380"/>
      <c r="P658" s="380"/>
      <c r="Q658" s="380"/>
      <c r="R658" s="380"/>
      <c r="S658" s="380"/>
      <c r="T658" s="380"/>
      <c r="U658" s="380"/>
    </row>
    <row r="659">
      <c r="A659" s="380"/>
      <c r="B659" s="380"/>
      <c r="C659" s="380"/>
      <c r="D659" s="380"/>
      <c r="E659" s="380"/>
      <c r="F659" s="380"/>
      <c r="G659" s="380"/>
      <c r="H659" s="380"/>
      <c r="I659" s="380"/>
      <c r="J659" s="380"/>
      <c r="K659" s="380"/>
      <c r="L659" s="380"/>
      <c r="M659" s="380"/>
      <c r="N659" s="380"/>
      <c r="O659" s="380"/>
      <c r="P659" s="380"/>
      <c r="Q659" s="380"/>
      <c r="R659" s="380"/>
      <c r="S659" s="380"/>
      <c r="T659" s="380"/>
      <c r="U659" s="380"/>
    </row>
    <row r="660">
      <c r="A660" s="380"/>
      <c r="B660" s="380"/>
      <c r="C660" s="380"/>
      <c r="D660" s="380"/>
      <c r="E660" s="380"/>
      <c r="F660" s="380"/>
      <c r="G660" s="380"/>
      <c r="H660" s="380"/>
      <c r="I660" s="380"/>
      <c r="J660" s="380"/>
      <c r="K660" s="380"/>
      <c r="L660" s="380"/>
      <c r="M660" s="380"/>
      <c r="N660" s="380"/>
      <c r="O660" s="380"/>
      <c r="P660" s="380"/>
      <c r="Q660" s="380"/>
      <c r="R660" s="380"/>
      <c r="S660" s="380"/>
      <c r="T660" s="380"/>
      <c r="U660" s="380"/>
    </row>
    <row r="661">
      <c r="A661" s="380"/>
      <c r="B661" s="380"/>
      <c r="C661" s="380"/>
      <c r="D661" s="380"/>
      <c r="E661" s="380"/>
      <c r="F661" s="380"/>
      <c r="G661" s="380"/>
      <c r="H661" s="380"/>
      <c r="I661" s="380"/>
      <c r="J661" s="380"/>
      <c r="K661" s="380"/>
      <c r="L661" s="380"/>
      <c r="M661" s="380"/>
      <c r="N661" s="380"/>
      <c r="O661" s="380"/>
      <c r="P661" s="380"/>
      <c r="Q661" s="380"/>
      <c r="R661" s="380"/>
      <c r="S661" s="380"/>
      <c r="T661" s="380"/>
      <c r="U661" s="380"/>
    </row>
    <row r="662">
      <c r="A662" s="380"/>
      <c r="B662" s="380"/>
      <c r="C662" s="380"/>
      <c r="D662" s="380"/>
      <c r="E662" s="380"/>
      <c r="F662" s="380"/>
      <c r="G662" s="380"/>
      <c r="H662" s="380"/>
      <c r="I662" s="380"/>
      <c r="J662" s="380"/>
      <c r="K662" s="380"/>
      <c r="L662" s="380"/>
      <c r="M662" s="380"/>
      <c r="N662" s="380"/>
      <c r="O662" s="380"/>
      <c r="P662" s="380"/>
      <c r="Q662" s="380"/>
      <c r="R662" s="380"/>
      <c r="S662" s="380"/>
      <c r="T662" s="380"/>
      <c r="U662" s="380"/>
    </row>
    <row r="663">
      <c r="A663" s="380"/>
      <c r="B663" s="380"/>
      <c r="C663" s="380"/>
      <c r="D663" s="380"/>
      <c r="E663" s="380"/>
      <c r="F663" s="380"/>
      <c r="G663" s="380"/>
      <c r="H663" s="380"/>
      <c r="I663" s="380"/>
      <c r="J663" s="380"/>
      <c r="K663" s="380"/>
      <c r="L663" s="380"/>
      <c r="M663" s="380"/>
      <c r="N663" s="380"/>
      <c r="O663" s="380"/>
      <c r="P663" s="380"/>
      <c r="Q663" s="380"/>
      <c r="R663" s="380"/>
      <c r="S663" s="380"/>
      <c r="T663" s="380"/>
      <c r="U663" s="380"/>
    </row>
    <row r="664">
      <c r="A664" s="380"/>
      <c r="B664" s="380"/>
      <c r="C664" s="380"/>
      <c r="D664" s="380"/>
      <c r="E664" s="380"/>
      <c r="F664" s="380"/>
      <c r="G664" s="380"/>
      <c r="H664" s="380"/>
      <c r="I664" s="380"/>
      <c r="J664" s="380"/>
      <c r="K664" s="380"/>
      <c r="L664" s="380"/>
      <c r="M664" s="380"/>
      <c r="N664" s="380"/>
      <c r="O664" s="380"/>
      <c r="P664" s="380"/>
      <c r="Q664" s="380"/>
      <c r="R664" s="380"/>
      <c r="S664" s="380"/>
      <c r="T664" s="380"/>
      <c r="U664" s="380"/>
    </row>
    <row r="665">
      <c r="A665" s="380"/>
      <c r="B665" s="380"/>
      <c r="C665" s="380"/>
      <c r="D665" s="380"/>
      <c r="E665" s="380"/>
      <c r="F665" s="380"/>
      <c r="G665" s="380"/>
      <c r="H665" s="380"/>
      <c r="I665" s="380"/>
      <c r="J665" s="380"/>
      <c r="K665" s="380"/>
      <c r="L665" s="380"/>
      <c r="M665" s="380"/>
      <c r="N665" s="380"/>
      <c r="O665" s="380"/>
      <c r="P665" s="380"/>
      <c r="Q665" s="380"/>
      <c r="R665" s="380"/>
      <c r="S665" s="380"/>
      <c r="T665" s="380"/>
      <c r="U665" s="380"/>
    </row>
    <row r="666">
      <c r="A666" s="380"/>
      <c r="B666" s="380"/>
      <c r="C666" s="380"/>
      <c r="D666" s="380"/>
      <c r="E666" s="380"/>
      <c r="F666" s="380"/>
      <c r="G666" s="380"/>
      <c r="H666" s="380"/>
      <c r="I666" s="380"/>
      <c r="J666" s="380"/>
      <c r="K666" s="380"/>
      <c r="L666" s="380"/>
      <c r="M666" s="380"/>
      <c r="N666" s="380"/>
      <c r="O666" s="380"/>
      <c r="P666" s="380"/>
      <c r="Q666" s="380"/>
      <c r="R666" s="380"/>
      <c r="S666" s="380"/>
      <c r="T666" s="380"/>
      <c r="U666" s="380"/>
    </row>
    <row r="667">
      <c r="A667" s="380"/>
      <c r="B667" s="380"/>
      <c r="C667" s="380"/>
      <c r="D667" s="380"/>
      <c r="E667" s="380"/>
      <c r="F667" s="380"/>
      <c r="G667" s="380"/>
      <c r="H667" s="380"/>
      <c r="I667" s="380"/>
      <c r="J667" s="380"/>
      <c r="K667" s="380"/>
      <c r="L667" s="380"/>
      <c r="M667" s="380"/>
      <c r="N667" s="380"/>
      <c r="O667" s="380"/>
      <c r="P667" s="380"/>
      <c r="Q667" s="380"/>
      <c r="R667" s="380"/>
      <c r="S667" s="380"/>
      <c r="T667" s="380"/>
      <c r="U667" s="380"/>
    </row>
    <row r="668">
      <c r="A668" s="380"/>
      <c r="B668" s="380"/>
      <c r="C668" s="380"/>
      <c r="D668" s="380"/>
      <c r="E668" s="380"/>
      <c r="F668" s="380"/>
      <c r="G668" s="380"/>
      <c r="H668" s="380"/>
      <c r="I668" s="380"/>
      <c r="J668" s="380"/>
      <c r="K668" s="380"/>
      <c r="L668" s="380"/>
      <c r="M668" s="380"/>
      <c r="N668" s="380"/>
      <c r="O668" s="380"/>
      <c r="P668" s="380"/>
      <c r="Q668" s="380"/>
      <c r="R668" s="380"/>
      <c r="S668" s="380"/>
      <c r="T668" s="380"/>
      <c r="U668" s="380"/>
    </row>
    <row r="669">
      <c r="A669" s="380"/>
      <c r="B669" s="380"/>
      <c r="C669" s="380"/>
      <c r="D669" s="380"/>
      <c r="E669" s="380"/>
      <c r="F669" s="380"/>
      <c r="G669" s="380"/>
      <c r="H669" s="380"/>
      <c r="I669" s="380"/>
      <c r="J669" s="380"/>
      <c r="K669" s="380"/>
      <c r="L669" s="380"/>
      <c r="M669" s="380"/>
      <c r="N669" s="380"/>
      <c r="O669" s="380"/>
      <c r="P669" s="380"/>
      <c r="Q669" s="380"/>
      <c r="R669" s="380"/>
      <c r="S669" s="380"/>
      <c r="T669" s="380"/>
      <c r="U669" s="380"/>
    </row>
    <row r="670">
      <c r="A670" s="380"/>
      <c r="B670" s="380"/>
      <c r="C670" s="380"/>
      <c r="D670" s="380"/>
      <c r="E670" s="380"/>
      <c r="F670" s="380"/>
      <c r="G670" s="380"/>
      <c r="H670" s="380"/>
      <c r="I670" s="380"/>
      <c r="J670" s="380"/>
      <c r="K670" s="380"/>
      <c r="L670" s="380"/>
      <c r="M670" s="380"/>
      <c r="N670" s="380"/>
      <c r="O670" s="380"/>
      <c r="P670" s="380"/>
      <c r="Q670" s="380"/>
      <c r="R670" s="380"/>
      <c r="S670" s="380"/>
      <c r="T670" s="380"/>
      <c r="U670" s="380"/>
    </row>
    <row r="671">
      <c r="A671" s="380"/>
      <c r="B671" s="380"/>
      <c r="C671" s="380"/>
      <c r="D671" s="380"/>
      <c r="E671" s="380"/>
      <c r="F671" s="380"/>
      <c r="G671" s="380"/>
      <c r="H671" s="380"/>
      <c r="I671" s="380"/>
      <c r="J671" s="380"/>
      <c r="K671" s="380"/>
      <c r="L671" s="380"/>
      <c r="M671" s="380"/>
      <c r="N671" s="380"/>
      <c r="O671" s="380"/>
      <c r="P671" s="380"/>
      <c r="Q671" s="380"/>
      <c r="R671" s="380"/>
      <c r="S671" s="380"/>
      <c r="T671" s="380"/>
      <c r="U671" s="380"/>
    </row>
    <row r="672">
      <c r="A672" s="380"/>
      <c r="B672" s="380"/>
      <c r="C672" s="380"/>
      <c r="D672" s="380"/>
      <c r="E672" s="380"/>
      <c r="F672" s="380"/>
      <c r="G672" s="380"/>
      <c r="H672" s="380"/>
      <c r="I672" s="380"/>
      <c r="J672" s="380"/>
      <c r="K672" s="380"/>
      <c r="L672" s="380"/>
      <c r="M672" s="380"/>
      <c r="N672" s="380"/>
      <c r="O672" s="380"/>
      <c r="P672" s="380"/>
      <c r="Q672" s="380"/>
      <c r="R672" s="380"/>
      <c r="S672" s="380"/>
      <c r="T672" s="380"/>
      <c r="U672" s="380"/>
    </row>
    <row r="673">
      <c r="A673" s="380"/>
      <c r="B673" s="380"/>
      <c r="C673" s="380"/>
      <c r="D673" s="380"/>
      <c r="E673" s="380"/>
      <c r="F673" s="380"/>
      <c r="G673" s="380"/>
      <c r="H673" s="380"/>
      <c r="I673" s="380"/>
      <c r="J673" s="380"/>
      <c r="K673" s="380"/>
      <c r="L673" s="380"/>
      <c r="M673" s="380"/>
      <c r="N673" s="380"/>
      <c r="O673" s="380"/>
      <c r="P673" s="380"/>
      <c r="Q673" s="380"/>
      <c r="R673" s="380"/>
      <c r="S673" s="380"/>
      <c r="T673" s="380"/>
      <c r="U673" s="380"/>
    </row>
    <row r="674">
      <c r="A674" s="380"/>
      <c r="B674" s="380"/>
      <c r="C674" s="380"/>
      <c r="D674" s="380"/>
      <c r="E674" s="380"/>
      <c r="F674" s="380"/>
      <c r="G674" s="380"/>
      <c r="H674" s="380"/>
      <c r="I674" s="380"/>
      <c r="J674" s="380"/>
      <c r="K674" s="380"/>
      <c r="L674" s="380"/>
      <c r="M674" s="380"/>
      <c r="N674" s="380"/>
      <c r="O674" s="380"/>
      <c r="P674" s="380"/>
      <c r="Q674" s="380"/>
      <c r="R674" s="380"/>
      <c r="S674" s="380"/>
      <c r="T674" s="380"/>
      <c r="U674" s="380"/>
    </row>
    <row r="675">
      <c r="A675" s="380"/>
      <c r="B675" s="380"/>
      <c r="C675" s="380"/>
      <c r="D675" s="380"/>
      <c r="E675" s="380"/>
      <c r="F675" s="380"/>
      <c r="G675" s="380"/>
      <c r="H675" s="380"/>
      <c r="I675" s="380"/>
      <c r="J675" s="380"/>
      <c r="K675" s="380"/>
      <c r="L675" s="380"/>
      <c r="M675" s="380"/>
      <c r="N675" s="380"/>
      <c r="O675" s="380"/>
      <c r="P675" s="380"/>
      <c r="Q675" s="380"/>
      <c r="R675" s="380"/>
      <c r="S675" s="380"/>
      <c r="T675" s="380"/>
      <c r="U675" s="380"/>
    </row>
    <row r="676">
      <c r="A676" s="380"/>
      <c r="B676" s="380"/>
      <c r="C676" s="380"/>
      <c r="D676" s="380"/>
      <c r="E676" s="380"/>
      <c r="F676" s="380"/>
      <c r="G676" s="380"/>
      <c r="H676" s="380"/>
      <c r="I676" s="380"/>
      <c r="J676" s="380"/>
      <c r="K676" s="380"/>
      <c r="L676" s="380"/>
      <c r="M676" s="380"/>
      <c r="N676" s="380"/>
      <c r="O676" s="380"/>
      <c r="P676" s="380"/>
      <c r="Q676" s="380"/>
      <c r="R676" s="380"/>
      <c r="S676" s="380"/>
      <c r="T676" s="380"/>
      <c r="U676" s="380"/>
    </row>
    <row r="677">
      <c r="A677" s="380"/>
      <c r="B677" s="380"/>
      <c r="C677" s="380"/>
      <c r="D677" s="380"/>
      <c r="E677" s="380"/>
      <c r="F677" s="380"/>
      <c r="G677" s="380"/>
      <c r="H677" s="380"/>
      <c r="I677" s="380"/>
      <c r="J677" s="380"/>
      <c r="K677" s="380"/>
      <c r="L677" s="380"/>
      <c r="M677" s="380"/>
      <c r="N677" s="380"/>
      <c r="O677" s="380"/>
      <c r="P677" s="380"/>
      <c r="Q677" s="380"/>
      <c r="R677" s="380"/>
      <c r="S677" s="380"/>
      <c r="T677" s="380"/>
      <c r="U677" s="380"/>
    </row>
    <row r="678">
      <c r="A678" s="380"/>
      <c r="B678" s="380"/>
      <c r="C678" s="380"/>
      <c r="D678" s="380"/>
      <c r="E678" s="380"/>
      <c r="F678" s="380"/>
      <c r="G678" s="380"/>
      <c r="H678" s="380"/>
      <c r="I678" s="380"/>
      <c r="J678" s="380"/>
      <c r="K678" s="380"/>
      <c r="L678" s="380"/>
      <c r="M678" s="380"/>
      <c r="N678" s="380"/>
      <c r="O678" s="380"/>
      <c r="P678" s="380"/>
      <c r="Q678" s="380"/>
      <c r="R678" s="380"/>
      <c r="S678" s="380"/>
      <c r="T678" s="380"/>
      <c r="U678" s="380"/>
    </row>
    <row r="679">
      <c r="A679" s="380"/>
      <c r="B679" s="380"/>
      <c r="C679" s="380"/>
      <c r="D679" s="380"/>
      <c r="E679" s="380"/>
      <c r="F679" s="380"/>
      <c r="G679" s="380"/>
      <c r="H679" s="380"/>
      <c r="I679" s="380"/>
      <c r="J679" s="380"/>
      <c r="K679" s="380"/>
      <c r="L679" s="380"/>
      <c r="M679" s="380"/>
      <c r="N679" s="380"/>
      <c r="O679" s="380"/>
      <c r="P679" s="380"/>
      <c r="Q679" s="380"/>
      <c r="R679" s="380"/>
      <c r="S679" s="380"/>
      <c r="T679" s="380"/>
      <c r="U679" s="380"/>
    </row>
    <row r="680">
      <c r="A680" s="380"/>
      <c r="B680" s="380"/>
      <c r="C680" s="380"/>
      <c r="D680" s="380"/>
      <c r="E680" s="380"/>
      <c r="F680" s="380"/>
      <c r="G680" s="380"/>
      <c r="H680" s="380"/>
      <c r="I680" s="380"/>
      <c r="J680" s="380"/>
      <c r="K680" s="380"/>
      <c r="L680" s="380"/>
      <c r="M680" s="380"/>
      <c r="N680" s="380"/>
      <c r="O680" s="380"/>
      <c r="P680" s="380"/>
      <c r="Q680" s="380"/>
      <c r="R680" s="380"/>
      <c r="S680" s="380"/>
      <c r="T680" s="380"/>
      <c r="U680" s="380"/>
    </row>
    <row r="681">
      <c r="A681" s="380"/>
      <c r="B681" s="380"/>
      <c r="C681" s="380"/>
      <c r="D681" s="380"/>
      <c r="E681" s="380"/>
      <c r="F681" s="380"/>
      <c r="G681" s="380"/>
      <c r="H681" s="380"/>
      <c r="I681" s="380"/>
      <c r="J681" s="380"/>
      <c r="K681" s="380"/>
      <c r="L681" s="380"/>
      <c r="M681" s="380"/>
      <c r="N681" s="380"/>
      <c r="O681" s="380"/>
      <c r="P681" s="380"/>
      <c r="Q681" s="380"/>
      <c r="R681" s="380"/>
      <c r="S681" s="380"/>
      <c r="T681" s="380"/>
      <c r="U681" s="380"/>
    </row>
    <row r="682">
      <c r="A682" s="380"/>
      <c r="B682" s="380"/>
      <c r="C682" s="380"/>
      <c r="D682" s="380"/>
      <c r="E682" s="380"/>
      <c r="F682" s="380"/>
      <c r="G682" s="380"/>
      <c r="H682" s="380"/>
      <c r="I682" s="380"/>
      <c r="J682" s="380"/>
      <c r="K682" s="380"/>
      <c r="L682" s="380"/>
      <c r="M682" s="380"/>
      <c r="N682" s="380"/>
      <c r="O682" s="380"/>
      <c r="P682" s="380"/>
      <c r="Q682" s="380"/>
      <c r="R682" s="380"/>
      <c r="S682" s="380"/>
      <c r="T682" s="380"/>
      <c r="U682" s="380"/>
    </row>
    <row r="683">
      <c r="A683" s="380"/>
      <c r="B683" s="380"/>
      <c r="C683" s="380"/>
      <c r="D683" s="380"/>
      <c r="E683" s="380"/>
      <c r="F683" s="380"/>
      <c r="G683" s="380"/>
      <c r="H683" s="380"/>
      <c r="I683" s="380"/>
      <c r="J683" s="380"/>
      <c r="K683" s="380"/>
      <c r="L683" s="380"/>
      <c r="M683" s="380"/>
      <c r="N683" s="380"/>
      <c r="O683" s="380"/>
      <c r="P683" s="380"/>
      <c r="Q683" s="380"/>
      <c r="R683" s="380"/>
      <c r="S683" s="380"/>
      <c r="T683" s="380"/>
      <c r="U683" s="380"/>
    </row>
    <row r="684">
      <c r="A684" s="380"/>
      <c r="B684" s="380"/>
      <c r="C684" s="380"/>
      <c r="D684" s="380"/>
      <c r="E684" s="380"/>
      <c r="F684" s="380"/>
      <c r="G684" s="380"/>
      <c r="H684" s="380"/>
      <c r="I684" s="380"/>
      <c r="J684" s="380"/>
      <c r="K684" s="380"/>
      <c r="L684" s="380"/>
      <c r="M684" s="380"/>
      <c r="N684" s="380"/>
      <c r="O684" s="380"/>
      <c r="P684" s="380"/>
      <c r="Q684" s="380"/>
      <c r="R684" s="380"/>
      <c r="S684" s="380"/>
      <c r="T684" s="380"/>
      <c r="U684" s="380"/>
    </row>
    <row r="685">
      <c r="A685" s="380"/>
      <c r="B685" s="380"/>
      <c r="C685" s="380"/>
      <c r="D685" s="380"/>
      <c r="E685" s="380"/>
      <c r="F685" s="380"/>
      <c r="G685" s="380"/>
      <c r="H685" s="380"/>
      <c r="I685" s="380"/>
      <c r="J685" s="380"/>
      <c r="K685" s="380"/>
      <c r="L685" s="380"/>
      <c r="M685" s="380"/>
      <c r="N685" s="380"/>
      <c r="O685" s="380"/>
      <c r="P685" s="380"/>
      <c r="Q685" s="380"/>
      <c r="R685" s="380"/>
      <c r="S685" s="380"/>
      <c r="T685" s="380"/>
      <c r="U685" s="380"/>
    </row>
    <row r="686">
      <c r="A686" s="380"/>
      <c r="B686" s="380"/>
      <c r="C686" s="380"/>
      <c r="D686" s="380"/>
      <c r="E686" s="380"/>
      <c r="F686" s="380"/>
      <c r="G686" s="380"/>
      <c r="H686" s="380"/>
      <c r="I686" s="380"/>
      <c r="J686" s="380"/>
      <c r="K686" s="380"/>
      <c r="L686" s="380"/>
      <c r="M686" s="380"/>
      <c r="N686" s="380"/>
      <c r="O686" s="380"/>
      <c r="P686" s="380"/>
      <c r="Q686" s="380"/>
      <c r="R686" s="380"/>
      <c r="S686" s="380"/>
      <c r="T686" s="380"/>
      <c r="U686" s="380"/>
    </row>
    <row r="687">
      <c r="A687" s="380"/>
      <c r="B687" s="380"/>
      <c r="C687" s="380"/>
      <c r="D687" s="380"/>
      <c r="E687" s="380"/>
      <c r="F687" s="380"/>
      <c r="G687" s="380"/>
      <c r="H687" s="380"/>
      <c r="I687" s="380"/>
      <c r="J687" s="380"/>
      <c r="K687" s="380"/>
      <c r="L687" s="380"/>
      <c r="M687" s="380"/>
      <c r="N687" s="380"/>
      <c r="O687" s="380"/>
      <c r="P687" s="380"/>
      <c r="Q687" s="380"/>
      <c r="R687" s="380"/>
      <c r="S687" s="380"/>
      <c r="T687" s="380"/>
      <c r="U687" s="380"/>
    </row>
    <row r="688">
      <c r="A688" s="380"/>
      <c r="B688" s="380"/>
      <c r="C688" s="380"/>
      <c r="D688" s="380"/>
      <c r="E688" s="380"/>
      <c r="F688" s="380"/>
      <c r="G688" s="380"/>
      <c r="H688" s="380"/>
      <c r="I688" s="380"/>
      <c r="J688" s="380"/>
      <c r="K688" s="380"/>
      <c r="L688" s="380"/>
      <c r="M688" s="380"/>
      <c r="N688" s="380"/>
      <c r="O688" s="380"/>
      <c r="P688" s="380"/>
      <c r="Q688" s="380"/>
      <c r="R688" s="380"/>
      <c r="S688" s="380"/>
      <c r="T688" s="380"/>
      <c r="U688" s="380"/>
    </row>
    <row r="689">
      <c r="A689" s="380"/>
      <c r="B689" s="380"/>
      <c r="C689" s="380"/>
      <c r="D689" s="380"/>
      <c r="E689" s="380"/>
      <c r="F689" s="380"/>
      <c r="G689" s="380"/>
      <c r="H689" s="380"/>
      <c r="I689" s="380"/>
      <c r="J689" s="380"/>
      <c r="K689" s="380"/>
      <c r="L689" s="380"/>
      <c r="M689" s="380"/>
      <c r="N689" s="380"/>
      <c r="O689" s="380"/>
      <c r="P689" s="380"/>
      <c r="Q689" s="380"/>
      <c r="R689" s="380"/>
      <c r="S689" s="380"/>
      <c r="T689" s="380"/>
      <c r="U689" s="380"/>
    </row>
    <row r="690">
      <c r="A690" s="380"/>
      <c r="B690" s="380"/>
      <c r="C690" s="380"/>
      <c r="D690" s="380"/>
      <c r="E690" s="380"/>
      <c r="F690" s="380"/>
      <c r="G690" s="380"/>
      <c r="H690" s="380"/>
      <c r="I690" s="380"/>
      <c r="J690" s="380"/>
      <c r="K690" s="380"/>
      <c r="L690" s="380"/>
      <c r="M690" s="380"/>
      <c r="N690" s="380"/>
      <c r="O690" s="380"/>
      <c r="P690" s="380"/>
      <c r="Q690" s="380"/>
      <c r="R690" s="380"/>
      <c r="S690" s="380"/>
      <c r="T690" s="380"/>
      <c r="U690" s="380"/>
    </row>
    <row r="691">
      <c r="A691" s="380"/>
      <c r="B691" s="380"/>
      <c r="C691" s="380"/>
      <c r="D691" s="380"/>
      <c r="E691" s="380"/>
      <c r="F691" s="380"/>
      <c r="G691" s="380"/>
      <c r="H691" s="380"/>
      <c r="I691" s="380"/>
      <c r="J691" s="380"/>
      <c r="K691" s="380"/>
      <c r="L691" s="380"/>
      <c r="M691" s="380"/>
      <c r="N691" s="380"/>
      <c r="O691" s="380"/>
      <c r="P691" s="380"/>
      <c r="Q691" s="380"/>
      <c r="R691" s="380"/>
      <c r="S691" s="380"/>
      <c r="T691" s="380"/>
      <c r="U691" s="380"/>
    </row>
    <row r="692">
      <c r="A692" s="380"/>
      <c r="B692" s="380"/>
      <c r="C692" s="380"/>
      <c r="D692" s="380"/>
      <c r="E692" s="380"/>
      <c r="F692" s="380"/>
      <c r="G692" s="380"/>
      <c r="H692" s="380"/>
      <c r="I692" s="380"/>
      <c r="J692" s="380"/>
      <c r="K692" s="380"/>
      <c r="L692" s="380"/>
      <c r="M692" s="380"/>
      <c r="N692" s="380"/>
      <c r="O692" s="380"/>
      <c r="P692" s="380"/>
      <c r="Q692" s="380"/>
      <c r="R692" s="380"/>
      <c r="S692" s="380"/>
      <c r="T692" s="380"/>
      <c r="U692" s="380"/>
    </row>
    <row r="693">
      <c r="A693" s="380"/>
      <c r="B693" s="380"/>
      <c r="C693" s="380"/>
      <c r="D693" s="380"/>
      <c r="E693" s="380"/>
      <c r="F693" s="380"/>
      <c r="G693" s="380"/>
      <c r="H693" s="380"/>
      <c r="I693" s="380"/>
      <c r="J693" s="380"/>
      <c r="K693" s="380"/>
      <c r="L693" s="380"/>
      <c r="M693" s="380"/>
      <c r="N693" s="380"/>
      <c r="O693" s="380"/>
      <c r="P693" s="380"/>
      <c r="Q693" s="380"/>
      <c r="R693" s="380"/>
      <c r="S693" s="380"/>
      <c r="T693" s="380"/>
      <c r="U693" s="380"/>
    </row>
    <row r="694">
      <c r="A694" s="380"/>
      <c r="B694" s="380"/>
      <c r="C694" s="380"/>
      <c r="D694" s="380"/>
      <c r="E694" s="380"/>
      <c r="F694" s="380"/>
      <c r="G694" s="380"/>
      <c r="H694" s="380"/>
      <c r="I694" s="380"/>
      <c r="J694" s="380"/>
      <c r="K694" s="380"/>
      <c r="L694" s="380"/>
      <c r="M694" s="380"/>
      <c r="N694" s="380"/>
      <c r="O694" s="380"/>
      <c r="P694" s="380"/>
      <c r="Q694" s="380"/>
      <c r="R694" s="380"/>
      <c r="S694" s="380"/>
      <c r="T694" s="380"/>
      <c r="U694" s="380"/>
    </row>
    <row r="695">
      <c r="A695" s="380"/>
      <c r="B695" s="380"/>
      <c r="C695" s="380"/>
      <c r="D695" s="380"/>
      <c r="E695" s="380"/>
      <c r="F695" s="380"/>
      <c r="G695" s="380"/>
      <c r="H695" s="380"/>
      <c r="I695" s="380"/>
      <c r="J695" s="380"/>
      <c r="K695" s="380"/>
      <c r="L695" s="380"/>
      <c r="M695" s="380"/>
      <c r="N695" s="380"/>
      <c r="O695" s="380"/>
      <c r="P695" s="380"/>
      <c r="Q695" s="380"/>
      <c r="R695" s="380"/>
      <c r="S695" s="380"/>
      <c r="T695" s="380"/>
      <c r="U695" s="380"/>
    </row>
    <row r="696">
      <c r="A696" s="380"/>
      <c r="B696" s="380"/>
      <c r="C696" s="380"/>
      <c r="D696" s="380"/>
      <c r="E696" s="380"/>
      <c r="F696" s="380"/>
      <c r="G696" s="380"/>
      <c r="H696" s="380"/>
      <c r="I696" s="380"/>
      <c r="J696" s="380"/>
      <c r="K696" s="380"/>
      <c r="L696" s="380"/>
      <c r="M696" s="380"/>
      <c r="N696" s="380"/>
      <c r="O696" s="380"/>
      <c r="P696" s="380"/>
      <c r="Q696" s="380"/>
      <c r="R696" s="380"/>
      <c r="S696" s="380"/>
      <c r="T696" s="380"/>
      <c r="U696" s="380"/>
    </row>
    <row r="697">
      <c r="A697" s="380"/>
      <c r="B697" s="380"/>
      <c r="C697" s="380"/>
      <c r="D697" s="380"/>
      <c r="E697" s="380"/>
      <c r="F697" s="380"/>
      <c r="G697" s="380"/>
      <c r="H697" s="380"/>
      <c r="I697" s="380"/>
      <c r="J697" s="380"/>
      <c r="K697" s="380"/>
      <c r="L697" s="380"/>
      <c r="M697" s="380"/>
      <c r="N697" s="380"/>
      <c r="O697" s="380"/>
      <c r="P697" s="380"/>
      <c r="Q697" s="380"/>
      <c r="R697" s="380"/>
      <c r="S697" s="380"/>
      <c r="T697" s="380"/>
      <c r="U697" s="380"/>
    </row>
    <row r="698">
      <c r="A698" s="380"/>
      <c r="B698" s="380"/>
      <c r="C698" s="380"/>
      <c r="D698" s="380"/>
      <c r="E698" s="380"/>
      <c r="F698" s="380"/>
      <c r="G698" s="380"/>
      <c r="H698" s="380"/>
      <c r="I698" s="380"/>
      <c r="J698" s="380"/>
      <c r="K698" s="380"/>
      <c r="L698" s="380"/>
      <c r="M698" s="380"/>
      <c r="N698" s="380"/>
      <c r="O698" s="380"/>
      <c r="P698" s="380"/>
      <c r="Q698" s="380"/>
      <c r="R698" s="380"/>
      <c r="S698" s="380"/>
      <c r="T698" s="380"/>
      <c r="U698" s="380"/>
    </row>
    <row r="699">
      <c r="A699" s="380"/>
      <c r="B699" s="380"/>
      <c r="C699" s="380"/>
      <c r="D699" s="380"/>
      <c r="E699" s="380"/>
      <c r="F699" s="380"/>
      <c r="G699" s="380"/>
      <c r="H699" s="380"/>
      <c r="I699" s="380"/>
      <c r="J699" s="380"/>
      <c r="K699" s="380"/>
      <c r="L699" s="380"/>
      <c r="M699" s="380"/>
      <c r="N699" s="380"/>
      <c r="O699" s="380"/>
      <c r="P699" s="380"/>
      <c r="Q699" s="380"/>
      <c r="R699" s="380"/>
      <c r="S699" s="380"/>
      <c r="T699" s="380"/>
      <c r="U699" s="380"/>
    </row>
    <row r="700">
      <c r="A700" s="380"/>
      <c r="B700" s="380"/>
      <c r="C700" s="380"/>
      <c r="D700" s="380"/>
      <c r="E700" s="380"/>
      <c r="F700" s="380"/>
      <c r="G700" s="380"/>
      <c r="H700" s="380"/>
      <c r="I700" s="380"/>
      <c r="J700" s="380"/>
      <c r="K700" s="380"/>
      <c r="L700" s="380"/>
      <c r="M700" s="380"/>
      <c r="N700" s="380"/>
      <c r="O700" s="380"/>
      <c r="P700" s="380"/>
      <c r="Q700" s="380"/>
      <c r="R700" s="380"/>
      <c r="S700" s="380"/>
      <c r="T700" s="380"/>
      <c r="U700" s="380"/>
    </row>
    <row r="701">
      <c r="A701" s="380"/>
      <c r="B701" s="380"/>
      <c r="C701" s="380"/>
      <c r="D701" s="380"/>
      <c r="E701" s="380"/>
      <c r="F701" s="380"/>
      <c r="G701" s="380"/>
      <c r="H701" s="380"/>
      <c r="I701" s="380"/>
      <c r="J701" s="380"/>
      <c r="K701" s="380"/>
      <c r="L701" s="380"/>
      <c r="M701" s="380"/>
      <c r="N701" s="380"/>
      <c r="O701" s="380"/>
      <c r="P701" s="380"/>
      <c r="Q701" s="380"/>
      <c r="R701" s="380"/>
      <c r="S701" s="380"/>
      <c r="T701" s="380"/>
      <c r="U701" s="380"/>
    </row>
    <row r="702">
      <c r="A702" s="380"/>
      <c r="B702" s="380"/>
      <c r="C702" s="380"/>
      <c r="D702" s="380"/>
      <c r="E702" s="380"/>
      <c r="F702" s="380"/>
      <c r="G702" s="380"/>
      <c r="H702" s="380"/>
      <c r="I702" s="380"/>
      <c r="J702" s="380"/>
      <c r="K702" s="380"/>
      <c r="L702" s="380"/>
      <c r="M702" s="380"/>
      <c r="N702" s="380"/>
      <c r="O702" s="380"/>
      <c r="P702" s="380"/>
      <c r="Q702" s="380"/>
      <c r="R702" s="380"/>
      <c r="S702" s="380"/>
      <c r="T702" s="380"/>
      <c r="U702" s="380"/>
    </row>
    <row r="703">
      <c r="A703" s="380"/>
      <c r="B703" s="380"/>
      <c r="C703" s="380"/>
      <c r="D703" s="380"/>
      <c r="E703" s="380"/>
      <c r="F703" s="380"/>
      <c r="G703" s="380"/>
      <c r="H703" s="380"/>
      <c r="I703" s="380"/>
      <c r="J703" s="380"/>
      <c r="K703" s="380"/>
      <c r="L703" s="380"/>
      <c r="M703" s="380"/>
      <c r="N703" s="380"/>
      <c r="O703" s="380"/>
      <c r="P703" s="380"/>
      <c r="Q703" s="380"/>
      <c r="R703" s="380"/>
      <c r="S703" s="380"/>
      <c r="T703" s="380"/>
      <c r="U703" s="380"/>
    </row>
    <row r="704">
      <c r="A704" s="380"/>
      <c r="B704" s="380"/>
      <c r="C704" s="380"/>
      <c r="D704" s="380"/>
      <c r="E704" s="380"/>
      <c r="F704" s="380"/>
      <c r="G704" s="380"/>
      <c r="H704" s="380"/>
      <c r="I704" s="380"/>
      <c r="J704" s="380"/>
      <c r="K704" s="380"/>
      <c r="L704" s="380"/>
      <c r="M704" s="380"/>
      <c r="N704" s="380"/>
      <c r="O704" s="380"/>
      <c r="P704" s="380"/>
      <c r="Q704" s="380"/>
      <c r="R704" s="380"/>
      <c r="S704" s="380"/>
      <c r="T704" s="380"/>
      <c r="U704" s="380"/>
    </row>
    <row r="705">
      <c r="A705" s="380"/>
      <c r="B705" s="380"/>
      <c r="C705" s="380"/>
      <c r="D705" s="380"/>
      <c r="E705" s="380"/>
      <c r="F705" s="380"/>
      <c r="G705" s="380"/>
      <c r="H705" s="380"/>
      <c r="I705" s="380"/>
      <c r="J705" s="380"/>
      <c r="K705" s="380"/>
      <c r="L705" s="380"/>
      <c r="M705" s="380"/>
      <c r="N705" s="380"/>
      <c r="O705" s="380"/>
      <c r="P705" s="380"/>
      <c r="Q705" s="380"/>
      <c r="R705" s="380"/>
      <c r="S705" s="380"/>
      <c r="T705" s="380"/>
      <c r="U705" s="380"/>
    </row>
    <row r="706">
      <c r="A706" s="380"/>
      <c r="B706" s="380"/>
      <c r="C706" s="380"/>
      <c r="D706" s="380"/>
      <c r="E706" s="380"/>
      <c r="F706" s="380"/>
      <c r="G706" s="380"/>
      <c r="H706" s="380"/>
      <c r="I706" s="380"/>
      <c r="J706" s="380"/>
      <c r="K706" s="380"/>
      <c r="L706" s="380"/>
      <c r="M706" s="380"/>
      <c r="N706" s="380"/>
      <c r="O706" s="380"/>
      <c r="P706" s="380"/>
      <c r="Q706" s="380"/>
      <c r="R706" s="380"/>
      <c r="S706" s="380"/>
      <c r="T706" s="380"/>
      <c r="U706" s="380"/>
    </row>
    <row r="707">
      <c r="A707" s="380"/>
      <c r="B707" s="380"/>
      <c r="C707" s="380"/>
      <c r="D707" s="380"/>
      <c r="E707" s="380"/>
      <c r="F707" s="380"/>
      <c r="G707" s="380"/>
      <c r="H707" s="380"/>
      <c r="I707" s="380"/>
      <c r="J707" s="380"/>
      <c r="K707" s="380"/>
      <c r="L707" s="380"/>
      <c r="M707" s="380"/>
      <c r="N707" s="380"/>
      <c r="O707" s="380"/>
      <c r="P707" s="380"/>
      <c r="Q707" s="380"/>
      <c r="R707" s="380"/>
      <c r="S707" s="380"/>
      <c r="T707" s="380"/>
      <c r="U707" s="380"/>
    </row>
    <row r="708">
      <c r="A708" s="380"/>
      <c r="B708" s="380"/>
      <c r="C708" s="380"/>
      <c r="D708" s="380"/>
      <c r="E708" s="380"/>
      <c r="F708" s="380"/>
      <c r="G708" s="380"/>
      <c r="H708" s="380"/>
      <c r="I708" s="380"/>
      <c r="J708" s="380"/>
      <c r="K708" s="380"/>
      <c r="L708" s="380"/>
      <c r="M708" s="380"/>
      <c r="N708" s="380"/>
      <c r="O708" s="380"/>
      <c r="P708" s="380"/>
      <c r="Q708" s="380"/>
      <c r="R708" s="380"/>
      <c r="S708" s="380"/>
      <c r="T708" s="380"/>
      <c r="U708" s="380"/>
    </row>
    <row r="709">
      <c r="A709" s="380"/>
      <c r="B709" s="380"/>
      <c r="C709" s="380"/>
      <c r="D709" s="380"/>
      <c r="E709" s="380"/>
      <c r="F709" s="380"/>
      <c r="G709" s="380"/>
      <c r="H709" s="380"/>
      <c r="I709" s="380"/>
      <c r="J709" s="380"/>
      <c r="K709" s="380"/>
      <c r="L709" s="380"/>
      <c r="M709" s="380"/>
      <c r="N709" s="380"/>
      <c r="O709" s="380"/>
      <c r="P709" s="380"/>
      <c r="Q709" s="380"/>
      <c r="R709" s="380"/>
      <c r="S709" s="380"/>
      <c r="T709" s="380"/>
      <c r="U709" s="380"/>
    </row>
    <row r="710">
      <c r="A710" s="380"/>
      <c r="B710" s="380"/>
      <c r="C710" s="380"/>
      <c r="D710" s="380"/>
      <c r="E710" s="380"/>
      <c r="F710" s="380"/>
      <c r="G710" s="380"/>
      <c r="H710" s="380"/>
      <c r="I710" s="380"/>
      <c r="J710" s="380"/>
      <c r="K710" s="380"/>
      <c r="L710" s="380"/>
      <c r="M710" s="380"/>
      <c r="N710" s="380"/>
      <c r="O710" s="380"/>
      <c r="P710" s="380"/>
      <c r="Q710" s="380"/>
      <c r="R710" s="380"/>
      <c r="S710" s="380"/>
      <c r="T710" s="380"/>
      <c r="U710" s="380"/>
    </row>
    <row r="711">
      <c r="A711" s="380"/>
      <c r="B711" s="380"/>
      <c r="C711" s="380"/>
      <c r="D711" s="380"/>
      <c r="E711" s="380"/>
      <c r="F711" s="380"/>
      <c r="G711" s="380"/>
      <c r="H711" s="380"/>
      <c r="I711" s="380"/>
      <c r="J711" s="380"/>
      <c r="K711" s="380"/>
      <c r="L711" s="380"/>
      <c r="M711" s="380"/>
      <c r="N711" s="380"/>
      <c r="O711" s="380"/>
      <c r="P711" s="380"/>
      <c r="Q711" s="380"/>
      <c r="R711" s="380"/>
      <c r="S711" s="380"/>
      <c r="T711" s="380"/>
      <c r="U711" s="380"/>
    </row>
    <row r="712">
      <c r="A712" s="380"/>
      <c r="B712" s="380"/>
      <c r="C712" s="380"/>
      <c r="D712" s="380"/>
      <c r="E712" s="380"/>
      <c r="F712" s="380"/>
      <c r="G712" s="380"/>
      <c r="H712" s="380"/>
      <c r="I712" s="380"/>
      <c r="J712" s="380"/>
      <c r="K712" s="380"/>
      <c r="L712" s="380"/>
      <c r="M712" s="380"/>
      <c r="N712" s="380"/>
      <c r="O712" s="380"/>
      <c r="P712" s="380"/>
      <c r="Q712" s="380"/>
      <c r="R712" s="380"/>
      <c r="S712" s="380"/>
      <c r="T712" s="380"/>
      <c r="U712" s="380"/>
    </row>
    <row r="713">
      <c r="A713" s="380"/>
      <c r="B713" s="380"/>
      <c r="C713" s="380"/>
      <c r="D713" s="380"/>
      <c r="E713" s="380"/>
      <c r="F713" s="380"/>
      <c r="G713" s="380"/>
      <c r="H713" s="380"/>
      <c r="I713" s="380"/>
      <c r="J713" s="380"/>
      <c r="K713" s="380"/>
      <c r="L713" s="380"/>
      <c r="M713" s="380"/>
      <c r="N713" s="380"/>
      <c r="O713" s="380"/>
      <c r="P713" s="380"/>
      <c r="Q713" s="380"/>
      <c r="R713" s="380"/>
      <c r="S713" s="380"/>
      <c r="T713" s="380"/>
      <c r="U713" s="380"/>
    </row>
    <row r="714">
      <c r="A714" s="380"/>
      <c r="B714" s="380"/>
      <c r="C714" s="380"/>
      <c r="D714" s="380"/>
      <c r="E714" s="380"/>
      <c r="F714" s="380"/>
      <c r="G714" s="380"/>
      <c r="H714" s="380"/>
      <c r="I714" s="380"/>
      <c r="J714" s="380"/>
      <c r="K714" s="380"/>
      <c r="L714" s="380"/>
      <c r="M714" s="380"/>
      <c r="N714" s="380"/>
      <c r="O714" s="380"/>
      <c r="P714" s="380"/>
      <c r="Q714" s="380"/>
      <c r="R714" s="380"/>
      <c r="S714" s="380"/>
      <c r="T714" s="380"/>
      <c r="U714" s="380"/>
    </row>
    <row r="715">
      <c r="A715" s="380"/>
      <c r="B715" s="380"/>
      <c r="C715" s="380"/>
      <c r="D715" s="380"/>
      <c r="E715" s="380"/>
      <c r="F715" s="380"/>
      <c r="G715" s="380"/>
      <c r="H715" s="380"/>
      <c r="I715" s="380"/>
      <c r="J715" s="380"/>
      <c r="K715" s="380"/>
      <c r="L715" s="380"/>
      <c r="M715" s="380"/>
      <c r="N715" s="380"/>
      <c r="O715" s="380"/>
      <c r="P715" s="380"/>
      <c r="Q715" s="380"/>
      <c r="R715" s="380"/>
      <c r="S715" s="380"/>
      <c r="T715" s="380"/>
      <c r="U715" s="380"/>
    </row>
    <row r="716">
      <c r="A716" s="380"/>
      <c r="B716" s="380"/>
      <c r="C716" s="380"/>
      <c r="D716" s="380"/>
      <c r="E716" s="380"/>
      <c r="F716" s="380"/>
      <c r="G716" s="380"/>
      <c r="H716" s="380"/>
      <c r="I716" s="380"/>
      <c r="J716" s="380"/>
      <c r="K716" s="380"/>
      <c r="L716" s="380"/>
      <c r="M716" s="380"/>
      <c r="N716" s="380"/>
      <c r="O716" s="380"/>
      <c r="P716" s="380"/>
      <c r="Q716" s="380"/>
      <c r="R716" s="380"/>
      <c r="S716" s="380"/>
      <c r="T716" s="380"/>
      <c r="U716" s="380"/>
    </row>
    <row r="717">
      <c r="A717" s="380"/>
      <c r="B717" s="380"/>
      <c r="C717" s="380"/>
      <c r="D717" s="380"/>
      <c r="E717" s="380"/>
      <c r="F717" s="380"/>
      <c r="G717" s="380"/>
      <c r="H717" s="380"/>
      <c r="I717" s="380"/>
      <c r="J717" s="380"/>
      <c r="K717" s="380"/>
      <c r="L717" s="380"/>
      <c r="M717" s="380"/>
      <c r="N717" s="380"/>
      <c r="O717" s="380"/>
      <c r="P717" s="380"/>
      <c r="Q717" s="380"/>
      <c r="R717" s="380"/>
      <c r="S717" s="380"/>
      <c r="T717" s="380"/>
      <c r="U717" s="380"/>
    </row>
    <row r="718">
      <c r="A718" s="380"/>
      <c r="B718" s="380"/>
      <c r="C718" s="380"/>
      <c r="D718" s="380"/>
      <c r="E718" s="380"/>
      <c r="F718" s="380"/>
      <c r="G718" s="380"/>
      <c r="H718" s="380"/>
      <c r="I718" s="380"/>
      <c r="J718" s="380"/>
      <c r="K718" s="380"/>
      <c r="L718" s="380"/>
      <c r="M718" s="380"/>
      <c r="N718" s="380"/>
      <c r="O718" s="380"/>
      <c r="P718" s="380"/>
      <c r="Q718" s="380"/>
      <c r="R718" s="380"/>
      <c r="S718" s="380"/>
      <c r="T718" s="380"/>
      <c r="U718" s="380"/>
    </row>
    <row r="719">
      <c r="A719" s="380"/>
      <c r="B719" s="380"/>
      <c r="C719" s="380"/>
      <c r="D719" s="380"/>
      <c r="E719" s="380"/>
      <c r="F719" s="380"/>
      <c r="G719" s="380"/>
      <c r="H719" s="380"/>
      <c r="I719" s="380"/>
      <c r="J719" s="380"/>
      <c r="K719" s="380"/>
      <c r="L719" s="380"/>
      <c r="M719" s="380"/>
      <c r="N719" s="380"/>
      <c r="O719" s="380"/>
      <c r="P719" s="380"/>
      <c r="Q719" s="380"/>
      <c r="R719" s="380"/>
      <c r="S719" s="380"/>
      <c r="T719" s="380"/>
      <c r="U719" s="380"/>
    </row>
    <row r="720">
      <c r="A720" s="380"/>
      <c r="B720" s="380"/>
      <c r="C720" s="380"/>
      <c r="D720" s="380"/>
      <c r="E720" s="380"/>
      <c r="F720" s="380"/>
      <c r="G720" s="380"/>
      <c r="H720" s="380"/>
      <c r="I720" s="380"/>
      <c r="J720" s="380"/>
      <c r="K720" s="380"/>
      <c r="L720" s="380"/>
      <c r="M720" s="380"/>
      <c r="N720" s="380"/>
      <c r="O720" s="380"/>
      <c r="P720" s="380"/>
      <c r="Q720" s="380"/>
      <c r="R720" s="380"/>
      <c r="S720" s="380"/>
      <c r="T720" s="380"/>
      <c r="U720" s="380"/>
    </row>
    <row r="721">
      <c r="A721" s="380"/>
      <c r="B721" s="380"/>
      <c r="C721" s="380"/>
      <c r="D721" s="380"/>
      <c r="E721" s="380"/>
      <c r="F721" s="380"/>
      <c r="G721" s="380"/>
      <c r="H721" s="380"/>
      <c r="I721" s="380"/>
      <c r="J721" s="380"/>
      <c r="K721" s="380"/>
      <c r="L721" s="380"/>
      <c r="M721" s="380"/>
      <c r="N721" s="380"/>
      <c r="O721" s="380"/>
      <c r="P721" s="380"/>
      <c r="Q721" s="380"/>
      <c r="R721" s="380"/>
      <c r="S721" s="380"/>
      <c r="T721" s="380"/>
      <c r="U721" s="380"/>
    </row>
    <row r="722">
      <c r="A722" s="380"/>
      <c r="B722" s="380"/>
      <c r="C722" s="380"/>
      <c r="D722" s="380"/>
      <c r="E722" s="380"/>
      <c r="F722" s="380"/>
      <c r="G722" s="380"/>
      <c r="H722" s="380"/>
      <c r="I722" s="380"/>
      <c r="J722" s="380"/>
      <c r="K722" s="380"/>
      <c r="L722" s="380"/>
      <c r="M722" s="380"/>
      <c r="N722" s="380"/>
      <c r="O722" s="380"/>
      <c r="P722" s="380"/>
      <c r="Q722" s="380"/>
      <c r="R722" s="380"/>
      <c r="S722" s="380"/>
      <c r="T722" s="380"/>
      <c r="U722" s="380"/>
    </row>
    <row r="723">
      <c r="A723" s="380"/>
      <c r="B723" s="380"/>
      <c r="C723" s="380"/>
      <c r="D723" s="380"/>
      <c r="E723" s="380"/>
      <c r="F723" s="380"/>
      <c r="G723" s="380"/>
      <c r="H723" s="380"/>
      <c r="I723" s="380"/>
      <c r="J723" s="380"/>
      <c r="K723" s="380"/>
      <c r="L723" s="380"/>
      <c r="M723" s="380"/>
      <c r="N723" s="380"/>
      <c r="O723" s="380"/>
      <c r="P723" s="380"/>
      <c r="Q723" s="380"/>
      <c r="R723" s="380"/>
      <c r="S723" s="380"/>
      <c r="T723" s="380"/>
      <c r="U723" s="380"/>
    </row>
    <row r="724">
      <c r="A724" s="380"/>
      <c r="B724" s="380"/>
      <c r="C724" s="380"/>
      <c r="D724" s="380"/>
      <c r="E724" s="380"/>
      <c r="F724" s="380"/>
      <c r="G724" s="380"/>
      <c r="H724" s="380"/>
      <c r="I724" s="380"/>
      <c r="J724" s="380"/>
      <c r="K724" s="380"/>
      <c r="L724" s="380"/>
      <c r="M724" s="380"/>
      <c r="N724" s="380"/>
      <c r="O724" s="380"/>
      <c r="P724" s="380"/>
      <c r="Q724" s="380"/>
      <c r="R724" s="380"/>
      <c r="S724" s="380"/>
      <c r="T724" s="380"/>
      <c r="U724" s="380"/>
    </row>
    <row r="725">
      <c r="A725" s="380"/>
      <c r="B725" s="380"/>
      <c r="C725" s="380"/>
      <c r="D725" s="380"/>
      <c r="E725" s="380"/>
      <c r="F725" s="380"/>
      <c r="G725" s="380"/>
      <c r="H725" s="380"/>
      <c r="I725" s="380"/>
      <c r="J725" s="380"/>
      <c r="K725" s="380"/>
      <c r="L725" s="380"/>
      <c r="M725" s="380"/>
      <c r="N725" s="380"/>
      <c r="O725" s="380"/>
      <c r="P725" s="380"/>
      <c r="Q725" s="380"/>
      <c r="R725" s="380"/>
      <c r="S725" s="380"/>
      <c r="T725" s="380"/>
      <c r="U725" s="380"/>
    </row>
    <row r="726">
      <c r="A726" s="380"/>
      <c r="B726" s="380"/>
      <c r="C726" s="380"/>
      <c r="D726" s="380"/>
      <c r="E726" s="380"/>
      <c r="F726" s="380"/>
      <c r="G726" s="380"/>
      <c r="H726" s="380"/>
      <c r="I726" s="380"/>
      <c r="J726" s="380"/>
      <c r="K726" s="380"/>
      <c r="L726" s="380"/>
      <c r="M726" s="380"/>
      <c r="N726" s="380"/>
      <c r="O726" s="380"/>
      <c r="P726" s="380"/>
      <c r="Q726" s="380"/>
      <c r="R726" s="380"/>
      <c r="S726" s="380"/>
      <c r="T726" s="380"/>
      <c r="U726" s="380"/>
    </row>
    <row r="727">
      <c r="A727" s="380"/>
      <c r="B727" s="380"/>
      <c r="C727" s="380"/>
      <c r="D727" s="380"/>
      <c r="E727" s="380"/>
      <c r="F727" s="380"/>
      <c r="G727" s="380"/>
      <c r="H727" s="380"/>
      <c r="I727" s="380"/>
      <c r="J727" s="380"/>
      <c r="K727" s="380"/>
      <c r="L727" s="380"/>
      <c r="M727" s="380"/>
      <c r="N727" s="380"/>
      <c r="O727" s="380"/>
      <c r="P727" s="380"/>
      <c r="Q727" s="380"/>
      <c r="R727" s="380"/>
      <c r="S727" s="380"/>
      <c r="T727" s="380"/>
      <c r="U727" s="380"/>
    </row>
    <row r="728">
      <c r="A728" s="380"/>
      <c r="B728" s="380"/>
      <c r="C728" s="380"/>
      <c r="D728" s="380"/>
      <c r="E728" s="380"/>
      <c r="F728" s="380"/>
      <c r="G728" s="380"/>
      <c r="H728" s="380"/>
      <c r="I728" s="380"/>
      <c r="J728" s="380"/>
      <c r="K728" s="380"/>
      <c r="L728" s="380"/>
      <c r="M728" s="380"/>
      <c r="N728" s="380"/>
      <c r="O728" s="380"/>
      <c r="P728" s="380"/>
      <c r="Q728" s="380"/>
      <c r="R728" s="380"/>
      <c r="S728" s="380"/>
      <c r="T728" s="380"/>
      <c r="U728" s="380"/>
    </row>
    <row r="729">
      <c r="A729" s="380"/>
      <c r="B729" s="380"/>
      <c r="C729" s="380"/>
      <c r="D729" s="380"/>
      <c r="E729" s="380"/>
      <c r="F729" s="380"/>
      <c r="G729" s="380"/>
      <c r="H729" s="380"/>
      <c r="I729" s="380"/>
      <c r="J729" s="380"/>
      <c r="K729" s="380"/>
      <c r="L729" s="380"/>
      <c r="M729" s="380"/>
      <c r="N729" s="380"/>
      <c r="O729" s="380"/>
      <c r="P729" s="380"/>
      <c r="Q729" s="380"/>
      <c r="R729" s="380"/>
      <c r="S729" s="380"/>
      <c r="T729" s="380"/>
      <c r="U729" s="380"/>
    </row>
    <row r="730">
      <c r="A730" s="380"/>
      <c r="B730" s="380"/>
      <c r="C730" s="380"/>
      <c r="D730" s="380"/>
      <c r="E730" s="380"/>
      <c r="F730" s="380"/>
      <c r="G730" s="380"/>
      <c r="H730" s="380"/>
      <c r="I730" s="380"/>
      <c r="J730" s="380"/>
      <c r="K730" s="380"/>
      <c r="L730" s="380"/>
      <c r="M730" s="380"/>
      <c r="N730" s="380"/>
      <c r="O730" s="380"/>
      <c r="P730" s="380"/>
      <c r="Q730" s="380"/>
      <c r="R730" s="380"/>
      <c r="S730" s="380"/>
      <c r="T730" s="380"/>
      <c r="U730" s="380"/>
    </row>
    <row r="731">
      <c r="A731" s="380"/>
      <c r="B731" s="380"/>
      <c r="C731" s="380"/>
      <c r="D731" s="380"/>
      <c r="E731" s="380"/>
      <c r="F731" s="380"/>
      <c r="G731" s="380"/>
      <c r="H731" s="380"/>
      <c r="I731" s="380"/>
      <c r="J731" s="380"/>
      <c r="K731" s="380"/>
      <c r="L731" s="380"/>
      <c r="M731" s="380"/>
      <c r="N731" s="380"/>
      <c r="O731" s="380"/>
      <c r="P731" s="380"/>
      <c r="Q731" s="380"/>
      <c r="R731" s="380"/>
      <c r="S731" s="380"/>
      <c r="T731" s="380"/>
      <c r="U731" s="380"/>
    </row>
    <row r="732">
      <c r="A732" s="380"/>
      <c r="B732" s="380"/>
      <c r="C732" s="380"/>
      <c r="D732" s="380"/>
      <c r="E732" s="380"/>
      <c r="F732" s="380"/>
      <c r="G732" s="380"/>
      <c r="H732" s="380"/>
      <c r="I732" s="380"/>
      <c r="J732" s="380"/>
      <c r="K732" s="380"/>
      <c r="L732" s="380"/>
      <c r="M732" s="380"/>
      <c r="N732" s="380"/>
      <c r="O732" s="380"/>
      <c r="P732" s="380"/>
      <c r="Q732" s="380"/>
      <c r="R732" s="380"/>
      <c r="S732" s="380"/>
      <c r="T732" s="380"/>
      <c r="U732" s="380"/>
    </row>
    <row r="733">
      <c r="A733" s="380"/>
      <c r="B733" s="380"/>
      <c r="C733" s="380"/>
      <c r="D733" s="380"/>
      <c r="E733" s="380"/>
      <c r="F733" s="380"/>
      <c r="G733" s="380"/>
      <c r="H733" s="380"/>
      <c r="I733" s="380"/>
      <c r="J733" s="380"/>
      <c r="K733" s="380"/>
      <c r="L733" s="380"/>
      <c r="M733" s="380"/>
      <c r="N733" s="380"/>
      <c r="O733" s="380"/>
      <c r="P733" s="380"/>
      <c r="Q733" s="380"/>
      <c r="R733" s="380"/>
      <c r="S733" s="380"/>
      <c r="T733" s="380"/>
      <c r="U733" s="380"/>
    </row>
    <row r="734">
      <c r="A734" s="380"/>
      <c r="B734" s="380"/>
      <c r="C734" s="380"/>
      <c r="D734" s="380"/>
      <c r="E734" s="380"/>
      <c r="F734" s="380"/>
      <c r="G734" s="380"/>
      <c r="H734" s="380"/>
      <c r="I734" s="380"/>
      <c r="J734" s="380"/>
      <c r="K734" s="380"/>
      <c r="L734" s="380"/>
      <c r="M734" s="380"/>
      <c r="N734" s="380"/>
      <c r="O734" s="380"/>
      <c r="P734" s="380"/>
      <c r="Q734" s="380"/>
      <c r="R734" s="380"/>
      <c r="S734" s="380"/>
      <c r="T734" s="380"/>
      <c r="U734" s="380"/>
    </row>
    <row r="735">
      <c r="A735" s="380"/>
      <c r="B735" s="380"/>
      <c r="C735" s="380"/>
      <c r="D735" s="380"/>
      <c r="E735" s="380"/>
      <c r="F735" s="380"/>
      <c r="G735" s="380"/>
      <c r="H735" s="380"/>
      <c r="I735" s="380"/>
      <c r="J735" s="380"/>
      <c r="K735" s="380"/>
      <c r="L735" s="380"/>
      <c r="M735" s="380"/>
      <c r="N735" s="380"/>
      <c r="O735" s="380"/>
      <c r="P735" s="380"/>
      <c r="Q735" s="380"/>
      <c r="R735" s="380"/>
      <c r="S735" s="380"/>
      <c r="T735" s="380"/>
      <c r="U735" s="380"/>
    </row>
    <row r="736">
      <c r="A736" s="380"/>
      <c r="B736" s="380"/>
      <c r="C736" s="380"/>
      <c r="D736" s="380"/>
      <c r="E736" s="380"/>
      <c r="F736" s="380"/>
      <c r="G736" s="380"/>
      <c r="H736" s="380"/>
      <c r="I736" s="380"/>
      <c r="J736" s="380"/>
      <c r="K736" s="380"/>
      <c r="L736" s="380"/>
      <c r="M736" s="380"/>
      <c r="N736" s="380"/>
      <c r="O736" s="380"/>
      <c r="P736" s="380"/>
      <c r="Q736" s="380"/>
      <c r="R736" s="380"/>
      <c r="S736" s="380"/>
      <c r="T736" s="380"/>
      <c r="U736" s="380"/>
    </row>
    <row r="737">
      <c r="A737" s="380"/>
      <c r="B737" s="380"/>
      <c r="C737" s="380"/>
      <c r="D737" s="380"/>
      <c r="E737" s="380"/>
      <c r="F737" s="380"/>
      <c r="G737" s="380"/>
      <c r="H737" s="380"/>
      <c r="I737" s="380"/>
      <c r="J737" s="380"/>
      <c r="K737" s="380"/>
      <c r="L737" s="380"/>
      <c r="M737" s="380"/>
      <c r="N737" s="380"/>
      <c r="O737" s="380"/>
      <c r="P737" s="380"/>
      <c r="Q737" s="380"/>
      <c r="R737" s="380"/>
      <c r="S737" s="380"/>
      <c r="T737" s="380"/>
      <c r="U737" s="380"/>
    </row>
    <row r="738">
      <c r="A738" s="380"/>
      <c r="B738" s="380"/>
      <c r="C738" s="380"/>
      <c r="D738" s="380"/>
      <c r="E738" s="380"/>
      <c r="F738" s="380"/>
      <c r="G738" s="380"/>
      <c r="H738" s="380"/>
      <c r="I738" s="380"/>
      <c r="J738" s="380"/>
      <c r="K738" s="380"/>
      <c r="L738" s="380"/>
      <c r="M738" s="380"/>
      <c r="N738" s="380"/>
      <c r="O738" s="380"/>
      <c r="P738" s="380"/>
      <c r="Q738" s="380"/>
      <c r="R738" s="380"/>
      <c r="S738" s="380"/>
      <c r="T738" s="380"/>
      <c r="U738" s="380"/>
    </row>
    <row r="739">
      <c r="A739" s="380"/>
      <c r="B739" s="380"/>
      <c r="C739" s="380"/>
      <c r="D739" s="380"/>
      <c r="E739" s="380"/>
      <c r="F739" s="380"/>
      <c r="G739" s="380"/>
      <c r="H739" s="380"/>
      <c r="I739" s="380"/>
      <c r="J739" s="380"/>
      <c r="K739" s="380"/>
      <c r="L739" s="380"/>
      <c r="M739" s="380"/>
      <c r="N739" s="380"/>
      <c r="O739" s="380"/>
      <c r="P739" s="380"/>
      <c r="Q739" s="380"/>
      <c r="R739" s="380"/>
      <c r="S739" s="380"/>
      <c r="T739" s="380"/>
      <c r="U739" s="380"/>
    </row>
    <row r="740">
      <c r="A740" s="380"/>
      <c r="B740" s="380"/>
      <c r="C740" s="380"/>
      <c r="D740" s="380"/>
      <c r="E740" s="380"/>
      <c r="F740" s="380"/>
      <c r="G740" s="380"/>
      <c r="H740" s="380"/>
      <c r="I740" s="380"/>
      <c r="J740" s="380"/>
      <c r="K740" s="380"/>
      <c r="L740" s="380"/>
      <c r="M740" s="380"/>
      <c r="N740" s="380"/>
      <c r="O740" s="380"/>
      <c r="P740" s="380"/>
      <c r="Q740" s="380"/>
      <c r="R740" s="380"/>
      <c r="S740" s="380"/>
      <c r="T740" s="380"/>
      <c r="U740" s="380"/>
    </row>
    <row r="741">
      <c r="A741" s="380"/>
      <c r="B741" s="380"/>
      <c r="C741" s="380"/>
      <c r="D741" s="380"/>
      <c r="E741" s="380"/>
      <c r="F741" s="380"/>
      <c r="G741" s="380"/>
      <c r="H741" s="380"/>
      <c r="I741" s="380"/>
      <c r="J741" s="380"/>
      <c r="K741" s="380"/>
      <c r="L741" s="380"/>
      <c r="M741" s="380"/>
      <c r="N741" s="380"/>
      <c r="O741" s="380"/>
      <c r="P741" s="380"/>
      <c r="Q741" s="380"/>
      <c r="R741" s="380"/>
      <c r="S741" s="380"/>
      <c r="T741" s="380"/>
      <c r="U741" s="380"/>
    </row>
    <row r="742">
      <c r="A742" s="380"/>
      <c r="B742" s="380"/>
      <c r="C742" s="380"/>
      <c r="D742" s="380"/>
      <c r="E742" s="380"/>
      <c r="F742" s="380"/>
      <c r="G742" s="380"/>
      <c r="H742" s="380"/>
      <c r="I742" s="380"/>
      <c r="J742" s="380"/>
      <c r="K742" s="380"/>
      <c r="L742" s="380"/>
      <c r="M742" s="380"/>
      <c r="N742" s="380"/>
      <c r="O742" s="380"/>
      <c r="P742" s="380"/>
      <c r="Q742" s="380"/>
      <c r="R742" s="380"/>
      <c r="S742" s="380"/>
      <c r="T742" s="380"/>
      <c r="U742" s="380"/>
    </row>
    <row r="743">
      <c r="A743" s="380"/>
      <c r="B743" s="380"/>
      <c r="C743" s="380"/>
      <c r="D743" s="380"/>
      <c r="E743" s="380"/>
      <c r="F743" s="380"/>
      <c r="G743" s="380"/>
      <c r="H743" s="380"/>
      <c r="I743" s="380"/>
      <c r="J743" s="380"/>
      <c r="K743" s="380"/>
      <c r="L743" s="380"/>
      <c r="M743" s="380"/>
      <c r="N743" s="380"/>
      <c r="O743" s="380"/>
      <c r="P743" s="380"/>
      <c r="Q743" s="380"/>
      <c r="R743" s="380"/>
      <c r="S743" s="380"/>
      <c r="T743" s="380"/>
      <c r="U743" s="380"/>
    </row>
    <row r="744">
      <c r="A744" s="380"/>
      <c r="B744" s="380"/>
      <c r="C744" s="380"/>
      <c r="D744" s="380"/>
      <c r="E744" s="380"/>
      <c r="F744" s="380"/>
      <c r="G744" s="380"/>
      <c r="H744" s="380"/>
      <c r="I744" s="380"/>
      <c r="J744" s="380"/>
      <c r="K744" s="380"/>
      <c r="L744" s="380"/>
      <c r="M744" s="380"/>
      <c r="N744" s="380"/>
      <c r="O744" s="380"/>
      <c r="P744" s="380"/>
      <c r="Q744" s="380"/>
      <c r="R744" s="380"/>
      <c r="S744" s="380"/>
      <c r="T744" s="380"/>
      <c r="U744" s="380"/>
    </row>
    <row r="745">
      <c r="A745" s="380"/>
      <c r="B745" s="380"/>
      <c r="C745" s="380"/>
      <c r="D745" s="380"/>
      <c r="E745" s="380"/>
      <c r="F745" s="380"/>
      <c r="G745" s="380"/>
      <c r="H745" s="380"/>
      <c r="I745" s="380"/>
      <c r="J745" s="380"/>
      <c r="K745" s="380"/>
      <c r="L745" s="380"/>
      <c r="M745" s="380"/>
      <c r="N745" s="380"/>
      <c r="O745" s="380"/>
      <c r="P745" s="380"/>
      <c r="Q745" s="380"/>
      <c r="R745" s="380"/>
      <c r="S745" s="380"/>
      <c r="T745" s="380"/>
      <c r="U745" s="380"/>
    </row>
    <row r="746">
      <c r="A746" s="380"/>
      <c r="B746" s="380"/>
      <c r="C746" s="380"/>
      <c r="D746" s="380"/>
      <c r="E746" s="380"/>
      <c r="F746" s="380"/>
      <c r="G746" s="380"/>
      <c r="H746" s="380"/>
      <c r="I746" s="380"/>
      <c r="J746" s="380"/>
      <c r="K746" s="380"/>
      <c r="L746" s="380"/>
      <c r="M746" s="380"/>
      <c r="N746" s="380"/>
      <c r="O746" s="380"/>
      <c r="P746" s="380"/>
      <c r="Q746" s="380"/>
      <c r="R746" s="380"/>
      <c r="S746" s="380"/>
      <c r="T746" s="380"/>
      <c r="U746" s="380"/>
    </row>
    <row r="747">
      <c r="A747" s="380"/>
      <c r="B747" s="380"/>
      <c r="C747" s="380"/>
      <c r="D747" s="380"/>
      <c r="E747" s="380"/>
      <c r="F747" s="380"/>
      <c r="G747" s="380"/>
      <c r="H747" s="380"/>
      <c r="I747" s="380"/>
      <c r="J747" s="380"/>
      <c r="K747" s="380"/>
      <c r="L747" s="380"/>
      <c r="M747" s="380"/>
      <c r="N747" s="380"/>
      <c r="O747" s="380"/>
      <c r="P747" s="380"/>
      <c r="Q747" s="380"/>
      <c r="R747" s="380"/>
      <c r="S747" s="380"/>
      <c r="T747" s="380"/>
      <c r="U747" s="380"/>
    </row>
    <row r="748">
      <c r="A748" s="380"/>
      <c r="B748" s="380"/>
      <c r="C748" s="380"/>
      <c r="D748" s="380"/>
      <c r="E748" s="380"/>
      <c r="F748" s="380"/>
      <c r="G748" s="380"/>
      <c r="H748" s="380"/>
      <c r="I748" s="380"/>
      <c r="J748" s="380"/>
      <c r="K748" s="380"/>
      <c r="L748" s="380"/>
      <c r="M748" s="380"/>
      <c r="N748" s="380"/>
      <c r="O748" s="380"/>
      <c r="P748" s="380"/>
      <c r="Q748" s="380"/>
      <c r="R748" s="380"/>
      <c r="S748" s="380"/>
      <c r="T748" s="380"/>
      <c r="U748" s="380"/>
    </row>
    <row r="749">
      <c r="A749" s="380"/>
      <c r="B749" s="380"/>
      <c r="C749" s="380"/>
      <c r="D749" s="380"/>
      <c r="E749" s="380"/>
      <c r="F749" s="380"/>
      <c r="G749" s="380"/>
      <c r="H749" s="380"/>
      <c r="I749" s="380"/>
      <c r="J749" s="380"/>
      <c r="K749" s="380"/>
      <c r="L749" s="380"/>
      <c r="M749" s="380"/>
      <c r="N749" s="380"/>
      <c r="O749" s="380"/>
      <c r="P749" s="380"/>
      <c r="Q749" s="380"/>
      <c r="R749" s="380"/>
      <c r="S749" s="380"/>
      <c r="T749" s="380"/>
      <c r="U749" s="380"/>
    </row>
    <row r="750">
      <c r="A750" s="380"/>
      <c r="B750" s="380"/>
      <c r="C750" s="380"/>
      <c r="D750" s="380"/>
      <c r="E750" s="380"/>
      <c r="F750" s="380"/>
      <c r="G750" s="380"/>
      <c r="H750" s="380"/>
      <c r="I750" s="380"/>
      <c r="J750" s="380"/>
      <c r="K750" s="380"/>
      <c r="L750" s="380"/>
      <c r="M750" s="380"/>
      <c r="N750" s="380"/>
      <c r="O750" s="380"/>
      <c r="P750" s="380"/>
      <c r="Q750" s="380"/>
      <c r="R750" s="380"/>
      <c r="S750" s="380"/>
      <c r="T750" s="380"/>
      <c r="U750" s="380"/>
    </row>
    <row r="751">
      <c r="A751" s="380"/>
      <c r="B751" s="380"/>
      <c r="C751" s="380"/>
      <c r="D751" s="380"/>
      <c r="E751" s="380"/>
      <c r="F751" s="380"/>
      <c r="G751" s="380"/>
      <c r="H751" s="380"/>
      <c r="I751" s="380"/>
      <c r="J751" s="380"/>
      <c r="K751" s="380"/>
      <c r="L751" s="380"/>
      <c r="M751" s="380"/>
      <c r="N751" s="380"/>
      <c r="O751" s="380"/>
      <c r="P751" s="380"/>
      <c r="Q751" s="380"/>
      <c r="R751" s="380"/>
      <c r="S751" s="380"/>
      <c r="T751" s="380"/>
      <c r="U751" s="380"/>
    </row>
    <row r="752">
      <c r="A752" s="380"/>
      <c r="B752" s="380"/>
      <c r="C752" s="380"/>
      <c r="D752" s="380"/>
      <c r="E752" s="380"/>
      <c r="F752" s="380"/>
      <c r="G752" s="380"/>
      <c r="H752" s="380"/>
      <c r="I752" s="380"/>
      <c r="J752" s="380"/>
      <c r="K752" s="380"/>
      <c r="L752" s="380"/>
      <c r="M752" s="380"/>
      <c r="N752" s="380"/>
      <c r="O752" s="380"/>
      <c r="P752" s="380"/>
      <c r="Q752" s="380"/>
      <c r="R752" s="380"/>
      <c r="S752" s="380"/>
      <c r="T752" s="380"/>
      <c r="U752" s="380"/>
    </row>
    <row r="753">
      <c r="A753" s="380"/>
      <c r="B753" s="380"/>
      <c r="C753" s="380"/>
      <c r="D753" s="380"/>
      <c r="E753" s="380"/>
      <c r="F753" s="380"/>
      <c r="G753" s="380"/>
      <c r="H753" s="380"/>
      <c r="I753" s="380"/>
      <c r="J753" s="380"/>
      <c r="K753" s="380"/>
      <c r="L753" s="380"/>
      <c r="M753" s="380"/>
      <c r="N753" s="380"/>
      <c r="O753" s="380"/>
      <c r="P753" s="380"/>
      <c r="Q753" s="380"/>
      <c r="R753" s="380"/>
      <c r="S753" s="380"/>
      <c r="T753" s="380"/>
      <c r="U753" s="380"/>
    </row>
    <row r="754">
      <c r="A754" s="380"/>
      <c r="B754" s="380"/>
      <c r="C754" s="380"/>
      <c r="D754" s="380"/>
      <c r="E754" s="380"/>
      <c r="F754" s="380"/>
      <c r="G754" s="380"/>
      <c r="H754" s="380"/>
      <c r="I754" s="380"/>
      <c r="J754" s="380"/>
      <c r="K754" s="380"/>
      <c r="L754" s="380"/>
      <c r="M754" s="380"/>
      <c r="N754" s="380"/>
      <c r="O754" s="380"/>
      <c r="P754" s="380"/>
      <c r="Q754" s="380"/>
      <c r="R754" s="380"/>
      <c r="S754" s="380"/>
      <c r="T754" s="380"/>
      <c r="U754" s="380"/>
    </row>
    <row r="755">
      <c r="A755" s="380"/>
      <c r="B755" s="380"/>
      <c r="C755" s="380"/>
      <c r="D755" s="380"/>
      <c r="E755" s="380"/>
      <c r="F755" s="380"/>
      <c r="G755" s="380"/>
      <c r="H755" s="380"/>
      <c r="I755" s="380"/>
      <c r="J755" s="380"/>
      <c r="K755" s="380"/>
      <c r="L755" s="380"/>
      <c r="M755" s="380"/>
      <c r="N755" s="380"/>
      <c r="O755" s="380"/>
      <c r="P755" s="380"/>
      <c r="Q755" s="380"/>
      <c r="R755" s="380"/>
      <c r="S755" s="380"/>
      <c r="T755" s="380"/>
      <c r="U755" s="380"/>
    </row>
    <row r="756">
      <c r="A756" s="380"/>
      <c r="B756" s="380"/>
      <c r="C756" s="380"/>
      <c r="D756" s="380"/>
      <c r="E756" s="380"/>
      <c r="F756" s="380"/>
      <c r="G756" s="380"/>
      <c r="H756" s="380"/>
      <c r="I756" s="380"/>
      <c r="J756" s="380"/>
      <c r="K756" s="380"/>
      <c r="L756" s="380"/>
      <c r="M756" s="380"/>
      <c r="N756" s="380"/>
      <c r="O756" s="380"/>
      <c r="P756" s="380"/>
      <c r="Q756" s="380"/>
      <c r="R756" s="380"/>
      <c r="S756" s="380"/>
      <c r="T756" s="380"/>
      <c r="U756" s="380"/>
    </row>
    <row r="757">
      <c r="A757" s="380"/>
      <c r="B757" s="380"/>
      <c r="C757" s="380"/>
      <c r="D757" s="380"/>
      <c r="E757" s="380"/>
      <c r="F757" s="380"/>
      <c r="G757" s="380"/>
      <c r="H757" s="380"/>
      <c r="I757" s="380"/>
      <c r="J757" s="380"/>
      <c r="K757" s="380"/>
      <c r="L757" s="380"/>
      <c r="M757" s="380"/>
      <c r="N757" s="380"/>
      <c r="O757" s="380"/>
      <c r="P757" s="380"/>
      <c r="Q757" s="380"/>
      <c r="R757" s="380"/>
      <c r="S757" s="380"/>
      <c r="T757" s="380"/>
      <c r="U757" s="380"/>
    </row>
    <row r="758">
      <c r="A758" s="380"/>
      <c r="B758" s="380"/>
      <c r="C758" s="380"/>
      <c r="D758" s="380"/>
      <c r="E758" s="380"/>
      <c r="F758" s="380"/>
      <c r="G758" s="380"/>
      <c r="H758" s="380"/>
      <c r="I758" s="380"/>
      <c r="J758" s="380"/>
      <c r="K758" s="380"/>
      <c r="L758" s="380"/>
      <c r="M758" s="380"/>
      <c r="N758" s="380"/>
      <c r="O758" s="380"/>
      <c r="P758" s="380"/>
      <c r="Q758" s="380"/>
      <c r="R758" s="380"/>
      <c r="S758" s="380"/>
      <c r="T758" s="380"/>
      <c r="U758" s="380"/>
    </row>
    <row r="759">
      <c r="A759" s="380"/>
      <c r="B759" s="380"/>
      <c r="C759" s="380"/>
      <c r="D759" s="380"/>
      <c r="E759" s="380"/>
      <c r="F759" s="380"/>
      <c r="G759" s="380"/>
      <c r="H759" s="380"/>
      <c r="I759" s="380"/>
      <c r="J759" s="380"/>
      <c r="K759" s="380"/>
      <c r="L759" s="380"/>
      <c r="M759" s="380"/>
      <c r="N759" s="380"/>
      <c r="O759" s="380"/>
      <c r="P759" s="380"/>
      <c r="Q759" s="380"/>
      <c r="R759" s="380"/>
      <c r="S759" s="380"/>
      <c r="T759" s="380"/>
      <c r="U759" s="380"/>
    </row>
    <row r="760">
      <c r="A760" s="380"/>
      <c r="B760" s="380"/>
      <c r="C760" s="380"/>
      <c r="D760" s="380"/>
      <c r="E760" s="380"/>
      <c r="F760" s="380"/>
      <c r="G760" s="380"/>
      <c r="H760" s="380"/>
      <c r="I760" s="380"/>
      <c r="J760" s="380"/>
      <c r="K760" s="380"/>
      <c r="L760" s="380"/>
      <c r="M760" s="380"/>
      <c r="N760" s="380"/>
      <c r="O760" s="380"/>
      <c r="P760" s="380"/>
      <c r="Q760" s="380"/>
      <c r="R760" s="380"/>
      <c r="S760" s="380"/>
      <c r="T760" s="380"/>
      <c r="U760" s="380"/>
    </row>
    <row r="761">
      <c r="A761" s="380"/>
      <c r="B761" s="380"/>
      <c r="C761" s="380"/>
      <c r="D761" s="380"/>
      <c r="E761" s="380"/>
      <c r="F761" s="380"/>
      <c r="G761" s="380"/>
      <c r="H761" s="380"/>
      <c r="I761" s="380"/>
      <c r="J761" s="380"/>
      <c r="K761" s="380"/>
      <c r="L761" s="380"/>
      <c r="M761" s="380"/>
      <c r="N761" s="380"/>
      <c r="O761" s="380"/>
      <c r="P761" s="380"/>
      <c r="Q761" s="380"/>
      <c r="R761" s="380"/>
      <c r="S761" s="380"/>
      <c r="T761" s="380"/>
      <c r="U761" s="380"/>
    </row>
    <row r="762">
      <c r="A762" s="380"/>
      <c r="B762" s="380"/>
      <c r="C762" s="380"/>
      <c r="D762" s="380"/>
      <c r="E762" s="380"/>
      <c r="F762" s="380"/>
      <c r="G762" s="380"/>
      <c r="H762" s="380"/>
      <c r="I762" s="380"/>
      <c r="J762" s="380"/>
      <c r="K762" s="380"/>
      <c r="L762" s="380"/>
      <c r="M762" s="380"/>
      <c r="N762" s="380"/>
      <c r="O762" s="380"/>
      <c r="P762" s="380"/>
      <c r="Q762" s="380"/>
      <c r="R762" s="380"/>
      <c r="S762" s="380"/>
      <c r="T762" s="380"/>
      <c r="U762" s="380"/>
    </row>
    <row r="763">
      <c r="A763" s="380"/>
      <c r="B763" s="380"/>
      <c r="C763" s="380"/>
      <c r="D763" s="380"/>
      <c r="E763" s="380"/>
      <c r="F763" s="380"/>
      <c r="G763" s="380"/>
      <c r="H763" s="380"/>
      <c r="I763" s="380"/>
      <c r="J763" s="380"/>
      <c r="K763" s="380"/>
      <c r="L763" s="380"/>
      <c r="M763" s="380"/>
      <c r="N763" s="380"/>
      <c r="O763" s="380"/>
      <c r="P763" s="380"/>
      <c r="Q763" s="380"/>
      <c r="R763" s="380"/>
      <c r="S763" s="380"/>
      <c r="T763" s="380"/>
      <c r="U763" s="380"/>
    </row>
    <row r="764">
      <c r="A764" s="380"/>
      <c r="B764" s="380"/>
      <c r="C764" s="380"/>
      <c r="D764" s="380"/>
      <c r="E764" s="380"/>
      <c r="F764" s="380"/>
      <c r="G764" s="380"/>
      <c r="H764" s="380"/>
      <c r="I764" s="380"/>
      <c r="J764" s="380"/>
      <c r="K764" s="380"/>
      <c r="L764" s="380"/>
      <c r="M764" s="380"/>
      <c r="N764" s="380"/>
      <c r="O764" s="380"/>
      <c r="P764" s="380"/>
      <c r="Q764" s="380"/>
      <c r="R764" s="380"/>
      <c r="S764" s="380"/>
      <c r="T764" s="380"/>
      <c r="U764" s="380"/>
    </row>
    <row r="765">
      <c r="A765" s="380"/>
      <c r="B765" s="380"/>
      <c r="C765" s="380"/>
      <c r="D765" s="380"/>
      <c r="E765" s="380"/>
      <c r="F765" s="380"/>
      <c r="G765" s="380"/>
      <c r="H765" s="380"/>
      <c r="I765" s="380"/>
      <c r="J765" s="380"/>
      <c r="K765" s="380"/>
      <c r="L765" s="380"/>
      <c r="M765" s="380"/>
      <c r="N765" s="380"/>
      <c r="O765" s="380"/>
      <c r="P765" s="380"/>
      <c r="Q765" s="380"/>
      <c r="R765" s="380"/>
      <c r="S765" s="380"/>
      <c r="T765" s="380"/>
      <c r="U765" s="380"/>
    </row>
    <row r="766">
      <c r="A766" s="380"/>
      <c r="B766" s="380"/>
      <c r="C766" s="380"/>
      <c r="D766" s="380"/>
      <c r="E766" s="380"/>
      <c r="F766" s="380"/>
      <c r="G766" s="380"/>
      <c r="H766" s="380"/>
      <c r="I766" s="380"/>
      <c r="J766" s="380"/>
      <c r="K766" s="380"/>
      <c r="L766" s="380"/>
      <c r="M766" s="380"/>
      <c r="N766" s="380"/>
      <c r="O766" s="380"/>
      <c r="P766" s="380"/>
      <c r="Q766" s="380"/>
      <c r="R766" s="380"/>
      <c r="S766" s="380"/>
      <c r="T766" s="380"/>
      <c r="U766" s="380"/>
    </row>
    <row r="767">
      <c r="A767" s="380"/>
      <c r="B767" s="380"/>
      <c r="C767" s="380"/>
      <c r="D767" s="380"/>
      <c r="E767" s="380"/>
      <c r="F767" s="380"/>
      <c r="G767" s="380"/>
      <c r="H767" s="380"/>
      <c r="I767" s="380"/>
      <c r="J767" s="380"/>
      <c r="K767" s="380"/>
      <c r="L767" s="380"/>
      <c r="M767" s="380"/>
      <c r="N767" s="380"/>
      <c r="O767" s="380"/>
      <c r="P767" s="380"/>
      <c r="Q767" s="380"/>
      <c r="R767" s="380"/>
      <c r="S767" s="380"/>
      <c r="T767" s="380"/>
      <c r="U767" s="380"/>
    </row>
    <row r="768">
      <c r="A768" s="380"/>
      <c r="B768" s="380"/>
      <c r="C768" s="380"/>
      <c r="D768" s="380"/>
      <c r="E768" s="380"/>
      <c r="F768" s="380"/>
      <c r="G768" s="380"/>
      <c r="H768" s="380"/>
      <c r="I768" s="380"/>
      <c r="J768" s="380"/>
      <c r="K768" s="380"/>
      <c r="L768" s="380"/>
      <c r="M768" s="380"/>
      <c r="N768" s="380"/>
      <c r="O768" s="380"/>
      <c r="P768" s="380"/>
      <c r="Q768" s="380"/>
      <c r="R768" s="380"/>
      <c r="S768" s="380"/>
      <c r="T768" s="380"/>
      <c r="U768" s="380"/>
    </row>
    <row r="769">
      <c r="A769" s="380"/>
      <c r="B769" s="380"/>
      <c r="C769" s="380"/>
      <c r="D769" s="380"/>
      <c r="E769" s="380"/>
      <c r="F769" s="380"/>
      <c r="G769" s="380"/>
      <c r="H769" s="380"/>
      <c r="I769" s="380"/>
      <c r="J769" s="380"/>
      <c r="K769" s="380"/>
      <c r="L769" s="380"/>
      <c r="M769" s="380"/>
      <c r="N769" s="380"/>
      <c r="O769" s="380"/>
      <c r="P769" s="380"/>
      <c r="Q769" s="380"/>
      <c r="R769" s="380"/>
      <c r="S769" s="380"/>
      <c r="T769" s="380"/>
      <c r="U769" s="380"/>
    </row>
    <row r="770">
      <c r="A770" s="380"/>
      <c r="B770" s="380"/>
      <c r="C770" s="380"/>
      <c r="D770" s="380"/>
      <c r="E770" s="380"/>
      <c r="F770" s="380"/>
      <c r="G770" s="380"/>
      <c r="H770" s="380"/>
      <c r="I770" s="380"/>
      <c r="J770" s="380"/>
      <c r="K770" s="380"/>
      <c r="L770" s="380"/>
      <c r="M770" s="380"/>
      <c r="N770" s="380"/>
      <c r="O770" s="380"/>
      <c r="P770" s="380"/>
      <c r="Q770" s="380"/>
      <c r="R770" s="380"/>
      <c r="S770" s="380"/>
      <c r="T770" s="380"/>
      <c r="U770" s="380"/>
    </row>
    <row r="771">
      <c r="A771" s="380"/>
      <c r="B771" s="380"/>
      <c r="C771" s="380"/>
      <c r="D771" s="380"/>
      <c r="E771" s="380"/>
      <c r="F771" s="380"/>
      <c r="G771" s="380"/>
      <c r="H771" s="380"/>
      <c r="I771" s="380"/>
      <c r="J771" s="380"/>
      <c r="K771" s="380"/>
      <c r="L771" s="380"/>
      <c r="M771" s="380"/>
      <c r="N771" s="380"/>
      <c r="O771" s="380"/>
      <c r="P771" s="380"/>
      <c r="Q771" s="380"/>
      <c r="R771" s="380"/>
      <c r="S771" s="380"/>
      <c r="T771" s="380"/>
      <c r="U771" s="380"/>
    </row>
    <row r="772">
      <c r="A772" s="380"/>
      <c r="B772" s="380"/>
      <c r="C772" s="380"/>
      <c r="D772" s="380"/>
      <c r="E772" s="380"/>
      <c r="F772" s="380"/>
      <c r="G772" s="380"/>
      <c r="H772" s="380"/>
      <c r="I772" s="380"/>
      <c r="J772" s="380"/>
      <c r="K772" s="380"/>
      <c r="L772" s="380"/>
      <c r="M772" s="380"/>
      <c r="N772" s="380"/>
      <c r="O772" s="380"/>
      <c r="P772" s="380"/>
      <c r="Q772" s="380"/>
      <c r="R772" s="380"/>
      <c r="S772" s="380"/>
      <c r="T772" s="380"/>
      <c r="U772" s="380"/>
    </row>
    <row r="773">
      <c r="A773" s="380"/>
      <c r="B773" s="380"/>
      <c r="C773" s="380"/>
      <c r="D773" s="380"/>
      <c r="E773" s="380"/>
      <c r="F773" s="380"/>
      <c r="G773" s="380"/>
      <c r="H773" s="380"/>
      <c r="I773" s="380"/>
      <c r="J773" s="380"/>
      <c r="K773" s="380"/>
      <c r="L773" s="380"/>
      <c r="M773" s="380"/>
      <c r="N773" s="380"/>
      <c r="O773" s="380"/>
      <c r="P773" s="380"/>
      <c r="Q773" s="380"/>
      <c r="R773" s="380"/>
      <c r="S773" s="380"/>
      <c r="T773" s="380"/>
      <c r="U773" s="380"/>
    </row>
    <row r="774">
      <c r="A774" s="380"/>
      <c r="B774" s="380"/>
      <c r="C774" s="380"/>
      <c r="D774" s="380"/>
      <c r="E774" s="380"/>
      <c r="F774" s="380"/>
      <c r="G774" s="380"/>
      <c r="H774" s="380"/>
      <c r="I774" s="380"/>
      <c r="J774" s="380"/>
      <c r="K774" s="380"/>
      <c r="L774" s="380"/>
      <c r="M774" s="380"/>
      <c r="N774" s="380"/>
      <c r="O774" s="380"/>
      <c r="P774" s="380"/>
      <c r="Q774" s="380"/>
      <c r="R774" s="380"/>
      <c r="S774" s="380"/>
      <c r="T774" s="380"/>
      <c r="U774" s="380"/>
    </row>
    <row r="775">
      <c r="A775" s="380"/>
      <c r="B775" s="380"/>
      <c r="C775" s="380"/>
      <c r="D775" s="380"/>
      <c r="E775" s="380"/>
      <c r="F775" s="380"/>
      <c r="G775" s="380"/>
      <c r="H775" s="380"/>
      <c r="I775" s="380"/>
      <c r="J775" s="380"/>
      <c r="K775" s="380"/>
      <c r="L775" s="380"/>
      <c r="M775" s="380"/>
      <c r="N775" s="380"/>
      <c r="O775" s="380"/>
      <c r="P775" s="380"/>
      <c r="Q775" s="380"/>
      <c r="R775" s="380"/>
      <c r="S775" s="380"/>
      <c r="T775" s="380"/>
      <c r="U775" s="380"/>
    </row>
    <row r="776">
      <c r="A776" s="380"/>
      <c r="B776" s="380"/>
      <c r="C776" s="380"/>
      <c r="D776" s="380"/>
      <c r="E776" s="380"/>
      <c r="F776" s="380"/>
      <c r="G776" s="380"/>
      <c r="H776" s="380"/>
      <c r="I776" s="380"/>
      <c r="J776" s="380"/>
      <c r="K776" s="380"/>
      <c r="L776" s="380"/>
      <c r="M776" s="380"/>
      <c r="N776" s="380"/>
      <c r="O776" s="380"/>
      <c r="P776" s="380"/>
      <c r="Q776" s="380"/>
      <c r="R776" s="380"/>
      <c r="S776" s="380"/>
      <c r="T776" s="380"/>
      <c r="U776" s="380"/>
    </row>
    <row r="777">
      <c r="A777" s="380"/>
      <c r="B777" s="380"/>
      <c r="C777" s="380"/>
      <c r="D777" s="380"/>
      <c r="E777" s="380"/>
      <c r="F777" s="380"/>
      <c r="G777" s="380"/>
      <c r="H777" s="380"/>
      <c r="I777" s="380"/>
      <c r="J777" s="380"/>
      <c r="K777" s="380"/>
      <c r="L777" s="380"/>
      <c r="M777" s="380"/>
      <c r="N777" s="380"/>
      <c r="O777" s="380"/>
      <c r="P777" s="380"/>
      <c r="Q777" s="380"/>
      <c r="R777" s="380"/>
      <c r="S777" s="380"/>
      <c r="T777" s="380"/>
      <c r="U777" s="380"/>
    </row>
    <row r="778">
      <c r="A778" s="380"/>
      <c r="B778" s="380"/>
      <c r="C778" s="380"/>
      <c r="D778" s="380"/>
      <c r="E778" s="380"/>
      <c r="F778" s="380"/>
      <c r="G778" s="380"/>
      <c r="H778" s="380"/>
      <c r="I778" s="380"/>
      <c r="J778" s="380"/>
      <c r="K778" s="380"/>
      <c r="L778" s="380"/>
      <c r="M778" s="380"/>
      <c r="N778" s="380"/>
      <c r="O778" s="380"/>
      <c r="P778" s="380"/>
      <c r="Q778" s="380"/>
      <c r="R778" s="380"/>
      <c r="S778" s="380"/>
      <c r="T778" s="380"/>
      <c r="U778" s="380"/>
    </row>
    <row r="779">
      <c r="A779" s="380"/>
      <c r="B779" s="380"/>
      <c r="C779" s="380"/>
      <c r="D779" s="380"/>
      <c r="E779" s="380"/>
      <c r="F779" s="380"/>
      <c r="G779" s="380"/>
      <c r="H779" s="380"/>
      <c r="I779" s="380"/>
      <c r="J779" s="380"/>
      <c r="K779" s="380"/>
      <c r="L779" s="380"/>
      <c r="M779" s="380"/>
      <c r="N779" s="380"/>
      <c r="O779" s="380"/>
      <c r="P779" s="380"/>
      <c r="Q779" s="380"/>
      <c r="R779" s="380"/>
      <c r="S779" s="380"/>
      <c r="T779" s="380"/>
      <c r="U779" s="380"/>
    </row>
    <row r="780">
      <c r="A780" s="380"/>
      <c r="B780" s="380"/>
      <c r="C780" s="380"/>
      <c r="D780" s="380"/>
      <c r="E780" s="380"/>
      <c r="F780" s="380"/>
      <c r="G780" s="380"/>
      <c r="H780" s="380"/>
      <c r="I780" s="380"/>
      <c r="J780" s="380"/>
      <c r="K780" s="380"/>
      <c r="L780" s="380"/>
      <c r="M780" s="380"/>
      <c r="N780" s="380"/>
      <c r="O780" s="380"/>
      <c r="P780" s="380"/>
      <c r="Q780" s="380"/>
      <c r="R780" s="380"/>
      <c r="S780" s="380"/>
      <c r="T780" s="380"/>
      <c r="U780" s="380"/>
    </row>
    <row r="781">
      <c r="A781" s="380"/>
      <c r="B781" s="380"/>
      <c r="C781" s="380"/>
      <c r="D781" s="380"/>
      <c r="E781" s="380"/>
      <c r="F781" s="380"/>
      <c r="G781" s="380"/>
      <c r="H781" s="380"/>
      <c r="I781" s="380"/>
      <c r="J781" s="380"/>
      <c r="K781" s="380"/>
      <c r="L781" s="380"/>
      <c r="M781" s="380"/>
      <c r="N781" s="380"/>
      <c r="O781" s="380"/>
      <c r="P781" s="380"/>
      <c r="Q781" s="380"/>
      <c r="R781" s="380"/>
      <c r="S781" s="380"/>
      <c r="T781" s="380"/>
      <c r="U781" s="380"/>
    </row>
    <row r="782">
      <c r="A782" s="380"/>
      <c r="B782" s="380"/>
      <c r="C782" s="380"/>
      <c r="D782" s="380"/>
      <c r="E782" s="380"/>
      <c r="F782" s="380"/>
      <c r="G782" s="380"/>
      <c r="H782" s="380"/>
      <c r="I782" s="380"/>
      <c r="J782" s="380"/>
      <c r="K782" s="380"/>
      <c r="L782" s="380"/>
      <c r="M782" s="380"/>
      <c r="N782" s="380"/>
      <c r="O782" s="380"/>
      <c r="P782" s="380"/>
      <c r="Q782" s="380"/>
      <c r="R782" s="380"/>
      <c r="S782" s="380"/>
      <c r="T782" s="380"/>
      <c r="U782" s="380"/>
    </row>
    <row r="783">
      <c r="A783" s="380"/>
      <c r="B783" s="380"/>
      <c r="C783" s="380"/>
      <c r="D783" s="380"/>
      <c r="E783" s="380"/>
      <c r="F783" s="380"/>
      <c r="G783" s="380"/>
      <c r="H783" s="380"/>
      <c r="I783" s="380"/>
      <c r="J783" s="380"/>
      <c r="K783" s="380"/>
      <c r="L783" s="380"/>
      <c r="M783" s="380"/>
      <c r="N783" s="380"/>
      <c r="O783" s="380"/>
      <c r="P783" s="380"/>
      <c r="Q783" s="380"/>
      <c r="R783" s="380"/>
      <c r="S783" s="380"/>
      <c r="T783" s="380"/>
      <c r="U783" s="380"/>
    </row>
    <row r="784">
      <c r="A784" s="380"/>
      <c r="B784" s="380"/>
      <c r="C784" s="380"/>
      <c r="D784" s="380"/>
      <c r="E784" s="380"/>
      <c r="F784" s="380"/>
      <c r="G784" s="380"/>
      <c r="H784" s="380"/>
      <c r="I784" s="380"/>
      <c r="J784" s="380"/>
      <c r="K784" s="380"/>
      <c r="L784" s="380"/>
      <c r="M784" s="380"/>
      <c r="N784" s="380"/>
      <c r="O784" s="380"/>
      <c r="P784" s="380"/>
      <c r="Q784" s="380"/>
      <c r="R784" s="380"/>
      <c r="S784" s="380"/>
      <c r="T784" s="380"/>
      <c r="U784" s="380"/>
    </row>
    <row r="785">
      <c r="A785" s="380"/>
      <c r="B785" s="380"/>
      <c r="C785" s="380"/>
      <c r="D785" s="380"/>
      <c r="E785" s="380"/>
      <c r="F785" s="380"/>
      <c r="G785" s="380"/>
      <c r="H785" s="380"/>
      <c r="I785" s="380"/>
      <c r="J785" s="380"/>
      <c r="K785" s="380"/>
      <c r="L785" s="380"/>
      <c r="M785" s="380"/>
      <c r="N785" s="380"/>
      <c r="O785" s="380"/>
      <c r="P785" s="380"/>
      <c r="Q785" s="380"/>
      <c r="R785" s="380"/>
      <c r="S785" s="380"/>
      <c r="T785" s="380"/>
      <c r="U785" s="380"/>
    </row>
    <row r="786">
      <c r="A786" s="380"/>
      <c r="B786" s="380"/>
      <c r="C786" s="380"/>
      <c r="D786" s="380"/>
      <c r="E786" s="380"/>
      <c r="F786" s="380"/>
      <c r="G786" s="380"/>
      <c r="H786" s="380"/>
      <c r="I786" s="380"/>
      <c r="J786" s="380"/>
      <c r="K786" s="380"/>
      <c r="L786" s="380"/>
      <c r="M786" s="380"/>
      <c r="N786" s="380"/>
      <c r="O786" s="380"/>
      <c r="P786" s="380"/>
      <c r="Q786" s="380"/>
      <c r="R786" s="380"/>
      <c r="S786" s="380"/>
      <c r="T786" s="380"/>
      <c r="U786" s="380"/>
    </row>
    <row r="787">
      <c r="A787" s="380"/>
      <c r="B787" s="380"/>
      <c r="C787" s="380"/>
      <c r="D787" s="380"/>
      <c r="E787" s="380"/>
      <c r="F787" s="380"/>
      <c r="G787" s="380"/>
      <c r="H787" s="380"/>
      <c r="I787" s="380"/>
      <c r="J787" s="380"/>
      <c r="K787" s="380"/>
      <c r="L787" s="380"/>
      <c r="M787" s="380"/>
      <c r="N787" s="380"/>
      <c r="O787" s="380"/>
      <c r="P787" s="380"/>
      <c r="Q787" s="380"/>
      <c r="R787" s="380"/>
      <c r="S787" s="380"/>
      <c r="T787" s="380"/>
      <c r="U787" s="380"/>
    </row>
    <row r="788">
      <c r="A788" s="380"/>
      <c r="B788" s="380"/>
      <c r="C788" s="380"/>
      <c r="D788" s="380"/>
      <c r="E788" s="380"/>
      <c r="F788" s="380"/>
      <c r="G788" s="380"/>
      <c r="H788" s="380"/>
      <c r="I788" s="380"/>
      <c r="J788" s="380"/>
      <c r="K788" s="380"/>
      <c r="L788" s="380"/>
      <c r="M788" s="380"/>
      <c r="N788" s="380"/>
      <c r="O788" s="380"/>
      <c r="P788" s="380"/>
      <c r="Q788" s="380"/>
      <c r="R788" s="380"/>
      <c r="S788" s="380"/>
      <c r="T788" s="380"/>
      <c r="U788" s="380"/>
    </row>
    <row r="789">
      <c r="A789" s="380"/>
      <c r="B789" s="380"/>
      <c r="C789" s="380"/>
      <c r="D789" s="380"/>
      <c r="E789" s="380"/>
      <c r="F789" s="380"/>
      <c r="G789" s="380"/>
      <c r="H789" s="380"/>
      <c r="I789" s="380"/>
      <c r="J789" s="380"/>
      <c r="K789" s="380"/>
      <c r="L789" s="380"/>
      <c r="M789" s="380"/>
      <c r="N789" s="380"/>
      <c r="O789" s="380"/>
      <c r="P789" s="380"/>
      <c r="Q789" s="380"/>
      <c r="R789" s="380"/>
      <c r="S789" s="380"/>
      <c r="T789" s="380"/>
      <c r="U789" s="380"/>
    </row>
    <row r="790">
      <c r="A790" s="380"/>
      <c r="B790" s="380"/>
      <c r="C790" s="380"/>
      <c r="D790" s="380"/>
      <c r="E790" s="380"/>
      <c r="F790" s="380"/>
      <c r="G790" s="380"/>
      <c r="H790" s="380"/>
      <c r="I790" s="380"/>
      <c r="J790" s="380"/>
      <c r="K790" s="380"/>
      <c r="L790" s="380"/>
      <c r="M790" s="380"/>
      <c r="N790" s="380"/>
      <c r="O790" s="380"/>
      <c r="P790" s="380"/>
      <c r="Q790" s="380"/>
      <c r="R790" s="380"/>
      <c r="S790" s="380"/>
      <c r="T790" s="380"/>
      <c r="U790" s="380"/>
    </row>
    <row r="791">
      <c r="A791" s="380"/>
      <c r="B791" s="380"/>
      <c r="C791" s="380"/>
      <c r="D791" s="380"/>
      <c r="E791" s="380"/>
      <c r="F791" s="380"/>
      <c r="G791" s="380"/>
      <c r="H791" s="380"/>
      <c r="I791" s="380"/>
      <c r="J791" s="380"/>
      <c r="K791" s="380"/>
      <c r="L791" s="380"/>
      <c r="M791" s="380"/>
      <c r="N791" s="380"/>
      <c r="O791" s="380"/>
      <c r="P791" s="380"/>
      <c r="Q791" s="380"/>
      <c r="R791" s="380"/>
      <c r="S791" s="380"/>
      <c r="T791" s="380"/>
      <c r="U791" s="380"/>
    </row>
    <row r="792">
      <c r="A792" s="380"/>
      <c r="B792" s="380"/>
      <c r="C792" s="380"/>
      <c r="D792" s="380"/>
      <c r="E792" s="380"/>
      <c r="F792" s="380"/>
      <c r="G792" s="380"/>
      <c r="H792" s="380"/>
      <c r="I792" s="380"/>
      <c r="J792" s="380"/>
      <c r="K792" s="380"/>
      <c r="L792" s="380"/>
      <c r="M792" s="380"/>
      <c r="N792" s="380"/>
      <c r="O792" s="380"/>
      <c r="P792" s="380"/>
      <c r="Q792" s="380"/>
      <c r="R792" s="380"/>
      <c r="S792" s="380"/>
      <c r="T792" s="380"/>
      <c r="U792" s="380"/>
    </row>
    <row r="793">
      <c r="A793" s="380"/>
      <c r="B793" s="380"/>
      <c r="C793" s="380"/>
      <c r="D793" s="380"/>
      <c r="E793" s="380"/>
      <c r="F793" s="380"/>
      <c r="G793" s="380"/>
      <c r="H793" s="380"/>
      <c r="I793" s="380"/>
      <c r="J793" s="380"/>
      <c r="K793" s="380"/>
      <c r="L793" s="380"/>
      <c r="M793" s="380"/>
      <c r="N793" s="380"/>
      <c r="O793" s="380"/>
      <c r="P793" s="380"/>
      <c r="Q793" s="380"/>
      <c r="R793" s="380"/>
      <c r="S793" s="380"/>
      <c r="T793" s="380"/>
      <c r="U793" s="380"/>
    </row>
    <row r="794">
      <c r="A794" s="380"/>
      <c r="B794" s="380"/>
      <c r="C794" s="380"/>
      <c r="D794" s="380"/>
      <c r="E794" s="380"/>
      <c r="F794" s="380"/>
      <c r="G794" s="380"/>
      <c r="H794" s="380"/>
      <c r="I794" s="380"/>
      <c r="J794" s="380"/>
      <c r="K794" s="380"/>
      <c r="L794" s="380"/>
      <c r="M794" s="380"/>
      <c r="N794" s="380"/>
      <c r="O794" s="380"/>
      <c r="P794" s="380"/>
      <c r="Q794" s="380"/>
      <c r="R794" s="380"/>
      <c r="S794" s="380"/>
      <c r="T794" s="380"/>
      <c r="U794" s="380"/>
    </row>
    <row r="795">
      <c r="A795" s="380"/>
      <c r="B795" s="380"/>
      <c r="C795" s="380"/>
      <c r="D795" s="380"/>
      <c r="E795" s="380"/>
      <c r="F795" s="380"/>
      <c r="G795" s="380"/>
      <c r="H795" s="380"/>
      <c r="I795" s="380"/>
      <c r="J795" s="380"/>
      <c r="K795" s="380"/>
      <c r="L795" s="380"/>
      <c r="M795" s="380"/>
      <c r="N795" s="380"/>
      <c r="O795" s="380"/>
      <c r="P795" s="380"/>
      <c r="Q795" s="380"/>
      <c r="R795" s="380"/>
      <c r="S795" s="380"/>
      <c r="T795" s="380"/>
      <c r="U795" s="380"/>
    </row>
    <row r="796">
      <c r="A796" s="380"/>
      <c r="B796" s="380"/>
      <c r="C796" s="380"/>
      <c r="D796" s="380"/>
      <c r="E796" s="380"/>
      <c r="F796" s="380"/>
      <c r="G796" s="380"/>
      <c r="H796" s="380"/>
      <c r="I796" s="380"/>
      <c r="J796" s="380"/>
      <c r="K796" s="380"/>
      <c r="L796" s="380"/>
      <c r="M796" s="380"/>
      <c r="N796" s="380"/>
      <c r="O796" s="380"/>
      <c r="P796" s="380"/>
      <c r="Q796" s="380"/>
      <c r="R796" s="380"/>
      <c r="S796" s="380"/>
      <c r="T796" s="380"/>
      <c r="U796" s="380"/>
    </row>
    <row r="797">
      <c r="A797" s="380"/>
      <c r="B797" s="380"/>
      <c r="C797" s="380"/>
      <c r="D797" s="380"/>
      <c r="E797" s="380"/>
      <c r="F797" s="380"/>
      <c r="G797" s="380"/>
      <c r="H797" s="380"/>
      <c r="I797" s="380"/>
      <c r="J797" s="380"/>
      <c r="K797" s="380"/>
      <c r="L797" s="380"/>
      <c r="M797" s="380"/>
      <c r="N797" s="380"/>
      <c r="O797" s="380"/>
      <c r="P797" s="380"/>
      <c r="Q797" s="380"/>
      <c r="R797" s="380"/>
      <c r="S797" s="380"/>
      <c r="T797" s="380"/>
      <c r="U797" s="380"/>
    </row>
    <row r="798">
      <c r="A798" s="380"/>
      <c r="B798" s="380"/>
      <c r="C798" s="380"/>
      <c r="D798" s="380"/>
      <c r="E798" s="380"/>
      <c r="F798" s="380"/>
      <c r="G798" s="380"/>
      <c r="H798" s="380"/>
      <c r="I798" s="380"/>
      <c r="J798" s="380"/>
      <c r="K798" s="380"/>
      <c r="L798" s="380"/>
      <c r="M798" s="380"/>
      <c r="N798" s="380"/>
      <c r="O798" s="380"/>
      <c r="P798" s="380"/>
      <c r="Q798" s="380"/>
      <c r="R798" s="380"/>
      <c r="S798" s="380"/>
      <c r="T798" s="380"/>
      <c r="U798" s="380"/>
    </row>
    <row r="799">
      <c r="A799" s="380"/>
      <c r="B799" s="380"/>
      <c r="C799" s="380"/>
      <c r="D799" s="380"/>
      <c r="E799" s="380"/>
      <c r="F799" s="380"/>
      <c r="G799" s="380"/>
      <c r="H799" s="380"/>
      <c r="I799" s="380"/>
      <c r="J799" s="380"/>
      <c r="K799" s="380"/>
      <c r="L799" s="380"/>
      <c r="M799" s="380"/>
      <c r="N799" s="380"/>
      <c r="O799" s="380"/>
      <c r="P799" s="380"/>
      <c r="Q799" s="380"/>
      <c r="R799" s="380"/>
      <c r="S799" s="380"/>
      <c r="T799" s="380"/>
      <c r="U799" s="380"/>
    </row>
    <row r="800">
      <c r="A800" s="380"/>
      <c r="B800" s="380"/>
      <c r="C800" s="380"/>
      <c r="D800" s="380"/>
      <c r="E800" s="380"/>
      <c r="F800" s="380"/>
      <c r="G800" s="380"/>
      <c r="H800" s="380"/>
      <c r="I800" s="380"/>
      <c r="J800" s="380"/>
      <c r="K800" s="380"/>
      <c r="L800" s="380"/>
      <c r="M800" s="380"/>
      <c r="N800" s="380"/>
      <c r="O800" s="380"/>
      <c r="P800" s="380"/>
      <c r="Q800" s="380"/>
      <c r="R800" s="380"/>
      <c r="S800" s="380"/>
      <c r="T800" s="380"/>
      <c r="U800" s="380"/>
    </row>
    <row r="801">
      <c r="A801" s="380"/>
      <c r="B801" s="380"/>
      <c r="C801" s="380"/>
      <c r="D801" s="380"/>
      <c r="E801" s="380"/>
      <c r="F801" s="380"/>
      <c r="G801" s="380"/>
      <c r="H801" s="380"/>
      <c r="I801" s="380"/>
      <c r="J801" s="380"/>
      <c r="K801" s="380"/>
      <c r="L801" s="380"/>
      <c r="M801" s="380"/>
      <c r="N801" s="380"/>
      <c r="O801" s="380"/>
      <c r="P801" s="380"/>
      <c r="Q801" s="380"/>
      <c r="R801" s="380"/>
      <c r="S801" s="380"/>
      <c r="T801" s="380"/>
      <c r="U801" s="380"/>
    </row>
    <row r="802">
      <c r="A802" s="380"/>
      <c r="B802" s="380"/>
      <c r="C802" s="380"/>
      <c r="D802" s="380"/>
      <c r="E802" s="380"/>
      <c r="F802" s="380"/>
      <c r="G802" s="380"/>
      <c r="H802" s="380"/>
      <c r="I802" s="380"/>
      <c r="J802" s="380"/>
      <c r="K802" s="380"/>
      <c r="L802" s="380"/>
      <c r="M802" s="380"/>
      <c r="N802" s="380"/>
      <c r="O802" s="380"/>
      <c r="P802" s="380"/>
      <c r="Q802" s="380"/>
      <c r="R802" s="380"/>
      <c r="S802" s="380"/>
      <c r="T802" s="380"/>
      <c r="U802" s="380"/>
    </row>
    <row r="803">
      <c r="A803" s="380"/>
      <c r="B803" s="380"/>
      <c r="C803" s="380"/>
      <c r="D803" s="380"/>
      <c r="E803" s="380"/>
      <c r="F803" s="380"/>
      <c r="G803" s="380"/>
      <c r="H803" s="380"/>
      <c r="I803" s="380"/>
      <c r="J803" s="380"/>
      <c r="K803" s="380"/>
      <c r="L803" s="380"/>
      <c r="M803" s="380"/>
      <c r="N803" s="380"/>
      <c r="O803" s="380"/>
      <c r="P803" s="380"/>
      <c r="Q803" s="380"/>
      <c r="R803" s="380"/>
      <c r="S803" s="380"/>
      <c r="T803" s="380"/>
      <c r="U803" s="380"/>
    </row>
    <row r="804">
      <c r="A804" s="380"/>
      <c r="B804" s="380"/>
      <c r="C804" s="380"/>
      <c r="D804" s="380"/>
      <c r="E804" s="380"/>
      <c r="F804" s="380"/>
      <c r="G804" s="380"/>
      <c r="H804" s="380"/>
      <c r="I804" s="380"/>
      <c r="J804" s="380"/>
      <c r="K804" s="380"/>
      <c r="L804" s="380"/>
      <c r="M804" s="380"/>
      <c r="N804" s="380"/>
      <c r="O804" s="380"/>
      <c r="P804" s="380"/>
      <c r="Q804" s="380"/>
      <c r="R804" s="380"/>
      <c r="S804" s="380"/>
      <c r="T804" s="380"/>
      <c r="U804" s="380"/>
    </row>
    <row r="805">
      <c r="A805" s="380"/>
      <c r="B805" s="380"/>
      <c r="C805" s="380"/>
      <c r="D805" s="380"/>
      <c r="E805" s="380"/>
      <c r="F805" s="380"/>
      <c r="G805" s="380"/>
      <c r="H805" s="380"/>
      <c r="I805" s="380"/>
      <c r="J805" s="380"/>
      <c r="K805" s="380"/>
      <c r="L805" s="380"/>
      <c r="M805" s="380"/>
      <c r="N805" s="380"/>
      <c r="O805" s="380"/>
      <c r="P805" s="380"/>
      <c r="Q805" s="380"/>
      <c r="R805" s="380"/>
      <c r="S805" s="380"/>
      <c r="T805" s="380"/>
      <c r="U805" s="380"/>
    </row>
    <row r="806">
      <c r="A806" s="380"/>
      <c r="B806" s="380"/>
      <c r="C806" s="380"/>
      <c r="D806" s="380"/>
      <c r="E806" s="380"/>
      <c r="F806" s="380"/>
      <c r="G806" s="380"/>
      <c r="H806" s="380"/>
      <c r="I806" s="380"/>
      <c r="J806" s="380"/>
      <c r="K806" s="380"/>
      <c r="L806" s="380"/>
      <c r="M806" s="380"/>
      <c r="N806" s="380"/>
      <c r="O806" s="380"/>
      <c r="P806" s="380"/>
      <c r="Q806" s="380"/>
      <c r="R806" s="380"/>
      <c r="S806" s="380"/>
      <c r="T806" s="380"/>
      <c r="U806" s="380"/>
    </row>
    <row r="807">
      <c r="A807" s="380"/>
      <c r="B807" s="380"/>
      <c r="C807" s="380"/>
      <c r="D807" s="380"/>
      <c r="E807" s="380"/>
      <c r="F807" s="380"/>
      <c r="G807" s="380"/>
      <c r="H807" s="380"/>
      <c r="I807" s="380"/>
      <c r="J807" s="380"/>
      <c r="K807" s="380"/>
      <c r="L807" s="380"/>
      <c r="M807" s="380"/>
      <c r="N807" s="380"/>
      <c r="O807" s="380"/>
      <c r="P807" s="380"/>
      <c r="Q807" s="380"/>
      <c r="R807" s="380"/>
      <c r="S807" s="380"/>
      <c r="T807" s="380"/>
      <c r="U807" s="380"/>
    </row>
    <row r="808">
      <c r="A808" s="380"/>
      <c r="B808" s="380"/>
      <c r="C808" s="380"/>
      <c r="D808" s="380"/>
      <c r="E808" s="380"/>
      <c r="F808" s="380"/>
      <c r="G808" s="380"/>
      <c r="H808" s="380"/>
      <c r="I808" s="380"/>
      <c r="J808" s="380"/>
      <c r="K808" s="380"/>
      <c r="L808" s="380"/>
      <c r="M808" s="380"/>
      <c r="N808" s="380"/>
      <c r="O808" s="380"/>
      <c r="P808" s="380"/>
      <c r="Q808" s="380"/>
      <c r="R808" s="380"/>
      <c r="S808" s="380"/>
      <c r="T808" s="380"/>
      <c r="U808" s="380"/>
    </row>
    <row r="809">
      <c r="A809" s="380"/>
      <c r="B809" s="380"/>
      <c r="C809" s="380"/>
      <c r="D809" s="380"/>
      <c r="E809" s="380"/>
      <c r="F809" s="380"/>
      <c r="G809" s="380"/>
      <c r="H809" s="380"/>
      <c r="I809" s="380"/>
      <c r="J809" s="380"/>
      <c r="K809" s="380"/>
      <c r="L809" s="380"/>
      <c r="M809" s="380"/>
      <c r="N809" s="380"/>
      <c r="O809" s="380"/>
      <c r="P809" s="380"/>
      <c r="Q809" s="380"/>
      <c r="R809" s="380"/>
      <c r="S809" s="380"/>
      <c r="T809" s="380"/>
      <c r="U809" s="380"/>
    </row>
    <row r="810">
      <c r="A810" s="380"/>
      <c r="B810" s="380"/>
      <c r="C810" s="380"/>
      <c r="D810" s="380"/>
      <c r="E810" s="380"/>
      <c r="F810" s="380"/>
      <c r="G810" s="380"/>
      <c r="H810" s="380"/>
      <c r="I810" s="380"/>
      <c r="J810" s="380"/>
      <c r="K810" s="380"/>
      <c r="L810" s="380"/>
      <c r="M810" s="380"/>
      <c r="N810" s="380"/>
      <c r="O810" s="380"/>
      <c r="P810" s="380"/>
      <c r="Q810" s="380"/>
      <c r="R810" s="380"/>
      <c r="S810" s="380"/>
      <c r="T810" s="380"/>
      <c r="U810" s="380"/>
    </row>
    <row r="811">
      <c r="A811" s="380"/>
      <c r="B811" s="380"/>
      <c r="C811" s="380"/>
      <c r="D811" s="380"/>
      <c r="E811" s="380"/>
      <c r="F811" s="380"/>
      <c r="G811" s="380"/>
      <c r="H811" s="380"/>
      <c r="I811" s="380"/>
      <c r="J811" s="380"/>
      <c r="K811" s="380"/>
      <c r="L811" s="380"/>
      <c r="M811" s="380"/>
      <c r="N811" s="380"/>
      <c r="O811" s="380"/>
      <c r="P811" s="380"/>
      <c r="Q811" s="380"/>
      <c r="R811" s="380"/>
      <c r="S811" s="380"/>
      <c r="T811" s="380"/>
      <c r="U811" s="380"/>
    </row>
    <row r="812">
      <c r="A812" s="380"/>
      <c r="B812" s="380"/>
      <c r="C812" s="380"/>
      <c r="D812" s="380"/>
      <c r="E812" s="380"/>
      <c r="F812" s="380"/>
      <c r="G812" s="380"/>
      <c r="H812" s="380"/>
      <c r="I812" s="380"/>
      <c r="J812" s="380"/>
      <c r="K812" s="380"/>
      <c r="L812" s="380"/>
      <c r="M812" s="380"/>
      <c r="N812" s="380"/>
      <c r="O812" s="380"/>
      <c r="P812" s="380"/>
      <c r="Q812" s="380"/>
      <c r="R812" s="380"/>
      <c r="S812" s="380"/>
      <c r="T812" s="380"/>
      <c r="U812" s="380"/>
    </row>
    <row r="813">
      <c r="A813" s="380"/>
      <c r="B813" s="380"/>
      <c r="C813" s="380"/>
      <c r="D813" s="380"/>
      <c r="E813" s="380"/>
      <c r="F813" s="380"/>
      <c r="G813" s="380"/>
      <c r="H813" s="380"/>
      <c r="I813" s="380"/>
      <c r="J813" s="380"/>
      <c r="K813" s="380"/>
      <c r="L813" s="380"/>
      <c r="M813" s="380"/>
      <c r="N813" s="380"/>
      <c r="O813" s="380"/>
      <c r="P813" s="380"/>
      <c r="Q813" s="380"/>
      <c r="R813" s="380"/>
      <c r="S813" s="380"/>
      <c r="T813" s="380"/>
      <c r="U813" s="380"/>
    </row>
    <row r="814">
      <c r="A814" s="380"/>
      <c r="B814" s="380"/>
      <c r="C814" s="380"/>
      <c r="D814" s="380"/>
      <c r="E814" s="380"/>
      <c r="F814" s="380"/>
      <c r="G814" s="380"/>
      <c r="H814" s="380"/>
      <c r="I814" s="380"/>
      <c r="J814" s="380"/>
      <c r="K814" s="380"/>
      <c r="L814" s="380"/>
      <c r="M814" s="380"/>
      <c r="N814" s="380"/>
      <c r="O814" s="380"/>
      <c r="P814" s="380"/>
      <c r="Q814" s="380"/>
      <c r="R814" s="380"/>
      <c r="S814" s="380"/>
      <c r="T814" s="380"/>
      <c r="U814" s="380"/>
    </row>
    <row r="815">
      <c r="A815" s="380"/>
      <c r="B815" s="380"/>
      <c r="C815" s="380"/>
      <c r="D815" s="380"/>
      <c r="E815" s="380"/>
      <c r="F815" s="380"/>
      <c r="G815" s="380"/>
      <c r="H815" s="380"/>
      <c r="I815" s="380"/>
      <c r="J815" s="380"/>
      <c r="K815" s="380"/>
      <c r="L815" s="380"/>
      <c r="M815" s="380"/>
      <c r="N815" s="380"/>
      <c r="O815" s="380"/>
      <c r="P815" s="380"/>
      <c r="Q815" s="380"/>
      <c r="R815" s="380"/>
      <c r="S815" s="380"/>
      <c r="T815" s="380"/>
      <c r="U815" s="380"/>
    </row>
    <row r="816">
      <c r="A816" s="380"/>
      <c r="B816" s="380"/>
      <c r="C816" s="380"/>
      <c r="D816" s="380"/>
      <c r="E816" s="380"/>
      <c r="F816" s="380"/>
      <c r="G816" s="380"/>
      <c r="H816" s="380"/>
      <c r="I816" s="380"/>
      <c r="J816" s="380"/>
      <c r="K816" s="380"/>
      <c r="L816" s="380"/>
      <c r="M816" s="380"/>
      <c r="N816" s="380"/>
      <c r="O816" s="380"/>
      <c r="P816" s="380"/>
      <c r="Q816" s="380"/>
      <c r="R816" s="380"/>
      <c r="S816" s="380"/>
      <c r="T816" s="380"/>
      <c r="U816" s="380"/>
    </row>
    <row r="817">
      <c r="A817" s="380"/>
      <c r="B817" s="380"/>
      <c r="C817" s="380"/>
      <c r="D817" s="380"/>
      <c r="E817" s="380"/>
      <c r="F817" s="380"/>
      <c r="G817" s="380"/>
      <c r="H817" s="380"/>
      <c r="I817" s="380"/>
      <c r="J817" s="380"/>
      <c r="K817" s="380"/>
      <c r="L817" s="380"/>
      <c r="M817" s="380"/>
      <c r="N817" s="380"/>
      <c r="O817" s="380"/>
      <c r="P817" s="380"/>
      <c r="Q817" s="380"/>
      <c r="R817" s="380"/>
      <c r="S817" s="380"/>
      <c r="T817" s="380"/>
      <c r="U817" s="380"/>
    </row>
    <row r="818">
      <c r="A818" s="380"/>
      <c r="B818" s="380"/>
      <c r="C818" s="380"/>
      <c r="D818" s="380"/>
      <c r="E818" s="380"/>
      <c r="F818" s="380"/>
      <c r="G818" s="380"/>
      <c r="H818" s="380"/>
      <c r="I818" s="380"/>
      <c r="J818" s="380"/>
      <c r="K818" s="380"/>
      <c r="L818" s="380"/>
      <c r="M818" s="380"/>
      <c r="N818" s="380"/>
      <c r="O818" s="380"/>
      <c r="P818" s="380"/>
      <c r="Q818" s="380"/>
      <c r="R818" s="380"/>
      <c r="S818" s="380"/>
      <c r="T818" s="380"/>
      <c r="U818" s="380"/>
    </row>
    <row r="819">
      <c r="A819" s="380"/>
      <c r="B819" s="380"/>
      <c r="C819" s="380"/>
      <c r="D819" s="380"/>
      <c r="E819" s="380"/>
      <c r="F819" s="380"/>
      <c r="G819" s="380"/>
      <c r="H819" s="380"/>
      <c r="I819" s="380"/>
      <c r="J819" s="380"/>
      <c r="K819" s="380"/>
      <c r="L819" s="380"/>
      <c r="M819" s="380"/>
      <c r="N819" s="380"/>
      <c r="O819" s="380"/>
      <c r="P819" s="380"/>
      <c r="Q819" s="380"/>
      <c r="R819" s="380"/>
      <c r="S819" s="380"/>
      <c r="T819" s="380"/>
      <c r="U819" s="380"/>
    </row>
    <row r="820">
      <c r="A820" s="380"/>
      <c r="B820" s="380"/>
      <c r="C820" s="380"/>
      <c r="D820" s="380"/>
      <c r="E820" s="380"/>
      <c r="F820" s="380"/>
      <c r="G820" s="380"/>
      <c r="H820" s="380"/>
      <c r="I820" s="380"/>
      <c r="J820" s="380"/>
      <c r="K820" s="380"/>
      <c r="L820" s="380"/>
      <c r="M820" s="380"/>
      <c r="N820" s="380"/>
      <c r="O820" s="380"/>
      <c r="P820" s="380"/>
      <c r="Q820" s="380"/>
      <c r="R820" s="380"/>
      <c r="S820" s="380"/>
      <c r="T820" s="380"/>
      <c r="U820" s="380"/>
    </row>
    <row r="821">
      <c r="A821" s="380"/>
      <c r="B821" s="380"/>
      <c r="C821" s="380"/>
      <c r="D821" s="380"/>
      <c r="E821" s="380"/>
      <c r="F821" s="380"/>
      <c r="G821" s="380"/>
      <c r="H821" s="380"/>
      <c r="I821" s="380"/>
      <c r="J821" s="380"/>
      <c r="K821" s="380"/>
      <c r="L821" s="380"/>
      <c r="M821" s="380"/>
      <c r="N821" s="380"/>
      <c r="O821" s="380"/>
      <c r="P821" s="380"/>
      <c r="Q821" s="380"/>
      <c r="R821" s="380"/>
      <c r="S821" s="380"/>
      <c r="T821" s="380"/>
      <c r="U821" s="380"/>
    </row>
    <row r="822">
      <c r="A822" s="380"/>
      <c r="B822" s="380"/>
      <c r="C822" s="380"/>
      <c r="D822" s="380"/>
      <c r="E822" s="380"/>
      <c r="F822" s="380"/>
      <c r="G822" s="380"/>
      <c r="H822" s="380"/>
      <c r="I822" s="380"/>
      <c r="J822" s="380"/>
      <c r="K822" s="380"/>
      <c r="L822" s="380"/>
      <c r="M822" s="380"/>
      <c r="N822" s="380"/>
      <c r="O822" s="380"/>
      <c r="P822" s="380"/>
      <c r="Q822" s="380"/>
      <c r="R822" s="380"/>
      <c r="S822" s="380"/>
      <c r="T822" s="380"/>
      <c r="U822" s="380"/>
    </row>
    <row r="823">
      <c r="A823" s="380"/>
      <c r="B823" s="380"/>
      <c r="C823" s="380"/>
      <c r="D823" s="380"/>
      <c r="E823" s="380"/>
      <c r="F823" s="380"/>
      <c r="G823" s="380"/>
      <c r="H823" s="380"/>
      <c r="I823" s="380"/>
      <c r="J823" s="380"/>
      <c r="K823" s="380"/>
      <c r="L823" s="380"/>
      <c r="M823" s="380"/>
      <c r="N823" s="380"/>
      <c r="O823" s="380"/>
      <c r="P823" s="380"/>
      <c r="Q823" s="380"/>
      <c r="R823" s="380"/>
      <c r="S823" s="380"/>
      <c r="T823" s="380"/>
      <c r="U823" s="380"/>
    </row>
    <row r="824">
      <c r="A824" s="380"/>
      <c r="B824" s="380"/>
      <c r="C824" s="380"/>
      <c r="D824" s="380"/>
      <c r="E824" s="380"/>
      <c r="F824" s="380"/>
      <c r="G824" s="380"/>
      <c r="H824" s="380"/>
      <c r="I824" s="380"/>
      <c r="J824" s="380"/>
      <c r="K824" s="380"/>
      <c r="L824" s="380"/>
      <c r="M824" s="380"/>
      <c r="N824" s="380"/>
      <c r="O824" s="380"/>
      <c r="P824" s="380"/>
      <c r="Q824" s="380"/>
      <c r="R824" s="380"/>
      <c r="S824" s="380"/>
      <c r="T824" s="380"/>
      <c r="U824" s="380"/>
    </row>
    <row r="825">
      <c r="A825" s="380"/>
      <c r="B825" s="380"/>
      <c r="C825" s="380"/>
      <c r="D825" s="380"/>
      <c r="E825" s="380"/>
      <c r="F825" s="380"/>
      <c r="G825" s="380"/>
      <c r="H825" s="380"/>
      <c r="I825" s="380"/>
      <c r="J825" s="380"/>
      <c r="K825" s="380"/>
      <c r="L825" s="380"/>
      <c r="M825" s="380"/>
      <c r="N825" s="380"/>
      <c r="O825" s="380"/>
      <c r="P825" s="380"/>
      <c r="Q825" s="380"/>
      <c r="R825" s="380"/>
      <c r="S825" s="380"/>
      <c r="T825" s="380"/>
      <c r="U825" s="380"/>
    </row>
    <row r="826">
      <c r="A826" s="380"/>
      <c r="B826" s="380"/>
      <c r="C826" s="380"/>
      <c r="D826" s="380"/>
      <c r="E826" s="380"/>
      <c r="F826" s="380"/>
      <c r="G826" s="380"/>
      <c r="H826" s="380"/>
      <c r="I826" s="380"/>
      <c r="J826" s="380"/>
      <c r="K826" s="380"/>
      <c r="L826" s="380"/>
      <c r="M826" s="380"/>
      <c r="N826" s="380"/>
      <c r="O826" s="380"/>
      <c r="P826" s="380"/>
      <c r="Q826" s="380"/>
      <c r="R826" s="380"/>
      <c r="S826" s="380"/>
      <c r="T826" s="380"/>
      <c r="U826" s="380"/>
    </row>
    <row r="827">
      <c r="A827" s="380"/>
      <c r="B827" s="380"/>
      <c r="C827" s="380"/>
      <c r="D827" s="380"/>
      <c r="E827" s="380"/>
      <c r="F827" s="380"/>
      <c r="G827" s="380"/>
      <c r="H827" s="380"/>
      <c r="I827" s="380"/>
      <c r="J827" s="380"/>
      <c r="K827" s="380"/>
      <c r="L827" s="380"/>
      <c r="M827" s="380"/>
      <c r="N827" s="380"/>
      <c r="O827" s="380"/>
      <c r="P827" s="380"/>
      <c r="Q827" s="380"/>
      <c r="R827" s="380"/>
      <c r="S827" s="380"/>
      <c r="T827" s="380"/>
      <c r="U827" s="380"/>
    </row>
    <row r="828">
      <c r="A828" s="380"/>
      <c r="B828" s="380"/>
      <c r="C828" s="380"/>
      <c r="D828" s="380"/>
      <c r="E828" s="380"/>
      <c r="F828" s="380"/>
      <c r="G828" s="380"/>
      <c r="H828" s="380"/>
      <c r="I828" s="380"/>
      <c r="J828" s="380"/>
      <c r="K828" s="380"/>
      <c r="L828" s="380"/>
      <c r="M828" s="380"/>
      <c r="N828" s="380"/>
      <c r="O828" s="380"/>
      <c r="P828" s="380"/>
      <c r="Q828" s="380"/>
      <c r="R828" s="380"/>
      <c r="S828" s="380"/>
      <c r="T828" s="380"/>
      <c r="U828" s="380"/>
    </row>
    <row r="829">
      <c r="A829" s="380"/>
      <c r="B829" s="380"/>
      <c r="C829" s="380"/>
      <c r="D829" s="380"/>
      <c r="E829" s="380"/>
      <c r="F829" s="380"/>
      <c r="G829" s="380"/>
      <c r="H829" s="380"/>
      <c r="I829" s="380"/>
      <c r="J829" s="380"/>
      <c r="K829" s="380"/>
      <c r="L829" s="380"/>
      <c r="M829" s="380"/>
      <c r="N829" s="380"/>
      <c r="O829" s="380"/>
      <c r="P829" s="380"/>
      <c r="Q829" s="380"/>
      <c r="R829" s="380"/>
      <c r="S829" s="380"/>
      <c r="T829" s="380"/>
      <c r="U829" s="380"/>
    </row>
    <row r="830">
      <c r="A830" s="380"/>
      <c r="B830" s="380"/>
      <c r="C830" s="380"/>
      <c r="D830" s="380"/>
      <c r="E830" s="380"/>
      <c r="F830" s="380"/>
      <c r="G830" s="380"/>
      <c r="H830" s="380"/>
      <c r="I830" s="380"/>
      <c r="J830" s="380"/>
      <c r="K830" s="380"/>
      <c r="L830" s="380"/>
      <c r="M830" s="380"/>
      <c r="N830" s="380"/>
      <c r="O830" s="380"/>
      <c r="P830" s="380"/>
      <c r="Q830" s="380"/>
      <c r="R830" s="380"/>
      <c r="S830" s="380"/>
      <c r="T830" s="380"/>
      <c r="U830" s="380"/>
    </row>
    <row r="831">
      <c r="A831" s="380"/>
      <c r="B831" s="380"/>
      <c r="C831" s="380"/>
      <c r="D831" s="380"/>
      <c r="E831" s="380"/>
      <c r="F831" s="380"/>
      <c r="G831" s="380"/>
      <c r="H831" s="380"/>
      <c r="I831" s="380"/>
      <c r="J831" s="380"/>
      <c r="K831" s="380"/>
      <c r="L831" s="380"/>
      <c r="M831" s="380"/>
      <c r="N831" s="380"/>
      <c r="O831" s="380"/>
      <c r="P831" s="380"/>
      <c r="Q831" s="380"/>
      <c r="R831" s="380"/>
      <c r="S831" s="380"/>
      <c r="T831" s="380"/>
      <c r="U831" s="380"/>
    </row>
    <row r="832">
      <c r="A832" s="380"/>
      <c r="B832" s="380"/>
      <c r="C832" s="380"/>
      <c r="D832" s="380"/>
      <c r="E832" s="380"/>
      <c r="F832" s="380"/>
      <c r="G832" s="380"/>
      <c r="H832" s="380"/>
      <c r="I832" s="380"/>
      <c r="J832" s="380"/>
      <c r="K832" s="380"/>
      <c r="L832" s="380"/>
      <c r="M832" s="380"/>
      <c r="N832" s="380"/>
      <c r="O832" s="380"/>
      <c r="P832" s="380"/>
      <c r="Q832" s="380"/>
      <c r="R832" s="380"/>
      <c r="S832" s="380"/>
      <c r="T832" s="380"/>
      <c r="U832" s="380"/>
    </row>
    <row r="833">
      <c r="A833" s="380"/>
      <c r="B833" s="380"/>
      <c r="C833" s="380"/>
      <c r="D833" s="380"/>
      <c r="E833" s="380"/>
      <c r="F833" s="380"/>
      <c r="G833" s="380"/>
      <c r="H833" s="380"/>
      <c r="I833" s="380"/>
      <c r="J833" s="380"/>
      <c r="K833" s="380"/>
      <c r="L833" s="380"/>
      <c r="M833" s="380"/>
      <c r="N833" s="380"/>
      <c r="O833" s="380"/>
      <c r="P833" s="380"/>
      <c r="Q833" s="380"/>
      <c r="R833" s="380"/>
      <c r="S833" s="380"/>
      <c r="T833" s="380"/>
      <c r="U833" s="380"/>
    </row>
    <row r="834">
      <c r="A834" s="380"/>
      <c r="B834" s="380"/>
      <c r="C834" s="380"/>
      <c r="D834" s="380"/>
      <c r="E834" s="380"/>
      <c r="F834" s="380"/>
      <c r="G834" s="380"/>
      <c r="H834" s="380"/>
      <c r="I834" s="380"/>
      <c r="J834" s="380"/>
      <c r="K834" s="380"/>
      <c r="L834" s="380"/>
      <c r="M834" s="380"/>
      <c r="N834" s="380"/>
      <c r="O834" s="380"/>
      <c r="P834" s="380"/>
      <c r="Q834" s="380"/>
      <c r="R834" s="380"/>
      <c r="S834" s="380"/>
      <c r="T834" s="380"/>
      <c r="U834" s="380"/>
    </row>
    <row r="835">
      <c r="A835" s="380"/>
      <c r="B835" s="380"/>
      <c r="C835" s="380"/>
      <c r="D835" s="380"/>
      <c r="E835" s="380"/>
      <c r="F835" s="380"/>
      <c r="G835" s="380"/>
      <c r="H835" s="380"/>
      <c r="I835" s="380"/>
      <c r="J835" s="380"/>
      <c r="K835" s="380"/>
      <c r="L835" s="380"/>
      <c r="M835" s="380"/>
      <c r="N835" s="380"/>
      <c r="O835" s="380"/>
      <c r="P835" s="380"/>
      <c r="Q835" s="380"/>
      <c r="R835" s="380"/>
      <c r="S835" s="380"/>
      <c r="T835" s="380"/>
      <c r="U835" s="380"/>
    </row>
    <row r="836">
      <c r="A836" s="380"/>
      <c r="B836" s="380"/>
      <c r="C836" s="380"/>
      <c r="D836" s="380"/>
      <c r="E836" s="380"/>
      <c r="F836" s="380"/>
      <c r="G836" s="380"/>
      <c r="H836" s="380"/>
      <c r="I836" s="380"/>
      <c r="J836" s="380"/>
      <c r="K836" s="380"/>
      <c r="L836" s="380"/>
      <c r="M836" s="380"/>
      <c r="N836" s="380"/>
      <c r="O836" s="380"/>
      <c r="P836" s="380"/>
      <c r="Q836" s="380"/>
      <c r="R836" s="380"/>
      <c r="S836" s="380"/>
      <c r="T836" s="380"/>
      <c r="U836" s="380"/>
    </row>
    <row r="837">
      <c r="A837" s="380"/>
      <c r="B837" s="380"/>
      <c r="C837" s="380"/>
      <c r="D837" s="380"/>
      <c r="E837" s="380"/>
      <c r="F837" s="380"/>
      <c r="G837" s="380"/>
      <c r="H837" s="380"/>
      <c r="I837" s="380"/>
      <c r="J837" s="380"/>
      <c r="K837" s="380"/>
      <c r="L837" s="380"/>
      <c r="M837" s="380"/>
      <c r="N837" s="380"/>
      <c r="O837" s="380"/>
      <c r="P837" s="380"/>
      <c r="Q837" s="380"/>
      <c r="R837" s="380"/>
      <c r="S837" s="380"/>
      <c r="T837" s="380"/>
      <c r="U837" s="380"/>
    </row>
    <row r="838">
      <c r="A838" s="380"/>
      <c r="B838" s="380"/>
      <c r="C838" s="380"/>
      <c r="D838" s="380"/>
      <c r="E838" s="380"/>
      <c r="F838" s="380"/>
      <c r="G838" s="380"/>
      <c r="H838" s="380"/>
      <c r="I838" s="380"/>
      <c r="J838" s="380"/>
      <c r="K838" s="380"/>
      <c r="L838" s="380"/>
      <c r="M838" s="380"/>
      <c r="N838" s="380"/>
      <c r="O838" s="380"/>
      <c r="P838" s="380"/>
      <c r="Q838" s="380"/>
      <c r="R838" s="380"/>
      <c r="S838" s="380"/>
      <c r="T838" s="380"/>
      <c r="U838" s="380"/>
    </row>
    <row r="839">
      <c r="A839" s="380"/>
      <c r="B839" s="380"/>
      <c r="C839" s="380"/>
      <c r="D839" s="380"/>
      <c r="E839" s="380"/>
      <c r="F839" s="380"/>
      <c r="G839" s="380"/>
      <c r="H839" s="380"/>
      <c r="I839" s="380"/>
      <c r="J839" s="380"/>
      <c r="K839" s="380"/>
      <c r="L839" s="380"/>
      <c r="M839" s="380"/>
      <c r="N839" s="380"/>
      <c r="O839" s="380"/>
      <c r="P839" s="380"/>
      <c r="Q839" s="380"/>
      <c r="R839" s="380"/>
      <c r="S839" s="380"/>
      <c r="T839" s="380"/>
      <c r="U839" s="380"/>
    </row>
    <row r="840">
      <c r="A840" s="380"/>
      <c r="B840" s="380"/>
      <c r="C840" s="380"/>
      <c r="D840" s="380"/>
      <c r="E840" s="380"/>
      <c r="F840" s="380"/>
      <c r="G840" s="380"/>
      <c r="H840" s="380"/>
      <c r="I840" s="380"/>
      <c r="J840" s="380"/>
      <c r="K840" s="380"/>
      <c r="L840" s="380"/>
      <c r="M840" s="380"/>
      <c r="N840" s="380"/>
      <c r="O840" s="380"/>
      <c r="P840" s="380"/>
      <c r="Q840" s="380"/>
      <c r="R840" s="380"/>
      <c r="S840" s="380"/>
      <c r="T840" s="380"/>
      <c r="U840" s="380"/>
    </row>
    <row r="841">
      <c r="A841" s="380"/>
      <c r="B841" s="380"/>
      <c r="C841" s="380"/>
      <c r="D841" s="380"/>
      <c r="E841" s="380"/>
      <c r="F841" s="380"/>
      <c r="G841" s="380"/>
      <c r="H841" s="380"/>
      <c r="I841" s="380"/>
      <c r="J841" s="380"/>
      <c r="K841" s="380"/>
      <c r="L841" s="380"/>
      <c r="M841" s="380"/>
      <c r="N841" s="380"/>
      <c r="O841" s="380"/>
      <c r="P841" s="380"/>
      <c r="Q841" s="380"/>
      <c r="R841" s="380"/>
      <c r="S841" s="380"/>
      <c r="T841" s="380"/>
      <c r="U841" s="380"/>
    </row>
    <row r="842">
      <c r="A842" s="380"/>
      <c r="B842" s="380"/>
      <c r="C842" s="380"/>
      <c r="D842" s="380"/>
      <c r="E842" s="380"/>
      <c r="F842" s="380"/>
      <c r="G842" s="380"/>
      <c r="H842" s="380"/>
      <c r="I842" s="380"/>
      <c r="J842" s="380"/>
      <c r="K842" s="380"/>
      <c r="L842" s="380"/>
      <c r="M842" s="380"/>
      <c r="N842" s="380"/>
      <c r="O842" s="380"/>
      <c r="P842" s="380"/>
      <c r="Q842" s="380"/>
      <c r="R842" s="380"/>
      <c r="S842" s="380"/>
      <c r="T842" s="380"/>
      <c r="U842" s="380"/>
    </row>
    <row r="843">
      <c r="A843" s="380"/>
      <c r="B843" s="380"/>
      <c r="C843" s="380"/>
      <c r="D843" s="380"/>
      <c r="E843" s="380"/>
      <c r="F843" s="380"/>
      <c r="G843" s="380"/>
      <c r="H843" s="380"/>
      <c r="I843" s="380"/>
      <c r="J843" s="380"/>
      <c r="K843" s="380"/>
      <c r="L843" s="380"/>
      <c r="M843" s="380"/>
      <c r="N843" s="380"/>
      <c r="O843" s="380"/>
      <c r="P843" s="380"/>
      <c r="Q843" s="380"/>
      <c r="R843" s="380"/>
      <c r="S843" s="380"/>
      <c r="T843" s="380"/>
      <c r="U843" s="380"/>
    </row>
    <row r="844">
      <c r="A844" s="380"/>
      <c r="B844" s="380"/>
      <c r="C844" s="380"/>
      <c r="D844" s="380"/>
      <c r="E844" s="380"/>
      <c r="F844" s="380"/>
      <c r="G844" s="380"/>
      <c r="H844" s="380"/>
      <c r="I844" s="380"/>
      <c r="J844" s="380"/>
      <c r="K844" s="380"/>
      <c r="L844" s="380"/>
      <c r="M844" s="380"/>
      <c r="N844" s="380"/>
      <c r="O844" s="380"/>
      <c r="P844" s="380"/>
      <c r="Q844" s="380"/>
      <c r="R844" s="380"/>
      <c r="S844" s="380"/>
      <c r="T844" s="380"/>
      <c r="U844" s="380"/>
    </row>
    <row r="845">
      <c r="A845" s="380"/>
      <c r="B845" s="380"/>
      <c r="C845" s="380"/>
      <c r="D845" s="380"/>
      <c r="E845" s="380"/>
      <c r="F845" s="380"/>
      <c r="G845" s="380"/>
      <c r="H845" s="380"/>
      <c r="I845" s="380"/>
      <c r="J845" s="380"/>
      <c r="K845" s="380"/>
      <c r="L845" s="380"/>
      <c r="M845" s="380"/>
      <c r="N845" s="380"/>
      <c r="O845" s="380"/>
      <c r="P845" s="380"/>
      <c r="Q845" s="380"/>
      <c r="R845" s="380"/>
      <c r="S845" s="380"/>
      <c r="T845" s="380"/>
      <c r="U845" s="380"/>
    </row>
    <row r="846">
      <c r="A846" s="380"/>
      <c r="B846" s="380"/>
      <c r="C846" s="380"/>
      <c r="D846" s="380"/>
      <c r="E846" s="380"/>
      <c r="F846" s="380"/>
      <c r="G846" s="380"/>
      <c r="H846" s="380"/>
      <c r="I846" s="380"/>
      <c r="J846" s="380"/>
      <c r="K846" s="380"/>
      <c r="L846" s="380"/>
      <c r="M846" s="380"/>
      <c r="N846" s="380"/>
      <c r="O846" s="380"/>
      <c r="P846" s="380"/>
      <c r="Q846" s="380"/>
      <c r="R846" s="380"/>
      <c r="S846" s="380"/>
      <c r="T846" s="380"/>
      <c r="U846" s="380"/>
    </row>
    <row r="847">
      <c r="A847" s="380"/>
      <c r="B847" s="380"/>
      <c r="C847" s="380"/>
      <c r="D847" s="380"/>
      <c r="E847" s="380"/>
      <c r="F847" s="380"/>
      <c r="G847" s="380"/>
      <c r="H847" s="380"/>
      <c r="I847" s="380"/>
      <c r="J847" s="380"/>
      <c r="K847" s="380"/>
      <c r="L847" s="380"/>
      <c r="M847" s="380"/>
      <c r="N847" s="380"/>
      <c r="O847" s="380"/>
      <c r="P847" s="380"/>
      <c r="Q847" s="380"/>
      <c r="R847" s="380"/>
      <c r="S847" s="380"/>
      <c r="T847" s="380"/>
      <c r="U847" s="380"/>
    </row>
    <row r="848">
      <c r="A848" s="380"/>
      <c r="B848" s="380"/>
      <c r="C848" s="380"/>
      <c r="D848" s="380"/>
      <c r="E848" s="380"/>
      <c r="F848" s="380"/>
      <c r="G848" s="380"/>
      <c r="H848" s="380"/>
      <c r="I848" s="380"/>
      <c r="J848" s="380"/>
      <c r="K848" s="380"/>
      <c r="L848" s="380"/>
      <c r="M848" s="380"/>
      <c r="N848" s="380"/>
      <c r="O848" s="380"/>
      <c r="P848" s="380"/>
      <c r="Q848" s="380"/>
      <c r="R848" s="380"/>
      <c r="S848" s="380"/>
      <c r="T848" s="380"/>
      <c r="U848" s="380"/>
    </row>
    <row r="849">
      <c r="A849" s="380"/>
      <c r="B849" s="380"/>
      <c r="C849" s="380"/>
      <c r="D849" s="380"/>
      <c r="E849" s="380"/>
      <c r="F849" s="380"/>
      <c r="G849" s="380"/>
      <c r="H849" s="380"/>
      <c r="I849" s="380"/>
      <c r="J849" s="380"/>
      <c r="K849" s="380"/>
      <c r="L849" s="380"/>
      <c r="M849" s="380"/>
      <c r="N849" s="380"/>
      <c r="O849" s="380"/>
      <c r="P849" s="380"/>
      <c r="Q849" s="380"/>
      <c r="R849" s="380"/>
      <c r="S849" s="380"/>
      <c r="T849" s="380"/>
      <c r="U849" s="380"/>
    </row>
    <row r="850">
      <c r="A850" s="380"/>
      <c r="B850" s="380"/>
      <c r="C850" s="380"/>
      <c r="D850" s="380"/>
      <c r="E850" s="380"/>
      <c r="F850" s="380"/>
      <c r="G850" s="380"/>
      <c r="H850" s="380"/>
      <c r="I850" s="380"/>
      <c r="J850" s="380"/>
      <c r="K850" s="380"/>
      <c r="L850" s="380"/>
      <c r="M850" s="380"/>
      <c r="N850" s="380"/>
      <c r="O850" s="380"/>
      <c r="P850" s="380"/>
      <c r="Q850" s="380"/>
      <c r="R850" s="380"/>
      <c r="S850" s="380"/>
      <c r="T850" s="380"/>
      <c r="U850" s="380"/>
    </row>
    <row r="851">
      <c r="A851" s="380"/>
      <c r="B851" s="380"/>
      <c r="C851" s="380"/>
      <c r="D851" s="380"/>
      <c r="E851" s="380"/>
      <c r="F851" s="380"/>
      <c r="G851" s="380"/>
      <c r="H851" s="380"/>
      <c r="I851" s="380"/>
      <c r="J851" s="380"/>
      <c r="K851" s="380"/>
      <c r="L851" s="380"/>
      <c r="M851" s="380"/>
      <c r="N851" s="380"/>
      <c r="O851" s="380"/>
      <c r="P851" s="380"/>
      <c r="Q851" s="380"/>
      <c r="R851" s="380"/>
      <c r="S851" s="380"/>
      <c r="T851" s="380"/>
      <c r="U851" s="380"/>
    </row>
    <row r="852">
      <c r="A852" s="380"/>
      <c r="B852" s="380"/>
      <c r="C852" s="380"/>
      <c r="D852" s="380"/>
      <c r="E852" s="380"/>
      <c r="F852" s="380"/>
      <c r="G852" s="380"/>
      <c r="H852" s="380"/>
      <c r="I852" s="380"/>
      <c r="J852" s="380"/>
      <c r="K852" s="380"/>
      <c r="L852" s="380"/>
      <c r="M852" s="380"/>
      <c r="N852" s="380"/>
      <c r="O852" s="380"/>
      <c r="P852" s="380"/>
      <c r="Q852" s="380"/>
      <c r="R852" s="380"/>
      <c r="S852" s="380"/>
      <c r="T852" s="380"/>
      <c r="U852" s="380"/>
    </row>
    <row r="853">
      <c r="A853" s="380"/>
      <c r="B853" s="380"/>
      <c r="C853" s="380"/>
      <c r="D853" s="380"/>
      <c r="E853" s="380"/>
      <c r="F853" s="380"/>
      <c r="G853" s="380"/>
      <c r="H853" s="380"/>
      <c r="I853" s="380"/>
      <c r="J853" s="380"/>
      <c r="K853" s="380"/>
      <c r="L853" s="380"/>
      <c r="M853" s="380"/>
      <c r="N853" s="380"/>
      <c r="O853" s="380"/>
      <c r="P853" s="380"/>
      <c r="Q853" s="380"/>
      <c r="R853" s="380"/>
      <c r="S853" s="380"/>
      <c r="T853" s="380"/>
      <c r="U853" s="380"/>
    </row>
    <row r="854">
      <c r="A854" s="380"/>
      <c r="B854" s="380"/>
      <c r="C854" s="380"/>
      <c r="D854" s="380"/>
      <c r="E854" s="380"/>
      <c r="F854" s="380"/>
      <c r="G854" s="380"/>
      <c r="H854" s="380"/>
      <c r="I854" s="380"/>
      <c r="J854" s="380"/>
      <c r="K854" s="380"/>
      <c r="L854" s="380"/>
      <c r="M854" s="380"/>
      <c r="N854" s="380"/>
      <c r="O854" s="380"/>
      <c r="P854" s="380"/>
      <c r="Q854" s="380"/>
      <c r="R854" s="380"/>
      <c r="S854" s="380"/>
      <c r="T854" s="380"/>
      <c r="U854" s="380"/>
    </row>
    <row r="855">
      <c r="A855" s="380"/>
      <c r="B855" s="380"/>
      <c r="C855" s="380"/>
      <c r="D855" s="380"/>
      <c r="E855" s="380"/>
      <c r="F855" s="380"/>
      <c r="G855" s="380"/>
      <c r="H855" s="380"/>
      <c r="I855" s="380"/>
      <c r="J855" s="380"/>
      <c r="K855" s="380"/>
      <c r="L855" s="380"/>
      <c r="M855" s="380"/>
      <c r="N855" s="380"/>
      <c r="O855" s="380"/>
      <c r="P855" s="380"/>
      <c r="Q855" s="380"/>
      <c r="R855" s="380"/>
      <c r="S855" s="380"/>
      <c r="T855" s="380"/>
      <c r="U855" s="380"/>
    </row>
    <row r="856">
      <c r="A856" s="380"/>
      <c r="B856" s="380"/>
      <c r="C856" s="380"/>
      <c r="D856" s="380"/>
      <c r="E856" s="380"/>
      <c r="F856" s="380"/>
      <c r="G856" s="380"/>
      <c r="H856" s="380"/>
      <c r="I856" s="380"/>
      <c r="J856" s="380"/>
      <c r="K856" s="380"/>
      <c r="L856" s="380"/>
      <c r="M856" s="380"/>
      <c r="N856" s="380"/>
      <c r="O856" s="380"/>
      <c r="P856" s="380"/>
      <c r="Q856" s="380"/>
      <c r="R856" s="380"/>
      <c r="S856" s="380"/>
      <c r="T856" s="380"/>
      <c r="U856" s="380"/>
    </row>
    <row r="857">
      <c r="A857" s="380"/>
      <c r="B857" s="380"/>
      <c r="C857" s="380"/>
      <c r="D857" s="380"/>
      <c r="E857" s="380"/>
      <c r="F857" s="380"/>
      <c r="G857" s="380"/>
      <c r="H857" s="380"/>
      <c r="I857" s="380"/>
      <c r="J857" s="380"/>
      <c r="K857" s="380"/>
      <c r="L857" s="380"/>
      <c r="M857" s="380"/>
      <c r="N857" s="380"/>
      <c r="O857" s="380"/>
      <c r="P857" s="380"/>
      <c r="Q857" s="380"/>
      <c r="R857" s="380"/>
      <c r="S857" s="380"/>
      <c r="T857" s="380"/>
      <c r="U857" s="380"/>
    </row>
    <row r="858">
      <c r="A858" s="380"/>
      <c r="B858" s="380"/>
      <c r="C858" s="380"/>
      <c r="D858" s="380"/>
      <c r="E858" s="380"/>
      <c r="F858" s="380"/>
      <c r="G858" s="380"/>
      <c r="H858" s="380"/>
      <c r="I858" s="380"/>
      <c r="J858" s="380"/>
      <c r="K858" s="380"/>
      <c r="L858" s="380"/>
      <c r="M858" s="380"/>
      <c r="N858" s="380"/>
      <c r="O858" s="380"/>
      <c r="P858" s="380"/>
      <c r="Q858" s="380"/>
      <c r="R858" s="380"/>
      <c r="S858" s="380"/>
      <c r="T858" s="380"/>
      <c r="U858" s="380"/>
    </row>
    <row r="859">
      <c r="A859" s="380"/>
      <c r="B859" s="380"/>
      <c r="C859" s="380"/>
      <c r="D859" s="380"/>
      <c r="E859" s="380"/>
      <c r="F859" s="380"/>
      <c r="G859" s="380"/>
      <c r="H859" s="380"/>
      <c r="I859" s="380"/>
      <c r="J859" s="380"/>
      <c r="K859" s="380"/>
      <c r="L859" s="380"/>
      <c r="M859" s="380"/>
      <c r="N859" s="380"/>
      <c r="O859" s="380"/>
      <c r="P859" s="380"/>
      <c r="Q859" s="380"/>
      <c r="R859" s="380"/>
      <c r="S859" s="380"/>
      <c r="T859" s="380"/>
      <c r="U859" s="380"/>
    </row>
    <row r="860">
      <c r="A860" s="380"/>
      <c r="B860" s="380"/>
      <c r="C860" s="380"/>
      <c r="D860" s="380"/>
      <c r="E860" s="380"/>
      <c r="F860" s="380"/>
      <c r="G860" s="380"/>
      <c r="H860" s="380"/>
      <c r="I860" s="380"/>
      <c r="J860" s="380"/>
      <c r="K860" s="380"/>
      <c r="L860" s="380"/>
      <c r="M860" s="380"/>
      <c r="N860" s="380"/>
      <c r="O860" s="380"/>
      <c r="P860" s="380"/>
      <c r="Q860" s="380"/>
      <c r="R860" s="380"/>
      <c r="S860" s="380"/>
      <c r="T860" s="380"/>
      <c r="U860" s="380"/>
    </row>
    <row r="861">
      <c r="A861" s="380"/>
      <c r="B861" s="380"/>
      <c r="C861" s="380"/>
      <c r="D861" s="380"/>
      <c r="E861" s="380"/>
      <c r="F861" s="380"/>
      <c r="G861" s="380"/>
      <c r="H861" s="380"/>
      <c r="I861" s="380"/>
      <c r="J861" s="380"/>
      <c r="K861" s="380"/>
      <c r="L861" s="380"/>
      <c r="M861" s="380"/>
      <c r="N861" s="380"/>
      <c r="O861" s="380"/>
      <c r="P861" s="380"/>
      <c r="Q861" s="380"/>
      <c r="R861" s="380"/>
      <c r="S861" s="380"/>
      <c r="T861" s="380"/>
      <c r="U861" s="380"/>
    </row>
    <row r="862">
      <c r="A862" s="380"/>
      <c r="B862" s="380"/>
      <c r="C862" s="380"/>
      <c r="D862" s="380"/>
      <c r="E862" s="380"/>
      <c r="F862" s="380"/>
      <c r="G862" s="380"/>
      <c r="H862" s="380"/>
      <c r="I862" s="380"/>
      <c r="J862" s="380"/>
      <c r="K862" s="380"/>
      <c r="L862" s="380"/>
      <c r="M862" s="380"/>
      <c r="N862" s="380"/>
      <c r="O862" s="380"/>
      <c r="P862" s="380"/>
      <c r="Q862" s="380"/>
      <c r="R862" s="380"/>
      <c r="S862" s="380"/>
      <c r="T862" s="380"/>
      <c r="U862" s="380"/>
    </row>
    <row r="863">
      <c r="A863" s="380"/>
      <c r="B863" s="380"/>
      <c r="C863" s="380"/>
      <c r="D863" s="380"/>
      <c r="E863" s="380"/>
      <c r="F863" s="380"/>
      <c r="G863" s="380"/>
      <c r="H863" s="380"/>
      <c r="I863" s="380"/>
      <c r="J863" s="380"/>
      <c r="K863" s="380"/>
      <c r="L863" s="380"/>
      <c r="M863" s="380"/>
      <c r="N863" s="380"/>
      <c r="O863" s="380"/>
      <c r="P863" s="380"/>
      <c r="Q863" s="380"/>
      <c r="R863" s="380"/>
      <c r="S863" s="380"/>
      <c r="T863" s="380"/>
      <c r="U863" s="380"/>
    </row>
    <row r="864">
      <c r="A864" s="380"/>
      <c r="B864" s="380"/>
      <c r="C864" s="380"/>
      <c r="D864" s="380"/>
      <c r="E864" s="380"/>
      <c r="F864" s="380"/>
      <c r="G864" s="380"/>
      <c r="H864" s="380"/>
      <c r="I864" s="380"/>
      <c r="J864" s="380"/>
      <c r="K864" s="380"/>
      <c r="L864" s="380"/>
      <c r="M864" s="380"/>
      <c r="N864" s="380"/>
      <c r="O864" s="380"/>
      <c r="P864" s="380"/>
      <c r="Q864" s="380"/>
      <c r="R864" s="380"/>
      <c r="S864" s="380"/>
      <c r="T864" s="380"/>
      <c r="U864" s="380"/>
    </row>
    <row r="865">
      <c r="A865" s="380"/>
      <c r="B865" s="380"/>
      <c r="C865" s="380"/>
      <c r="D865" s="380"/>
      <c r="E865" s="380"/>
      <c r="F865" s="380"/>
      <c r="G865" s="380"/>
      <c r="H865" s="380"/>
      <c r="I865" s="380"/>
      <c r="J865" s="380"/>
      <c r="K865" s="380"/>
      <c r="L865" s="380"/>
      <c r="M865" s="380"/>
      <c r="N865" s="380"/>
      <c r="O865" s="380"/>
      <c r="P865" s="380"/>
      <c r="Q865" s="380"/>
      <c r="R865" s="380"/>
      <c r="S865" s="380"/>
      <c r="T865" s="380"/>
      <c r="U865" s="380"/>
    </row>
    <row r="866">
      <c r="A866" s="380"/>
      <c r="B866" s="380"/>
      <c r="C866" s="380"/>
      <c r="D866" s="380"/>
      <c r="E866" s="380"/>
      <c r="F866" s="380"/>
      <c r="G866" s="380"/>
      <c r="H866" s="380"/>
      <c r="I866" s="380"/>
      <c r="J866" s="380"/>
      <c r="K866" s="380"/>
      <c r="L866" s="380"/>
      <c r="M866" s="380"/>
      <c r="N866" s="380"/>
      <c r="O866" s="380"/>
      <c r="P866" s="380"/>
      <c r="Q866" s="380"/>
      <c r="R866" s="380"/>
      <c r="S866" s="380"/>
      <c r="T866" s="380"/>
      <c r="U866" s="380"/>
    </row>
    <row r="867">
      <c r="A867" s="380"/>
      <c r="B867" s="380"/>
      <c r="C867" s="380"/>
      <c r="D867" s="380"/>
      <c r="E867" s="380"/>
      <c r="F867" s="380"/>
      <c r="G867" s="380"/>
      <c r="H867" s="380"/>
      <c r="I867" s="380"/>
      <c r="J867" s="380"/>
      <c r="K867" s="380"/>
      <c r="L867" s="380"/>
      <c r="M867" s="380"/>
      <c r="N867" s="380"/>
      <c r="O867" s="380"/>
      <c r="P867" s="380"/>
      <c r="Q867" s="380"/>
      <c r="R867" s="380"/>
      <c r="S867" s="380"/>
      <c r="T867" s="380"/>
      <c r="U867" s="380"/>
    </row>
    <row r="868">
      <c r="A868" s="380"/>
      <c r="B868" s="380"/>
      <c r="C868" s="380"/>
      <c r="D868" s="380"/>
      <c r="E868" s="380"/>
      <c r="F868" s="380"/>
      <c r="G868" s="380"/>
      <c r="H868" s="380"/>
      <c r="I868" s="380"/>
      <c r="J868" s="380"/>
      <c r="K868" s="380"/>
      <c r="L868" s="380"/>
      <c r="M868" s="380"/>
      <c r="N868" s="380"/>
      <c r="O868" s="380"/>
      <c r="P868" s="380"/>
      <c r="Q868" s="380"/>
      <c r="R868" s="380"/>
      <c r="S868" s="380"/>
      <c r="T868" s="380"/>
      <c r="U868" s="380"/>
    </row>
    <row r="869">
      <c r="A869" s="380"/>
      <c r="B869" s="380"/>
      <c r="C869" s="380"/>
      <c r="D869" s="380"/>
      <c r="E869" s="380"/>
      <c r="F869" s="380"/>
      <c r="G869" s="380"/>
      <c r="H869" s="380"/>
      <c r="I869" s="380"/>
      <c r="J869" s="380"/>
      <c r="K869" s="380"/>
      <c r="L869" s="380"/>
      <c r="M869" s="380"/>
      <c r="N869" s="380"/>
      <c r="O869" s="380"/>
      <c r="P869" s="380"/>
      <c r="Q869" s="380"/>
      <c r="R869" s="380"/>
      <c r="S869" s="380"/>
      <c r="T869" s="380"/>
      <c r="U869" s="380"/>
    </row>
    <row r="870">
      <c r="A870" s="380"/>
      <c r="B870" s="380"/>
      <c r="C870" s="380"/>
      <c r="D870" s="380"/>
      <c r="E870" s="380"/>
      <c r="F870" s="380"/>
      <c r="G870" s="380"/>
      <c r="H870" s="380"/>
      <c r="I870" s="380"/>
      <c r="J870" s="380"/>
      <c r="K870" s="380"/>
      <c r="L870" s="380"/>
      <c r="M870" s="380"/>
      <c r="N870" s="380"/>
      <c r="O870" s="380"/>
      <c r="P870" s="380"/>
      <c r="Q870" s="380"/>
      <c r="R870" s="380"/>
      <c r="S870" s="380"/>
      <c r="T870" s="380"/>
      <c r="U870" s="380"/>
    </row>
    <row r="871">
      <c r="A871" s="380"/>
      <c r="B871" s="380"/>
      <c r="C871" s="380"/>
      <c r="D871" s="380"/>
      <c r="E871" s="380"/>
      <c r="F871" s="380"/>
      <c r="G871" s="380"/>
      <c r="H871" s="380"/>
      <c r="I871" s="380"/>
      <c r="J871" s="380"/>
      <c r="K871" s="380"/>
      <c r="L871" s="380"/>
      <c r="M871" s="380"/>
      <c r="N871" s="380"/>
      <c r="O871" s="380"/>
      <c r="P871" s="380"/>
      <c r="Q871" s="380"/>
      <c r="R871" s="380"/>
      <c r="S871" s="380"/>
      <c r="T871" s="380"/>
      <c r="U871" s="380"/>
    </row>
    <row r="872">
      <c r="A872" s="380"/>
      <c r="B872" s="380"/>
      <c r="C872" s="380"/>
      <c r="D872" s="380"/>
      <c r="E872" s="380"/>
      <c r="F872" s="380"/>
      <c r="G872" s="380"/>
      <c r="H872" s="380"/>
      <c r="I872" s="380"/>
      <c r="J872" s="380"/>
      <c r="K872" s="380"/>
      <c r="L872" s="380"/>
      <c r="M872" s="380"/>
      <c r="N872" s="380"/>
      <c r="O872" s="380"/>
      <c r="P872" s="380"/>
      <c r="Q872" s="380"/>
      <c r="R872" s="380"/>
      <c r="S872" s="380"/>
      <c r="T872" s="380"/>
      <c r="U872" s="380"/>
    </row>
    <row r="873">
      <c r="A873" s="380"/>
      <c r="B873" s="380"/>
      <c r="C873" s="380"/>
      <c r="D873" s="380"/>
      <c r="E873" s="380"/>
      <c r="F873" s="380"/>
      <c r="G873" s="380"/>
      <c r="H873" s="380"/>
      <c r="I873" s="380"/>
      <c r="J873" s="380"/>
      <c r="K873" s="380"/>
      <c r="L873" s="380"/>
      <c r="M873" s="380"/>
      <c r="N873" s="380"/>
      <c r="O873" s="380"/>
      <c r="P873" s="380"/>
      <c r="Q873" s="380"/>
      <c r="R873" s="380"/>
      <c r="S873" s="380"/>
      <c r="T873" s="380"/>
      <c r="U873" s="380"/>
    </row>
    <row r="874">
      <c r="A874" s="380"/>
      <c r="B874" s="380"/>
      <c r="C874" s="380"/>
      <c r="D874" s="380"/>
      <c r="E874" s="380"/>
      <c r="F874" s="380"/>
      <c r="G874" s="380"/>
      <c r="H874" s="380"/>
      <c r="I874" s="380"/>
      <c r="J874" s="380"/>
      <c r="K874" s="380"/>
      <c r="L874" s="380"/>
      <c r="M874" s="380"/>
      <c r="N874" s="380"/>
      <c r="O874" s="380"/>
      <c r="P874" s="380"/>
      <c r="Q874" s="380"/>
      <c r="R874" s="380"/>
      <c r="S874" s="380"/>
      <c r="T874" s="380"/>
      <c r="U874" s="380"/>
    </row>
    <row r="875">
      <c r="A875" s="380"/>
      <c r="B875" s="380"/>
      <c r="C875" s="380"/>
      <c r="D875" s="380"/>
      <c r="E875" s="380"/>
      <c r="F875" s="380"/>
      <c r="G875" s="380"/>
      <c r="H875" s="380"/>
      <c r="I875" s="380"/>
      <c r="J875" s="380"/>
      <c r="K875" s="380"/>
      <c r="L875" s="380"/>
      <c r="M875" s="380"/>
      <c r="N875" s="380"/>
      <c r="O875" s="380"/>
      <c r="P875" s="380"/>
      <c r="Q875" s="380"/>
      <c r="R875" s="380"/>
      <c r="S875" s="380"/>
      <c r="T875" s="380"/>
      <c r="U875" s="380"/>
    </row>
    <row r="876">
      <c r="A876" s="380"/>
      <c r="B876" s="380"/>
      <c r="C876" s="380"/>
      <c r="D876" s="380"/>
      <c r="E876" s="380"/>
      <c r="F876" s="380"/>
      <c r="G876" s="380"/>
      <c r="H876" s="380"/>
      <c r="I876" s="380"/>
      <c r="J876" s="380"/>
      <c r="K876" s="380"/>
      <c r="L876" s="380"/>
      <c r="M876" s="380"/>
      <c r="N876" s="380"/>
      <c r="O876" s="380"/>
      <c r="P876" s="380"/>
      <c r="Q876" s="380"/>
      <c r="R876" s="380"/>
      <c r="S876" s="380"/>
      <c r="T876" s="380"/>
      <c r="U876" s="380"/>
    </row>
    <row r="877">
      <c r="A877" s="380"/>
      <c r="B877" s="380"/>
      <c r="C877" s="380"/>
      <c r="D877" s="380"/>
      <c r="E877" s="380"/>
      <c r="F877" s="380"/>
      <c r="G877" s="380"/>
      <c r="H877" s="380"/>
      <c r="I877" s="380"/>
      <c r="J877" s="380"/>
      <c r="K877" s="380"/>
      <c r="L877" s="380"/>
      <c r="M877" s="380"/>
      <c r="N877" s="380"/>
      <c r="O877" s="380"/>
      <c r="P877" s="380"/>
      <c r="Q877" s="380"/>
      <c r="R877" s="380"/>
      <c r="S877" s="380"/>
      <c r="T877" s="380"/>
      <c r="U877" s="380"/>
    </row>
    <row r="878">
      <c r="A878" s="380"/>
      <c r="B878" s="380"/>
      <c r="C878" s="380"/>
      <c r="D878" s="380"/>
      <c r="E878" s="380"/>
      <c r="F878" s="380"/>
      <c r="G878" s="380"/>
      <c r="H878" s="380"/>
      <c r="I878" s="380"/>
      <c r="J878" s="380"/>
      <c r="K878" s="380"/>
      <c r="L878" s="380"/>
      <c r="M878" s="380"/>
      <c r="N878" s="380"/>
      <c r="O878" s="380"/>
      <c r="P878" s="380"/>
      <c r="Q878" s="380"/>
      <c r="R878" s="380"/>
      <c r="S878" s="380"/>
      <c r="T878" s="380"/>
      <c r="U878" s="380"/>
    </row>
    <row r="879">
      <c r="A879" s="380"/>
      <c r="B879" s="380"/>
      <c r="C879" s="380"/>
      <c r="D879" s="380"/>
      <c r="E879" s="380"/>
      <c r="F879" s="380"/>
      <c r="G879" s="380"/>
      <c r="H879" s="380"/>
      <c r="I879" s="380"/>
      <c r="J879" s="380"/>
      <c r="K879" s="380"/>
      <c r="L879" s="380"/>
      <c r="M879" s="380"/>
      <c r="N879" s="380"/>
      <c r="O879" s="380"/>
      <c r="P879" s="380"/>
      <c r="Q879" s="380"/>
      <c r="R879" s="380"/>
      <c r="S879" s="380"/>
      <c r="T879" s="380"/>
      <c r="U879" s="380"/>
    </row>
    <row r="880">
      <c r="A880" s="380"/>
      <c r="B880" s="380"/>
      <c r="C880" s="380"/>
      <c r="D880" s="380"/>
      <c r="E880" s="380"/>
      <c r="F880" s="380"/>
      <c r="G880" s="380"/>
      <c r="H880" s="380"/>
      <c r="I880" s="380"/>
      <c r="J880" s="380"/>
      <c r="K880" s="380"/>
      <c r="L880" s="380"/>
      <c r="M880" s="380"/>
      <c r="N880" s="380"/>
      <c r="O880" s="380"/>
      <c r="P880" s="380"/>
      <c r="Q880" s="380"/>
      <c r="R880" s="380"/>
      <c r="S880" s="380"/>
      <c r="T880" s="380"/>
      <c r="U880" s="380"/>
    </row>
    <row r="881">
      <c r="A881" s="380"/>
      <c r="B881" s="380"/>
      <c r="C881" s="380"/>
      <c r="D881" s="380"/>
      <c r="E881" s="380"/>
      <c r="F881" s="380"/>
      <c r="G881" s="380"/>
      <c r="H881" s="380"/>
      <c r="I881" s="380"/>
      <c r="J881" s="380"/>
      <c r="K881" s="380"/>
      <c r="L881" s="380"/>
      <c r="M881" s="380"/>
      <c r="N881" s="380"/>
      <c r="O881" s="380"/>
      <c r="P881" s="380"/>
      <c r="Q881" s="380"/>
      <c r="R881" s="380"/>
      <c r="S881" s="380"/>
      <c r="T881" s="380"/>
      <c r="U881" s="380"/>
    </row>
    <row r="882">
      <c r="A882" s="380"/>
      <c r="B882" s="380"/>
      <c r="C882" s="380"/>
      <c r="D882" s="380"/>
      <c r="E882" s="380"/>
      <c r="F882" s="380"/>
      <c r="G882" s="380"/>
      <c r="H882" s="380"/>
      <c r="I882" s="380"/>
      <c r="J882" s="380"/>
      <c r="K882" s="380"/>
      <c r="L882" s="380"/>
      <c r="M882" s="380"/>
      <c r="N882" s="380"/>
      <c r="O882" s="380"/>
      <c r="P882" s="380"/>
      <c r="Q882" s="380"/>
      <c r="R882" s="380"/>
      <c r="S882" s="380"/>
      <c r="T882" s="380"/>
      <c r="U882" s="380"/>
    </row>
    <row r="883">
      <c r="A883" s="380"/>
      <c r="B883" s="380"/>
      <c r="C883" s="380"/>
      <c r="D883" s="380"/>
      <c r="E883" s="380"/>
      <c r="F883" s="380"/>
      <c r="G883" s="380"/>
      <c r="H883" s="380"/>
      <c r="I883" s="380"/>
      <c r="J883" s="380"/>
      <c r="K883" s="380"/>
      <c r="L883" s="380"/>
      <c r="M883" s="380"/>
      <c r="N883" s="380"/>
      <c r="O883" s="380"/>
      <c r="P883" s="380"/>
      <c r="Q883" s="380"/>
      <c r="R883" s="380"/>
      <c r="S883" s="380"/>
      <c r="T883" s="380"/>
      <c r="U883" s="380"/>
    </row>
    <row r="884">
      <c r="A884" s="380"/>
      <c r="B884" s="380"/>
      <c r="C884" s="380"/>
      <c r="D884" s="380"/>
      <c r="E884" s="380"/>
      <c r="F884" s="380"/>
      <c r="G884" s="380"/>
      <c r="H884" s="380"/>
      <c r="I884" s="380"/>
      <c r="J884" s="380"/>
      <c r="K884" s="380"/>
      <c r="L884" s="380"/>
      <c r="M884" s="380"/>
      <c r="N884" s="380"/>
      <c r="O884" s="380"/>
      <c r="P884" s="380"/>
      <c r="Q884" s="380"/>
      <c r="R884" s="380"/>
      <c r="S884" s="380"/>
      <c r="T884" s="380"/>
      <c r="U884" s="380"/>
    </row>
    <row r="885">
      <c r="A885" s="380"/>
      <c r="B885" s="380"/>
      <c r="C885" s="380"/>
      <c r="D885" s="380"/>
      <c r="E885" s="380"/>
      <c r="F885" s="380"/>
      <c r="G885" s="380"/>
      <c r="H885" s="380"/>
      <c r="I885" s="380"/>
      <c r="J885" s="380"/>
      <c r="K885" s="380"/>
      <c r="L885" s="380"/>
      <c r="M885" s="380"/>
      <c r="N885" s="380"/>
      <c r="O885" s="380"/>
      <c r="P885" s="380"/>
      <c r="Q885" s="380"/>
      <c r="R885" s="380"/>
      <c r="S885" s="380"/>
      <c r="T885" s="380"/>
      <c r="U885" s="380"/>
    </row>
    <row r="886">
      <c r="A886" s="380"/>
      <c r="B886" s="380"/>
      <c r="C886" s="380"/>
      <c r="D886" s="380"/>
      <c r="E886" s="380"/>
      <c r="F886" s="380"/>
      <c r="G886" s="380"/>
      <c r="H886" s="380"/>
      <c r="I886" s="380"/>
      <c r="J886" s="380"/>
      <c r="K886" s="380"/>
      <c r="L886" s="380"/>
      <c r="M886" s="380"/>
      <c r="N886" s="380"/>
      <c r="O886" s="380"/>
      <c r="P886" s="380"/>
      <c r="Q886" s="380"/>
      <c r="R886" s="380"/>
      <c r="S886" s="380"/>
      <c r="T886" s="380"/>
      <c r="U886" s="380"/>
    </row>
    <row r="887">
      <c r="A887" s="380"/>
      <c r="B887" s="380"/>
      <c r="C887" s="380"/>
      <c r="D887" s="380"/>
      <c r="E887" s="380"/>
      <c r="F887" s="380"/>
      <c r="G887" s="380"/>
      <c r="H887" s="380"/>
      <c r="I887" s="380"/>
      <c r="J887" s="380"/>
      <c r="K887" s="380"/>
      <c r="L887" s="380"/>
      <c r="M887" s="380"/>
      <c r="N887" s="380"/>
      <c r="O887" s="380"/>
      <c r="P887" s="380"/>
      <c r="Q887" s="380"/>
      <c r="R887" s="380"/>
      <c r="S887" s="380"/>
      <c r="T887" s="380"/>
      <c r="U887" s="380"/>
    </row>
    <row r="888">
      <c r="A888" s="380"/>
      <c r="B888" s="380"/>
      <c r="C888" s="380"/>
      <c r="D888" s="380"/>
      <c r="E888" s="380"/>
      <c r="F888" s="380"/>
      <c r="G888" s="380"/>
      <c r="H888" s="380"/>
      <c r="I888" s="380"/>
      <c r="J888" s="380"/>
      <c r="K888" s="380"/>
      <c r="L888" s="380"/>
      <c r="M888" s="380"/>
      <c r="N888" s="380"/>
      <c r="O888" s="380"/>
      <c r="P888" s="380"/>
      <c r="Q888" s="380"/>
      <c r="R888" s="380"/>
      <c r="S888" s="380"/>
      <c r="T888" s="380"/>
      <c r="U888" s="380"/>
    </row>
    <row r="889">
      <c r="A889" s="380"/>
      <c r="B889" s="380"/>
      <c r="C889" s="380"/>
      <c r="D889" s="380"/>
      <c r="E889" s="380"/>
      <c r="F889" s="380"/>
      <c r="G889" s="380"/>
      <c r="H889" s="380"/>
      <c r="I889" s="380"/>
      <c r="J889" s="380"/>
      <c r="K889" s="380"/>
      <c r="L889" s="380"/>
      <c r="M889" s="380"/>
      <c r="N889" s="380"/>
      <c r="O889" s="380"/>
      <c r="P889" s="380"/>
      <c r="Q889" s="380"/>
      <c r="R889" s="380"/>
      <c r="S889" s="380"/>
      <c r="T889" s="380"/>
      <c r="U889" s="380"/>
    </row>
    <row r="890">
      <c r="A890" s="380"/>
      <c r="B890" s="380"/>
      <c r="C890" s="380"/>
      <c r="D890" s="380"/>
      <c r="E890" s="380"/>
      <c r="F890" s="380"/>
      <c r="G890" s="380"/>
      <c r="H890" s="380"/>
      <c r="I890" s="380"/>
      <c r="J890" s="380"/>
      <c r="K890" s="380"/>
      <c r="L890" s="380"/>
      <c r="M890" s="380"/>
      <c r="N890" s="380"/>
      <c r="O890" s="380"/>
      <c r="P890" s="380"/>
      <c r="Q890" s="380"/>
      <c r="R890" s="380"/>
      <c r="S890" s="380"/>
      <c r="T890" s="380"/>
      <c r="U890" s="380"/>
    </row>
    <row r="891">
      <c r="A891" s="380"/>
      <c r="B891" s="380"/>
      <c r="C891" s="380"/>
      <c r="D891" s="380"/>
      <c r="E891" s="380"/>
      <c r="F891" s="380"/>
      <c r="G891" s="380"/>
      <c r="H891" s="380"/>
      <c r="I891" s="380"/>
      <c r="J891" s="380"/>
      <c r="K891" s="380"/>
      <c r="L891" s="380"/>
      <c r="M891" s="380"/>
      <c r="N891" s="380"/>
      <c r="O891" s="380"/>
      <c r="P891" s="380"/>
      <c r="Q891" s="380"/>
      <c r="R891" s="380"/>
      <c r="S891" s="380"/>
      <c r="T891" s="380"/>
      <c r="U891" s="380"/>
    </row>
    <row r="892">
      <c r="A892" s="380"/>
      <c r="B892" s="380"/>
      <c r="C892" s="380"/>
      <c r="D892" s="380"/>
      <c r="E892" s="380"/>
      <c r="F892" s="380"/>
      <c r="G892" s="380"/>
      <c r="H892" s="380"/>
      <c r="I892" s="380"/>
      <c r="J892" s="380"/>
      <c r="K892" s="380"/>
      <c r="L892" s="380"/>
      <c r="M892" s="380"/>
      <c r="N892" s="380"/>
      <c r="O892" s="380"/>
      <c r="P892" s="380"/>
      <c r="Q892" s="380"/>
      <c r="R892" s="380"/>
      <c r="S892" s="380"/>
      <c r="T892" s="380"/>
      <c r="U892" s="380"/>
    </row>
    <row r="893">
      <c r="A893" s="380"/>
      <c r="B893" s="380"/>
      <c r="C893" s="380"/>
      <c r="D893" s="380"/>
      <c r="E893" s="380"/>
      <c r="F893" s="380"/>
      <c r="G893" s="380"/>
      <c r="H893" s="380"/>
      <c r="I893" s="380"/>
      <c r="J893" s="380"/>
      <c r="K893" s="380"/>
      <c r="L893" s="380"/>
      <c r="M893" s="380"/>
      <c r="N893" s="380"/>
      <c r="O893" s="380"/>
      <c r="P893" s="380"/>
      <c r="Q893" s="380"/>
      <c r="R893" s="380"/>
      <c r="S893" s="380"/>
      <c r="T893" s="380"/>
      <c r="U893" s="380"/>
    </row>
    <row r="894">
      <c r="A894" s="380"/>
      <c r="B894" s="380"/>
      <c r="C894" s="380"/>
      <c r="D894" s="380"/>
      <c r="E894" s="380"/>
      <c r="F894" s="380"/>
      <c r="G894" s="380"/>
      <c r="H894" s="380"/>
      <c r="I894" s="380"/>
      <c r="J894" s="380"/>
      <c r="K894" s="380"/>
      <c r="L894" s="380"/>
      <c r="M894" s="380"/>
      <c r="N894" s="380"/>
      <c r="O894" s="380"/>
      <c r="P894" s="380"/>
      <c r="Q894" s="380"/>
      <c r="R894" s="380"/>
      <c r="S894" s="380"/>
      <c r="T894" s="380"/>
      <c r="U894" s="380"/>
    </row>
    <row r="895">
      <c r="A895" s="380"/>
      <c r="B895" s="380"/>
      <c r="C895" s="380"/>
      <c r="D895" s="380"/>
      <c r="E895" s="380"/>
      <c r="F895" s="380"/>
      <c r="G895" s="380"/>
      <c r="H895" s="380"/>
      <c r="I895" s="380"/>
      <c r="J895" s="380"/>
      <c r="K895" s="380"/>
      <c r="L895" s="380"/>
      <c r="M895" s="380"/>
      <c r="N895" s="380"/>
      <c r="O895" s="380"/>
      <c r="P895" s="380"/>
      <c r="Q895" s="380"/>
      <c r="R895" s="380"/>
      <c r="S895" s="380"/>
      <c r="T895" s="380"/>
      <c r="U895" s="380"/>
    </row>
    <row r="896">
      <c r="A896" s="380"/>
      <c r="B896" s="380"/>
      <c r="C896" s="380"/>
      <c r="D896" s="380"/>
      <c r="E896" s="380"/>
      <c r="F896" s="380"/>
      <c r="G896" s="380"/>
      <c r="H896" s="380"/>
      <c r="I896" s="380"/>
      <c r="J896" s="380"/>
      <c r="K896" s="380"/>
      <c r="L896" s="380"/>
      <c r="M896" s="380"/>
      <c r="N896" s="380"/>
      <c r="O896" s="380"/>
      <c r="P896" s="380"/>
      <c r="Q896" s="380"/>
      <c r="R896" s="380"/>
      <c r="S896" s="380"/>
      <c r="T896" s="380"/>
      <c r="U896" s="380"/>
    </row>
    <row r="897">
      <c r="A897" s="380"/>
      <c r="B897" s="380"/>
      <c r="C897" s="380"/>
      <c r="D897" s="380"/>
      <c r="E897" s="380"/>
      <c r="F897" s="380"/>
      <c r="G897" s="380"/>
      <c r="H897" s="380"/>
      <c r="I897" s="380"/>
      <c r="J897" s="380"/>
      <c r="K897" s="380"/>
      <c r="L897" s="380"/>
      <c r="M897" s="380"/>
      <c r="N897" s="380"/>
      <c r="O897" s="380"/>
      <c r="P897" s="380"/>
      <c r="Q897" s="380"/>
      <c r="R897" s="380"/>
      <c r="S897" s="380"/>
      <c r="T897" s="380"/>
      <c r="U897" s="380"/>
    </row>
    <row r="898">
      <c r="A898" s="380"/>
      <c r="B898" s="380"/>
      <c r="C898" s="380"/>
      <c r="D898" s="380"/>
      <c r="E898" s="380"/>
      <c r="F898" s="380"/>
      <c r="G898" s="380"/>
      <c r="H898" s="380"/>
      <c r="I898" s="380"/>
      <c r="J898" s="380"/>
      <c r="K898" s="380"/>
      <c r="L898" s="380"/>
      <c r="M898" s="380"/>
      <c r="N898" s="380"/>
      <c r="O898" s="380"/>
      <c r="P898" s="380"/>
      <c r="Q898" s="380"/>
      <c r="R898" s="380"/>
      <c r="S898" s="380"/>
      <c r="T898" s="380"/>
      <c r="U898" s="380"/>
    </row>
    <row r="899">
      <c r="A899" s="380"/>
      <c r="B899" s="380"/>
      <c r="C899" s="380"/>
      <c r="D899" s="380"/>
      <c r="E899" s="380"/>
      <c r="F899" s="380"/>
      <c r="G899" s="380"/>
      <c r="H899" s="380"/>
      <c r="I899" s="380"/>
      <c r="J899" s="380"/>
      <c r="K899" s="380"/>
      <c r="L899" s="380"/>
      <c r="M899" s="380"/>
      <c r="N899" s="380"/>
      <c r="O899" s="380"/>
      <c r="P899" s="380"/>
      <c r="Q899" s="380"/>
      <c r="R899" s="380"/>
      <c r="S899" s="380"/>
      <c r="T899" s="380"/>
      <c r="U899" s="380"/>
    </row>
    <row r="900">
      <c r="A900" s="380"/>
      <c r="B900" s="380"/>
      <c r="C900" s="380"/>
      <c r="D900" s="380"/>
      <c r="E900" s="380"/>
      <c r="F900" s="380"/>
      <c r="G900" s="380"/>
      <c r="H900" s="380"/>
      <c r="I900" s="380"/>
      <c r="J900" s="380"/>
      <c r="K900" s="380"/>
      <c r="L900" s="380"/>
      <c r="M900" s="380"/>
      <c r="N900" s="380"/>
      <c r="O900" s="380"/>
      <c r="P900" s="380"/>
      <c r="Q900" s="380"/>
      <c r="R900" s="380"/>
      <c r="S900" s="380"/>
      <c r="T900" s="380"/>
      <c r="U900" s="380"/>
    </row>
    <row r="901">
      <c r="A901" s="380"/>
      <c r="B901" s="380"/>
      <c r="C901" s="380"/>
      <c r="D901" s="380"/>
      <c r="E901" s="380"/>
      <c r="F901" s="380"/>
      <c r="G901" s="380"/>
      <c r="H901" s="380"/>
      <c r="I901" s="380"/>
      <c r="J901" s="380"/>
      <c r="K901" s="380"/>
      <c r="L901" s="380"/>
      <c r="M901" s="380"/>
      <c r="N901" s="380"/>
      <c r="O901" s="380"/>
      <c r="P901" s="380"/>
      <c r="Q901" s="380"/>
      <c r="R901" s="380"/>
      <c r="S901" s="380"/>
      <c r="T901" s="380"/>
      <c r="U901" s="380"/>
    </row>
    <row r="902">
      <c r="A902" s="380"/>
      <c r="B902" s="380"/>
      <c r="C902" s="380"/>
      <c r="D902" s="380"/>
      <c r="E902" s="380"/>
      <c r="F902" s="380"/>
      <c r="G902" s="380"/>
      <c r="H902" s="380"/>
      <c r="I902" s="380"/>
      <c r="J902" s="380"/>
      <c r="K902" s="380"/>
      <c r="L902" s="380"/>
      <c r="M902" s="380"/>
      <c r="N902" s="380"/>
      <c r="O902" s="380"/>
      <c r="P902" s="380"/>
      <c r="Q902" s="380"/>
      <c r="R902" s="380"/>
      <c r="S902" s="380"/>
      <c r="T902" s="380"/>
      <c r="U902" s="380"/>
    </row>
    <row r="903">
      <c r="A903" s="380"/>
      <c r="B903" s="380"/>
      <c r="C903" s="380"/>
      <c r="D903" s="380"/>
      <c r="E903" s="380"/>
      <c r="F903" s="380"/>
      <c r="G903" s="380"/>
      <c r="H903" s="380"/>
      <c r="I903" s="380"/>
      <c r="J903" s="380"/>
      <c r="K903" s="380"/>
      <c r="L903" s="380"/>
      <c r="M903" s="380"/>
      <c r="N903" s="380"/>
      <c r="O903" s="380"/>
      <c r="P903" s="380"/>
      <c r="Q903" s="380"/>
      <c r="R903" s="380"/>
      <c r="S903" s="380"/>
      <c r="T903" s="380"/>
      <c r="U903" s="380"/>
    </row>
    <row r="904">
      <c r="A904" s="380"/>
      <c r="B904" s="380"/>
      <c r="C904" s="380"/>
      <c r="D904" s="380"/>
      <c r="E904" s="380"/>
      <c r="F904" s="380"/>
      <c r="G904" s="380"/>
      <c r="H904" s="380"/>
      <c r="I904" s="380"/>
      <c r="J904" s="380"/>
      <c r="K904" s="380"/>
      <c r="L904" s="380"/>
      <c r="M904" s="380"/>
      <c r="N904" s="380"/>
      <c r="O904" s="380"/>
      <c r="P904" s="380"/>
      <c r="Q904" s="380"/>
      <c r="R904" s="380"/>
      <c r="S904" s="380"/>
      <c r="T904" s="380"/>
      <c r="U904" s="380"/>
    </row>
    <row r="905">
      <c r="A905" s="380"/>
      <c r="B905" s="380"/>
      <c r="C905" s="380"/>
      <c r="D905" s="380"/>
      <c r="E905" s="380"/>
      <c r="F905" s="380"/>
      <c r="G905" s="380"/>
      <c r="H905" s="380"/>
      <c r="I905" s="380"/>
      <c r="J905" s="380"/>
      <c r="K905" s="380"/>
      <c r="L905" s="380"/>
      <c r="M905" s="380"/>
      <c r="N905" s="380"/>
      <c r="O905" s="380"/>
      <c r="P905" s="380"/>
      <c r="Q905" s="380"/>
      <c r="R905" s="380"/>
      <c r="S905" s="380"/>
      <c r="T905" s="380"/>
      <c r="U905" s="380"/>
    </row>
    <row r="906">
      <c r="A906" s="380"/>
      <c r="B906" s="380"/>
      <c r="C906" s="380"/>
      <c r="D906" s="380"/>
      <c r="E906" s="380"/>
      <c r="F906" s="380"/>
      <c r="G906" s="380"/>
      <c r="H906" s="380"/>
      <c r="I906" s="380"/>
      <c r="J906" s="380"/>
      <c r="K906" s="380"/>
      <c r="L906" s="380"/>
      <c r="M906" s="380"/>
      <c r="N906" s="380"/>
      <c r="O906" s="380"/>
      <c r="P906" s="380"/>
      <c r="Q906" s="380"/>
      <c r="R906" s="380"/>
      <c r="S906" s="380"/>
      <c r="T906" s="380"/>
      <c r="U906" s="380"/>
    </row>
    <row r="907">
      <c r="A907" s="380"/>
      <c r="B907" s="380"/>
      <c r="C907" s="380"/>
      <c r="D907" s="380"/>
      <c r="E907" s="380"/>
      <c r="F907" s="380"/>
      <c r="G907" s="380"/>
      <c r="H907" s="380"/>
      <c r="I907" s="380"/>
      <c r="J907" s="380"/>
      <c r="K907" s="380"/>
      <c r="L907" s="380"/>
      <c r="M907" s="380"/>
      <c r="N907" s="380"/>
      <c r="O907" s="380"/>
      <c r="P907" s="380"/>
      <c r="Q907" s="380"/>
      <c r="R907" s="380"/>
      <c r="S907" s="380"/>
      <c r="T907" s="380"/>
      <c r="U907" s="380"/>
    </row>
    <row r="908">
      <c r="A908" s="380"/>
      <c r="B908" s="380"/>
      <c r="C908" s="380"/>
      <c r="D908" s="380"/>
      <c r="E908" s="380"/>
      <c r="F908" s="380"/>
      <c r="G908" s="380"/>
      <c r="H908" s="380"/>
      <c r="I908" s="380"/>
      <c r="J908" s="380"/>
      <c r="K908" s="380"/>
      <c r="L908" s="380"/>
      <c r="M908" s="380"/>
      <c r="N908" s="380"/>
      <c r="O908" s="380"/>
      <c r="P908" s="380"/>
      <c r="Q908" s="380"/>
      <c r="R908" s="380"/>
      <c r="S908" s="380"/>
      <c r="T908" s="380"/>
      <c r="U908" s="380"/>
    </row>
    <row r="909">
      <c r="A909" s="380"/>
      <c r="B909" s="380"/>
      <c r="C909" s="380"/>
      <c r="D909" s="380"/>
      <c r="E909" s="380"/>
      <c r="F909" s="380"/>
      <c r="G909" s="380"/>
      <c r="H909" s="380"/>
      <c r="I909" s="380"/>
      <c r="J909" s="380"/>
      <c r="K909" s="380"/>
      <c r="L909" s="380"/>
      <c r="M909" s="380"/>
      <c r="N909" s="380"/>
      <c r="O909" s="380"/>
      <c r="P909" s="380"/>
      <c r="Q909" s="380"/>
      <c r="R909" s="380"/>
      <c r="S909" s="380"/>
      <c r="T909" s="380"/>
      <c r="U909" s="380"/>
    </row>
    <row r="910">
      <c r="A910" s="380"/>
      <c r="B910" s="380"/>
      <c r="C910" s="380"/>
      <c r="D910" s="380"/>
      <c r="E910" s="380"/>
      <c r="F910" s="380"/>
      <c r="G910" s="380"/>
      <c r="H910" s="380"/>
      <c r="I910" s="380"/>
      <c r="J910" s="380"/>
      <c r="K910" s="380"/>
      <c r="L910" s="380"/>
      <c r="M910" s="380"/>
      <c r="N910" s="380"/>
      <c r="O910" s="380"/>
      <c r="P910" s="380"/>
      <c r="Q910" s="380"/>
      <c r="R910" s="380"/>
      <c r="S910" s="380"/>
      <c r="T910" s="380"/>
      <c r="U910" s="380"/>
    </row>
    <row r="911">
      <c r="A911" s="380"/>
      <c r="B911" s="380"/>
      <c r="C911" s="380"/>
      <c r="D911" s="380"/>
      <c r="E911" s="380"/>
      <c r="F911" s="380"/>
      <c r="G911" s="380"/>
      <c r="H911" s="380"/>
      <c r="I911" s="380"/>
      <c r="J911" s="380"/>
      <c r="K911" s="380"/>
      <c r="L911" s="380"/>
      <c r="M911" s="380"/>
      <c r="N911" s="380"/>
      <c r="O911" s="380"/>
      <c r="P911" s="380"/>
      <c r="Q911" s="380"/>
      <c r="R911" s="380"/>
      <c r="S911" s="380"/>
      <c r="T911" s="380"/>
      <c r="U911" s="380"/>
    </row>
    <row r="912">
      <c r="A912" s="380"/>
      <c r="B912" s="380"/>
      <c r="C912" s="380"/>
      <c r="D912" s="380"/>
      <c r="E912" s="380"/>
      <c r="F912" s="380"/>
      <c r="G912" s="380"/>
      <c r="H912" s="380"/>
      <c r="I912" s="380"/>
      <c r="J912" s="380"/>
      <c r="K912" s="380"/>
      <c r="L912" s="380"/>
      <c r="M912" s="380"/>
      <c r="N912" s="380"/>
      <c r="O912" s="380"/>
      <c r="P912" s="380"/>
      <c r="Q912" s="380"/>
      <c r="R912" s="380"/>
      <c r="S912" s="380"/>
      <c r="T912" s="380"/>
      <c r="U912" s="380"/>
    </row>
    <row r="913">
      <c r="A913" s="380"/>
      <c r="B913" s="380"/>
      <c r="C913" s="380"/>
      <c r="D913" s="380"/>
      <c r="E913" s="380"/>
      <c r="F913" s="380"/>
      <c r="G913" s="380"/>
      <c r="H913" s="380"/>
      <c r="I913" s="380"/>
      <c r="J913" s="380"/>
      <c r="K913" s="380"/>
      <c r="L913" s="380"/>
      <c r="M913" s="380"/>
      <c r="N913" s="380"/>
      <c r="O913" s="380"/>
      <c r="P913" s="380"/>
      <c r="Q913" s="380"/>
      <c r="R913" s="380"/>
      <c r="S913" s="380"/>
      <c r="T913" s="380"/>
      <c r="U913" s="380"/>
    </row>
    <row r="914">
      <c r="A914" s="380"/>
      <c r="B914" s="380"/>
      <c r="C914" s="380"/>
      <c r="D914" s="380"/>
      <c r="E914" s="380"/>
      <c r="F914" s="380"/>
      <c r="G914" s="380"/>
      <c r="H914" s="380"/>
      <c r="I914" s="380"/>
      <c r="J914" s="380"/>
      <c r="K914" s="380"/>
      <c r="L914" s="380"/>
      <c r="M914" s="380"/>
      <c r="N914" s="380"/>
      <c r="O914" s="380"/>
      <c r="P914" s="380"/>
      <c r="Q914" s="380"/>
      <c r="R914" s="380"/>
      <c r="S914" s="380"/>
      <c r="T914" s="380"/>
      <c r="U914" s="380"/>
    </row>
    <row r="915">
      <c r="A915" s="380"/>
      <c r="B915" s="380"/>
      <c r="C915" s="380"/>
      <c r="D915" s="380"/>
      <c r="E915" s="380"/>
      <c r="F915" s="380"/>
      <c r="G915" s="380"/>
      <c r="H915" s="380"/>
      <c r="I915" s="380"/>
      <c r="J915" s="380"/>
      <c r="K915" s="380"/>
      <c r="L915" s="380"/>
      <c r="M915" s="380"/>
      <c r="N915" s="380"/>
      <c r="O915" s="380"/>
      <c r="P915" s="380"/>
      <c r="Q915" s="380"/>
      <c r="R915" s="380"/>
      <c r="S915" s="380"/>
      <c r="T915" s="380"/>
      <c r="U915" s="380"/>
    </row>
    <row r="916">
      <c r="A916" s="380"/>
      <c r="B916" s="380"/>
      <c r="C916" s="380"/>
      <c r="D916" s="380"/>
      <c r="E916" s="380"/>
      <c r="F916" s="380"/>
      <c r="G916" s="380"/>
      <c r="H916" s="380"/>
      <c r="I916" s="380"/>
      <c r="J916" s="380"/>
      <c r="K916" s="380"/>
      <c r="L916" s="380"/>
      <c r="M916" s="380"/>
      <c r="N916" s="380"/>
      <c r="O916" s="380"/>
      <c r="P916" s="380"/>
      <c r="Q916" s="380"/>
      <c r="R916" s="380"/>
      <c r="S916" s="380"/>
      <c r="T916" s="380"/>
      <c r="U916" s="380"/>
    </row>
    <row r="917">
      <c r="A917" s="380"/>
      <c r="B917" s="380"/>
      <c r="C917" s="380"/>
      <c r="D917" s="380"/>
      <c r="E917" s="380"/>
      <c r="F917" s="380"/>
      <c r="G917" s="380"/>
      <c r="H917" s="380"/>
      <c r="I917" s="380"/>
      <c r="J917" s="380"/>
      <c r="K917" s="380"/>
      <c r="L917" s="380"/>
      <c r="M917" s="380"/>
      <c r="N917" s="380"/>
      <c r="O917" s="380"/>
      <c r="P917" s="380"/>
      <c r="Q917" s="380"/>
      <c r="R917" s="380"/>
      <c r="S917" s="380"/>
      <c r="T917" s="380"/>
      <c r="U917" s="380"/>
    </row>
    <row r="918">
      <c r="A918" s="380"/>
      <c r="B918" s="380"/>
      <c r="C918" s="380"/>
      <c r="D918" s="380"/>
      <c r="E918" s="380"/>
      <c r="F918" s="380"/>
      <c r="G918" s="380"/>
      <c r="H918" s="380"/>
      <c r="I918" s="380"/>
      <c r="J918" s="380"/>
      <c r="K918" s="380"/>
      <c r="L918" s="380"/>
      <c r="M918" s="380"/>
      <c r="N918" s="380"/>
      <c r="O918" s="380"/>
      <c r="P918" s="380"/>
      <c r="Q918" s="380"/>
      <c r="R918" s="380"/>
      <c r="S918" s="380"/>
      <c r="T918" s="380"/>
      <c r="U918" s="380"/>
    </row>
    <row r="919">
      <c r="A919" s="380"/>
      <c r="B919" s="380"/>
      <c r="C919" s="380"/>
      <c r="D919" s="380"/>
      <c r="E919" s="380"/>
      <c r="F919" s="380"/>
      <c r="G919" s="380"/>
      <c r="H919" s="380"/>
      <c r="I919" s="380"/>
      <c r="J919" s="380"/>
      <c r="K919" s="380"/>
      <c r="L919" s="380"/>
      <c r="M919" s="380"/>
      <c r="N919" s="380"/>
      <c r="O919" s="380"/>
      <c r="P919" s="380"/>
      <c r="Q919" s="380"/>
      <c r="R919" s="380"/>
      <c r="S919" s="380"/>
      <c r="T919" s="380"/>
      <c r="U919" s="380"/>
    </row>
    <row r="920">
      <c r="A920" s="380"/>
      <c r="B920" s="380"/>
      <c r="C920" s="380"/>
      <c r="D920" s="380"/>
      <c r="E920" s="380"/>
      <c r="F920" s="380"/>
      <c r="G920" s="380"/>
      <c r="H920" s="380"/>
      <c r="I920" s="380"/>
      <c r="J920" s="380"/>
      <c r="K920" s="380"/>
      <c r="L920" s="380"/>
      <c r="M920" s="380"/>
      <c r="N920" s="380"/>
      <c r="O920" s="380"/>
      <c r="P920" s="380"/>
      <c r="Q920" s="380"/>
      <c r="R920" s="380"/>
      <c r="S920" s="380"/>
      <c r="T920" s="380"/>
      <c r="U920" s="380"/>
    </row>
    <row r="921">
      <c r="A921" s="380"/>
      <c r="B921" s="380"/>
      <c r="C921" s="380"/>
      <c r="D921" s="380"/>
      <c r="E921" s="380"/>
      <c r="F921" s="380"/>
      <c r="G921" s="380"/>
      <c r="H921" s="380"/>
      <c r="I921" s="380"/>
      <c r="J921" s="380"/>
      <c r="K921" s="380"/>
      <c r="L921" s="380"/>
      <c r="M921" s="380"/>
      <c r="N921" s="380"/>
      <c r="O921" s="380"/>
      <c r="P921" s="380"/>
      <c r="Q921" s="380"/>
      <c r="R921" s="380"/>
      <c r="S921" s="380"/>
      <c r="T921" s="380"/>
      <c r="U921" s="380"/>
    </row>
    <row r="922">
      <c r="A922" s="380"/>
      <c r="B922" s="380"/>
      <c r="C922" s="380"/>
      <c r="D922" s="380"/>
      <c r="E922" s="380"/>
      <c r="F922" s="380"/>
      <c r="G922" s="380"/>
      <c r="H922" s="380"/>
      <c r="I922" s="380"/>
      <c r="J922" s="380"/>
      <c r="K922" s="380"/>
      <c r="L922" s="380"/>
      <c r="M922" s="380"/>
      <c r="N922" s="380"/>
      <c r="O922" s="380"/>
      <c r="P922" s="380"/>
      <c r="Q922" s="380"/>
      <c r="R922" s="380"/>
      <c r="S922" s="380"/>
      <c r="T922" s="380"/>
      <c r="U922" s="380"/>
    </row>
    <row r="923">
      <c r="A923" s="380"/>
      <c r="B923" s="380"/>
      <c r="C923" s="380"/>
      <c r="D923" s="380"/>
      <c r="E923" s="380"/>
      <c r="F923" s="380"/>
      <c r="G923" s="380"/>
      <c r="H923" s="380"/>
      <c r="I923" s="380"/>
      <c r="J923" s="380"/>
      <c r="K923" s="380"/>
      <c r="L923" s="380"/>
      <c r="M923" s="380"/>
      <c r="N923" s="380"/>
      <c r="O923" s="380"/>
      <c r="P923" s="380"/>
      <c r="Q923" s="380"/>
      <c r="R923" s="380"/>
      <c r="S923" s="380"/>
      <c r="T923" s="380"/>
      <c r="U923" s="380"/>
    </row>
    <row r="924">
      <c r="A924" s="380"/>
      <c r="B924" s="380"/>
      <c r="C924" s="380"/>
      <c r="D924" s="380"/>
      <c r="E924" s="380"/>
      <c r="F924" s="380"/>
      <c r="G924" s="380"/>
      <c r="H924" s="380"/>
      <c r="I924" s="380"/>
      <c r="J924" s="380"/>
      <c r="K924" s="380"/>
      <c r="L924" s="380"/>
      <c r="M924" s="380"/>
      <c r="N924" s="380"/>
      <c r="O924" s="380"/>
      <c r="P924" s="380"/>
      <c r="Q924" s="380"/>
      <c r="R924" s="380"/>
      <c r="S924" s="380"/>
      <c r="T924" s="380"/>
      <c r="U924" s="380"/>
    </row>
    <row r="925">
      <c r="A925" s="380"/>
      <c r="B925" s="380"/>
      <c r="C925" s="380"/>
      <c r="D925" s="380"/>
      <c r="E925" s="380"/>
      <c r="F925" s="380"/>
      <c r="G925" s="380"/>
      <c r="H925" s="380"/>
      <c r="I925" s="380"/>
      <c r="J925" s="380"/>
      <c r="K925" s="380"/>
      <c r="L925" s="380"/>
      <c r="M925" s="380"/>
      <c r="N925" s="380"/>
      <c r="O925" s="380"/>
      <c r="P925" s="380"/>
      <c r="Q925" s="380"/>
      <c r="R925" s="380"/>
      <c r="S925" s="380"/>
      <c r="T925" s="380"/>
      <c r="U925" s="380"/>
    </row>
    <row r="926">
      <c r="A926" s="380"/>
      <c r="B926" s="380"/>
      <c r="C926" s="380"/>
      <c r="D926" s="380"/>
      <c r="E926" s="380"/>
      <c r="F926" s="380"/>
      <c r="G926" s="380"/>
      <c r="H926" s="380"/>
      <c r="I926" s="380"/>
      <c r="J926" s="380"/>
      <c r="K926" s="380"/>
      <c r="L926" s="380"/>
      <c r="M926" s="380"/>
      <c r="N926" s="380"/>
      <c r="O926" s="380"/>
      <c r="P926" s="380"/>
      <c r="Q926" s="380"/>
      <c r="R926" s="380"/>
      <c r="S926" s="380"/>
      <c r="T926" s="380"/>
      <c r="U926" s="380"/>
    </row>
    <row r="927">
      <c r="A927" s="380"/>
      <c r="B927" s="380"/>
      <c r="C927" s="380"/>
      <c r="D927" s="380"/>
      <c r="E927" s="380"/>
      <c r="F927" s="380"/>
      <c r="G927" s="380"/>
      <c r="H927" s="380"/>
      <c r="I927" s="380"/>
      <c r="J927" s="380"/>
      <c r="K927" s="380"/>
      <c r="L927" s="380"/>
      <c r="M927" s="380"/>
      <c r="N927" s="380"/>
      <c r="O927" s="380"/>
      <c r="P927" s="380"/>
      <c r="Q927" s="380"/>
      <c r="R927" s="380"/>
      <c r="S927" s="380"/>
      <c r="T927" s="380"/>
      <c r="U927" s="380"/>
    </row>
    <row r="928">
      <c r="A928" s="380"/>
      <c r="B928" s="380"/>
      <c r="C928" s="380"/>
      <c r="D928" s="380"/>
      <c r="E928" s="380"/>
      <c r="F928" s="380"/>
      <c r="G928" s="380"/>
      <c r="H928" s="380"/>
      <c r="I928" s="380"/>
      <c r="J928" s="380"/>
      <c r="K928" s="380"/>
      <c r="L928" s="380"/>
      <c r="M928" s="380"/>
      <c r="N928" s="380"/>
      <c r="O928" s="380"/>
      <c r="P928" s="380"/>
      <c r="Q928" s="380"/>
      <c r="R928" s="380"/>
      <c r="S928" s="380"/>
      <c r="T928" s="380"/>
      <c r="U928" s="380"/>
    </row>
    <row r="929">
      <c r="A929" s="380"/>
      <c r="B929" s="380"/>
      <c r="C929" s="380"/>
      <c r="D929" s="380"/>
      <c r="E929" s="380"/>
      <c r="F929" s="380"/>
      <c r="G929" s="380"/>
      <c r="H929" s="380"/>
      <c r="I929" s="380"/>
      <c r="J929" s="380"/>
      <c r="K929" s="380"/>
      <c r="L929" s="380"/>
      <c r="M929" s="380"/>
      <c r="N929" s="380"/>
      <c r="O929" s="380"/>
      <c r="P929" s="380"/>
      <c r="Q929" s="380"/>
      <c r="R929" s="380"/>
      <c r="S929" s="380"/>
      <c r="T929" s="380"/>
      <c r="U929" s="380"/>
    </row>
    <row r="930">
      <c r="A930" s="380"/>
      <c r="B930" s="380"/>
      <c r="C930" s="380"/>
      <c r="D930" s="380"/>
      <c r="E930" s="380"/>
      <c r="F930" s="380"/>
      <c r="G930" s="380"/>
      <c r="H930" s="380"/>
      <c r="I930" s="380"/>
      <c r="J930" s="380"/>
      <c r="K930" s="380"/>
      <c r="L930" s="380"/>
      <c r="M930" s="380"/>
      <c r="N930" s="380"/>
      <c r="O930" s="380"/>
      <c r="P930" s="380"/>
      <c r="Q930" s="380"/>
      <c r="R930" s="380"/>
      <c r="S930" s="380"/>
      <c r="T930" s="380"/>
      <c r="U930" s="380"/>
    </row>
    <row r="931">
      <c r="A931" s="380"/>
      <c r="B931" s="380"/>
      <c r="C931" s="380"/>
      <c r="D931" s="380"/>
      <c r="E931" s="380"/>
      <c r="F931" s="380"/>
      <c r="G931" s="380"/>
      <c r="H931" s="380"/>
      <c r="I931" s="380"/>
      <c r="J931" s="380"/>
      <c r="K931" s="380"/>
      <c r="L931" s="380"/>
      <c r="M931" s="380"/>
      <c r="N931" s="380"/>
      <c r="O931" s="380"/>
      <c r="P931" s="380"/>
      <c r="Q931" s="380"/>
      <c r="R931" s="380"/>
      <c r="S931" s="380"/>
      <c r="T931" s="380"/>
      <c r="U931" s="380"/>
    </row>
    <row r="932">
      <c r="A932" s="380"/>
      <c r="B932" s="380"/>
      <c r="C932" s="380"/>
      <c r="D932" s="380"/>
      <c r="E932" s="380"/>
      <c r="F932" s="380"/>
      <c r="G932" s="380"/>
      <c r="H932" s="380"/>
      <c r="I932" s="380"/>
      <c r="J932" s="380"/>
      <c r="K932" s="380"/>
      <c r="L932" s="380"/>
      <c r="M932" s="380"/>
      <c r="N932" s="380"/>
      <c r="O932" s="380"/>
      <c r="P932" s="380"/>
      <c r="Q932" s="380"/>
      <c r="R932" s="380"/>
      <c r="S932" s="380"/>
      <c r="T932" s="380"/>
      <c r="U932" s="380"/>
    </row>
    <row r="933">
      <c r="A933" s="380"/>
      <c r="B933" s="380"/>
      <c r="C933" s="380"/>
      <c r="D933" s="380"/>
      <c r="E933" s="380"/>
      <c r="F933" s="380"/>
      <c r="G933" s="380"/>
      <c r="H933" s="380"/>
      <c r="I933" s="380"/>
      <c r="J933" s="380"/>
      <c r="K933" s="380"/>
      <c r="L933" s="380"/>
      <c r="M933" s="380"/>
      <c r="N933" s="380"/>
      <c r="O933" s="380"/>
      <c r="P933" s="380"/>
      <c r="Q933" s="380"/>
      <c r="R933" s="380"/>
      <c r="S933" s="380"/>
      <c r="T933" s="380"/>
      <c r="U933" s="380"/>
    </row>
    <row r="934">
      <c r="A934" s="380"/>
      <c r="B934" s="380"/>
      <c r="C934" s="380"/>
      <c r="D934" s="380"/>
      <c r="E934" s="380"/>
      <c r="F934" s="380"/>
      <c r="G934" s="380"/>
      <c r="H934" s="380"/>
      <c r="I934" s="380"/>
      <c r="J934" s="380"/>
      <c r="K934" s="380"/>
      <c r="L934" s="380"/>
      <c r="M934" s="380"/>
      <c r="N934" s="380"/>
      <c r="O934" s="380"/>
      <c r="P934" s="380"/>
      <c r="Q934" s="380"/>
      <c r="R934" s="380"/>
      <c r="S934" s="380"/>
      <c r="T934" s="380"/>
      <c r="U934" s="380"/>
    </row>
    <row r="935">
      <c r="A935" s="380"/>
      <c r="B935" s="380"/>
      <c r="C935" s="380"/>
      <c r="D935" s="380"/>
      <c r="E935" s="380"/>
      <c r="F935" s="380"/>
      <c r="G935" s="380"/>
      <c r="H935" s="380"/>
      <c r="I935" s="380"/>
      <c r="J935" s="380"/>
      <c r="K935" s="380"/>
      <c r="L935" s="380"/>
      <c r="M935" s="380"/>
      <c r="N935" s="380"/>
      <c r="O935" s="380"/>
      <c r="P935" s="380"/>
      <c r="Q935" s="380"/>
      <c r="R935" s="380"/>
      <c r="S935" s="380"/>
      <c r="T935" s="380"/>
      <c r="U935" s="380"/>
    </row>
    <row r="936">
      <c r="A936" s="380"/>
      <c r="B936" s="380"/>
      <c r="C936" s="380"/>
      <c r="D936" s="380"/>
      <c r="E936" s="380"/>
      <c r="F936" s="380"/>
      <c r="G936" s="380"/>
      <c r="H936" s="380"/>
      <c r="I936" s="380"/>
      <c r="J936" s="380"/>
      <c r="K936" s="380"/>
      <c r="L936" s="380"/>
      <c r="M936" s="380"/>
      <c r="N936" s="380"/>
      <c r="O936" s="380"/>
      <c r="P936" s="380"/>
      <c r="Q936" s="380"/>
      <c r="R936" s="380"/>
      <c r="S936" s="380"/>
      <c r="T936" s="380"/>
      <c r="U936" s="380"/>
    </row>
    <row r="937">
      <c r="A937" s="380"/>
      <c r="B937" s="380"/>
      <c r="C937" s="380"/>
      <c r="D937" s="380"/>
      <c r="E937" s="380"/>
      <c r="F937" s="380"/>
      <c r="G937" s="380"/>
      <c r="H937" s="380"/>
      <c r="I937" s="380"/>
      <c r="J937" s="380"/>
      <c r="K937" s="380"/>
      <c r="L937" s="380"/>
      <c r="M937" s="380"/>
      <c r="N937" s="380"/>
      <c r="O937" s="380"/>
      <c r="P937" s="380"/>
      <c r="Q937" s="380"/>
      <c r="R937" s="380"/>
      <c r="S937" s="380"/>
      <c r="T937" s="380"/>
      <c r="U937" s="380"/>
    </row>
    <row r="938">
      <c r="A938" s="380"/>
      <c r="B938" s="380"/>
      <c r="C938" s="380"/>
      <c r="D938" s="380"/>
      <c r="E938" s="380"/>
      <c r="F938" s="380"/>
      <c r="G938" s="380"/>
      <c r="H938" s="380"/>
      <c r="I938" s="380"/>
      <c r="J938" s="380"/>
      <c r="K938" s="380"/>
      <c r="L938" s="380"/>
      <c r="M938" s="380"/>
      <c r="N938" s="380"/>
      <c r="O938" s="380"/>
      <c r="P938" s="380"/>
      <c r="Q938" s="380"/>
      <c r="R938" s="380"/>
      <c r="S938" s="380"/>
      <c r="T938" s="380"/>
      <c r="U938" s="380"/>
    </row>
    <row r="939">
      <c r="A939" s="380"/>
      <c r="B939" s="380"/>
      <c r="C939" s="380"/>
      <c r="D939" s="380"/>
      <c r="E939" s="380"/>
      <c r="F939" s="380"/>
      <c r="G939" s="380"/>
      <c r="H939" s="380"/>
      <c r="I939" s="380"/>
      <c r="J939" s="380"/>
      <c r="K939" s="380"/>
      <c r="L939" s="380"/>
      <c r="M939" s="380"/>
      <c r="N939" s="380"/>
      <c r="O939" s="380"/>
      <c r="P939" s="380"/>
      <c r="Q939" s="380"/>
      <c r="R939" s="380"/>
      <c r="S939" s="380"/>
      <c r="T939" s="380"/>
      <c r="U939" s="380"/>
    </row>
    <row r="940">
      <c r="A940" s="380"/>
      <c r="B940" s="380"/>
      <c r="C940" s="380"/>
      <c r="D940" s="380"/>
      <c r="E940" s="380"/>
      <c r="F940" s="380"/>
      <c r="G940" s="380"/>
      <c r="H940" s="380"/>
      <c r="I940" s="380"/>
      <c r="J940" s="380"/>
      <c r="K940" s="380"/>
      <c r="L940" s="380"/>
      <c r="M940" s="380"/>
      <c r="N940" s="380"/>
      <c r="O940" s="380"/>
      <c r="P940" s="380"/>
      <c r="Q940" s="380"/>
      <c r="R940" s="380"/>
      <c r="S940" s="380"/>
      <c r="T940" s="380"/>
      <c r="U940" s="380"/>
    </row>
    <row r="941">
      <c r="A941" s="380"/>
      <c r="B941" s="380"/>
      <c r="C941" s="380"/>
      <c r="D941" s="380"/>
      <c r="E941" s="380"/>
      <c r="F941" s="380"/>
      <c r="G941" s="380"/>
      <c r="H941" s="380"/>
      <c r="I941" s="380"/>
      <c r="J941" s="380"/>
      <c r="K941" s="380"/>
      <c r="L941" s="380"/>
      <c r="M941" s="380"/>
      <c r="N941" s="380"/>
      <c r="O941" s="380"/>
      <c r="P941" s="380"/>
      <c r="Q941" s="380"/>
      <c r="R941" s="380"/>
      <c r="S941" s="380"/>
      <c r="T941" s="380"/>
      <c r="U941" s="380"/>
    </row>
    <row r="942">
      <c r="A942" s="380"/>
      <c r="B942" s="380"/>
      <c r="C942" s="380"/>
      <c r="D942" s="380"/>
      <c r="E942" s="380"/>
      <c r="F942" s="380"/>
      <c r="G942" s="380"/>
      <c r="H942" s="380"/>
      <c r="I942" s="380"/>
      <c r="J942" s="380"/>
      <c r="K942" s="380"/>
      <c r="L942" s="380"/>
      <c r="M942" s="380"/>
      <c r="N942" s="380"/>
      <c r="O942" s="380"/>
      <c r="P942" s="380"/>
      <c r="Q942" s="380"/>
      <c r="R942" s="380"/>
      <c r="S942" s="380"/>
      <c r="T942" s="380"/>
      <c r="U942" s="380"/>
    </row>
    <row r="943">
      <c r="A943" s="380"/>
      <c r="B943" s="380"/>
      <c r="C943" s="380"/>
      <c r="D943" s="380"/>
      <c r="E943" s="380"/>
      <c r="F943" s="380"/>
      <c r="G943" s="380"/>
      <c r="H943" s="380"/>
      <c r="I943" s="380"/>
      <c r="J943" s="380"/>
      <c r="K943" s="380"/>
      <c r="L943" s="380"/>
      <c r="M943" s="380"/>
      <c r="N943" s="380"/>
      <c r="O943" s="380"/>
      <c r="P943" s="380"/>
      <c r="Q943" s="380"/>
      <c r="R943" s="380"/>
      <c r="S943" s="380"/>
      <c r="T943" s="380"/>
      <c r="U943" s="380"/>
    </row>
    <row r="944">
      <c r="A944" s="380"/>
      <c r="B944" s="380"/>
      <c r="C944" s="380"/>
      <c r="D944" s="380"/>
      <c r="E944" s="380"/>
      <c r="F944" s="380"/>
      <c r="G944" s="380"/>
      <c r="H944" s="380"/>
      <c r="I944" s="380"/>
      <c r="J944" s="380"/>
      <c r="K944" s="380"/>
      <c r="L944" s="380"/>
      <c r="M944" s="380"/>
      <c r="N944" s="380"/>
      <c r="O944" s="380"/>
      <c r="P944" s="380"/>
      <c r="Q944" s="380"/>
      <c r="R944" s="380"/>
      <c r="S944" s="380"/>
      <c r="T944" s="380"/>
      <c r="U944" s="380"/>
    </row>
    <row r="945">
      <c r="A945" s="380"/>
      <c r="B945" s="380"/>
      <c r="C945" s="380"/>
      <c r="D945" s="380"/>
      <c r="E945" s="380"/>
      <c r="F945" s="380"/>
      <c r="G945" s="380"/>
      <c r="H945" s="380"/>
      <c r="I945" s="380"/>
      <c r="J945" s="380"/>
      <c r="K945" s="380"/>
      <c r="L945" s="380"/>
      <c r="M945" s="380"/>
      <c r="N945" s="380"/>
      <c r="O945" s="380"/>
      <c r="P945" s="380"/>
      <c r="Q945" s="380"/>
      <c r="R945" s="380"/>
      <c r="S945" s="380"/>
      <c r="T945" s="380"/>
      <c r="U945" s="380"/>
    </row>
    <row r="946">
      <c r="A946" s="380"/>
      <c r="B946" s="380"/>
      <c r="C946" s="380"/>
      <c r="D946" s="380"/>
      <c r="E946" s="380"/>
      <c r="F946" s="380"/>
      <c r="G946" s="380"/>
      <c r="H946" s="380"/>
      <c r="I946" s="380"/>
      <c r="J946" s="380"/>
      <c r="K946" s="380"/>
      <c r="L946" s="380"/>
      <c r="M946" s="380"/>
      <c r="N946" s="380"/>
      <c r="O946" s="380"/>
      <c r="P946" s="380"/>
      <c r="Q946" s="380"/>
      <c r="R946" s="380"/>
      <c r="S946" s="380"/>
      <c r="T946" s="380"/>
      <c r="U946" s="380"/>
    </row>
    <row r="947">
      <c r="A947" s="380"/>
      <c r="B947" s="380"/>
      <c r="C947" s="380"/>
      <c r="D947" s="380"/>
      <c r="E947" s="380"/>
      <c r="F947" s="380"/>
      <c r="G947" s="380"/>
      <c r="H947" s="380"/>
      <c r="I947" s="380"/>
      <c r="J947" s="380"/>
      <c r="K947" s="380"/>
      <c r="L947" s="380"/>
      <c r="M947" s="380"/>
      <c r="N947" s="380"/>
      <c r="O947" s="380"/>
      <c r="P947" s="380"/>
      <c r="Q947" s="380"/>
      <c r="R947" s="380"/>
      <c r="S947" s="380"/>
      <c r="T947" s="380"/>
      <c r="U947" s="380"/>
    </row>
    <row r="948">
      <c r="A948" s="380"/>
      <c r="B948" s="380"/>
      <c r="C948" s="380"/>
      <c r="D948" s="380"/>
      <c r="E948" s="380"/>
      <c r="F948" s="380"/>
      <c r="G948" s="380"/>
      <c r="H948" s="380"/>
      <c r="I948" s="380"/>
      <c r="J948" s="380"/>
      <c r="K948" s="380"/>
      <c r="L948" s="380"/>
      <c r="M948" s="380"/>
      <c r="N948" s="380"/>
      <c r="O948" s="380"/>
      <c r="P948" s="380"/>
      <c r="Q948" s="380"/>
      <c r="R948" s="380"/>
      <c r="S948" s="380"/>
      <c r="T948" s="380"/>
      <c r="U948" s="380"/>
    </row>
    <row r="949">
      <c r="A949" s="380"/>
      <c r="B949" s="380"/>
      <c r="C949" s="380"/>
      <c r="D949" s="380"/>
      <c r="E949" s="380"/>
      <c r="F949" s="380"/>
      <c r="G949" s="380"/>
      <c r="H949" s="380"/>
      <c r="I949" s="380"/>
      <c r="J949" s="380"/>
      <c r="K949" s="380"/>
      <c r="L949" s="380"/>
      <c r="M949" s="380"/>
      <c r="N949" s="380"/>
      <c r="O949" s="380"/>
      <c r="P949" s="380"/>
      <c r="Q949" s="380"/>
      <c r="R949" s="380"/>
      <c r="S949" s="380"/>
      <c r="T949" s="380"/>
      <c r="U949" s="380"/>
    </row>
    <row r="950">
      <c r="A950" s="380"/>
      <c r="B950" s="380"/>
      <c r="C950" s="380"/>
      <c r="D950" s="380"/>
      <c r="E950" s="380"/>
      <c r="F950" s="380"/>
      <c r="G950" s="380"/>
      <c r="H950" s="380"/>
      <c r="I950" s="380"/>
      <c r="J950" s="380"/>
      <c r="K950" s="380"/>
      <c r="L950" s="380"/>
      <c r="M950" s="380"/>
      <c r="N950" s="380"/>
      <c r="O950" s="380"/>
      <c r="P950" s="380"/>
      <c r="Q950" s="380"/>
      <c r="R950" s="380"/>
      <c r="S950" s="380"/>
      <c r="T950" s="380"/>
      <c r="U950" s="380"/>
    </row>
    <row r="951">
      <c r="A951" s="380"/>
      <c r="B951" s="380"/>
      <c r="C951" s="380"/>
      <c r="D951" s="380"/>
      <c r="E951" s="380"/>
      <c r="F951" s="380"/>
      <c r="G951" s="380"/>
      <c r="H951" s="380"/>
      <c r="I951" s="380"/>
      <c r="J951" s="380"/>
      <c r="K951" s="380"/>
      <c r="L951" s="380"/>
      <c r="M951" s="380"/>
      <c r="N951" s="380"/>
      <c r="O951" s="380"/>
      <c r="P951" s="380"/>
      <c r="Q951" s="380"/>
      <c r="R951" s="380"/>
      <c r="S951" s="380"/>
      <c r="T951" s="380"/>
      <c r="U951" s="380"/>
    </row>
    <row r="952">
      <c r="A952" s="380"/>
      <c r="B952" s="380"/>
      <c r="C952" s="380"/>
      <c r="D952" s="380"/>
      <c r="E952" s="380"/>
      <c r="F952" s="380"/>
      <c r="G952" s="380"/>
      <c r="H952" s="380"/>
      <c r="I952" s="380"/>
      <c r="J952" s="380"/>
      <c r="K952" s="380"/>
      <c r="L952" s="380"/>
      <c r="M952" s="380"/>
      <c r="N952" s="380"/>
      <c r="O952" s="380"/>
      <c r="P952" s="380"/>
      <c r="Q952" s="380"/>
      <c r="R952" s="380"/>
      <c r="S952" s="380"/>
      <c r="T952" s="380"/>
      <c r="U952" s="380"/>
    </row>
    <row r="953">
      <c r="A953" s="380"/>
      <c r="B953" s="380"/>
      <c r="C953" s="380"/>
      <c r="D953" s="380"/>
      <c r="E953" s="380"/>
      <c r="F953" s="380"/>
      <c r="G953" s="380"/>
      <c r="H953" s="380"/>
      <c r="I953" s="380"/>
      <c r="J953" s="380"/>
      <c r="K953" s="380"/>
      <c r="L953" s="380"/>
      <c r="M953" s="380"/>
      <c r="N953" s="380"/>
      <c r="O953" s="380"/>
      <c r="P953" s="380"/>
      <c r="Q953" s="380"/>
      <c r="R953" s="380"/>
      <c r="S953" s="380"/>
      <c r="T953" s="380"/>
      <c r="U953" s="380"/>
    </row>
    <row r="954">
      <c r="A954" s="380"/>
      <c r="B954" s="380"/>
      <c r="C954" s="380"/>
      <c r="D954" s="380"/>
      <c r="E954" s="380"/>
      <c r="F954" s="380"/>
      <c r="G954" s="380"/>
      <c r="H954" s="380"/>
      <c r="I954" s="380"/>
      <c r="J954" s="380"/>
      <c r="K954" s="380"/>
      <c r="L954" s="380"/>
      <c r="M954" s="380"/>
      <c r="N954" s="380"/>
      <c r="O954" s="380"/>
      <c r="P954" s="380"/>
      <c r="Q954" s="380"/>
      <c r="R954" s="380"/>
      <c r="S954" s="380"/>
      <c r="T954" s="380"/>
      <c r="U954" s="380"/>
    </row>
    <row r="955">
      <c r="A955" s="380"/>
      <c r="B955" s="380"/>
      <c r="C955" s="380"/>
      <c r="D955" s="380"/>
      <c r="E955" s="380"/>
      <c r="F955" s="380"/>
      <c r="G955" s="380"/>
      <c r="H955" s="380"/>
      <c r="I955" s="380"/>
      <c r="J955" s="380"/>
      <c r="K955" s="380"/>
      <c r="L955" s="380"/>
      <c r="M955" s="380"/>
      <c r="N955" s="380"/>
      <c r="O955" s="380"/>
      <c r="P955" s="380"/>
      <c r="Q955" s="380"/>
      <c r="R955" s="380"/>
      <c r="S955" s="380"/>
      <c r="T955" s="380"/>
      <c r="U955" s="380"/>
    </row>
    <row r="956">
      <c r="A956" s="380"/>
      <c r="B956" s="380"/>
      <c r="C956" s="380"/>
      <c r="D956" s="380"/>
      <c r="E956" s="380"/>
      <c r="F956" s="380"/>
      <c r="G956" s="380"/>
      <c r="H956" s="380"/>
      <c r="I956" s="380"/>
      <c r="J956" s="380"/>
      <c r="K956" s="380"/>
      <c r="L956" s="380"/>
      <c r="M956" s="380"/>
      <c r="N956" s="380"/>
      <c r="O956" s="380"/>
      <c r="P956" s="380"/>
      <c r="Q956" s="380"/>
      <c r="R956" s="380"/>
      <c r="S956" s="380"/>
      <c r="T956" s="380"/>
      <c r="U956" s="380"/>
    </row>
    <row r="957">
      <c r="A957" s="380"/>
      <c r="B957" s="380"/>
      <c r="C957" s="380"/>
      <c r="D957" s="380"/>
      <c r="E957" s="380"/>
      <c r="F957" s="380"/>
      <c r="G957" s="380"/>
      <c r="H957" s="380"/>
      <c r="I957" s="380"/>
      <c r="J957" s="380"/>
      <c r="K957" s="380"/>
      <c r="L957" s="380"/>
      <c r="M957" s="380"/>
      <c r="N957" s="380"/>
      <c r="O957" s="380"/>
      <c r="P957" s="380"/>
      <c r="Q957" s="380"/>
      <c r="R957" s="380"/>
      <c r="S957" s="380"/>
      <c r="T957" s="380"/>
      <c r="U957" s="380"/>
    </row>
    <row r="958">
      <c r="A958" s="380"/>
      <c r="B958" s="380"/>
      <c r="C958" s="380"/>
      <c r="D958" s="380"/>
      <c r="E958" s="380"/>
      <c r="F958" s="380"/>
      <c r="G958" s="380"/>
      <c r="H958" s="380"/>
      <c r="I958" s="380"/>
      <c r="J958" s="380"/>
      <c r="K958" s="380"/>
      <c r="L958" s="380"/>
      <c r="M958" s="380"/>
      <c r="N958" s="380"/>
      <c r="O958" s="380"/>
      <c r="P958" s="380"/>
      <c r="Q958" s="380"/>
      <c r="R958" s="380"/>
      <c r="S958" s="380"/>
      <c r="T958" s="380"/>
      <c r="U958" s="380"/>
    </row>
    <row r="959">
      <c r="A959" s="380"/>
      <c r="B959" s="380"/>
      <c r="C959" s="380"/>
      <c r="D959" s="380"/>
      <c r="E959" s="380"/>
      <c r="F959" s="380"/>
      <c r="G959" s="380"/>
      <c r="H959" s="380"/>
      <c r="I959" s="380"/>
      <c r="J959" s="380"/>
      <c r="K959" s="380"/>
      <c r="L959" s="380"/>
      <c r="M959" s="380"/>
      <c r="N959" s="380"/>
      <c r="O959" s="380"/>
      <c r="P959" s="380"/>
      <c r="Q959" s="380"/>
      <c r="R959" s="380"/>
      <c r="S959" s="380"/>
      <c r="T959" s="380"/>
      <c r="U959" s="380"/>
    </row>
    <row r="960">
      <c r="A960" s="380"/>
      <c r="B960" s="380"/>
      <c r="C960" s="380"/>
      <c r="D960" s="380"/>
      <c r="E960" s="380"/>
      <c r="F960" s="380"/>
      <c r="G960" s="380"/>
      <c r="H960" s="380"/>
      <c r="I960" s="380"/>
      <c r="J960" s="380"/>
      <c r="K960" s="380"/>
      <c r="L960" s="380"/>
      <c r="M960" s="380"/>
      <c r="N960" s="380"/>
      <c r="O960" s="380"/>
      <c r="P960" s="380"/>
      <c r="Q960" s="380"/>
      <c r="R960" s="380"/>
      <c r="S960" s="380"/>
      <c r="T960" s="380"/>
      <c r="U960" s="380"/>
    </row>
    <row r="961">
      <c r="A961" s="380"/>
      <c r="B961" s="380"/>
      <c r="C961" s="380"/>
      <c r="D961" s="380"/>
      <c r="E961" s="380"/>
      <c r="F961" s="380"/>
      <c r="G961" s="380"/>
      <c r="H961" s="380"/>
      <c r="I961" s="380"/>
      <c r="J961" s="380"/>
      <c r="K961" s="380"/>
      <c r="L961" s="380"/>
      <c r="M961" s="380"/>
      <c r="N961" s="380"/>
      <c r="O961" s="380"/>
      <c r="P961" s="380"/>
      <c r="Q961" s="380"/>
      <c r="R961" s="380"/>
      <c r="S961" s="380"/>
      <c r="T961" s="380"/>
      <c r="U961" s="380"/>
    </row>
    <row r="962">
      <c r="A962" s="380"/>
      <c r="B962" s="380"/>
      <c r="C962" s="380"/>
      <c r="D962" s="380"/>
      <c r="E962" s="380"/>
      <c r="F962" s="380"/>
      <c r="G962" s="380"/>
      <c r="H962" s="380"/>
      <c r="I962" s="380"/>
      <c r="J962" s="380"/>
      <c r="K962" s="380"/>
      <c r="L962" s="380"/>
      <c r="M962" s="380"/>
      <c r="N962" s="380"/>
      <c r="O962" s="380"/>
      <c r="P962" s="380"/>
      <c r="Q962" s="380"/>
      <c r="R962" s="380"/>
      <c r="S962" s="380"/>
      <c r="T962" s="380"/>
      <c r="U962" s="380"/>
    </row>
    <row r="963">
      <c r="A963" s="380"/>
      <c r="B963" s="380"/>
      <c r="C963" s="380"/>
      <c r="D963" s="380"/>
      <c r="E963" s="380"/>
      <c r="F963" s="380"/>
      <c r="G963" s="380"/>
      <c r="H963" s="380"/>
      <c r="I963" s="380"/>
      <c r="J963" s="380"/>
      <c r="K963" s="380"/>
      <c r="L963" s="380"/>
      <c r="M963" s="380"/>
      <c r="N963" s="380"/>
      <c r="O963" s="380"/>
      <c r="P963" s="380"/>
      <c r="Q963" s="380"/>
      <c r="R963" s="380"/>
      <c r="S963" s="380"/>
      <c r="T963" s="380"/>
      <c r="U963" s="380"/>
    </row>
    <row r="964">
      <c r="A964" s="380"/>
      <c r="B964" s="380"/>
      <c r="C964" s="380"/>
      <c r="D964" s="380"/>
      <c r="E964" s="380"/>
      <c r="F964" s="380"/>
      <c r="G964" s="380"/>
      <c r="H964" s="380"/>
      <c r="I964" s="380"/>
      <c r="J964" s="380"/>
      <c r="K964" s="380"/>
      <c r="L964" s="380"/>
      <c r="M964" s="380"/>
      <c r="N964" s="380"/>
      <c r="O964" s="380"/>
      <c r="P964" s="380"/>
      <c r="Q964" s="380"/>
      <c r="R964" s="380"/>
      <c r="S964" s="380"/>
      <c r="T964" s="380"/>
      <c r="U964" s="380"/>
    </row>
    <row r="965">
      <c r="A965" s="380"/>
      <c r="B965" s="380"/>
      <c r="C965" s="380"/>
      <c r="D965" s="380"/>
      <c r="E965" s="380"/>
      <c r="F965" s="380"/>
      <c r="G965" s="380"/>
      <c r="H965" s="380"/>
      <c r="I965" s="380"/>
      <c r="J965" s="380"/>
      <c r="K965" s="380"/>
      <c r="L965" s="380"/>
      <c r="M965" s="380"/>
      <c r="N965" s="380"/>
      <c r="O965" s="380"/>
      <c r="P965" s="380"/>
      <c r="Q965" s="380"/>
      <c r="R965" s="380"/>
      <c r="S965" s="380"/>
      <c r="T965" s="380"/>
      <c r="U965" s="380"/>
    </row>
    <row r="966">
      <c r="A966" s="380"/>
      <c r="B966" s="380"/>
      <c r="C966" s="380"/>
      <c r="D966" s="380"/>
      <c r="E966" s="380"/>
      <c r="F966" s="380"/>
      <c r="G966" s="380"/>
      <c r="H966" s="380"/>
      <c r="I966" s="380"/>
      <c r="J966" s="380"/>
      <c r="K966" s="380"/>
      <c r="L966" s="380"/>
      <c r="M966" s="380"/>
      <c r="N966" s="380"/>
      <c r="O966" s="380"/>
      <c r="P966" s="380"/>
      <c r="Q966" s="380"/>
      <c r="R966" s="380"/>
      <c r="S966" s="380"/>
      <c r="T966" s="380"/>
      <c r="U966" s="380"/>
    </row>
    <row r="967">
      <c r="A967" s="380"/>
      <c r="B967" s="380"/>
      <c r="C967" s="380"/>
      <c r="D967" s="380"/>
      <c r="E967" s="380"/>
      <c r="F967" s="380"/>
      <c r="G967" s="380"/>
      <c r="H967" s="380"/>
      <c r="I967" s="380"/>
      <c r="J967" s="380"/>
      <c r="K967" s="380"/>
      <c r="L967" s="380"/>
      <c r="M967" s="380"/>
      <c r="N967" s="380"/>
      <c r="O967" s="380"/>
      <c r="P967" s="380"/>
      <c r="Q967" s="380"/>
      <c r="R967" s="380"/>
      <c r="S967" s="380"/>
      <c r="T967" s="380"/>
      <c r="U967" s="380"/>
    </row>
    <row r="968">
      <c r="A968" s="380"/>
      <c r="B968" s="380"/>
      <c r="C968" s="380"/>
      <c r="D968" s="380"/>
      <c r="E968" s="380"/>
      <c r="F968" s="380"/>
      <c r="G968" s="380"/>
      <c r="H968" s="380"/>
      <c r="I968" s="380"/>
      <c r="J968" s="380"/>
      <c r="K968" s="380"/>
      <c r="L968" s="380"/>
      <c r="M968" s="380"/>
      <c r="N968" s="380"/>
      <c r="O968" s="380"/>
      <c r="P968" s="380"/>
      <c r="Q968" s="380"/>
      <c r="R968" s="380"/>
      <c r="S968" s="380"/>
      <c r="T968" s="380"/>
      <c r="U968" s="380"/>
    </row>
    <row r="969">
      <c r="A969" s="380"/>
      <c r="B969" s="380"/>
      <c r="C969" s="380"/>
      <c r="D969" s="380"/>
      <c r="E969" s="380"/>
      <c r="F969" s="380"/>
      <c r="G969" s="380"/>
      <c r="H969" s="380"/>
      <c r="I969" s="380"/>
      <c r="J969" s="380"/>
      <c r="K969" s="380"/>
      <c r="L969" s="380"/>
      <c r="M969" s="380"/>
      <c r="N969" s="380"/>
      <c r="O969" s="380"/>
      <c r="P969" s="380"/>
      <c r="Q969" s="380"/>
      <c r="R969" s="380"/>
      <c r="S969" s="380"/>
      <c r="T969" s="380"/>
      <c r="U969" s="380"/>
    </row>
    <row r="970">
      <c r="A970" s="380"/>
      <c r="B970" s="380"/>
      <c r="C970" s="380"/>
      <c r="D970" s="380"/>
      <c r="E970" s="380"/>
      <c r="F970" s="380"/>
      <c r="G970" s="380"/>
      <c r="H970" s="380"/>
      <c r="I970" s="380"/>
      <c r="J970" s="380"/>
      <c r="K970" s="380"/>
      <c r="L970" s="380"/>
      <c r="M970" s="380"/>
      <c r="N970" s="380"/>
      <c r="O970" s="380"/>
      <c r="P970" s="380"/>
      <c r="Q970" s="380"/>
      <c r="R970" s="380"/>
      <c r="S970" s="380"/>
      <c r="T970" s="380"/>
      <c r="U970" s="380"/>
    </row>
    <row r="971">
      <c r="A971" s="380"/>
      <c r="B971" s="380"/>
      <c r="C971" s="380"/>
      <c r="D971" s="380"/>
      <c r="E971" s="380"/>
      <c r="F971" s="380"/>
      <c r="G971" s="380"/>
      <c r="H971" s="380"/>
      <c r="I971" s="380"/>
      <c r="J971" s="380"/>
      <c r="K971" s="380"/>
      <c r="L971" s="380"/>
      <c r="M971" s="380"/>
      <c r="N971" s="380"/>
      <c r="O971" s="380"/>
      <c r="P971" s="380"/>
      <c r="Q971" s="380"/>
      <c r="R971" s="380"/>
      <c r="S971" s="380"/>
      <c r="T971" s="380"/>
      <c r="U971" s="380"/>
    </row>
    <row r="972">
      <c r="A972" s="380"/>
      <c r="B972" s="380"/>
      <c r="C972" s="380"/>
      <c r="D972" s="380"/>
      <c r="E972" s="380"/>
      <c r="F972" s="380"/>
      <c r="G972" s="380"/>
      <c r="H972" s="380"/>
      <c r="I972" s="380"/>
      <c r="J972" s="380"/>
      <c r="K972" s="380"/>
      <c r="L972" s="380"/>
      <c r="M972" s="380"/>
      <c r="N972" s="380"/>
      <c r="O972" s="380"/>
      <c r="P972" s="380"/>
      <c r="Q972" s="380"/>
      <c r="R972" s="380"/>
      <c r="S972" s="380"/>
      <c r="T972" s="380"/>
      <c r="U972" s="380"/>
    </row>
    <row r="973">
      <c r="A973" s="380"/>
      <c r="B973" s="380"/>
      <c r="C973" s="380"/>
      <c r="D973" s="380"/>
      <c r="E973" s="380"/>
      <c r="F973" s="380"/>
      <c r="G973" s="380"/>
      <c r="H973" s="380"/>
      <c r="I973" s="380"/>
      <c r="J973" s="380"/>
      <c r="K973" s="380"/>
      <c r="L973" s="380"/>
      <c r="M973" s="380"/>
      <c r="N973" s="380"/>
      <c r="O973" s="380"/>
      <c r="P973" s="380"/>
      <c r="Q973" s="380"/>
      <c r="R973" s="380"/>
      <c r="S973" s="380"/>
      <c r="T973" s="380"/>
      <c r="U973" s="380"/>
    </row>
    <row r="974">
      <c r="A974" s="380"/>
      <c r="B974" s="380"/>
      <c r="C974" s="380"/>
      <c r="D974" s="380"/>
      <c r="E974" s="380"/>
      <c r="F974" s="380"/>
      <c r="G974" s="380"/>
      <c r="H974" s="380"/>
      <c r="I974" s="380"/>
      <c r="J974" s="380"/>
      <c r="K974" s="380"/>
      <c r="L974" s="380"/>
      <c r="M974" s="380"/>
      <c r="N974" s="380"/>
      <c r="O974" s="380"/>
      <c r="P974" s="380"/>
      <c r="Q974" s="380"/>
      <c r="R974" s="380"/>
      <c r="S974" s="380"/>
      <c r="T974" s="380"/>
      <c r="U974" s="380"/>
    </row>
    <row r="975">
      <c r="A975" s="380"/>
      <c r="B975" s="380"/>
      <c r="C975" s="380"/>
      <c r="D975" s="380"/>
      <c r="E975" s="380"/>
      <c r="F975" s="380"/>
      <c r="G975" s="380"/>
      <c r="H975" s="380"/>
      <c r="I975" s="380"/>
      <c r="J975" s="380"/>
      <c r="K975" s="380"/>
      <c r="L975" s="380"/>
      <c r="M975" s="380"/>
      <c r="N975" s="380"/>
      <c r="O975" s="380"/>
      <c r="P975" s="380"/>
      <c r="Q975" s="380"/>
      <c r="R975" s="380"/>
      <c r="S975" s="380"/>
      <c r="T975" s="380"/>
      <c r="U975" s="380"/>
    </row>
    <row r="976">
      <c r="A976" s="380"/>
      <c r="B976" s="380"/>
      <c r="C976" s="380"/>
      <c r="D976" s="380"/>
      <c r="E976" s="380"/>
      <c r="F976" s="380"/>
      <c r="G976" s="380"/>
      <c r="H976" s="380"/>
      <c r="I976" s="380"/>
      <c r="J976" s="380"/>
      <c r="K976" s="380"/>
      <c r="L976" s="380"/>
      <c r="M976" s="380"/>
      <c r="N976" s="380"/>
      <c r="O976" s="380"/>
      <c r="P976" s="380"/>
      <c r="Q976" s="380"/>
      <c r="R976" s="380"/>
      <c r="S976" s="380"/>
      <c r="T976" s="380"/>
      <c r="U976" s="380"/>
    </row>
    <row r="977">
      <c r="A977" s="380"/>
      <c r="B977" s="380"/>
      <c r="C977" s="380"/>
      <c r="D977" s="380"/>
      <c r="E977" s="380"/>
      <c r="F977" s="380"/>
      <c r="G977" s="380"/>
      <c r="H977" s="380"/>
      <c r="I977" s="380"/>
      <c r="J977" s="380"/>
      <c r="K977" s="380"/>
      <c r="L977" s="380"/>
      <c r="M977" s="380"/>
      <c r="N977" s="380"/>
      <c r="O977" s="380"/>
      <c r="P977" s="380"/>
      <c r="Q977" s="380"/>
      <c r="R977" s="380"/>
      <c r="S977" s="380"/>
      <c r="T977" s="380"/>
      <c r="U977" s="380"/>
    </row>
    <row r="978">
      <c r="A978" s="380"/>
      <c r="B978" s="380"/>
      <c r="C978" s="380"/>
      <c r="D978" s="380"/>
      <c r="E978" s="380"/>
      <c r="F978" s="380"/>
      <c r="G978" s="380"/>
      <c r="H978" s="380"/>
      <c r="I978" s="380"/>
      <c r="J978" s="380"/>
      <c r="K978" s="380"/>
      <c r="L978" s="380"/>
      <c r="M978" s="380"/>
      <c r="N978" s="380"/>
      <c r="O978" s="380"/>
      <c r="P978" s="380"/>
      <c r="Q978" s="380"/>
      <c r="R978" s="380"/>
      <c r="S978" s="380"/>
      <c r="T978" s="380"/>
      <c r="U978" s="380"/>
    </row>
    <row r="979">
      <c r="A979" s="380"/>
      <c r="B979" s="380"/>
      <c r="C979" s="380"/>
      <c r="D979" s="380"/>
      <c r="E979" s="380"/>
      <c r="F979" s="380"/>
      <c r="G979" s="380"/>
      <c r="H979" s="380"/>
      <c r="I979" s="380"/>
      <c r="J979" s="380"/>
      <c r="K979" s="380"/>
      <c r="L979" s="380"/>
      <c r="M979" s="380"/>
      <c r="N979" s="380"/>
      <c r="O979" s="380"/>
      <c r="P979" s="380"/>
      <c r="Q979" s="380"/>
      <c r="R979" s="380"/>
      <c r="S979" s="380"/>
      <c r="T979" s="380"/>
      <c r="U979" s="380"/>
    </row>
    <row r="980">
      <c r="A980" s="380"/>
      <c r="B980" s="380"/>
      <c r="C980" s="380"/>
      <c r="D980" s="380"/>
      <c r="E980" s="380"/>
      <c r="F980" s="380"/>
      <c r="G980" s="380"/>
      <c r="H980" s="380"/>
      <c r="I980" s="380"/>
      <c r="J980" s="380"/>
      <c r="K980" s="380"/>
      <c r="L980" s="380"/>
      <c r="M980" s="380"/>
      <c r="N980" s="380"/>
      <c r="O980" s="380"/>
      <c r="P980" s="380"/>
      <c r="Q980" s="380"/>
      <c r="R980" s="380"/>
      <c r="S980" s="380"/>
      <c r="T980" s="380"/>
      <c r="U980" s="380"/>
    </row>
    <row r="981">
      <c r="A981" s="380"/>
      <c r="B981" s="380"/>
      <c r="C981" s="380"/>
      <c r="D981" s="380"/>
      <c r="E981" s="380"/>
      <c r="F981" s="380"/>
      <c r="G981" s="380"/>
      <c r="H981" s="380"/>
      <c r="I981" s="380"/>
      <c r="J981" s="380"/>
      <c r="K981" s="380"/>
      <c r="L981" s="380"/>
      <c r="M981" s="380"/>
      <c r="N981" s="380"/>
      <c r="O981" s="380"/>
      <c r="P981" s="380"/>
      <c r="Q981" s="380"/>
      <c r="R981" s="380"/>
      <c r="S981" s="380"/>
      <c r="T981" s="380"/>
      <c r="U981" s="380"/>
    </row>
    <row r="982">
      <c r="A982" s="380"/>
      <c r="B982" s="380"/>
      <c r="C982" s="380"/>
      <c r="D982" s="380"/>
      <c r="E982" s="380"/>
      <c r="F982" s="380"/>
      <c r="G982" s="380"/>
      <c r="H982" s="380"/>
      <c r="I982" s="380"/>
      <c r="J982" s="380"/>
      <c r="K982" s="380"/>
      <c r="L982" s="380"/>
      <c r="M982" s="380"/>
      <c r="N982" s="380"/>
      <c r="O982" s="380"/>
      <c r="P982" s="380"/>
      <c r="Q982" s="380"/>
      <c r="R982" s="380"/>
      <c r="S982" s="380"/>
      <c r="T982" s="380"/>
      <c r="U982" s="380"/>
    </row>
    <row r="983">
      <c r="A983" s="380"/>
      <c r="B983" s="380"/>
      <c r="C983" s="380"/>
      <c r="D983" s="380"/>
      <c r="E983" s="380"/>
      <c r="F983" s="380"/>
      <c r="G983" s="380"/>
      <c r="H983" s="380"/>
      <c r="I983" s="380"/>
      <c r="J983" s="380"/>
      <c r="K983" s="380"/>
      <c r="L983" s="380"/>
      <c r="M983" s="380"/>
      <c r="N983" s="380"/>
      <c r="O983" s="380"/>
      <c r="P983" s="380"/>
      <c r="Q983" s="380"/>
      <c r="R983" s="380"/>
      <c r="S983" s="380"/>
      <c r="T983" s="380"/>
      <c r="U983" s="380"/>
    </row>
    <row r="984">
      <c r="A984" s="380"/>
      <c r="B984" s="380"/>
      <c r="C984" s="380"/>
      <c r="D984" s="380"/>
      <c r="E984" s="380"/>
      <c r="F984" s="380"/>
      <c r="G984" s="380"/>
      <c r="H984" s="380"/>
      <c r="I984" s="380"/>
      <c r="J984" s="380"/>
      <c r="K984" s="380"/>
      <c r="L984" s="380"/>
      <c r="M984" s="380"/>
      <c r="N984" s="380"/>
      <c r="O984" s="380"/>
      <c r="P984" s="380"/>
      <c r="Q984" s="380"/>
      <c r="R984" s="380"/>
      <c r="S984" s="380"/>
      <c r="T984" s="380"/>
      <c r="U984" s="380"/>
    </row>
    <row r="985">
      <c r="A985" s="380"/>
      <c r="B985" s="380"/>
      <c r="C985" s="380"/>
      <c r="D985" s="380"/>
      <c r="E985" s="380"/>
      <c r="F985" s="380"/>
      <c r="G985" s="380"/>
      <c r="H985" s="380"/>
      <c r="I985" s="380"/>
      <c r="J985" s="380"/>
      <c r="K985" s="380"/>
      <c r="L985" s="380"/>
      <c r="M985" s="380"/>
      <c r="N985" s="380"/>
      <c r="O985" s="380"/>
      <c r="P985" s="380"/>
      <c r="Q985" s="380"/>
      <c r="R985" s="380"/>
      <c r="S985" s="380"/>
      <c r="T985" s="380"/>
      <c r="U985" s="380"/>
    </row>
    <row r="986">
      <c r="A986" s="380"/>
      <c r="B986" s="380"/>
      <c r="C986" s="380"/>
      <c r="D986" s="380"/>
      <c r="E986" s="380"/>
      <c r="F986" s="380"/>
      <c r="G986" s="380"/>
      <c r="H986" s="380"/>
      <c r="I986" s="380"/>
      <c r="J986" s="380"/>
      <c r="K986" s="380"/>
      <c r="L986" s="380"/>
      <c r="M986" s="380"/>
      <c r="N986" s="380"/>
      <c r="O986" s="380"/>
      <c r="P986" s="380"/>
      <c r="Q986" s="380"/>
      <c r="R986" s="380"/>
      <c r="S986" s="380"/>
      <c r="T986" s="380"/>
      <c r="U986" s="380"/>
    </row>
    <row r="987">
      <c r="A987" s="380"/>
      <c r="B987" s="380"/>
      <c r="C987" s="380"/>
      <c r="D987" s="380"/>
      <c r="E987" s="380"/>
      <c r="F987" s="380"/>
      <c r="G987" s="380"/>
      <c r="H987" s="380"/>
      <c r="I987" s="380"/>
      <c r="J987" s="380"/>
      <c r="K987" s="380"/>
      <c r="L987" s="380"/>
      <c r="M987" s="380"/>
      <c r="N987" s="380"/>
      <c r="O987" s="380"/>
      <c r="P987" s="380"/>
      <c r="Q987" s="380"/>
      <c r="R987" s="380"/>
      <c r="S987" s="380"/>
      <c r="T987" s="380"/>
      <c r="U987" s="380"/>
    </row>
    <row r="988">
      <c r="A988" s="380"/>
      <c r="B988" s="380"/>
      <c r="C988" s="380"/>
      <c r="D988" s="380"/>
      <c r="E988" s="380"/>
      <c r="F988" s="380"/>
      <c r="G988" s="380"/>
      <c r="H988" s="380"/>
      <c r="I988" s="380"/>
      <c r="J988" s="380"/>
      <c r="K988" s="380"/>
      <c r="L988" s="380"/>
      <c r="M988" s="380"/>
      <c r="N988" s="380"/>
      <c r="O988" s="380"/>
      <c r="P988" s="380"/>
      <c r="Q988" s="380"/>
      <c r="R988" s="380"/>
      <c r="S988" s="380"/>
      <c r="T988" s="380"/>
      <c r="U988" s="380"/>
    </row>
    <row r="989">
      <c r="A989" s="380"/>
      <c r="B989" s="380"/>
      <c r="C989" s="380"/>
      <c r="D989" s="380"/>
      <c r="E989" s="380"/>
      <c r="F989" s="380"/>
      <c r="G989" s="380"/>
      <c r="H989" s="380"/>
      <c r="I989" s="380"/>
      <c r="J989" s="380"/>
      <c r="K989" s="380"/>
      <c r="L989" s="380"/>
      <c r="M989" s="380"/>
      <c r="N989" s="380"/>
      <c r="O989" s="380"/>
      <c r="P989" s="380"/>
      <c r="Q989" s="380"/>
      <c r="R989" s="380"/>
      <c r="S989" s="380"/>
      <c r="T989" s="380"/>
      <c r="U989" s="380"/>
    </row>
    <row r="990">
      <c r="A990" s="380"/>
      <c r="B990" s="380"/>
      <c r="C990" s="380"/>
      <c r="D990" s="380"/>
      <c r="E990" s="380"/>
      <c r="F990" s="380"/>
      <c r="G990" s="380"/>
      <c r="H990" s="380"/>
      <c r="I990" s="380"/>
      <c r="J990" s="380"/>
      <c r="K990" s="380"/>
      <c r="L990" s="380"/>
      <c r="M990" s="380"/>
      <c r="N990" s="380"/>
      <c r="O990" s="380"/>
      <c r="P990" s="380"/>
      <c r="Q990" s="380"/>
      <c r="R990" s="380"/>
      <c r="S990" s="380"/>
      <c r="T990" s="380"/>
      <c r="U990" s="380"/>
    </row>
    <row r="991">
      <c r="A991" s="380"/>
      <c r="B991" s="380"/>
      <c r="C991" s="380"/>
      <c r="D991" s="380"/>
      <c r="E991" s="380"/>
      <c r="F991" s="380"/>
      <c r="G991" s="380"/>
      <c r="H991" s="380"/>
      <c r="I991" s="380"/>
      <c r="J991" s="380"/>
      <c r="K991" s="380"/>
      <c r="L991" s="380"/>
      <c r="M991" s="380"/>
      <c r="N991" s="380"/>
      <c r="O991" s="380"/>
      <c r="P991" s="380"/>
      <c r="Q991" s="380"/>
      <c r="R991" s="380"/>
      <c r="S991" s="380"/>
      <c r="T991" s="380"/>
      <c r="U991" s="380"/>
    </row>
    <row r="992">
      <c r="A992" s="380"/>
      <c r="B992" s="380"/>
      <c r="C992" s="380"/>
      <c r="D992" s="380"/>
      <c r="E992" s="380"/>
      <c r="F992" s="380"/>
      <c r="G992" s="380"/>
      <c r="H992" s="380"/>
      <c r="I992" s="380"/>
      <c r="J992" s="380"/>
      <c r="K992" s="380"/>
      <c r="L992" s="380"/>
      <c r="M992" s="380"/>
      <c r="N992" s="380"/>
      <c r="O992" s="380"/>
      <c r="P992" s="380"/>
      <c r="Q992" s="380"/>
      <c r="R992" s="380"/>
      <c r="S992" s="380"/>
      <c r="T992" s="380"/>
      <c r="U992" s="380"/>
    </row>
    <row r="993">
      <c r="A993" s="380"/>
      <c r="B993" s="380"/>
      <c r="C993" s="380"/>
      <c r="D993" s="380"/>
      <c r="E993" s="380"/>
      <c r="F993" s="380"/>
      <c r="G993" s="380"/>
      <c r="H993" s="380"/>
      <c r="I993" s="380"/>
      <c r="J993" s="380"/>
      <c r="K993" s="380"/>
      <c r="L993" s="380"/>
      <c r="M993" s="380"/>
      <c r="N993" s="380"/>
      <c r="O993" s="380"/>
      <c r="P993" s="380"/>
      <c r="Q993" s="380"/>
      <c r="R993" s="380"/>
      <c r="S993" s="380"/>
      <c r="T993" s="380"/>
      <c r="U993" s="380"/>
    </row>
    <row r="994">
      <c r="A994" s="380"/>
      <c r="B994" s="380"/>
      <c r="C994" s="380"/>
      <c r="D994" s="380"/>
      <c r="E994" s="380"/>
      <c r="F994" s="380"/>
      <c r="G994" s="380"/>
      <c r="H994" s="380"/>
      <c r="I994" s="380"/>
      <c r="J994" s="380"/>
      <c r="K994" s="380"/>
      <c r="L994" s="380"/>
      <c r="M994" s="380"/>
      <c r="N994" s="380"/>
      <c r="O994" s="380"/>
      <c r="P994" s="380"/>
      <c r="Q994" s="380"/>
      <c r="R994" s="380"/>
      <c r="S994" s="380"/>
      <c r="T994" s="380"/>
      <c r="U994" s="380"/>
    </row>
    <row r="995">
      <c r="A995" s="380"/>
      <c r="B995" s="380"/>
      <c r="C995" s="380"/>
      <c r="D995" s="380"/>
      <c r="E995" s="380"/>
      <c r="F995" s="380"/>
      <c r="G995" s="380"/>
      <c r="H995" s="380"/>
      <c r="I995" s="380"/>
      <c r="J995" s="380"/>
      <c r="K995" s="380"/>
      <c r="L995" s="380"/>
      <c r="M995" s="380"/>
      <c r="N995" s="380"/>
      <c r="O995" s="380"/>
      <c r="P995" s="380"/>
      <c r="Q995" s="380"/>
      <c r="R995" s="380"/>
      <c r="S995" s="380"/>
      <c r="T995" s="380"/>
      <c r="U995" s="380"/>
    </row>
    <row r="996">
      <c r="A996" s="380"/>
      <c r="B996" s="380"/>
      <c r="C996" s="380"/>
      <c r="D996" s="380"/>
      <c r="E996" s="380"/>
      <c r="F996" s="380"/>
      <c r="G996" s="380"/>
      <c r="H996" s="380"/>
      <c r="I996" s="380"/>
      <c r="J996" s="380"/>
      <c r="K996" s="380"/>
      <c r="L996" s="380"/>
      <c r="M996" s="380"/>
      <c r="N996" s="380"/>
      <c r="O996" s="380"/>
      <c r="P996" s="380"/>
      <c r="Q996" s="380"/>
      <c r="R996" s="380"/>
      <c r="S996" s="380"/>
      <c r="T996" s="380"/>
      <c r="U996" s="380"/>
    </row>
    <row r="997">
      <c r="A997" s="380"/>
      <c r="B997" s="380"/>
      <c r="C997" s="380"/>
      <c r="D997" s="380"/>
      <c r="E997" s="380"/>
      <c r="F997" s="380"/>
      <c r="G997" s="380"/>
      <c r="H997" s="380"/>
      <c r="I997" s="380"/>
      <c r="J997" s="380"/>
      <c r="K997" s="380"/>
      <c r="L997" s="380"/>
      <c r="M997" s="380"/>
      <c r="N997" s="380"/>
      <c r="O997" s="380"/>
      <c r="P997" s="380"/>
      <c r="Q997" s="380"/>
      <c r="R997" s="380"/>
      <c r="S997" s="380"/>
      <c r="T997" s="380"/>
      <c r="U997" s="380"/>
    </row>
    <row r="998">
      <c r="A998" s="380"/>
      <c r="B998" s="380"/>
      <c r="C998" s="380"/>
      <c r="D998" s="380"/>
      <c r="E998" s="380"/>
      <c r="F998" s="380"/>
      <c r="G998" s="380"/>
      <c r="H998" s="380"/>
      <c r="I998" s="380"/>
      <c r="J998" s="380"/>
      <c r="K998" s="380"/>
      <c r="L998" s="380"/>
      <c r="M998" s="380"/>
      <c r="N998" s="380"/>
      <c r="O998" s="380"/>
      <c r="P998" s="380"/>
      <c r="Q998" s="380"/>
      <c r="R998" s="380"/>
      <c r="S998" s="380"/>
      <c r="T998" s="380"/>
      <c r="U998" s="380"/>
    </row>
  </sheetData>
  <hyperlinks>
    <hyperlink r:id="rId1" ref="A2"/>
    <hyperlink r:id="rId2" ref="B3"/>
    <hyperlink r:id="rId3" ref="B4"/>
    <hyperlink r:id="rId4" ref="B5"/>
    <hyperlink r:id="rId5" ref="B6"/>
    <hyperlink r:id="rId6" ref="B7"/>
    <hyperlink r:id="rId7" ref="B8"/>
    <hyperlink r:id="rId8" ref="B9"/>
    <hyperlink r:id="rId9" ref="B10"/>
    <hyperlink r:id="rId10" ref="B11"/>
    <hyperlink r:id="rId11" ref="B12"/>
    <hyperlink r:id="rId12" ref="B13"/>
    <hyperlink r:id="rId13" ref="B14"/>
    <hyperlink r:id="rId14" ref="B15"/>
    <hyperlink r:id="rId15" ref="B16"/>
    <hyperlink r:id="rId16" ref="B17"/>
    <hyperlink r:id="rId17" ref="B18"/>
    <hyperlink r:id="rId18" ref="B19"/>
    <hyperlink r:id="rId19" ref="B20"/>
    <hyperlink r:id="rId20" ref="B21"/>
    <hyperlink r:id="rId21" ref="B22"/>
    <hyperlink r:id="rId22" ref="B23"/>
    <hyperlink r:id="rId23" ref="B24"/>
    <hyperlink r:id="rId24" ref="B25"/>
    <hyperlink r:id="rId25" ref="B26"/>
    <hyperlink r:id="rId26" ref="B27"/>
    <hyperlink r:id="rId27" ref="B28"/>
    <hyperlink r:id="rId28" ref="B29"/>
    <hyperlink r:id="rId29" ref="B30"/>
    <hyperlink r:id="rId30" ref="B31"/>
    <hyperlink r:id="rId31" ref="B32"/>
    <hyperlink r:id="rId32" ref="B33"/>
    <hyperlink r:id="rId33" ref="B34"/>
    <hyperlink r:id="rId34" ref="B35"/>
    <hyperlink r:id="rId35" ref="B36"/>
    <hyperlink r:id="rId36" ref="B37"/>
    <hyperlink r:id="rId37" ref="B38"/>
    <hyperlink r:id="rId38" ref="B39"/>
    <hyperlink r:id="rId39" ref="B40"/>
    <hyperlink r:id="rId40" ref="B41"/>
    <hyperlink r:id="rId41" ref="B42"/>
    <hyperlink r:id="rId42" ref="B43"/>
    <hyperlink r:id="rId43" ref="B44"/>
    <hyperlink r:id="rId44" ref="B45"/>
    <hyperlink r:id="rId45" ref="B46"/>
    <hyperlink r:id="rId46" ref="B47"/>
    <hyperlink r:id="rId47" ref="B48"/>
    <hyperlink r:id="rId48" ref="B49"/>
    <hyperlink r:id="rId49" ref="B50"/>
    <hyperlink r:id="rId50" ref="B51"/>
    <hyperlink r:id="rId51" ref="B52"/>
    <hyperlink r:id="rId52" ref="B53"/>
    <hyperlink r:id="rId53" ref="B54"/>
    <hyperlink r:id="rId54" ref="B55"/>
    <hyperlink r:id="rId55" ref="B56"/>
    <hyperlink r:id="rId56" ref="B57"/>
    <hyperlink r:id="rId57" ref="B58"/>
    <hyperlink r:id="rId58" ref="B59"/>
    <hyperlink r:id="rId59" ref="B60"/>
    <hyperlink r:id="rId60" ref="B61"/>
    <hyperlink r:id="rId61" ref="B62"/>
    <hyperlink r:id="rId62" ref="A64"/>
    <hyperlink r:id="rId63" ref="B65"/>
    <hyperlink r:id="rId64" ref="B66"/>
    <hyperlink r:id="rId65" ref="B67"/>
    <hyperlink r:id="rId66" ref="B68"/>
    <hyperlink r:id="rId67" ref="B69"/>
    <hyperlink r:id="rId68" ref="B70"/>
    <hyperlink r:id="rId69" ref="B71"/>
    <hyperlink r:id="rId70" ref="B72"/>
    <hyperlink r:id="rId71" ref="B73"/>
    <hyperlink r:id="rId72" ref="B74"/>
    <hyperlink r:id="rId73" ref="B75"/>
    <hyperlink r:id="rId74" ref="B76"/>
    <hyperlink r:id="rId75" ref="B77"/>
    <hyperlink r:id="rId76" ref="B78"/>
    <hyperlink r:id="rId77" ref="B79"/>
    <hyperlink r:id="rId78" ref="B80"/>
    <hyperlink r:id="rId79" ref="B81"/>
    <hyperlink r:id="rId80" ref="B82"/>
    <hyperlink r:id="rId81" ref="B83"/>
    <hyperlink r:id="rId82" ref="B84"/>
    <hyperlink r:id="rId83" ref="B85"/>
    <hyperlink r:id="rId84" ref="B86"/>
    <hyperlink r:id="rId85" ref="B87"/>
    <hyperlink r:id="rId86" ref="B88"/>
    <hyperlink r:id="rId87" ref="B89"/>
    <hyperlink r:id="rId88" ref="B90"/>
    <hyperlink r:id="rId89" ref="B91"/>
    <hyperlink r:id="rId90" ref="B92"/>
    <hyperlink r:id="rId91" ref="B93"/>
    <hyperlink r:id="rId92" ref="B94"/>
    <hyperlink r:id="rId93" ref="B95"/>
    <hyperlink r:id="rId94" ref="B96"/>
    <hyperlink r:id="rId95" ref="B97"/>
    <hyperlink r:id="rId96" ref="B98"/>
    <hyperlink r:id="rId97" ref="B99"/>
    <hyperlink r:id="rId98" ref="B100"/>
    <hyperlink r:id="rId99" ref="B101"/>
    <hyperlink r:id="rId100" ref="B102"/>
    <hyperlink r:id="rId101" ref="B103"/>
    <hyperlink r:id="rId102" ref="B104"/>
    <hyperlink r:id="rId103" ref="B105"/>
    <hyperlink r:id="rId104" ref="B106"/>
    <hyperlink r:id="rId105" ref="B107"/>
    <hyperlink r:id="rId106" ref="B108"/>
    <hyperlink r:id="rId107" ref="B109"/>
    <hyperlink r:id="rId108" ref="B110"/>
    <hyperlink r:id="rId109" ref="B111"/>
    <hyperlink r:id="rId110" ref="B112"/>
    <hyperlink r:id="rId111" ref="B113"/>
    <hyperlink r:id="rId112" ref="B114"/>
    <hyperlink r:id="rId113" ref="B115"/>
    <hyperlink r:id="rId114" ref="B116"/>
    <hyperlink r:id="rId115" ref="B117"/>
    <hyperlink r:id="rId116" ref="B118"/>
    <hyperlink r:id="rId117" ref="B119"/>
    <hyperlink r:id="rId118" ref="B120"/>
    <hyperlink r:id="rId119" ref="B121"/>
    <hyperlink r:id="rId120" ref="B122"/>
    <hyperlink r:id="rId121" ref="B123"/>
    <hyperlink r:id="rId122" ref="B124"/>
  </hyperlinks>
  <drawing r:id="rId123"/>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2.75"/>
    <col customWidth="1" min="2" max="2" width="9.13"/>
    <col customWidth="1" min="3" max="3" width="37.63"/>
    <col customWidth="1" min="4" max="4" width="27.75"/>
    <col customWidth="1" min="5" max="5" width="37.63"/>
    <col customWidth="1" min="6" max="6" width="13.88"/>
    <col customWidth="1" min="7" max="7" width="50.63"/>
  </cols>
  <sheetData>
    <row r="1">
      <c r="A1" s="511"/>
      <c r="B1" s="511"/>
      <c r="C1" s="511"/>
      <c r="D1" s="511"/>
      <c r="E1" s="511"/>
      <c r="F1" s="511"/>
      <c r="G1" s="380"/>
      <c r="H1" s="380"/>
      <c r="I1" s="380"/>
      <c r="J1" s="380"/>
      <c r="K1" s="380"/>
      <c r="L1" s="380"/>
      <c r="M1" s="380"/>
      <c r="N1" s="380"/>
      <c r="O1" s="380"/>
      <c r="P1" s="380"/>
      <c r="Q1" s="380"/>
      <c r="R1" s="380"/>
      <c r="S1" s="380"/>
      <c r="T1" s="380"/>
      <c r="U1" s="380"/>
    </row>
    <row r="2">
      <c r="A2" s="511"/>
      <c r="B2" s="512" t="s">
        <v>3046</v>
      </c>
      <c r="C2" s="511"/>
      <c r="D2" s="511"/>
      <c r="E2" s="511"/>
      <c r="F2" s="511"/>
      <c r="G2" s="380"/>
      <c r="H2" s="380"/>
      <c r="I2" s="380"/>
      <c r="J2" s="380"/>
      <c r="K2" s="380"/>
      <c r="L2" s="380"/>
      <c r="M2" s="380"/>
      <c r="N2" s="380"/>
      <c r="O2" s="380"/>
      <c r="P2" s="380"/>
      <c r="Q2" s="380"/>
      <c r="R2" s="380"/>
      <c r="S2" s="380"/>
      <c r="T2" s="380"/>
      <c r="U2" s="380"/>
    </row>
    <row r="3">
      <c r="A3" s="380"/>
      <c r="B3" s="380"/>
      <c r="C3" s="380"/>
      <c r="D3" s="380"/>
      <c r="E3" s="380"/>
      <c r="F3" s="380"/>
      <c r="G3" s="380"/>
      <c r="H3" s="380"/>
      <c r="I3" s="380"/>
      <c r="J3" s="380"/>
      <c r="K3" s="380"/>
      <c r="L3" s="380"/>
      <c r="M3" s="380"/>
      <c r="N3" s="380"/>
      <c r="O3" s="380"/>
      <c r="P3" s="380"/>
      <c r="Q3" s="380"/>
      <c r="R3" s="380"/>
      <c r="S3" s="380"/>
      <c r="T3" s="380"/>
      <c r="U3" s="380"/>
    </row>
    <row r="4">
      <c r="A4" s="380"/>
      <c r="B4" s="380"/>
      <c r="C4" s="380"/>
      <c r="D4" s="380"/>
      <c r="E4" s="380"/>
      <c r="F4" s="380"/>
      <c r="G4" s="380"/>
      <c r="H4" s="380"/>
      <c r="I4" s="380"/>
      <c r="J4" s="380"/>
      <c r="K4" s="380"/>
      <c r="L4" s="380"/>
      <c r="M4" s="380"/>
      <c r="N4" s="380"/>
      <c r="O4" s="380"/>
      <c r="P4" s="380"/>
      <c r="Q4" s="380"/>
      <c r="R4" s="380"/>
      <c r="S4" s="380"/>
      <c r="T4" s="380"/>
      <c r="U4" s="380"/>
    </row>
    <row r="5" ht="22.5" customHeight="1">
      <c r="A5" s="513" t="s">
        <v>2434</v>
      </c>
      <c r="B5" s="514" t="s">
        <v>2435</v>
      </c>
      <c r="C5" s="514" t="s">
        <v>0</v>
      </c>
      <c r="D5" s="514" t="s">
        <v>3047</v>
      </c>
      <c r="E5" s="514" t="s">
        <v>2436</v>
      </c>
      <c r="F5" s="514" t="s">
        <v>2439</v>
      </c>
      <c r="G5" s="515" t="s">
        <v>3048</v>
      </c>
      <c r="H5" s="495"/>
      <c r="I5" s="380"/>
      <c r="J5" s="380"/>
      <c r="K5" s="380"/>
      <c r="L5" s="380"/>
      <c r="M5" s="380"/>
      <c r="N5" s="380"/>
      <c r="O5" s="380"/>
      <c r="P5" s="380"/>
      <c r="Q5" s="380"/>
      <c r="R5" s="380"/>
      <c r="S5" s="380"/>
      <c r="T5" s="380"/>
      <c r="U5" s="380"/>
    </row>
    <row r="6" ht="22.5" customHeight="1">
      <c r="A6" s="516">
        <v>1.0</v>
      </c>
      <c r="B6" s="517" t="s">
        <v>2441</v>
      </c>
      <c r="C6" s="518" t="s">
        <v>2442</v>
      </c>
      <c r="D6" s="519" t="s">
        <v>3049</v>
      </c>
      <c r="E6" s="518" t="s">
        <v>2443</v>
      </c>
      <c r="F6" s="518" t="s">
        <v>2446</v>
      </c>
      <c r="G6" s="520" t="s">
        <v>3050</v>
      </c>
      <c r="H6" s="380"/>
      <c r="I6" s="380"/>
      <c r="J6" s="380"/>
      <c r="K6" s="380"/>
      <c r="L6" s="380"/>
      <c r="M6" s="380"/>
      <c r="N6" s="380"/>
      <c r="O6" s="380"/>
      <c r="P6" s="380"/>
      <c r="Q6" s="380"/>
      <c r="R6" s="380"/>
      <c r="S6" s="380"/>
      <c r="T6" s="380"/>
      <c r="U6" s="380"/>
    </row>
    <row r="7" ht="22.5" customHeight="1">
      <c r="A7" s="516">
        <v>2.0</v>
      </c>
      <c r="B7" s="517" t="s">
        <v>2448</v>
      </c>
      <c r="C7" s="518" t="s">
        <v>2449</v>
      </c>
      <c r="D7" s="519" t="s">
        <v>3052</v>
      </c>
      <c r="E7" s="518" t="s">
        <v>2450</v>
      </c>
      <c r="F7" s="518" t="s">
        <v>2452</v>
      </c>
      <c r="G7" s="521" t="s">
        <v>1004</v>
      </c>
      <c r="H7" s="380"/>
      <c r="I7" s="380"/>
      <c r="J7" s="380"/>
      <c r="K7" s="380"/>
      <c r="L7" s="380"/>
      <c r="M7" s="380"/>
      <c r="N7" s="380"/>
      <c r="O7" s="380"/>
      <c r="P7" s="380"/>
      <c r="Q7" s="380"/>
      <c r="R7" s="380"/>
      <c r="S7" s="380"/>
      <c r="T7" s="380"/>
      <c r="U7" s="380"/>
    </row>
    <row r="8" ht="22.5" customHeight="1">
      <c r="A8" s="516">
        <v>3.0</v>
      </c>
      <c r="B8" s="517" t="s">
        <v>2454</v>
      </c>
      <c r="C8" s="518" t="s">
        <v>2457</v>
      </c>
      <c r="D8" s="519" t="s">
        <v>3052</v>
      </c>
      <c r="E8" s="518" t="s">
        <v>2458</v>
      </c>
      <c r="F8" s="518" t="s">
        <v>2460</v>
      </c>
      <c r="G8" s="521" t="s">
        <v>3053</v>
      </c>
      <c r="H8" s="380"/>
      <c r="I8" s="380"/>
      <c r="J8" s="380"/>
      <c r="K8" s="380"/>
      <c r="L8" s="380"/>
      <c r="M8" s="380"/>
      <c r="N8" s="380"/>
      <c r="O8" s="380"/>
      <c r="P8" s="380"/>
      <c r="Q8" s="380"/>
      <c r="R8" s="380"/>
      <c r="S8" s="380"/>
      <c r="T8" s="380"/>
      <c r="U8" s="380"/>
    </row>
    <row r="9" ht="22.5" customHeight="1">
      <c r="A9" s="516">
        <v>4.0</v>
      </c>
      <c r="B9" s="517" t="s">
        <v>2462</v>
      </c>
      <c r="C9" s="518" t="s">
        <v>2464</v>
      </c>
      <c r="D9" s="519" t="s">
        <v>3049</v>
      </c>
      <c r="E9" s="518" t="s">
        <v>2465</v>
      </c>
      <c r="F9" s="518" t="s">
        <v>2467</v>
      </c>
      <c r="G9" s="521" t="s">
        <v>3055</v>
      </c>
      <c r="H9" s="380"/>
      <c r="I9" s="380"/>
      <c r="J9" s="380"/>
      <c r="K9" s="380"/>
      <c r="L9" s="380"/>
      <c r="M9" s="380"/>
      <c r="N9" s="380"/>
      <c r="O9" s="380"/>
      <c r="P9" s="380"/>
      <c r="Q9" s="380"/>
      <c r="R9" s="380"/>
      <c r="S9" s="380"/>
      <c r="T9" s="380"/>
      <c r="U9" s="380"/>
    </row>
    <row r="10" ht="22.5" customHeight="1">
      <c r="A10" s="516">
        <v>5.0</v>
      </c>
      <c r="B10" s="517" t="s">
        <v>2469</v>
      </c>
      <c r="C10" s="518" t="s">
        <v>2471</v>
      </c>
      <c r="D10" s="519" t="s">
        <v>3057</v>
      </c>
      <c r="E10" s="518" t="s">
        <v>2472</v>
      </c>
      <c r="F10" s="518" t="s">
        <v>2474</v>
      </c>
      <c r="G10" s="521" t="s">
        <v>3058</v>
      </c>
      <c r="H10" s="380"/>
      <c r="I10" s="380"/>
      <c r="J10" s="380"/>
      <c r="K10" s="380"/>
      <c r="L10" s="380"/>
      <c r="M10" s="380"/>
      <c r="N10" s="380"/>
      <c r="O10" s="380"/>
      <c r="P10" s="380"/>
      <c r="Q10" s="380"/>
      <c r="R10" s="380"/>
      <c r="S10" s="380"/>
      <c r="T10" s="380"/>
      <c r="U10" s="380"/>
    </row>
    <row r="11" ht="22.5" customHeight="1">
      <c r="A11" s="516">
        <v>6.0</v>
      </c>
      <c r="B11" s="517" t="s">
        <v>2476</v>
      </c>
      <c r="C11" s="518" t="s">
        <v>2477</v>
      </c>
      <c r="D11" s="519" t="s">
        <v>3049</v>
      </c>
      <c r="E11" s="518" t="s">
        <v>2478</v>
      </c>
      <c r="F11" s="518" t="s">
        <v>2479</v>
      </c>
      <c r="G11" s="521" t="s">
        <v>3059</v>
      </c>
      <c r="H11" s="380"/>
      <c r="I11" s="380"/>
      <c r="J11" s="380"/>
      <c r="K11" s="380"/>
      <c r="L11" s="380"/>
      <c r="M11" s="380"/>
      <c r="N11" s="380"/>
      <c r="O11" s="380"/>
      <c r="P11" s="380"/>
      <c r="Q11" s="380"/>
      <c r="R11" s="380"/>
      <c r="S11" s="380"/>
      <c r="T11" s="380"/>
      <c r="U11" s="380"/>
    </row>
    <row r="12" ht="22.5" customHeight="1">
      <c r="A12" s="516">
        <v>7.0</v>
      </c>
      <c r="B12" s="517" t="s">
        <v>2480</v>
      </c>
      <c r="C12" s="518" t="s">
        <v>2482</v>
      </c>
      <c r="D12" s="519" t="s">
        <v>3049</v>
      </c>
      <c r="E12" s="518" t="s">
        <v>2483</v>
      </c>
      <c r="F12" s="518" t="s">
        <v>2484</v>
      </c>
      <c r="G12" s="521" t="s">
        <v>3062</v>
      </c>
      <c r="H12" s="380"/>
      <c r="I12" s="380"/>
      <c r="J12" s="380"/>
      <c r="K12" s="380"/>
      <c r="L12" s="380"/>
      <c r="M12" s="380"/>
      <c r="N12" s="380"/>
      <c r="O12" s="380"/>
      <c r="P12" s="380"/>
      <c r="Q12" s="380"/>
      <c r="R12" s="380"/>
      <c r="S12" s="380"/>
      <c r="T12" s="380"/>
      <c r="U12" s="380"/>
    </row>
    <row r="13" ht="22.5" customHeight="1">
      <c r="A13" s="516">
        <v>8.0</v>
      </c>
      <c r="B13" s="517" t="s">
        <v>2485</v>
      </c>
      <c r="C13" s="518" t="s">
        <v>2486</v>
      </c>
      <c r="D13" s="519" t="s">
        <v>3057</v>
      </c>
      <c r="E13" s="518" t="s">
        <v>2487</v>
      </c>
      <c r="F13" s="518" t="s">
        <v>2488</v>
      </c>
      <c r="G13" s="521" t="s">
        <v>1116</v>
      </c>
      <c r="H13" s="380"/>
      <c r="I13" s="380"/>
      <c r="J13" s="380"/>
      <c r="K13" s="380"/>
      <c r="L13" s="380"/>
      <c r="M13" s="380"/>
      <c r="N13" s="380"/>
      <c r="O13" s="380"/>
      <c r="P13" s="380"/>
      <c r="Q13" s="380"/>
      <c r="R13" s="380"/>
      <c r="S13" s="380"/>
      <c r="T13" s="380"/>
      <c r="U13" s="380"/>
    </row>
    <row r="14" ht="22.5" customHeight="1">
      <c r="A14" s="516">
        <v>9.0</v>
      </c>
      <c r="B14" s="517" t="s">
        <v>2489</v>
      </c>
      <c r="C14" s="518" t="s">
        <v>2490</v>
      </c>
      <c r="D14" s="519" t="s">
        <v>3049</v>
      </c>
      <c r="E14" s="518" t="s">
        <v>2491</v>
      </c>
      <c r="F14" s="518" t="s">
        <v>2492</v>
      </c>
      <c r="G14" s="521" t="s">
        <v>1116</v>
      </c>
      <c r="H14" s="380"/>
      <c r="I14" s="380"/>
      <c r="J14" s="380"/>
      <c r="K14" s="380"/>
      <c r="L14" s="380"/>
      <c r="M14" s="380"/>
      <c r="N14" s="380"/>
      <c r="O14" s="380"/>
      <c r="P14" s="380"/>
      <c r="Q14" s="380"/>
      <c r="R14" s="380"/>
      <c r="S14" s="380"/>
      <c r="T14" s="380"/>
      <c r="U14" s="380"/>
    </row>
    <row r="15" ht="22.5" customHeight="1">
      <c r="A15" s="516">
        <v>10.0</v>
      </c>
      <c r="B15" s="517" t="s">
        <v>2493</v>
      </c>
      <c r="C15" s="518" t="s">
        <v>2494</v>
      </c>
      <c r="D15" s="519" t="s">
        <v>3065</v>
      </c>
      <c r="E15" s="518" t="s">
        <v>2495</v>
      </c>
      <c r="F15" s="518" t="s">
        <v>2496</v>
      </c>
      <c r="G15" s="521" t="s">
        <v>3062</v>
      </c>
      <c r="H15" s="380"/>
      <c r="I15" s="380"/>
      <c r="J15" s="380"/>
      <c r="K15" s="380"/>
      <c r="L15" s="380"/>
      <c r="M15" s="380"/>
      <c r="N15" s="380"/>
      <c r="O15" s="380"/>
      <c r="P15" s="380"/>
      <c r="Q15" s="380"/>
      <c r="R15" s="380"/>
      <c r="S15" s="380"/>
      <c r="T15" s="380"/>
      <c r="U15" s="380"/>
    </row>
    <row r="16" ht="22.5" customHeight="1">
      <c r="A16" s="516">
        <v>11.0</v>
      </c>
      <c r="B16" s="517" t="s">
        <v>2497</v>
      </c>
      <c r="C16" s="518" t="s">
        <v>2498</v>
      </c>
      <c r="D16" s="519" t="s">
        <v>3049</v>
      </c>
      <c r="E16" s="518" t="s">
        <v>2499</v>
      </c>
      <c r="F16" s="518" t="s">
        <v>2502</v>
      </c>
      <c r="G16" s="521" t="s">
        <v>3066</v>
      </c>
      <c r="H16" s="380"/>
      <c r="I16" s="380"/>
      <c r="J16" s="380"/>
      <c r="K16" s="380"/>
      <c r="L16" s="380"/>
      <c r="M16" s="380"/>
      <c r="N16" s="380"/>
      <c r="O16" s="380"/>
      <c r="P16" s="380"/>
      <c r="Q16" s="380"/>
      <c r="R16" s="380"/>
      <c r="S16" s="380"/>
      <c r="T16" s="380"/>
      <c r="U16" s="380"/>
    </row>
    <row r="17" ht="22.5" customHeight="1">
      <c r="A17" s="516">
        <v>12.0</v>
      </c>
      <c r="B17" s="517" t="s">
        <v>2503</v>
      </c>
      <c r="C17" s="518" t="s">
        <v>2504</v>
      </c>
      <c r="D17" s="519" t="s">
        <v>3057</v>
      </c>
      <c r="E17" s="518" t="s">
        <v>2505</v>
      </c>
      <c r="F17" s="518" t="s">
        <v>2507</v>
      </c>
      <c r="G17" s="521" t="s">
        <v>3067</v>
      </c>
      <c r="H17" s="380"/>
      <c r="I17" s="380"/>
      <c r="J17" s="380"/>
      <c r="K17" s="380"/>
      <c r="L17" s="380"/>
      <c r="M17" s="380"/>
      <c r="N17" s="380"/>
      <c r="O17" s="380"/>
      <c r="P17" s="380"/>
      <c r="Q17" s="380"/>
      <c r="R17" s="380"/>
      <c r="S17" s="380"/>
      <c r="T17" s="380"/>
      <c r="U17" s="380"/>
    </row>
    <row r="18" ht="22.5" customHeight="1">
      <c r="A18" s="516">
        <v>13.0</v>
      </c>
      <c r="B18" s="517" t="s">
        <v>2508</v>
      </c>
      <c r="C18" s="518" t="s">
        <v>2509</v>
      </c>
      <c r="D18" s="519" t="s">
        <v>3049</v>
      </c>
      <c r="E18" s="518" t="s">
        <v>2510</v>
      </c>
      <c r="F18" s="518" t="s">
        <v>2511</v>
      </c>
      <c r="G18" s="521" t="s">
        <v>1451</v>
      </c>
      <c r="H18" s="380"/>
      <c r="I18" s="380"/>
      <c r="J18" s="380"/>
      <c r="K18" s="380"/>
      <c r="L18" s="380"/>
      <c r="M18" s="380"/>
      <c r="N18" s="380"/>
      <c r="O18" s="380"/>
      <c r="P18" s="380"/>
      <c r="Q18" s="380"/>
      <c r="R18" s="380"/>
      <c r="S18" s="380"/>
      <c r="T18" s="380"/>
      <c r="U18" s="380"/>
    </row>
    <row r="19" ht="22.5" customHeight="1">
      <c r="A19" s="516">
        <v>14.0</v>
      </c>
      <c r="B19" s="517" t="s">
        <v>2512</v>
      </c>
      <c r="C19" s="518" t="s">
        <v>2513</v>
      </c>
      <c r="D19" s="519" t="s">
        <v>3049</v>
      </c>
      <c r="E19" s="518" t="s">
        <v>2514</v>
      </c>
      <c r="F19" s="522"/>
      <c r="G19" s="521" t="s">
        <v>3070</v>
      </c>
      <c r="H19" s="380"/>
      <c r="I19" s="380"/>
      <c r="J19" s="380"/>
      <c r="K19" s="380"/>
      <c r="L19" s="380"/>
      <c r="M19" s="380"/>
      <c r="N19" s="380"/>
      <c r="O19" s="380"/>
      <c r="P19" s="380"/>
      <c r="Q19" s="380"/>
      <c r="R19" s="380"/>
      <c r="S19" s="380"/>
      <c r="T19" s="380"/>
      <c r="U19" s="380"/>
    </row>
    <row r="20" ht="22.5" customHeight="1">
      <c r="A20" s="516">
        <v>15.0</v>
      </c>
      <c r="B20" s="517" t="s">
        <v>2515</v>
      </c>
      <c r="C20" s="518" t="s">
        <v>2516</v>
      </c>
      <c r="D20" s="519" t="s">
        <v>3072</v>
      </c>
      <c r="E20" s="518" t="s">
        <v>2517</v>
      </c>
      <c r="F20" s="518" t="s">
        <v>2520</v>
      </c>
      <c r="G20" s="521" t="s">
        <v>3073</v>
      </c>
      <c r="H20" s="380"/>
      <c r="I20" s="380"/>
      <c r="J20" s="380"/>
      <c r="K20" s="380"/>
      <c r="L20" s="380"/>
      <c r="M20" s="380"/>
      <c r="N20" s="380"/>
      <c r="O20" s="380"/>
      <c r="P20" s="380"/>
      <c r="Q20" s="380"/>
      <c r="R20" s="380"/>
      <c r="S20" s="380"/>
      <c r="T20" s="380"/>
      <c r="U20" s="380"/>
    </row>
    <row r="21" ht="22.5" customHeight="1">
      <c r="A21" s="516">
        <v>16.0</v>
      </c>
      <c r="B21" s="517" t="s">
        <v>2521</v>
      </c>
      <c r="C21" s="518" t="s">
        <v>2523</v>
      </c>
      <c r="D21" s="519" t="s">
        <v>3075</v>
      </c>
      <c r="E21" s="518" t="s">
        <v>2524</v>
      </c>
      <c r="F21" s="518" t="s">
        <v>2526</v>
      </c>
      <c r="G21" s="521" t="s">
        <v>1116</v>
      </c>
      <c r="H21" s="380"/>
      <c r="I21" s="380"/>
      <c r="J21" s="380"/>
      <c r="K21" s="380"/>
      <c r="L21" s="380"/>
      <c r="M21" s="380"/>
      <c r="N21" s="380"/>
      <c r="O21" s="380"/>
      <c r="P21" s="380"/>
      <c r="Q21" s="380"/>
      <c r="R21" s="380"/>
      <c r="S21" s="380"/>
      <c r="T21" s="380"/>
      <c r="U21" s="380"/>
    </row>
    <row r="22" ht="22.5" customHeight="1">
      <c r="A22" s="516">
        <v>17.0</v>
      </c>
      <c r="B22" s="517" t="s">
        <v>2527</v>
      </c>
      <c r="C22" s="518" t="s">
        <v>2528</v>
      </c>
      <c r="D22" s="519" t="s">
        <v>3049</v>
      </c>
      <c r="E22" s="518" t="s">
        <v>2529</v>
      </c>
      <c r="F22" s="518" t="s">
        <v>2530</v>
      </c>
      <c r="G22" s="521" t="s">
        <v>1116</v>
      </c>
      <c r="H22" s="380"/>
      <c r="I22" s="380"/>
      <c r="J22" s="380"/>
      <c r="K22" s="380"/>
      <c r="L22" s="380"/>
      <c r="M22" s="380"/>
      <c r="N22" s="380"/>
      <c r="O22" s="380"/>
      <c r="P22" s="380"/>
      <c r="Q22" s="380"/>
      <c r="R22" s="380"/>
      <c r="S22" s="380"/>
      <c r="T22" s="380"/>
      <c r="U22" s="380"/>
    </row>
    <row r="23" ht="22.5" customHeight="1">
      <c r="A23" s="516">
        <v>18.0</v>
      </c>
      <c r="B23" s="517" t="s">
        <v>2531</v>
      </c>
      <c r="C23" s="518" t="s">
        <v>2532</v>
      </c>
      <c r="D23" s="519" t="s">
        <v>3076</v>
      </c>
      <c r="E23" s="518" t="s">
        <v>2533</v>
      </c>
      <c r="F23" s="518" t="s">
        <v>2534</v>
      </c>
      <c r="G23" s="521" t="s">
        <v>1116</v>
      </c>
      <c r="H23" s="380"/>
      <c r="I23" s="380"/>
      <c r="J23" s="380"/>
      <c r="K23" s="380"/>
      <c r="L23" s="380"/>
      <c r="M23" s="380"/>
      <c r="N23" s="380"/>
      <c r="O23" s="380"/>
      <c r="P23" s="380"/>
      <c r="Q23" s="380"/>
      <c r="R23" s="380"/>
      <c r="S23" s="380"/>
      <c r="T23" s="380"/>
      <c r="U23" s="380"/>
    </row>
    <row r="24" ht="22.5" customHeight="1">
      <c r="A24" s="516">
        <v>19.0</v>
      </c>
      <c r="B24" s="517" t="s">
        <v>2535</v>
      </c>
      <c r="C24" s="518" t="s">
        <v>2536</v>
      </c>
      <c r="D24" s="519" t="s">
        <v>3049</v>
      </c>
      <c r="E24" s="518" t="s">
        <v>2537</v>
      </c>
      <c r="F24" s="518" t="s">
        <v>2460</v>
      </c>
      <c r="G24" s="521" t="s">
        <v>1335</v>
      </c>
      <c r="H24" s="380"/>
      <c r="I24" s="380"/>
      <c r="J24" s="380"/>
      <c r="K24" s="380"/>
      <c r="L24" s="380"/>
      <c r="M24" s="380"/>
      <c r="N24" s="380"/>
      <c r="O24" s="380"/>
      <c r="P24" s="380"/>
      <c r="Q24" s="380"/>
      <c r="R24" s="380"/>
      <c r="S24" s="380"/>
      <c r="T24" s="380"/>
      <c r="U24" s="380"/>
    </row>
    <row r="25" ht="22.5" customHeight="1">
      <c r="A25" s="516">
        <v>20.0</v>
      </c>
      <c r="B25" s="517" t="s">
        <v>2538</v>
      </c>
      <c r="C25" s="518" t="s">
        <v>2539</v>
      </c>
      <c r="D25" s="519" t="s">
        <v>3049</v>
      </c>
      <c r="E25" s="518" t="s">
        <v>2540</v>
      </c>
      <c r="F25" s="518" t="s">
        <v>2542</v>
      </c>
      <c r="G25" s="521" t="s">
        <v>1116</v>
      </c>
      <c r="H25" s="380"/>
      <c r="I25" s="380"/>
      <c r="J25" s="380"/>
      <c r="K25" s="380"/>
      <c r="L25" s="380"/>
      <c r="M25" s="380"/>
      <c r="N25" s="380"/>
      <c r="O25" s="380"/>
      <c r="P25" s="380"/>
      <c r="Q25" s="380"/>
      <c r="R25" s="380"/>
      <c r="S25" s="380"/>
      <c r="T25" s="380"/>
      <c r="U25" s="380"/>
    </row>
    <row r="26" ht="22.5" customHeight="1">
      <c r="A26" s="516">
        <v>21.0</v>
      </c>
      <c r="B26" s="517" t="s">
        <v>2543</v>
      </c>
      <c r="C26" s="518" t="s">
        <v>2545</v>
      </c>
      <c r="D26" s="519" t="s">
        <v>3049</v>
      </c>
      <c r="E26" s="518" t="s">
        <v>2546</v>
      </c>
      <c r="F26" s="518" t="s">
        <v>2547</v>
      </c>
      <c r="G26" s="521" t="s">
        <v>1116</v>
      </c>
      <c r="H26" s="380"/>
      <c r="I26" s="380"/>
      <c r="J26" s="380"/>
      <c r="K26" s="380"/>
      <c r="L26" s="380"/>
      <c r="M26" s="380"/>
      <c r="N26" s="380"/>
      <c r="O26" s="380"/>
      <c r="P26" s="380"/>
      <c r="Q26" s="380"/>
      <c r="R26" s="380"/>
      <c r="S26" s="380"/>
      <c r="T26" s="380"/>
      <c r="U26" s="380"/>
    </row>
    <row r="27" ht="22.5" customHeight="1">
      <c r="A27" s="516">
        <v>22.0</v>
      </c>
      <c r="B27" s="517" t="s">
        <v>2548</v>
      </c>
      <c r="C27" s="518" t="s">
        <v>2549</v>
      </c>
      <c r="D27" s="519" t="s">
        <v>3049</v>
      </c>
      <c r="E27" s="518" t="s">
        <v>2550</v>
      </c>
      <c r="F27" s="518" t="s">
        <v>2551</v>
      </c>
      <c r="G27" s="521" t="s">
        <v>3080</v>
      </c>
      <c r="H27" s="380"/>
      <c r="I27" s="380"/>
      <c r="J27" s="380"/>
      <c r="K27" s="380"/>
      <c r="L27" s="380"/>
      <c r="M27" s="380"/>
      <c r="N27" s="380"/>
      <c r="O27" s="380"/>
      <c r="P27" s="380"/>
      <c r="Q27" s="380"/>
      <c r="R27" s="380"/>
      <c r="S27" s="380"/>
      <c r="T27" s="380"/>
      <c r="U27" s="380"/>
    </row>
    <row r="28" ht="22.5" customHeight="1">
      <c r="A28" s="516">
        <v>23.0</v>
      </c>
      <c r="B28" s="517" t="s">
        <v>2552</v>
      </c>
      <c r="C28" s="518" t="s">
        <v>2553</v>
      </c>
      <c r="D28" s="519" t="s">
        <v>3049</v>
      </c>
      <c r="E28" s="518" t="s">
        <v>2554</v>
      </c>
      <c r="F28" s="518" t="s">
        <v>2555</v>
      </c>
      <c r="G28" s="521" t="s">
        <v>1116</v>
      </c>
      <c r="H28" s="380"/>
      <c r="I28" s="380"/>
      <c r="J28" s="380"/>
      <c r="K28" s="380"/>
      <c r="L28" s="380"/>
      <c r="M28" s="380"/>
      <c r="N28" s="380"/>
      <c r="O28" s="380"/>
      <c r="P28" s="380"/>
      <c r="Q28" s="380"/>
      <c r="R28" s="380"/>
      <c r="S28" s="380"/>
      <c r="T28" s="380"/>
      <c r="U28" s="380"/>
    </row>
    <row r="29" ht="22.5" customHeight="1">
      <c r="A29" s="516">
        <v>24.0</v>
      </c>
      <c r="B29" s="517" t="s">
        <v>2556</v>
      </c>
      <c r="C29" s="518" t="s">
        <v>2559</v>
      </c>
      <c r="D29" s="519" t="s">
        <v>3049</v>
      </c>
      <c r="E29" s="518" t="s">
        <v>2560</v>
      </c>
      <c r="F29" s="522"/>
      <c r="G29" s="393"/>
      <c r="H29" s="380"/>
      <c r="I29" s="380"/>
      <c r="J29" s="380"/>
      <c r="K29" s="380"/>
      <c r="L29" s="380"/>
      <c r="M29" s="380"/>
      <c r="N29" s="380"/>
      <c r="O29" s="380"/>
      <c r="P29" s="380"/>
      <c r="Q29" s="380"/>
      <c r="R29" s="380"/>
      <c r="S29" s="380"/>
      <c r="T29" s="380"/>
      <c r="U29" s="380"/>
    </row>
    <row r="30" ht="22.5" customHeight="1">
      <c r="A30" s="516">
        <v>25.0</v>
      </c>
      <c r="B30" s="517" t="s">
        <v>2561</v>
      </c>
      <c r="C30" s="518" t="s">
        <v>2563</v>
      </c>
      <c r="D30" s="519" t="s">
        <v>3049</v>
      </c>
      <c r="E30" s="518" t="s">
        <v>2564</v>
      </c>
      <c r="F30" s="522"/>
      <c r="G30" s="393"/>
      <c r="H30" s="380"/>
      <c r="I30" s="380"/>
      <c r="J30" s="380"/>
      <c r="K30" s="380"/>
      <c r="L30" s="380"/>
      <c r="M30" s="380"/>
      <c r="N30" s="380"/>
      <c r="O30" s="380"/>
      <c r="P30" s="380"/>
      <c r="Q30" s="380"/>
      <c r="R30" s="380"/>
      <c r="S30" s="380"/>
      <c r="T30" s="380"/>
      <c r="U30" s="380"/>
    </row>
    <row r="31" ht="22.5" customHeight="1">
      <c r="A31" s="516">
        <v>26.0</v>
      </c>
      <c r="B31" s="517" t="s">
        <v>2565</v>
      </c>
      <c r="C31" s="518" t="s">
        <v>2566</v>
      </c>
      <c r="D31" s="519" t="s">
        <v>3065</v>
      </c>
      <c r="E31" s="518" t="s">
        <v>2567</v>
      </c>
      <c r="F31" s="518" t="s">
        <v>2568</v>
      </c>
      <c r="G31" s="393"/>
      <c r="H31" s="380"/>
      <c r="I31" s="380"/>
      <c r="J31" s="380"/>
      <c r="K31" s="380"/>
      <c r="L31" s="380"/>
      <c r="M31" s="380"/>
      <c r="N31" s="380"/>
      <c r="O31" s="380"/>
      <c r="P31" s="380"/>
      <c r="Q31" s="380"/>
      <c r="R31" s="380"/>
      <c r="S31" s="380"/>
      <c r="T31" s="380"/>
      <c r="U31" s="380"/>
    </row>
    <row r="32" ht="22.5" customHeight="1">
      <c r="A32" s="516">
        <v>27.0</v>
      </c>
      <c r="B32" s="517" t="s">
        <v>2569</v>
      </c>
      <c r="C32" s="518" t="s">
        <v>2570</v>
      </c>
      <c r="D32" s="519" t="s">
        <v>3085</v>
      </c>
      <c r="E32" s="518" t="s">
        <v>2571</v>
      </c>
      <c r="F32" s="518" t="s">
        <v>2572</v>
      </c>
      <c r="G32" s="393"/>
      <c r="H32" s="380"/>
      <c r="I32" s="380"/>
      <c r="J32" s="380"/>
      <c r="K32" s="380"/>
      <c r="L32" s="380"/>
      <c r="M32" s="380"/>
      <c r="N32" s="380"/>
      <c r="O32" s="380"/>
      <c r="P32" s="380"/>
      <c r="Q32" s="380"/>
      <c r="R32" s="380"/>
      <c r="S32" s="380"/>
      <c r="T32" s="380"/>
      <c r="U32" s="380"/>
    </row>
    <row r="33" ht="22.5" customHeight="1">
      <c r="A33" s="516">
        <v>28.0</v>
      </c>
      <c r="B33" s="517" t="s">
        <v>2573</v>
      </c>
      <c r="C33" s="518" t="s">
        <v>2574</v>
      </c>
      <c r="D33" s="519" t="s">
        <v>3057</v>
      </c>
      <c r="E33" s="518" t="s">
        <v>2575</v>
      </c>
      <c r="F33" s="518" t="s">
        <v>2577</v>
      </c>
      <c r="G33" s="393"/>
      <c r="H33" s="380"/>
      <c r="I33" s="380"/>
      <c r="J33" s="380"/>
      <c r="K33" s="380"/>
      <c r="L33" s="380"/>
      <c r="M33" s="380"/>
      <c r="N33" s="380"/>
      <c r="O33" s="380"/>
      <c r="P33" s="380"/>
      <c r="Q33" s="380"/>
      <c r="R33" s="380"/>
      <c r="S33" s="380"/>
      <c r="T33" s="380"/>
      <c r="U33" s="380"/>
    </row>
    <row r="34" ht="22.5" customHeight="1">
      <c r="A34" s="516">
        <v>29.0</v>
      </c>
      <c r="B34" s="517" t="s">
        <v>2578</v>
      </c>
      <c r="C34" s="518" t="s">
        <v>2579</v>
      </c>
      <c r="D34" s="519" t="s">
        <v>3049</v>
      </c>
      <c r="E34" s="518" t="s">
        <v>2580</v>
      </c>
      <c r="F34" s="518" t="s">
        <v>2582</v>
      </c>
      <c r="G34" s="393"/>
      <c r="H34" s="380"/>
      <c r="I34" s="380"/>
      <c r="J34" s="380"/>
      <c r="K34" s="380"/>
      <c r="L34" s="380"/>
      <c r="M34" s="380"/>
      <c r="N34" s="380"/>
      <c r="O34" s="380"/>
      <c r="P34" s="380"/>
      <c r="Q34" s="380"/>
      <c r="R34" s="380"/>
      <c r="S34" s="380"/>
      <c r="T34" s="380"/>
      <c r="U34" s="380"/>
    </row>
    <row r="35" ht="22.5" customHeight="1">
      <c r="A35" s="516">
        <v>30.0</v>
      </c>
      <c r="B35" s="517" t="s">
        <v>2583</v>
      </c>
      <c r="C35" s="518" t="s">
        <v>2585</v>
      </c>
      <c r="D35" s="519" t="s">
        <v>3065</v>
      </c>
      <c r="E35" s="518" t="s">
        <v>2586</v>
      </c>
      <c r="F35" s="518" t="s">
        <v>2587</v>
      </c>
      <c r="G35" s="393"/>
      <c r="H35" s="380"/>
      <c r="I35" s="380"/>
      <c r="J35" s="380"/>
      <c r="K35" s="380"/>
      <c r="L35" s="380"/>
      <c r="M35" s="380"/>
      <c r="N35" s="380"/>
      <c r="O35" s="380"/>
      <c r="P35" s="380"/>
      <c r="Q35" s="380"/>
      <c r="R35" s="380"/>
      <c r="S35" s="380"/>
      <c r="T35" s="380"/>
      <c r="U35" s="380"/>
    </row>
    <row r="36" ht="22.5" customHeight="1">
      <c r="A36" s="516">
        <v>31.0</v>
      </c>
      <c r="B36" s="517" t="s">
        <v>2588</v>
      </c>
      <c r="C36" s="518" t="s">
        <v>2590</v>
      </c>
      <c r="D36" s="519" t="s">
        <v>3065</v>
      </c>
      <c r="E36" s="518" t="s">
        <v>2591</v>
      </c>
      <c r="F36" s="518" t="s">
        <v>2593</v>
      </c>
      <c r="G36" s="393"/>
      <c r="H36" s="380"/>
      <c r="I36" s="380"/>
      <c r="J36" s="380"/>
      <c r="K36" s="380"/>
      <c r="L36" s="380"/>
      <c r="M36" s="380"/>
      <c r="N36" s="380"/>
      <c r="O36" s="380"/>
      <c r="P36" s="380"/>
      <c r="Q36" s="380"/>
      <c r="R36" s="380"/>
      <c r="S36" s="380"/>
      <c r="T36" s="380"/>
      <c r="U36" s="380"/>
    </row>
    <row r="37" ht="22.5" customHeight="1">
      <c r="A37" s="516">
        <v>32.0</v>
      </c>
      <c r="B37" s="517" t="s">
        <v>2594</v>
      </c>
      <c r="C37" s="518" t="s">
        <v>2595</v>
      </c>
      <c r="D37" s="519" t="s">
        <v>3057</v>
      </c>
      <c r="E37" s="522"/>
      <c r="F37" s="518" t="s">
        <v>2488</v>
      </c>
      <c r="G37" s="393"/>
      <c r="H37" s="380"/>
      <c r="I37" s="380"/>
      <c r="J37" s="380"/>
      <c r="K37" s="380"/>
      <c r="L37" s="380"/>
      <c r="M37" s="380"/>
      <c r="N37" s="380"/>
      <c r="O37" s="380"/>
      <c r="P37" s="380"/>
      <c r="Q37" s="380"/>
      <c r="R37" s="380"/>
      <c r="S37" s="380"/>
      <c r="T37" s="380"/>
      <c r="U37" s="380"/>
    </row>
    <row r="38" ht="22.5" customHeight="1">
      <c r="A38" s="516">
        <v>33.0</v>
      </c>
      <c r="B38" s="517" t="s">
        <v>2597</v>
      </c>
      <c r="C38" s="518" t="s">
        <v>2598</v>
      </c>
      <c r="D38" s="519" t="s">
        <v>3049</v>
      </c>
      <c r="E38" s="518" t="s">
        <v>2599</v>
      </c>
      <c r="F38" s="518" t="s">
        <v>2600</v>
      </c>
      <c r="G38" s="393"/>
      <c r="H38" s="380"/>
      <c r="I38" s="380"/>
      <c r="J38" s="380"/>
      <c r="K38" s="380"/>
      <c r="L38" s="380"/>
      <c r="M38" s="380"/>
      <c r="N38" s="380"/>
      <c r="O38" s="380"/>
      <c r="P38" s="380"/>
      <c r="Q38" s="380"/>
      <c r="R38" s="380"/>
      <c r="S38" s="380"/>
      <c r="T38" s="380"/>
      <c r="U38" s="380"/>
    </row>
    <row r="39" ht="22.5" customHeight="1">
      <c r="A39" s="516">
        <v>34.0</v>
      </c>
      <c r="B39" s="517" t="s">
        <v>2601</v>
      </c>
      <c r="C39" s="518" t="s">
        <v>2602</v>
      </c>
      <c r="D39" s="519" t="s">
        <v>3057</v>
      </c>
      <c r="E39" s="518" t="s">
        <v>2603</v>
      </c>
      <c r="F39" s="518" t="s">
        <v>2605</v>
      </c>
      <c r="G39" s="393"/>
      <c r="H39" s="380"/>
      <c r="I39" s="380"/>
      <c r="J39" s="380"/>
      <c r="K39" s="380"/>
      <c r="L39" s="380"/>
      <c r="M39" s="380"/>
      <c r="N39" s="380"/>
      <c r="O39" s="380"/>
      <c r="P39" s="380"/>
      <c r="Q39" s="380"/>
      <c r="R39" s="380"/>
      <c r="S39" s="380"/>
      <c r="T39" s="380"/>
      <c r="U39" s="380"/>
    </row>
    <row r="40" ht="22.5" customHeight="1">
      <c r="A40" s="516">
        <v>35.0</v>
      </c>
      <c r="B40" s="517" t="s">
        <v>2606</v>
      </c>
      <c r="C40" s="518" t="s">
        <v>2607</v>
      </c>
      <c r="D40" s="519" t="s">
        <v>3049</v>
      </c>
      <c r="E40" s="518" t="s">
        <v>2608</v>
      </c>
      <c r="F40" s="518" t="s">
        <v>2609</v>
      </c>
      <c r="G40" s="393"/>
      <c r="H40" s="380"/>
      <c r="I40" s="380"/>
      <c r="J40" s="380"/>
      <c r="K40" s="380"/>
      <c r="L40" s="380"/>
      <c r="M40" s="380"/>
      <c r="N40" s="380"/>
      <c r="O40" s="380"/>
      <c r="P40" s="380"/>
      <c r="Q40" s="380"/>
      <c r="R40" s="380"/>
      <c r="S40" s="380"/>
      <c r="T40" s="380"/>
      <c r="U40" s="380"/>
    </row>
    <row r="41" ht="22.5" customHeight="1">
      <c r="A41" s="516">
        <v>36.0</v>
      </c>
      <c r="B41" s="517" t="s">
        <v>2610</v>
      </c>
      <c r="C41" s="518" t="s">
        <v>2611</v>
      </c>
      <c r="D41" s="519" t="s">
        <v>3049</v>
      </c>
      <c r="E41" s="518" t="s">
        <v>2612</v>
      </c>
      <c r="F41" s="518" t="s">
        <v>2613</v>
      </c>
      <c r="G41" s="393"/>
      <c r="H41" s="380"/>
      <c r="I41" s="380"/>
      <c r="J41" s="380"/>
      <c r="K41" s="380"/>
      <c r="L41" s="380"/>
      <c r="M41" s="380"/>
      <c r="N41" s="380"/>
      <c r="O41" s="380"/>
      <c r="P41" s="380"/>
      <c r="Q41" s="380"/>
      <c r="R41" s="380"/>
      <c r="S41" s="380"/>
      <c r="T41" s="380"/>
      <c r="U41" s="380"/>
    </row>
    <row r="42" ht="22.5" customHeight="1">
      <c r="A42" s="516">
        <v>37.0</v>
      </c>
      <c r="B42" s="517" t="s">
        <v>2614</v>
      </c>
      <c r="C42" s="518" t="s">
        <v>2615</v>
      </c>
      <c r="D42" s="519" t="s">
        <v>3049</v>
      </c>
      <c r="E42" s="518" t="s">
        <v>2616</v>
      </c>
      <c r="F42" s="518" t="s">
        <v>2617</v>
      </c>
      <c r="G42" s="393"/>
      <c r="H42" s="380"/>
      <c r="I42" s="380"/>
      <c r="J42" s="380"/>
      <c r="K42" s="380"/>
      <c r="L42" s="380"/>
      <c r="M42" s="380"/>
      <c r="N42" s="380"/>
      <c r="O42" s="380"/>
      <c r="P42" s="380"/>
      <c r="Q42" s="380"/>
      <c r="R42" s="380"/>
      <c r="S42" s="380"/>
      <c r="T42" s="380"/>
      <c r="U42" s="380"/>
    </row>
    <row r="43" ht="22.5" customHeight="1">
      <c r="A43" s="516">
        <v>38.0</v>
      </c>
      <c r="B43" s="517" t="s">
        <v>2618</v>
      </c>
      <c r="C43" s="518" t="s">
        <v>2619</v>
      </c>
      <c r="D43" s="519" t="s">
        <v>3049</v>
      </c>
      <c r="E43" s="518" t="s">
        <v>2620</v>
      </c>
      <c r="F43" s="518" t="s">
        <v>2621</v>
      </c>
      <c r="G43" s="393"/>
      <c r="H43" s="380"/>
      <c r="I43" s="380"/>
      <c r="J43" s="380"/>
      <c r="K43" s="380"/>
      <c r="L43" s="380"/>
      <c r="M43" s="380"/>
      <c r="N43" s="380"/>
      <c r="O43" s="380"/>
      <c r="P43" s="380"/>
      <c r="Q43" s="380"/>
      <c r="R43" s="380"/>
      <c r="S43" s="380"/>
      <c r="T43" s="380"/>
      <c r="U43" s="380"/>
    </row>
    <row r="44" ht="22.5" customHeight="1">
      <c r="A44" s="516">
        <v>39.0</v>
      </c>
      <c r="B44" s="517" t="s">
        <v>2622</v>
      </c>
      <c r="C44" s="518" t="s">
        <v>2623</v>
      </c>
      <c r="D44" s="519" t="s">
        <v>3049</v>
      </c>
      <c r="E44" s="518" t="s">
        <v>2624</v>
      </c>
      <c r="F44" s="518" t="s">
        <v>2625</v>
      </c>
      <c r="G44" s="393"/>
      <c r="H44" s="380"/>
      <c r="I44" s="380"/>
      <c r="J44" s="380"/>
      <c r="K44" s="380"/>
      <c r="L44" s="380"/>
      <c r="M44" s="380"/>
      <c r="N44" s="380"/>
      <c r="O44" s="380"/>
      <c r="P44" s="380"/>
      <c r="Q44" s="380"/>
      <c r="R44" s="380"/>
      <c r="S44" s="380"/>
      <c r="T44" s="380"/>
      <c r="U44" s="380"/>
    </row>
    <row r="45" ht="22.5" customHeight="1">
      <c r="A45" s="516">
        <v>40.0</v>
      </c>
      <c r="B45" s="517" t="s">
        <v>2626</v>
      </c>
      <c r="C45" s="518" t="s">
        <v>2627</v>
      </c>
      <c r="D45" s="519" t="s">
        <v>3057</v>
      </c>
      <c r="E45" s="518" t="s">
        <v>2628</v>
      </c>
      <c r="F45" s="518" t="s">
        <v>2630</v>
      </c>
      <c r="G45" s="393"/>
      <c r="H45" s="380"/>
      <c r="I45" s="380"/>
      <c r="J45" s="380"/>
      <c r="K45" s="380"/>
      <c r="L45" s="380"/>
      <c r="M45" s="380"/>
      <c r="N45" s="380"/>
      <c r="O45" s="380"/>
      <c r="P45" s="380"/>
      <c r="Q45" s="380"/>
      <c r="R45" s="380"/>
      <c r="S45" s="380"/>
      <c r="T45" s="380"/>
      <c r="U45" s="380"/>
    </row>
    <row r="46" ht="22.5" customHeight="1">
      <c r="A46" s="516">
        <v>41.0</v>
      </c>
      <c r="B46" s="517" t="s">
        <v>2631</v>
      </c>
      <c r="C46" s="518" t="s">
        <v>2632</v>
      </c>
      <c r="D46" s="519" t="s">
        <v>3049</v>
      </c>
      <c r="E46" s="518" t="s">
        <v>2633</v>
      </c>
      <c r="F46" s="518" t="s">
        <v>2634</v>
      </c>
      <c r="G46" s="393"/>
      <c r="H46" s="380"/>
      <c r="I46" s="380"/>
      <c r="J46" s="380"/>
      <c r="K46" s="380"/>
      <c r="L46" s="380"/>
      <c r="M46" s="380"/>
      <c r="N46" s="380"/>
      <c r="O46" s="380"/>
      <c r="P46" s="380"/>
      <c r="Q46" s="380"/>
      <c r="R46" s="380"/>
      <c r="S46" s="380"/>
      <c r="T46" s="380"/>
      <c r="U46" s="380"/>
    </row>
    <row r="47" ht="22.5" customHeight="1">
      <c r="A47" s="516">
        <v>42.0</v>
      </c>
      <c r="B47" s="517" t="s">
        <v>2635</v>
      </c>
      <c r="C47" s="518" t="s">
        <v>2636</v>
      </c>
      <c r="D47" s="519" t="s">
        <v>3049</v>
      </c>
      <c r="E47" s="518" t="s">
        <v>2637</v>
      </c>
      <c r="F47" s="518" t="s">
        <v>2638</v>
      </c>
      <c r="G47" s="393"/>
      <c r="H47" s="380"/>
      <c r="I47" s="380"/>
      <c r="J47" s="380"/>
      <c r="K47" s="380"/>
      <c r="L47" s="380"/>
      <c r="M47" s="380"/>
      <c r="N47" s="380"/>
      <c r="O47" s="380"/>
      <c r="P47" s="380"/>
      <c r="Q47" s="380"/>
      <c r="R47" s="380"/>
      <c r="S47" s="380"/>
      <c r="T47" s="380"/>
      <c r="U47" s="380"/>
    </row>
    <row r="48" ht="22.5" customHeight="1">
      <c r="A48" s="516">
        <v>43.0</v>
      </c>
      <c r="B48" s="517" t="s">
        <v>2639</v>
      </c>
      <c r="C48" s="518" t="s">
        <v>2640</v>
      </c>
      <c r="D48" s="519" t="s">
        <v>3049</v>
      </c>
      <c r="E48" s="518" t="s">
        <v>2641</v>
      </c>
      <c r="F48" s="522"/>
      <c r="G48" s="393"/>
      <c r="H48" s="380"/>
      <c r="I48" s="380"/>
      <c r="J48" s="380"/>
      <c r="K48" s="380"/>
      <c r="L48" s="380"/>
      <c r="M48" s="380"/>
      <c r="N48" s="380"/>
      <c r="O48" s="380"/>
      <c r="P48" s="380"/>
      <c r="Q48" s="380"/>
      <c r="R48" s="380"/>
      <c r="S48" s="380"/>
      <c r="T48" s="380"/>
      <c r="U48" s="380"/>
    </row>
    <row r="49" ht="22.5" customHeight="1">
      <c r="A49" s="516">
        <v>44.0</v>
      </c>
      <c r="B49" s="517" t="s">
        <v>2642</v>
      </c>
      <c r="C49" s="518" t="s">
        <v>2643</v>
      </c>
      <c r="D49" s="519" t="s">
        <v>3057</v>
      </c>
      <c r="E49" s="518" t="s">
        <v>2644</v>
      </c>
      <c r="F49" s="518" t="s">
        <v>2645</v>
      </c>
      <c r="G49" s="393"/>
      <c r="H49" s="380"/>
      <c r="I49" s="380"/>
      <c r="J49" s="380"/>
      <c r="K49" s="380"/>
      <c r="L49" s="380"/>
      <c r="M49" s="380"/>
      <c r="N49" s="380"/>
      <c r="O49" s="380"/>
      <c r="P49" s="380"/>
      <c r="Q49" s="380"/>
      <c r="R49" s="380"/>
      <c r="S49" s="380"/>
      <c r="T49" s="380"/>
      <c r="U49" s="380"/>
    </row>
    <row r="50" ht="22.5" customHeight="1">
      <c r="A50" s="516">
        <v>45.0</v>
      </c>
      <c r="B50" s="517" t="s">
        <v>2646</v>
      </c>
      <c r="C50" s="518" t="s">
        <v>2647</v>
      </c>
      <c r="D50" s="519" t="s">
        <v>3049</v>
      </c>
      <c r="E50" s="518" t="s">
        <v>2648</v>
      </c>
      <c r="F50" s="518" t="s">
        <v>2649</v>
      </c>
      <c r="G50" s="393"/>
      <c r="H50" s="380"/>
      <c r="I50" s="380"/>
      <c r="J50" s="380"/>
      <c r="K50" s="380"/>
      <c r="L50" s="380"/>
      <c r="M50" s="380"/>
      <c r="N50" s="380"/>
      <c r="O50" s="380"/>
      <c r="P50" s="380"/>
      <c r="Q50" s="380"/>
      <c r="R50" s="380"/>
      <c r="S50" s="380"/>
      <c r="T50" s="380"/>
      <c r="U50" s="380"/>
    </row>
    <row r="51" ht="22.5" customHeight="1">
      <c r="A51" s="516">
        <v>46.0</v>
      </c>
      <c r="B51" s="517" t="s">
        <v>2651</v>
      </c>
      <c r="C51" s="518" t="s">
        <v>2652</v>
      </c>
      <c r="D51" s="519" t="s">
        <v>3108</v>
      </c>
      <c r="E51" s="518" t="s">
        <v>2653</v>
      </c>
      <c r="F51" s="518" t="s">
        <v>2655</v>
      </c>
      <c r="G51" s="393"/>
      <c r="H51" s="380"/>
      <c r="I51" s="380"/>
      <c r="J51" s="380"/>
      <c r="K51" s="380"/>
      <c r="L51" s="380"/>
      <c r="M51" s="380"/>
      <c r="N51" s="380"/>
      <c r="O51" s="380"/>
      <c r="P51" s="380"/>
      <c r="Q51" s="380"/>
      <c r="R51" s="380"/>
      <c r="S51" s="380"/>
      <c r="T51" s="380"/>
      <c r="U51" s="380"/>
    </row>
    <row r="52" ht="22.5" customHeight="1">
      <c r="A52" s="516">
        <v>47.0</v>
      </c>
      <c r="B52" s="517" t="s">
        <v>2656</v>
      </c>
      <c r="C52" s="518" t="s">
        <v>2657</v>
      </c>
      <c r="D52" s="519" t="s">
        <v>3049</v>
      </c>
      <c r="E52" s="518" t="s">
        <v>2658</v>
      </c>
      <c r="F52" s="518" t="s">
        <v>2659</v>
      </c>
      <c r="G52" s="393"/>
      <c r="H52" s="380"/>
      <c r="I52" s="380"/>
      <c r="J52" s="380"/>
      <c r="K52" s="380"/>
      <c r="L52" s="380"/>
      <c r="M52" s="380"/>
      <c r="N52" s="380"/>
      <c r="O52" s="380"/>
      <c r="P52" s="380"/>
      <c r="Q52" s="380"/>
      <c r="R52" s="380"/>
      <c r="S52" s="380"/>
      <c r="T52" s="380"/>
      <c r="U52" s="380"/>
    </row>
    <row r="53" ht="22.5" customHeight="1">
      <c r="A53" s="516">
        <v>48.0</v>
      </c>
      <c r="B53" s="517" t="s">
        <v>2660</v>
      </c>
      <c r="C53" s="518" t="s">
        <v>2661</v>
      </c>
      <c r="D53" s="519" t="s">
        <v>3049</v>
      </c>
      <c r="E53" s="518" t="s">
        <v>2662</v>
      </c>
      <c r="F53" s="518" t="s">
        <v>2663</v>
      </c>
      <c r="G53" s="393"/>
      <c r="H53" s="380"/>
      <c r="I53" s="380"/>
      <c r="J53" s="380"/>
      <c r="K53" s="380"/>
      <c r="L53" s="380"/>
      <c r="M53" s="380"/>
      <c r="N53" s="380"/>
      <c r="O53" s="380"/>
      <c r="P53" s="380"/>
      <c r="Q53" s="380"/>
      <c r="R53" s="380"/>
      <c r="S53" s="380"/>
      <c r="T53" s="380"/>
      <c r="U53" s="380"/>
    </row>
    <row r="54" ht="22.5" customHeight="1">
      <c r="A54" s="516">
        <v>49.0</v>
      </c>
      <c r="B54" s="517" t="s">
        <v>2664</v>
      </c>
      <c r="C54" s="518" t="s">
        <v>2665</v>
      </c>
      <c r="D54" s="519" t="s">
        <v>3049</v>
      </c>
      <c r="E54" s="518" t="s">
        <v>2666</v>
      </c>
      <c r="F54" s="518" t="s">
        <v>2667</v>
      </c>
      <c r="G54" s="393"/>
      <c r="H54" s="380"/>
      <c r="I54" s="380"/>
      <c r="J54" s="380"/>
      <c r="K54" s="380"/>
      <c r="L54" s="380"/>
      <c r="M54" s="380"/>
      <c r="N54" s="380"/>
      <c r="O54" s="380"/>
      <c r="P54" s="380"/>
      <c r="Q54" s="380"/>
      <c r="R54" s="380"/>
      <c r="S54" s="380"/>
      <c r="T54" s="380"/>
      <c r="U54" s="380"/>
    </row>
    <row r="55" ht="22.5" customHeight="1">
      <c r="A55" s="516">
        <v>50.0</v>
      </c>
      <c r="B55" s="517" t="s">
        <v>2668</v>
      </c>
      <c r="C55" s="518" t="s">
        <v>2670</v>
      </c>
      <c r="D55" s="519" t="s">
        <v>3085</v>
      </c>
      <c r="E55" s="518" t="s">
        <v>2671</v>
      </c>
      <c r="F55" s="518" t="s">
        <v>2672</v>
      </c>
      <c r="G55" s="393"/>
      <c r="H55" s="380"/>
      <c r="I55" s="380"/>
      <c r="J55" s="380"/>
      <c r="K55" s="380"/>
      <c r="L55" s="380"/>
      <c r="M55" s="380"/>
      <c r="N55" s="380"/>
      <c r="O55" s="380"/>
      <c r="P55" s="380"/>
      <c r="Q55" s="380"/>
      <c r="R55" s="380"/>
      <c r="S55" s="380"/>
      <c r="T55" s="380"/>
      <c r="U55" s="380"/>
    </row>
    <row r="56" ht="22.5" customHeight="1">
      <c r="A56" s="516">
        <v>51.0</v>
      </c>
      <c r="B56" s="517" t="s">
        <v>2673</v>
      </c>
      <c r="C56" s="518" t="s">
        <v>2674</v>
      </c>
      <c r="D56" s="519" t="s">
        <v>3049</v>
      </c>
      <c r="E56" s="518" t="s">
        <v>2591</v>
      </c>
      <c r="F56" s="518" t="s">
        <v>2676</v>
      </c>
      <c r="G56" s="393"/>
      <c r="H56" s="380"/>
      <c r="I56" s="380"/>
      <c r="J56" s="380"/>
      <c r="K56" s="380"/>
      <c r="L56" s="380"/>
      <c r="M56" s="380"/>
      <c r="N56" s="380"/>
      <c r="O56" s="380"/>
      <c r="P56" s="380"/>
      <c r="Q56" s="380"/>
      <c r="R56" s="380"/>
      <c r="S56" s="380"/>
      <c r="T56" s="380"/>
      <c r="U56" s="380"/>
    </row>
    <row r="57" ht="22.5" customHeight="1">
      <c r="A57" s="516">
        <v>52.0</v>
      </c>
      <c r="B57" s="517" t="s">
        <v>2677</v>
      </c>
      <c r="C57" s="518" t="s">
        <v>2678</v>
      </c>
      <c r="D57" s="519" t="s">
        <v>3052</v>
      </c>
      <c r="E57" s="518" t="s">
        <v>2591</v>
      </c>
      <c r="F57" s="518" t="s">
        <v>2679</v>
      </c>
      <c r="G57" s="393"/>
      <c r="H57" s="380"/>
      <c r="I57" s="380"/>
      <c r="J57" s="380"/>
      <c r="K57" s="380"/>
      <c r="L57" s="380"/>
      <c r="M57" s="380"/>
      <c r="N57" s="380"/>
      <c r="O57" s="380"/>
      <c r="P57" s="380"/>
      <c r="Q57" s="380"/>
      <c r="R57" s="380"/>
      <c r="S57" s="380"/>
      <c r="T57" s="380"/>
      <c r="U57" s="380"/>
    </row>
    <row r="58" ht="22.5" customHeight="1">
      <c r="A58" s="516">
        <v>53.0</v>
      </c>
      <c r="B58" s="517" t="s">
        <v>2680</v>
      </c>
      <c r="C58" s="518" t="s">
        <v>2681</v>
      </c>
      <c r="D58" s="519" t="s">
        <v>3049</v>
      </c>
      <c r="E58" s="518" t="s">
        <v>2682</v>
      </c>
      <c r="F58" s="518" t="s">
        <v>2683</v>
      </c>
      <c r="G58" s="393"/>
      <c r="H58" s="380"/>
      <c r="I58" s="380"/>
      <c r="J58" s="380"/>
      <c r="K58" s="380"/>
      <c r="L58" s="380"/>
      <c r="M58" s="380"/>
      <c r="N58" s="380"/>
      <c r="O58" s="380"/>
      <c r="P58" s="380"/>
      <c r="Q58" s="380"/>
      <c r="R58" s="380"/>
      <c r="S58" s="380"/>
      <c r="T58" s="380"/>
      <c r="U58" s="380"/>
    </row>
    <row r="59" ht="22.5" customHeight="1">
      <c r="A59" s="516">
        <v>54.0</v>
      </c>
      <c r="B59" s="517" t="s">
        <v>2684</v>
      </c>
      <c r="C59" s="518" t="s">
        <v>2686</v>
      </c>
      <c r="D59" s="519" t="s">
        <v>3108</v>
      </c>
      <c r="E59" s="518" t="s">
        <v>2687</v>
      </c>
      <c r="F59" s="518" t="s">
        <v>2688</v>
      </c>
      <c r="G59" s="393"/>
      <c r="H59" s="380"/>
      <c r="I59" s="380"/>
      <c r="J59" s="380"/>
      <c r="K59" s="380"/>
      <c r="L59" s="380"/>
      <c r="M59" s="380"/>
      <c r="N59" s="380"/>
      <c r="O59" s="380"/>
      <c r="P59" s="380"/>
      <c r="Q59" s="380"/>
      <c r="R59" s="380"/>
      <c r="S59" s="380"/>
      <c r="T59" s="380"/>
      <c r="U59" s="380"/>
    </row>
    <row r="60" ht="22.5" customHeight="1">
      <c r="A60" s="516">
        <v>55.0</v>
      </c>
      <c r="B60" s="517" t="s">
        <v>2689</v>
      </c>
      <c r="C60" s="518" t="s">
        <v>2690</v>
      </c>
      <c r="D60" s="519" t="s">
        <v>3049</v>
      </c>
      <c r="E60" s="518" t="s">
        <v>2691</v>
      </c>
      <c r="F60" s="522"/>
      <c r="G60" s="393"/>
      <c r="H60" s="380"/>
      <c r="I60" s="380"/>
      <c r="J60" s="380"/>
      <c r="K60" s="380"/>
      <c r="L60" s="380"/>
      <c r="M60" s="380"/>
      <c r="N60" s="380"/>
      <c r="O60" s="380"/>
      <c r="P60" s="380"/>
      <c r="Q60" s="380"/>
      <c r="R60" s="380"/>
      <c r="S60" s="380"/>
      <c r="T60" s="380"/>
      <c r="U60" s="380"/>
    </row>
    <row r="61" ht="22.5" customHeight="1">
      <c r="A61" s="516">
        <v>56.0</v>
      </c>
      <c r="B61" s="517" t="s">
        <v>2692</v>
      </c>
      <c r="C61" s="518" t="s">
        <v>2693</v>
      </c>
      <c r="D61" s="519" t="s">
        <v>3049</v>
      </c>
      <c r="E61" s="518" t="s">
        <v>2694</v>
      </c>
      <c r="F61" s="518" t="s">
        <v>2695</v>
      </c>
      <c r="G61" s="393"/>
      <c r="H61" s="380"/>
      <c r="I61" s="380"/>
      <c r="J61" s="380"/>
      <c r="K61" s="380"/>
      <c r="L61" s="380"/>
      <c r="M61" s="380"/>
      <c r="N61" s="380"/>
      <c r="O61" s="380"/>
      <c r="P61" s="380"/>
      <c r="Q61" s="380"/>
      <c r="R61" s="380"/>
      <c r="S61" s="380"/>
      <c r="T61" s="380"/>
      <c r="U61" s="380"/>
    </row>
    <row r="62" ht="22.5" customHeight="1">
      <c r="A62" s="516">
        <v>57.0</v>
      </c>
      <c r="B62" s="517" t="s">
        <v>2696</v>
      </c>
      <c r="C62" s="518" t="s">
        <v>2697</v>
      </c>
      <c r="D62" s="519" t="s">
        <v>3065</v>
      </c>
      <c r="E62" s="518" t="s">
        <v>2698</v>
      </c>
      <c r="F62" s="518" t="s">
        <v>2699</v>
      </c>
      <c r="G62" s="393"/>
      <c r="H62" s="380"/>
      <c r="I62" s="380"/>
      <c r="J62" s="380"/>
      <c r="K62" s="380"/>
      <c r="L62" s="380"/>
      <c r="M62" s="380"/>
      <c r="N62" s="380"/>
      <c r="O62" s="380"/>
      <c r="P62" s="380"/>
      <c r="Q62" s="380"/>
      <c r="R62" s="380"/>
      <c r="S62" s="380"/>
      <c r="T62" s="380"/>
      <c r="U62" s="380"/>
    </row>
    <row r="63" ht="22.5" customHeight="1">
      <c r="A63" s="516">
        <v>58.0</v>
      </c>
      <c r="B63" s="517" t="s">
        <v>2700</v>
      </c>
      <c r="C63" s="518" t="s">
        <v>2701</v>
      </c>
      <c r="D63" s="519" t="s">
        <v>3085</v>
      </c>
      <c r="E63" s="518" t="s">
        <v>2702</v>
      </c>
      <c r="F63" s="518" t="s">
        <v>2703</v>
      </c>
      <c r="G63" s="393"/>
      <c r="H63" s="380"/>
      <c r="I63" s="380"/>
      <c r="J63" s="380"/>
      <c r="K63" s="380"/>
      <c r="L63" s="380"/>
      <c r="M63" s="380"/>
      <c r="N63" s="380"/>
      <c r="O63" s="380"/>
      <c r="P63" s="380"/>
      <c r="Q63" s="380"/>
      <c r="R63" s="380"/>
      <c r="S63" s="380"/>
      <c r="T63" s="380"/>
      <c r="U63" s="380"/>
    </row>
    <row r="64" ht="22.5" customHeight="1">
      <c r="A64" s="516">
        <v>59.0</v>
      </c>
      <c r="B64" s="517" t="s">
        <v>2704</v>
      </c>
      <c r="C64" s="518" t="s">
        <v>2705</v>
      </c>
      <c r="D64" s="519" t="s">
        <v>3049</v>
      </c>
      <c r="E64" s="518" t="s">
        <v>2706</v>
      </c>
      <c r="F64" s="518" t="s">
        <v>2695</v>
      </c>
      <c r="G64" s="393"/>
      <c r="H64" s="380"/>
      <c r="I64" s="380"/>
      <c r="J64" s="380"/>
      <c r="K64" s="380"/>
      <c r="L64" s="380"/>
      <c r="M64" s="380"/>
      <c r="N64" s="380"/>
      <c r="O64" s="380"/>
      <c r="P64" s="380"/>
      <c r="Q64" s="380"/>
      <c r="R64" s="380"/>
      <c r="S64" s="380"/>
      <c r="T64" s="380"/>
      <c r="U64" s="380"/>
    </row>
    <row r="65" ht="22.5" customHeight="1">
      <c r="A65" s="516">
        <v>60.0</v>
      </c>
      <c r="B65" s="517" t="s">
        <v>2709</v>
      </c>
      <c r="C65" s="518" t="s">
        <v>2710</v>
      </c>
      <c r="D65" s="519" t="s">
        <v>3117</v>
      </c>
      <c r="E65" s="518" t="s">
        <v>2711</v>
      </c>
      <c r="F65" s="518" t="s">
        <v>2712</v>
      </c>
      <c r="G65" s="393"/>
      <c r="H65" s="380"/>
      <c r="I65" s="380"/>
      <c r="J65" s="380"/>
      <c r="K65" s="380"/>
      <c r="L65" s="380"/>
      <c r="M65" s="380"/>
      <c r="N65" s="380"/>
      <c r="O65" s="380"/>
      <c r="P65" s="380"/>
      <c r="Q65" s="380"/>
      <c r="R65" s="380"/>
      <c r="S65" s="380"/>
      <c r="T65" s="380"/>
      <c r="U65" s="380"/>
    </row>
    <row r="66" ht="22.5" customHeight="1">
      <c r="A66" s="516">
        <v>61.0</v>
      </c>
      <c r="B66" s="517" t="s">
        <v>2713</v>
      </c>
      <c r="C66" s="518" t="s">
        <v>2714</v>
      </c>
      <c r="D66" s="519" t="s">
        <v>3085</v>
      </c>
      <c r="E66" s="518" t="s">
        <v>2715</v>
      </c>
      <c r="F66" s="518" t="s">
        <v>2716</v>
      </c>
      <c r="G66" s="393"/>
      <c r="H66" s="380"/>
      <c r="I66" s="380"/>
      <c r="J66" s="380"/>
      <c r="K66" s="380"/>
      <c r="L66" s="380"/>
      <c r="M66" s="380"/>
      <c r="N66" s="380"/>
      <c r="O66" s="380"/>
      <c r="P66" s="380"/>
      <c r="Q66" s="380"/>
      <c r="R66" s="380"/>
      <c r="S66" s="380"/>
      <c r="T66" s="380"/>
      <c r="U66" s="380"/>
    </row>
    <row r="67" ht="22.5" customHeight="1">
      <c r="A67" s="516">
        <v>62.0</v>
      </c>
      <c r="B67" s="517" t="s">
        <v>2718</v>
      </c>
      <c r="C67" s="518" t="s">
        <v>2719</v>
      </c>
      <c r="D67" s="519" t="s">
        <v>3049</v>
      </c>
      <c r="E67" s="522"/>
      <c r="F67" s="522"/>
      <c r="G67" s="393"/>
      <c r="H67" s="380"/>
      <c r="I67" s="380"/>
      <c r="J67" s="380"/>
      <c r="K67" s="380"/>
      <c r="L67" s="380"/>
      <c r="M67" s="380"/>
      <c r="N67" s="380"/>
      <c r="O67" s="380"/>
      <c r="P67" s="380"/>
      <c r="Q67" s="380"/>
      <c r="R67" s="380"/>
      <c r="S67" s="380"/>
      <c r="T67" s="380"/>
      <c r="U67" s="380"/>
    </row>
    <row r="68" ht="22.5" customHeight="1">
      <c r="A68" s="516">
        <v>63.0</v>
      </c>
      <c r="B68" s="517" t="s">
        <v>2721</v>
      </c>
      <c r="C68" s="518" t="s">
        <v>2722</v>
      </c>
      <c r="D68" s="519" t="s">
        <v>3119</v>
      </c>
      <c r="E68" s="518" t="s">
        <v>2723</v>
      </c>
      <c r="F68" s="522"/>
      <c r="G68" s="393"/>
      <c r="H68" s="380"/>
      <c r="I68" s="380"/>
      <c r="J68" s="380"/>
      <c r="K68" s="380"/>
      <c r="L68" s="380"/>
      <c r="M68" s="380"/>
      <c r="N68" s="380"/>
      <c r="O68" s="380"/>
      <c r="P68" s="380"/>
      <c r="Q68" s="380"/>
      <c r="R68" s="380"/>
      <c r="S68" s="380"/>
      <c r="T68" s="380"/>
      <c r="U68" s="380"/>
    </row>
    <row r="69" ht="22.5" customHeight="1">
      <c r="A69" s="516">
        <v>64.0</v>
      </c>
      <c r="B69" s="517" t="s">
        <v>2724</v>
      </c>
      <c r="C69" s="518" t="s">
        <v>2725</v>
      </c>
      <c r="D69" s="519" t="s">
        <v>3049</v>
      </c>
      <c r="E69" s="518" t="s">
        <v>2726</v>
      </c>
      <c r="F69" s="518" t="s">
        <v>2727</v>
      </c>
      <c r="G69" s="393"/>
      <c r="H69" s="380"/>
      <c r="I69" s="380"/>
      <c r="J69" s="380"/>
      <c r="K69" s="380"/>
      <c r="L69" s="380"/>
      <c r="M69" s="380"/>
      <c r="N69" s="380"/>
      <c r="O69" s="380"/>
      <c r="P69" s="380"/>
      <c r="Q69" s="380"/>
      <c r="R69" s="380"/>
      <c r="S69" s="380"/>
      <c r="T69" s="380"/>
      <c r="U69" s="380"/>
    </row>
    <row r="70" ht="22.5" customHeight="1">
      <c r="A70" s="516">
        <v>65.0</v>
      </c>
      <c r="B70" s="517" t="s">
        <v>2728</v>
      </c>
      <c r="C70" s="518" t="s">
        <v>2730</v>
      </c>
      <c r="D70" s="519" t="s">
        <v>3057</v>
      </c>
      <c r="E70" s="518" t="s">
        <v>2731</v>
      </c>
      <c r="F70" s="518" t="s">
        <v>2732</v>
      </c>
      <c r="G70" s="393"/>
      <c r="H70" s="380"/>
      <c r="I70" s="380"/>
      <c r="J70" s="380"/>
      <c r="K70" s="380"/>
      <c r="L70" s="380"/>
      <c r="M70" s="380"/>
      <c r="N70" s="380"/>
      <c r="O70" s="380"/>
      <c r="P70" s="380"/>
      <c r="Q70" s="380"/>
      <c r="R70" s="380"/>
      <c r="S70" s="380"/>
      <c r="T70" s="380"/>
      <c r="U70" s="380"/>
    </row>
    <row r="71" ht="22.5" customHeight="1">
      <c r="A71" s="516">
        <v>66.0</v>
      </c>
      <c r="B71" s="517" t="s">
        <v>2733</v>
      </c>
      <c r="C71" s="518" t="s">
        <v>2734</v>
      </c>
      <c r="D71" s="519" t="s">
        <v>3049</v>
      </c>
      <c r="E71" s="522"/>
      <c r="F71" s="522"/>
      <c r="G71" s="393"/>
      <c r="H71" s="380"/>
      <c r="I71" s="380"/>
      <c r="J71" s="380"/>
      <c r="K71" s="380"/>
      <c r="L71" s="380"/>
      <c r="M71" s="380"/>
      <c r="N71" s="380"/>
      <c r="O71" s="380"/>
      <c r="P71" s="380"/>
      <c r="Q71" s="380"/>
      <c r="R71" s="380"/>
      <c r="S71" s="380"/>
      <c r="T71" s="380"/>
      <c r="U71" s="380"/>
    </row>
    <row r="72" ht="22.5" customHeight="1">
      <c r="A72" s="516">
        <v>67.0</v>
      </c>
      <c r="B72" s="517" t="s">
        <v>2735</v>
      </c>
      <c r="C72" s="518" t="s">
        <v>2737</v>
      </c>
      <c r="D72" s="519" t="s">
        <v>3049</v>
      </c>
      <c r="E72" s="522"/>
      <c r="F72" s="518" t="s">
        <v>2739</v>
      </c>
      <c r="G72" s="393"/>
      <c r="H72" s="380"/>
      <c r="I72" s="380"/>
      <c r="J72" s="380"/>
      <c r="K72" s="380"/>
      <c r="L72" s="380"/>
      <c r="M72" s="380"/>
      <c r="N72" s="380"/>
      <c r="O72" s="380"/>
      <c r="P72" s="380"/>
      <c r="Q72" s="380"/>
      <c r="R72" s="380"/>
      <c r="S72" s="380"/>
      <c r="T72" s="380"/>
      <c r="U72" s="380"/>
    </row>
    <row r="73" ht="22.5" customHeight="1">
      <c r="A73" s="516">
        <v>68.0</v>
      </c>
      <c r="B73" s="517" t="s">
        <v>2741</v>
      </c>
      <c r="C73" s="518" t="s">
        <v>2742</v>
      </c>
      <c r="D73" s="519" t="s">
        <v>3057</v>
      </c>
      <c r="E73" s="522"/>
      <c r="F73" s="518" t="s">
        <v>2745</v>
      </c>
      <c r="G73" s="393"/>
      <c r="H73" s="380"/>
      <c r="I73" s="380"/>
      <c r="J73" s="380"/>
      <c r="K73" s="380"/>
      <c r="L73" s="380"/>
      <c r="M73" s="380"/>
      <c r="N73" s="380"/>
      <c r="O73" s="380"/>
      <c r="P73" s="380"/>
      <c r="Q73" s="380"/>
      <c r="R73" s="380"/>
      <c r="S73" s="380"/>
      <c r="T73" s="380"/>
      <c r="U73" s="380"/>
    </row>
    <row r="74" ht="22.5" customHeight="1">
      <c r="A74" s="516">
        <v>69.0</v>
      </c>
      <c r="B74" s="517" t="s">
        <v>2747</v>
      </c>
      <c r="C74" s="518" t="s">
        <v>2748</v>
      </c>
      <c r="D74" s="519" t="s">
        <v>3127</v>
      </c>
      <c r="E74" s="518" t="s">
        <v>2749</v>
      </c>
      <c r="F74" s="518" t="s">
        <v>2750</v>
      </c>
      <c r="G74" s="393"/>
      <c r="H74" s="380"/>
      <c r="I74" s="380"/>
      <c r="J74" s="380"/>
      <c r="K74" s="380"/>
      <c r="L74" s="380"/>
      <c r="M74" s="380"/>
      <c r="N74" s="380"/>
      <c r="O74" s="380"/>
      <c r="P74" s="380"/>
      <c r="Q74" s="380"/>
      <c r="R74" s="380"/>
      <c r="S74" s="380"/>
      <c r="T74" s="380"/>
      <c r="U74" s="380"/>
    </row>
    <row r="75" ht="22.5" customHeight="1">
      <c r="A75" s="516">
        <v>70.0</v>
      </c>
      <c r="B75" s="517" t="s">
        <v>2752</v>
      </c>
      <c r="C75" s="518" t="s">
        <v>2753</v>
      </c>
      <c r="D75" s="519" t="s">
        <v>3052</v>
      </c>
      <c r="E75" s="518" t="s">
        <v>2754</v>
      </c>
      <c r="F75" s="518" t="s">
        <v>2755</v>
      </c>
      <c r="G75" s="393"/>
      <c r="H75" s="380"/>
      <c r="I75" s="380"/>
      <c r="J75" s="380"/>
      <c r="K75" s="380"/>
      <c r="L75" s="380"/>
      <c r="M75" s="380"/>
      <c r="N75" s="380"/>
      <c r="O75" s="380"/>
      <c r="P75" s="380"/>
      <c r="Q75" s="380"/>
      <c r="R75" s="380"/>
      <c r="S75" s="380"/>
      <c r="T75" s="380"/>
      <c r="U75" s="380"/>
    </row>
    <row r="76" ht="22.5" customHeight="1">
      <c r="A76" s="516">
        <v>71.0</v>
      </c>
      <c r="B76" s="517" t="s">
        <v>2757</v>
      </c>
      <c r="C76" s="518" t="s">
        <v>2759</v>
      </c>
      <c r="D76" s="519" t="s">
        <v>3049</v>
      </c>
      <c r="E76" s="518" t="s">
        <v>2760</v>
      </c>
      <c r="F76" s="518" t="s">
        <v>2761</v>
      </c>
      <c r="G76" s="393"/>
      <c r="H76" s="380"/>
      <c r="I76" s="380"/>
      <c r="J76" s="380"/>
      <c r="K76" s="380"/>
      <c r="L76" s="380"/>
      <c r="M76" s="380"/>
      <c r="N76" s="380"/>
      <c r="O76" s="380"/>
      <c r="P76" s="380"/>
      <c r="Q76" s="380"/>
      <c r="R76" s="380"/>
      <c r="S76" s="380"/>
      <c r="T76" s="380"/>
      <c r="U76" s="380"/>
    </row>
    <row r="77" ht="22.5" customHeight="1">
      <c r="A77" s="516">
        <v>72.0</v>
      </c>
      <c r="B77" s="517" t="s">
        <v>2763</v>
      </c>
      <c r="C77" s="518" t="s">
        <v>2765</v>
      </c>
      <c r="D77" s="519" t="s">
        <v>3049</v>
      </c>
      <c r="E77" s="518" t="s">
        <v>2766</v>
      </c>
      <c r="F77" s="522"/>
      <c r="G77" s="393"/>
      <c r="H77" s="380"/>
      <c r="I77" s="380"/>
      <c r="J77" s="380"/>
      <c r="K77" s="380"/>
      <c r="L77" s="380"/>
      <c r="M77" s="380"/>
      <c r="N77" s="380"/>
      <c r="O77" s="380"/>
      <c r="P77" s="380"/>
      <c r="Q77" s="380"/>
      <c r="R77" s="380"/>
      <c r="S77" s="380"/>
      <c r="T77" s="380"/>
      <c r="U77" s="380"/>
    </row>
    <row r="78" ht="22.5" customHeight="1">
      <c r="A78" s="516">
        <v>73.0</v>
      </c>
      <c r="B78" s="517" t="s">
        <v>2767</v>
      </c>
      <c r="C78" s="518" t="s">
        <v>2768</v>
      </c>
      <c r="D78" s="519" t="s">
        <v>3049</v>
      </c>
      <c r="E78" s="518" t="s">
        <v>2591</v>
      </c>
      <c r="F78" s="518" t="s">
        <v>2769</v>
      </c>
      <c r="G78" s="393"/>
      <c r="H78" s="380"/>
      <c r="I78" s="380"/>
      <c r="J78" s="380"/>
      <c r="K78" s="380"/>
      <c r="L78" s="380"/>
      <c r="M78" s="380"/>
      <c r="N78" s="380"/>
      <c r="O78" s="380"/>
      <c r="P78" s="380"/>
      <c r="Q78" s="380"/>
      <c r="R78" s="380"/>
      <c r="S78" s="380"/>
      <c r="T78" s="380"/>
      <c r="U78" s="380"/>
    </row>
    <row r="79" ht="22.5" customHeight="1">
      <c r="A79" s="516">
        <v>74.0</v>
      </c>
      <c r="B79" s="517" t="s">
        <v>2770</v>
      </c>
      <c r="C79" s="518" t="s">
        <v>2771</v>
      </c>
      <c r="D79" s="519" t="s">
        <v>3085</v>
      </c>
      <c r="E79" s="518" t="s">
        <v>2772</v>
      </c>
      <c r="F79" s="518" t="s">
        <v>2773</v>
      </c>
      <c r="G79" s="393"/>
      <c r="H79" s="380"/>
      <c r="I79" s="380"/>
      <c r="J79" s="380"/>
      <c r="K79" s="380"/>
      <c r="L79" s="380"/>
      <c r="M79" s="380"/>
      <c r="N79" s="380"/>
      <c r="O79" s="380"/>
      <c r="P79" s="380"/>
      <c r="Q79" s="380"/>
      <c r="R79" s="380"/>
      <c r="S79" s="380"/>
      <c r="T79" s="380"/>
      <c r="U79" s="380"/>
    </row>
    <row r="80" ht="22.5" customHeight="1">
      <c r="A80" s="516">
        <v>75.0</v>
      </c>
      <c r="B80" s="517" t="s">
        <v>2775</v>
      </c>
      <c r="C80" s="518" t="s">
        <v>2776</v>
      </c>
      <c r="D80" s="519" t="s">
        <v>3065</v>
      </c>
      <c r="E80" s="518" t="s">
        <v>2777</v>
      </c>
      <c r="F80" s="518" t="s">
        <v>2779</v>
      </c>
      <c r="G80" s="393"/>
      <c r="H80" s="380"/>
      <c r="I80" s="380"/>
      <c r="J80" s="380"/>
      <c r="K80" s="380"/>
      <c r="L80" s="380"/>
      <c r="M80" s="380"/>
      <c r="N80" s="380"/>
      <c r="O80" s="380"/>
      <c r="P80" s="380"/>
      <c r="Q80" s="380"/>
      <c r="R80" s="380"/>
      <c r="S80" s="380"/>
      <c r="T80" s="380"/>
      <c r="U80" s="380"/>
    </row>
    <row r="81" ht="22.5" customHeight="1">
      <c r="A81" s="516">
        <v>76.0</v>
      </c>
      <c r="B81" s="517" t="s">
        <v>2781</v>
      </c>
      <c r="C81" s="518" t="s">
        <v>2782</v>
      </c>
      <c r="D81" s="519" t="s">
        <v>3049</v>
      </c>
      <c r="E81" s="518" t="s">
        <v>2783</v>
      </c>
      <c r="F81" s="518" t="s">
        <v>2784</v>
      </c>
      <c r="G81" s="393"/>
      <c r="H81" s="380"/>
      <c r="I81" s="380"/>
      <c r="J81" s="380"/>
      <c r="K81" s="380"/>
      <c r="L81" s="380"/>
      <c r="M81" s="380"/>
      <c r="N81" s="380"/>
      <c r="O81" s="380"/>
      <c r="P81" s="380"/>
      <c r="Q81" s="380"/>
      <c r="R81" s="380"/>
      <c r="S81" s="380"/>
      <c r="T81" s="380"/>
      <c r="U81" s="380"/>
    </row>
    <row r="82" ht="22.5" customHeight="1">
      <c r="A82" s="516">
        <v>77.0</v>
      </c>
      <c r="B82" s="517" t="s">
        <v>2785</v>
      </c>
      <c r="C82" s="518" t="s">
        <v>2787</v>
      </c>
      <c r="D82" s="519" t="s">
        <v>3049</v>
      </c>
      <c r="E82" s="518" t="s">
        <v>2788</v>
      </c>
      <c r="F82" s="518" t="s">
        <v>2789</v>
      </c>
      <c r="G82" s="393"/>
      <c r="H82" s="380"/>
      <c r="I82" s="380"/>
      <c r="J82" s="380"/>
      <c r="K82" s="380"/>
      <c r="L82" s="380"/>
      <c r="M82" s="380"/>
      <c r="N82" s="380"/>
      <c r="O82" s="380"/>
      <c r="P82" s="380"/>
      <c r="Q82" s="380"/>
      <c r="R82" s="380"/>
      <c r="S82" s="380"/>
      <c r="T82" s="380"/>
      <c r="U82" s="380"/>
    </row>
    <row r="83" ht="22.5" customHeight="1">
      <c r="A83" s="516">
        <v>78.0</v>
      </c>
      <c r="B83" s="517" t="s">
        <v>2790</v>
      </c>
      <c r="C83" s="518" t="s">
        <v>2791</v>
      </c>
      <c r="D83" s="519" t="s">
        <v>3049</v>
      </c>
      <c r="E83" s="518" t="s">
        <v>2567</v>
      </c>
      <c r="F83" s="518" t="s">
        <v>2792</v>
      </c>
      <c r="G83" s="393"/>
      <c r="H83" s="380"/>
      <c r="I83" s="380"/>
      <c r="J83" s="380"/>
      <c r="K83" s="380"/>
      <c r="L83" s="380"/>
      <c r="M83" s="380"/>
      <c r="N83" s="380"/>
      <c r="O83" s="380"/>
      <c r="P83" s="380"/>
      <c r="Q83" s="380"/>
      <c r="R83" s="380"/>
      <c r="S83" s="380"/>
      <c r="T83" s="380"/>
      <c r="U83" s="380"/>
    </row>
    <row r="84" ht="22.5" customHeight="1">
      <c r="A84" s="516">
        <v>79.0</v>
      </c>
      <c r="B84" s="517" t="s">
        <v>2794</v>
      </c>
      <c r="C84" s="518" t="s">
        <v>2795</v>
      </c>
      <c r="D84" s="519" t="s">
        <v>3065</v>
      </c>
      <c r="E84" s="518" t="s">
        <v>2796</v>
      </c>
      <c r="F84" s="518" t="s">
        <v>2797</v>
      </c>
      <c r="G84" s="393"/>
      <c r="H84" s="380"/>
      <c r="I84" s="380"/>
      <c r="J84" s="380"/>
      <c r="K84" s="380"/>
      <c r="L84" s="380"/>
      <c r="M84" s="380"/>
      <c r="N84" s="380"/>
      <c r="O84" s="380"/>
      <c r="P84" s="380"/>
      <c r="Q84" s="380"/>
      <c r="R84" s="380"/>
      <c r="S84" s="380"/>
      <c r="T84" s="380"/>
      <c r="U84" s="380"/>
    </row>
    <row r="85" ht="22.5" customHeight="1">
      <c r="A85" s="516">
        <v>80.0</v>
      </c>
      <c r="B85" s="517" t="s">
        <v>2799</v>
      </c>
      <c r="C85" s="518" t="s">
        <v>2801</v>
      </c>
      <c r="D85" s="519" t="s">
        <v>3049</v>
      </c>
      <c r="E85" s="518" t="s">
        <v>2802</v>
      </c>
      <c r="F85" s="518" t="s">
        <v>2803</v>
      </c>
      <c r="G85" s="393"/>
      <c r="H85" s="380"/>
      <c r="I85" s="380"/>
      <c r="J85" s="380"/>
      <c r="K85" s="380"/>
      <c r="L85" s="380"/>
      <c r="M85" s="380"/>
      <c r="N85" s="380"/>
      <c r="O85" s="380"/>
      <c r="P85" s="380"/>
      <c r="Q85" s="380"/>
      <c r="R85" s="380"/>
      <c r="S85" s="380"/>
      <c r="T85" s="380"/>
      <c r="U85" s="380"/>
    </row>
    <row r="86" ht="22.5" customHeight="1">
      <c r="A86" s="516">
        <v>81.0</v>
      </c>
      <c r="B86" s="517" t="s">
        <v>2805</v>
      </c>
      <c r="C86" s="518" t="s">
        <v>2807</v>
      </c>
      <c r="D86" s="519" t="s">
        <v>3119</v>
      </c>
      <c r="E86" s="518" t="s">
        <v>2808</v>
      </c>
      <c r="F86" s="522"/>
      <c r="G86" s="393"/>
      <c r="H86" s="380"/>
      <c r="I86" s="380"/>
      <c r="J86" s="380"/>
      <c r="K86" s="380"/>
      <c r="L86" s="380"/>
      <c r="M86" s="380"/>
      <c r="N86" s="380"/>
      <c r="O86" s="380"/>
      <c r="P86" s="380"/>
      <c r="Q86" s="380"/>
      <c r="R86" s="380"/>
      <c r="S86" s="380"/>
      <c r="T86" s="380"/>
      <c r="U86" s="380"/>
    </row>
    <row r="87" ht="22.5" customHeight="1">
      <c r="A87" s="516">
        <v>82.0</v>
      </c>
      <c r="B87" s="517" t="s">
        <v>2809</v>
      </c>
      <c r="C87" s="518" t="s">
        <v>2810</v>
      </c>
      <c r="D87" s="519" t="s">
        <v>3075</v>
      </c>
      <c r="E87" s="518" t="s">
        <v>2812</v>
      </c>
      <c r="F87" s="518" t="s">
        <v>2813</v>
      </c>
      <c r="G87" s="393"/>
      <c r="H87" s="380"/>
      <c r="I87" s="380"/>
      <c r="J87" s="380"/>
      <c r="K87" s="380"/>
      <c r="L87" s="380"/>
      <c r="M87" s="380"/>
      <c r="N87" s="380"/>
      <c r="O87" s="380"/>
      <c r="P87" s="380"/>
      <c r="Q87" s="380"/>
      <c r="R87" s="380"/>
      <c r="S87" s="380"/>
      <c r="T87" s="380"/>
      <c r="U87" s="380"/>
    </row>
    <row r="88" ht="22.5" customHeight="1">
      <c r="A88" s="516">
        <v>83.0</v>
      </c>
      <c r="B88" s="517" t="s">
        <v>2814</v>
      </c>
      <c r="C88" s="518" t="s">
        <v>2815</v>
      </c>
      <c r="D88" s="519" t="s">
        <v>3052</v>
      </c>
      <c r="E88" s="518" t="s">
        <v>2816</v>
      </c>
      <c r="F88" s="518" t="s">
        <v>2817</v>
      </c>
      <c r="G88" s="393"/>
      <c r="H88" s="380"/>
      <c r="I88" s="380"/>
      <c r="J88" s="380"/>
      <c r="K88" s="380"/>
      <c r="L88" s="380"/>
      <c r="M88" s="380"/>
      <c r="N88" s="380"/>
      <c r="O88" s="380"/>
      <c r="P88" s="380"/>
      <c r="Q88" s="380"/>
      <c r="R88" s="380"/>
      <c r="S88" s="380"/>
      <c r="T88" s="380"/>
      <c r="U88" s="380"/>
    </row>
    <row r="89" ht="22.5" customHeight="1">
      <c r="A89" s="516">
        <v>84.0</v>
      </c>
      <c r="B89" s="517" t="s">
        <v>2818</v>
      </c>
      <c r="C89" s="518" t="s">
        <v>2819</v>
      </c>
      <c r="D89" s="519" t="s">
        <v>3049</v>
      </c>
      <c r="E89" s="518" t="s">
        <v>2820</v>
      </c>
      <c r="F89" s="522"/>
      <c r="G89" s="393"/>
      <c r="H89" s="380"/>
      <c r="I89" s="380"/>
      <c r="J89" s="380"/>
      <c r="K89" s="380"/>
      <c r="L89" s="380"/>
      <c r="M89" s="380"/>
      <c r="N89" s="380"/>
      <c r="O89" s="380"/>
      <c r="P89" s="380"/>
      <c r="Q89" s="380"/>
      <c r="R89" s="380"/>
      <c r="S89" s="380"/>
      <c r="T89" s="380"/>
      <c r="U89" s="380"/>
    </row>
    <row r="90" ht="22.5" customHeight="1">
      <c r="A90" s="516">
        <v>85.0</v>
      </c>
      <c r="B90" s="517" t="s">
        <v>2821</v>
      </c>
      <c r="C90" s="518" t="s">
        <v>2822</v>
      </c>
      <c r="D90" s="519" t="s">
        <v>3049</v>
      </c>
      <c r="E90" s="518" t="s">
        <v>2591</v>
      </c>
      <c r="F90" s="518" t="s">
        <v>2823</v>
      </c>
      <c r="G90" s="393"/>
      <c r="H90" s="380"/>
      <c r="I90" s="380"/>
      <c r="J90" s="380"/>
      <c r="K90" s="380"/>
      <c r="L90" s="380"/>
      <c r="M90" s="380"/>
      <c r="N90" s="380"/>
      <c r="O90" s="380"/>
      <c r="P90" s="380"/>
      <c r="Q90" s="380"/>
      <c r="R90" s="380"/>
      <c r="S90" s="380"/>
      <c r="T90" s="380"/>
      <c r="U90" s="380"/>
    </row>
    <row r="91" ht="22.5" customHeight="1">
      <c r="A91" s="516">
        <v>86.0</v>
      </c>
      <c r="B91" s="517" t="s">
        <v>2824</v>
      </c>
      <c r="C91" s="518" t="s">
        <v>2826</v>
      </c>
      <c r="D91" s="519" t="s">
        <v>3072</v>
      </c>
      <c r="E91" s="518" t="s">
        <v>2827</v>
      </c>
      <c r="F91" s="518" t="s">
        <v>2828</v>
      </c>
      <c r="G91" s="393"/>
      <c r="H91" s="380"/>
      <c r="I91" s="380"/>
      <c r="J91" s="380"/>
      <c r="K91" s="380"/>
      <c r="L91" s="380"/>
      <c r="M91" s="380"/>
      <c r="N91" s="380"/>
      <c r="O91" s="380"/>
      <c r="P91" s="380"/>
      <c r="Q91" s="380"/>
      <c r="R91" s="380"/>
      <c r="S91" s="380"/>
      <c r="T91" s="380"/>
      <c r="U91" s="380"/>
    </row>
    <row r="92" ht="22.5" customHeight="1">
      <c r="A92" s="516">
        <v>87.0</v>
      </c>
      <c r="B92" s="517" t="s">
        <v>2829</v>
      </c>
      <c r="C92" s="518" t="s">
        <v>2830</v>
      </c>
      <c r="D92" s="519" t="s">
        <v>3065</v>
      </c>
      <c r="E92" s="518" t="s">
        <v>2831</v>
      </c>
      <c r="F92" s="518" t="s">
        <v>2832</v>
      </c>
      <c r="G92" s="393"/>
      <c r="H92" s="380"/>
      <c r="I92" s="380"/>
      <c r="J92" s="380"/>
      <c r="K92" s="380"/>
      <c r="L92" s="380"/>
      <c r="M92" s="380"/>
      <c r="N92" s="380"/>
      <c r="O92" s="380"/>
      <c r="P92" s="380"/>
      <c r="Q92" s="380"/>
      <c r="R92" s="380"/>
      <c r="S92" s="380"/>
      <c r="T92" s="380"/>
      <c r="U92" s="380"/>
    </row>
    <row r="93" ht="22.5" customHeight="1">
      <c r="A93" s="516">
        <v>88.0</v>
      </c>
      <c r="B93" s="517" t="s">
        <v>2833</v>
      </c>
      <c r="C93" s="518" t="s">
        <v>2835</v>
      </c>
      <c r="D93" s="519" t="s">
        <v>3072</v>
      </c>
      <c r="E93" s="518" t="s">
        <v>2836</v>
      </c>
      <c r="F93" s="522"/>
      <c r="G93" s="393"/>
      <c r="H93" s="380"/>
      <c r="I93" s="380"/>
      <c r="J93" s="380"/>
      <c r="K93" s="380"/>
      <c r="L93" s="380"/>
      <c r="M93" s="380"/>
      <c r="N93" s="380"/>
      <c r="O93" s="380"/>
      <c r="P93" s="380"/>
      <c r="Q93" s="380"/>
      <c r="R93" s="380"/>
      <c r="S93" s="380"/>
      <c r="T93" s="380"/>
      <c r="U93" s="380"/>
    </row>
    <row r="94" ht="22.5" customHeight="1">
      <c r="A94" s="516">
        <v>89.0</v>
      </c>
      <c r="B94" s="517" t="s">
        <v>2837</v>
      </c>
      <c r="C94" s="518" t="s">
        <v>2838</v>
      </c>
      <c r="D94" s="519" t="s">
        <v>3049</v>
      </c>
      <c r="E94" s="518" t="s">
        <v>2567</v>
      </c>
      <c r="F94" s="518" t="s">
        <v>2839</v>
      </c>
      <c r="G94" s="393"/>
      <c r="H94" s="380"/>
      <c r="I94" s="380"/>
      <c r="J94" s="380"/>
      <c r="K94" s="380"/>
      <c r="L94" s="380"/>
      <c r="M94" s="380"/>
      <c r="N94" s="380"/>
      <c r="O94" s="380"/>
      <c r="P94" s="380"/>
      <c r="Q94" s="380"/>
      <c r="R94" s="380"/>
      <c r="S94" s="380"/>
      <c r="T94" s="380"/>
      <c r="U94" s="380"/>
    </row>
    <row r="95" ht="22.5" customHeight="1">
      <c r="A95" s="516">
        <v>90.0</v>
      </c>
      <c r="B95" s="517" t="s">
        <v>2840</v>
      </c>
      <c r="C95" s="518" t="s">
        <v>2841</v>
      </c>
      <c r="D95" s="519" t="s">
        <v>3065</v>
      </c>
      <c r="E95" s="518" t="s">
        <v>2842</v>
      </c>
      <c r="F95" s="518" t="s">
        <v>2843</v>
      </c>
      <c r="G95" s="393"/>
      <c r="H95" s="380"/>
      <c r="I95" s="380"/>
      <c r="J95" s="380"/>
      <c r="K95" s="380"/>
      <c r="L95" s="380"/>
      <c r="M95" s="380"/>
      <c r="N95" s="380"/>
      <c r="O95" s="380"/>
      <c r="P95" s="380"/>
      <c r="Q95" s="380"/>
      <c r="R95" s="380"/>
      <c r="S95" s="380"/>
      <c r="T95" s="380"/>
      <c r="U95" s="380"/>
    </row>
    <row r="96" ht="22.5" customHeight="1">
      <c r="A96" s="516">
        <v>91.0</v>
      </c>
      <c r="B96" s="517" t="s">
        <v>2844</v>
      </c>
      <c r="C96" s="518" t="s">
        <v>2846</v>
      </c>
      <c r="D96" s="519" t="s">
        <v>3143</v>
      </c>
      <c r="E96" s="518" t="s">
        <v>2847</v>
      </c>
      <c r="F96" s="518" t="s">
        <v>2850</v>
      </c>
      <c r="G96" s="393"/>
      <c r="H96" s="380"/>
      <c r="I96" s="380"/>
      <c r="J96" s="380"/>
      <c r="K96" s="380"/>
      <c r="L96" s="380"/>
      <c r="M96" s="380"/>
      <c r="N96" s="380"/>
      <c r="O96" s="380"/>
      <c r="P96" s="380"/>
      <c r="Q96" s="380"/>
      <c r="R96" s="380"/>
      <c r="S96" s="380"/>
      <c r="T96" s="380"/>
      <c r="U96" s="380"/>
    </row>
    <row r="97" ht="22.5" customHeight="1">
      <c r="A97" s="516">
        <v>92.0</v>
      </c>
      <c r="B97" s="517" t="s">
        <v>2851</v>
      </c>
      <c r="C97" s="518" t="s">
        <v>2853</v>
      </c>
      <c r="D97" s="519" t="s">
        <v>3065</v>
      </c>
      <c r="E97" s="518" t="s">
        <v>2591</v>
      </c>
      <c r="F97" s="518" t="s">
        <v>2854</v>
      </c>
      <c r="G97" s="393"/>
      <c r="H97" s="380"/>
      <c r="I97" s="380"/>
      <c r="J97" s="380"/>
      <c r="K97" s="380"/>
      <c r="L97" s="380"/>
      <c r="M97" s="380"/>
      <c r="N97" s="380"/>
      <c r="O97" s="380"/>
      <c r="P97" s="380"/>
      <c r="Q97" s="380"/>
      <c r="R97" s="380"/>
      <c r="S97" s="380"/>
      <c r="T97" s="380"/>
      <c r="U97" s="380"/>
    </row>
    <row r="98" ht="22.5" customHeight="1">
      <c r="A98" s="516">
        <v>93.0</v>
      </c>
      <c r="B98" s="517" t="s">
        <v>2855</v>
      </c>
      <c r="C98" s="518" t="s">
        <v>2856</v>
      </c>
      <c r="D98" s="519" t="s">
        <v>3049</v>
      </c>
      <c r="E98" s="518" t="s">
        <v>2857</v>
      </c>
      <c r="F98" s="518" t="s">
        <v>2858</v>
      </c>
      <c r="G98" s="393"/>
      <c r="H98" s="380"/>
      <c r="I98" s="380"/>
      <c r="J98" s="380"/>
      <c r="K98" s="380"/>
      <c r="L98" s="380"/>
      <c r="M98" s="380"/>
      <c r="N98" s="380"/>
      <c r="O98" s="380"/>
      <c r="P98" s="380"/>
      <c r="Q98" s="380"/>
      <c r="R98" s="380"/>
      <c r="S98" s="380"/>
      <c r="T98" s="380"/>
      <c r="U98" s="380"/>
    </row>
    <row r="99" ht="22.5" customHeight="1">
      <c r="A99" s="516">
        <v>94.0</v>
      </c>
      <c r="B99" s="517" t="s">
        <v>2859</v>
      </c>
      <c r="C99" s="518" t="s">
        <v>2860</v>
      </c>
      <c r="D99" s="519" t="s">
        <v>3065</v>
      </c>
      <c r="E99" s="518" t="s">
        <v>2861</v>
      </c>
      <c r="F99" s="518" t="s">
        <v>2862</v>
      </c>
      <c r="G99" s="393"/>
      <c r="H99" s="380"/>
      <c r="I99" s="380"/>
      <c r="J99" s="380"/>
      <c r="K99" s="380"/>
      <c r="L99" s="380"/>
      <c r="M99" s="380"/>
      <c r="N99" s="380"/>
      <c r="O99" s="380"/>
      <c r="P99" s="380"/>
      <c r="Q99" s="380"/>
      <c r="R99" s="380"/>
      <c r="S99" s="380"/>
      <c r="T99" s="380"/>
      <c r="U99" s="380"/>
    </row>
    <row r="100" ht="22.5" customHeight="1">
      <c r="A100" s="516">
        <v>95.0</v>
      </c>
      <c r="B100" s="517" t="s">
        <v>2863</v>
      </c>
      <c r="C100" s="518" t="s">
        <v>2864</v>
      </c>
      <c r="D100" s="519" t="s">
        <v>3119</v>
      </c>
      <c r="E100" s="518" t="s">
        <v>2865</v>
      </c>
      <c r="F100" s="522"/>
      <c r="G100" s="393"/>
      <c r="H100" s="380"/>
      <c r="I100" s="380"/>
      <c r="J100" s="380"/>
      <c r="K100" s="380"/>
      <c r="L100" s="380"/>
      <c r="M100" s="380"/>
      <c r="N100" s="380"/>
      <c r="O100" s="380"/>
      <c r="P100" s="380"/>
      <c r="Q100" s="380"/>
      <c r="R100" s="380"/>
      <c r="S100" s="380"/>
      <c r="T100" s="380"/>
      <c r="U100" s="380"/>
    </row>
    <row r="101" ht="22.5" customHeight="1">
      <c r="A101" s="516">
        <v>96.0</v>
      </c>
      <c r="B101" s="517" t="s">
        <v>2866</v>
      </c>
      <c r="C101" s="518" t="s">
        <v>2867</v>
      </c>
      <c r="D101" s="519" t="s">
        <v>3085</v>
      </c>
      <c r="E101" s="518" t="s">
        <v>2868</v>
      </c>
      <c r="F101" s="522"/>
      <c r="G101" s="393"/>
      <c r="H101" s="380"/>
      <c r="I101" s="380"/>
      <c r="J101" s="380"/>
      <c r="K101" s="380"/>
      <c r="L101" s="380"/>
      <c r="M101" s="380"/>
      <c r="N101" s="380"/>
      <c r="O101" s="380"/>
      <c r="P101" s="380"/>
      <c r="Q101" s="380"/>
      <c r="R101" s="380"/>
      <c r="S101" s="380"/>
      <c r="T101" s="380"/>
      <c r="U101" s="380"/>
    </row>
    <row r="102" ht="22.5" customHeight="1">
      <c r="A102" s="516">
        <v>97.0</v>
      </c>
      <c r="B102" s="517" t="s">
        <v>2870</v>
      </c>
      <c r="C102" s="518" t="s">
        <v>2872</v>
      </c>
      <c r="D102" s="519" t="s">
        <v>3049</v>
      </c>
      <c r="E102" s="518" t="s">
        <v>2873</v>
      </c>
      <c r="F102" s="518" t="s">
        <v>2874</v>
      </c>
      <c r="G102" s="393"/>
      <c r="H102" s="380"/>
      <c r="I102" s="380"/>
      <c r="J102" s="380"/>
      <c r="K102" s="380"/>
      <c r="L102" s="380"/>
      <c r="M102" s="380"/>
      <c r="N102" s="380"/>
      <c r="O102" s="380"/>
      <c r="P102" s="380"/>
      <c r="Q102" s="380"/>
      <c r="R102" s="380"/>
      <c r="S102" s="380"/>
      <c r="T102" s="380"/>
      <c r="U102" s="380"/>
    </row>
    <row r="103" ht="22.5" customHeight="1">
      <c r="A103" s="516">
        <v>98.0</v>
      </c>
      <c r="B103" s="517" t="s">
        <v>2875</v>
      </c>
      <c r="C103" s="518" t="s">
        <v>2876</v>
      </c>
      <c r="D103" s="519" t="s">
        <v>3049</v>
      </c>
      <c r="E103" s="518" t="s">
        <v>2877</v>
      </c>
      <c r="F103" s="518" t="s">
        <v>2878</v>
      </c>
      <c r="G103" s="393"/>
      <c r="H103" s="380"/>
      <c r="I103" s="380"/>
      <c r="J103" s="380"/>
      <c r="K103" s="380"/>
      <c r="L103" s="380"/>
      <c r="M103" s="380"/>
      <c r="N103" s="380"/>
      <c r="O103" s="380"/>
      <c r="P103" s="380"/>
      <c r="Q103" s="380"/>
      <c r="R103" s="380"/>
      <c r="S103" s="380"/>
      <c r="T103" s="380"/>
      <c r="U103" s="380"/>
    </row>
    <row r="104" ht="22.5" customHeight="1">
      <c r="A104" s="516">
        <v>99.0</v>
      </c>
      <c r="B104" s="517" t="s">
        <v>2879</v>
      </c>
      <c r="C104" s="518" t="s">
        <v>2880</v>
      </c>
      <c r="D104" s="519" t="s">
        <v>3049</v>
      </c>
      <c r="E104" s="518" t="s">
        <v>2881</v>
      </c>
      <c r="F104" s="522"/>
      <c r="G104" s="393"/>
      <c r="H104" s="380"/>
      <c r="I104" s="380"/>
      <c r="J104" s="380"/>
      <c r="K104" s="380"/>
      <c r="L104" s="380"/>
      <c r="M104" s="380"/>
      <c r="N104" s="380"/>
      <c r="O104" s="380"/>
      <c r="P104" s="380"/>
      <c r="Q104" s="380"/>
      <c r="R104" s="380"/>
      <c r="S104" s="380"/>
      <c r="T104" s="380"/>
      <c r="U104" s="380"/>
    </row>
    <row r="105" ht="22.5" customHeight="1">
      <c r="A105" s="516">
        <v>100.0</v>
      </c>
      <c r="B105" s="517" t="s">
        <v>2883</v>
      </c>
      <c r="C105" s="518" t="s">
        <v>2885</v>
      </c>
      <c r="D105" s="519" t="s">
        <v>3057</v>
      </c>
      <c r="E105" s="518" t="s">
        <v>2886</v>
      </c>
      <c r="F105" s="518" t="s">
        <v>2887</v>
      </c>
      <c r="G105" s="393"/>
      <c r="H105" s="380"/>
      <c r="I105" s="380"/>
      <c r="J105" s="380"/>
      <c r="K105" s="380"/>
      <c r="L105" s="380"/>
      <c r="M105" s="380"/>
      <c r="N105" s="380"/>
      <c r="O105" s="380"/>
      <c r="P105" s="380"/>
      <c r="Q105" s="380"/>
      <c r="R105" s="380"/>
      <c r="S105" s="380"/>
      <c r="T105" s="380"/>
      <c r="U105" s="380"/>
    </row>
    <row r="106" ht="22.5" customHeight="1">
      <c r="A106" s="516">
        <v>101.0</v>
      </c>
      <c r="B106" s="517" t="s">
        <v>2888</v>
      </c>
      <c r="C106" s="518" t="s">
        <v>2889</v>
      </c>
      <c r="D106" s="519" t="s">
        <v>3049</v>
      </c>
      <c r="E106" s="518" t="s">
        <v>2890</v>
      </c>
      <c r="F106" s="518" t="s">
        <v>2891</v>
      </c>
      <c r="G106" s="393"/>
      <c r="H106" s="380"/>
      <c r="I106" s="380"/>
      <c r="J106" s="380"/>
      <c r="K106" s="380"/>
      <c r="L106" s="380"/>
      <c r="M106" s="380"/>
      <c r="N106" s="380"/>
      <c r="O106" s="380"/>
      <c r="P106" s="380"/>
      <c r="Q106" s="380"/>
      <c r="R106" s="380"/>
      <c r="S106" s="380"/>
      <c r="T106" s="380"/>
      <c r="U106" s="380"/>
    </row>
    <row r="107" ht="22.5" customHeight="1">
      <c r="A107" s="516">
        <v>102.0</v>
      </c>
      <c r="B107" s="517" t="s">
        <v>2892</v>
      </c>
      <c r="C107" s="518" t="s">
        <v>2893</v>
      </c>
      <c r="D107" s="519" t="s">
        <v>3049</v>
      </c>
      <c r="E107" s="522"/>
      <c r="F107" s="518" t="s">
        <v>2894</v>
      </c>
      <c r="G107" s="393"/>
      <c r="H107" s="380"/>
      <c r="I107" s="380"/>
      <c r="J107" s="380"/>
      <c r="K107" s="380"/>
      <c r="L107" s="380"/>
      <c r="M107" s="380"/>
      <c r="N107" s="380"/>
      <c r="O107" s="380"/>
      <c r="P107" s="380"/>
      <c r="Q107" s="380"/>
      <c r="R107" s="380"/>
      <c r="S107" s="380"/>
      <c r="T107" s="380"/>
      <c r="U107" s="380"/>
    </row>
    <row r="108" ht="22.5" customHeight="1">
      <c r="A108" s="516">
        <v>103.0</v>
      </c>
      <c r="B108" s="517" t="s">
        <v>2895</v>
      </c>
      <c r="C108" s="518" t="s">
        <v>2896</v>
      </c>
      <c r="D108" s="519" t="s">
        <v>3153</v>
      </c>
      <c r="E108" s="518" t="s">
        <v>2897</v>
      </c>
      <c r="F108" s="518" t="s">
        <v>2898</v>
      </c>
      <c r="G108" s="393"/>
      <c r="H108" s="380"/>
      <c r="I108" s="380"/>
      <c r="J108" s="380"/>
      <c r="K108" s="380"/>
      <c r="L108" s="380"/>
      <c r="M108" s="380"/>
      <c r="N108" s="380"/>
      <c r="O108" s="380"/>
      <c r="P108" s="380"/>
      <c r="Q108" s="380"/>
      <c r="R108" s="380"/>
      <c r="S108" s="380"/>
      <c r="T108" s="380"/>
      <c r="U108" s="380"/>
    </row>
    <row r="109" ht="22.5" customHeight="1">
      <c r="A109" s="516">
        <v>104.0</v>
      </c>
      <c r="B109" s="517" t="s">
        <v>2899</v>
      </c>
      <c r="C109" s="518" t="s">
        <v>2900</v>
      </c>
      <c r="D109" s="519" t="s">
        <v>3049</v>
      </c>
      <c r="E109" s="518" t="s">
        <v>2901</v>
      </c>
      <c r="F109" s="522"/>
      <c r="G109" s="393"/>
      <c r="H109" s="380"/>
      <c r="I109" s="380"/>
      <c r="J109" s="380"/>
      <c r="K109" s="380"/>
      <c r="L109" s="380"/>
      <c r="M109" s="380"/>
      <c r="N109" s="380"/>
      <c r="O109" s="380"/>
      <c r="P109" s="380"/>
      <c r="Q109" s="380"/>
      <c r="R109" s="380"/>
      <c r="S109" s="380"/>
      <c r="T109" s="380"/>
      <c r="U109" s="380"/>
    </row>
    <row r="110" ht="22.5" customHeight="1">
      <c r="A110" s="516">
        <v>105.0</v>
      </c>
      <c r="B110" s="517" t="s">
        <v>2902</v>
      </c>
      <c r="C110" s="518" t="s">
        <v>2903</v>
      </c>
      <c r="D110" s="519" t="s">
        <v>3155</v>
      </c>
      <c r="E110" s="518" t="s">
        <v>2904</v>
      </c>
      <c r="F110" s="518" t="s">
        <v>2905</v>
      </c>
      <c r="G110" s="393"/>
      <c r="H110" s="380"/>
      <c r="I110" s="380"/>
      <c r="J110" s="380"/>
      <c r="K110" s="380"/>
      <c r="L110" s="380"/>
      <c r="M110" s="380"/>
      <c r="N110" s="380"/>
      <c r="O110" s="380"/>
      <c r="P110" s="380"/>
      <c r="Q110" s="380"/>
      <c r="R110" s="380"/>
      <c r="S110" s="380"/>
      <c r="T110" s="380"/>
      <c r="U110" s="380"/>
    </row>
    <row r="111" ht="22.5" customHeight="1">
      <c r="A111" s="516">
        <v>106.0</v>
      </c>
      <c r="B111" s="517" t="s">
        <v>2906</v>
      </c>
      <c r="C111" s="518" t="s">
        <v>2907</v>
      </c>
      <c r="D111" s="519" t="s">
        <v>3049</v>
      </c>
      <c r="E111" s="518" t="s">
        <v>2908</v>
      </c>
      <c r="F111" s="518" t="s">
        <v>2909</v>
      </c>
      <c r="G111" s="393"/>
      <c r="H111" s="380"/>
      <c r="I111" s="380"/>
      <c r="J111" s="380"/>
      <c r="K111" s="380"/>
      <c r="L111" s="380"/>
      <c r="M111" s="380"/>
      <c r="N111" s="380"/>
      <c r="O111" s="380"/>
      <c r="P111" s="380"/>
      <c r="Q111" s="380"/>
      <c r="R111" s="380"/>
      <c r="S111" s="380"/>
      <c r="T111" s="380"/>
      <c r="U111" s="380"/>
    </row>
    <row r="112" ht="22.5" customHeight="1">
      <c r="A112" s="516">
        <v>107.0</v>
      </c>
      <c r="B112" s="517" t="s">
        <v>2910</v>
      </c>
      <c r="C112" s="518" t="s">
        <v>2911</v>
      </c>
      <c r="D112" s="519" t="s">
        <v>3052</v>
      </c>
      <c r="E112" s="518" t="s">
        <v>2912</v>
      </c>
      <c r="F112" s="518" t="s">
        <v>2913</v>
      </c>
      <c r="G112" s="393"/>
      <c r="H112" s="380"/>
      <c r="I112" s="380"/>
      <c r="J112" s="380"/>
      <c r="K112" s="380"/>
      <c r="L112" s="380"/>
      <c r="M112" s="380"/>
      <c r="N112" s="380"/>
      <c r="O112" s="380"/>
      <c r="P112" s="380"/>
      <c r="Q112" s="380"/>
      <c r="R112" s="380"/>
      <c r="S112" s="380"/>
      <c r="T112" s="380"/>
      <c r="U112" s="380"/>
    </row>
    <row r="113" ht="22.5" customHeight="1">
      <c r="A113" s="516">
        <v>108.0</v>
      </c>
      <c r="B113" s="517" t="s">
        <v>2914</v>
      </c>
      <c r="C113" s="518" t="s">
        <v>2916</v>
      </c>
      <c r="D113" s="519" t="s">
        <v>3049</v>
      </c>
      <c r="E113" s="518" t="s">
        <v>2917</v>
      </c>
      <c r="F113" s="522"/>
      <c r="G113" s="393"/>
      <c r="H113" s="380"/>
      <c r="I113" s="380"/>
      <c r="J113" s="380"/>
      <c r="K113" s="380"/>
      <c r="L113" s="380"/>
      <c r="M113" s="380"/>
      <c r="N113" s="380"/>
      <c r="O113" s="380"/>
      <c r="P113" s="380"/>
      <c r="Q113" s="380"/>
      <c r="R113" s="380"/>
      <c r="S113" s="380"/>
      <c r="T113" s="380"/>
      <c r="U113" s="380"/>
    </row>
    <row r="114" ht="22.5" customHeight="1">
      <c r="A114" s="516">
        <v>109.0</v>
      </c>
      <c r="B114" s="517" t="s">
        <v>2918</v>
      </c>
      <c r="C114" s="518" t="s">
        <v>2919</v>
      </c>
      <c r="D114" s="519" t="s">
        <v>3049</v>
      </c>
      <c r="E114" s="518" t="s">
        <v>2920</v>
      </c>
      <c r="F114" s="522"/>
      <c r="G114" s="393"/>
      <c r="H114" s="380"/>
      <c r="I114" s="380"/>
      <c r="J114" s="380"/>
      <c r="K114" s="380"/>
      <c r="L114" s="380"/>
      <c r="M114" s="380"/>
      <c r="N114" s="380"/>
      <c r="O114" s="380"/>
      <c r="P114" s="380"/>
      <c r="Q114" s="380"/>
      <c r="R114" s="380"/>
      <c r="S114" s="380"/>
      <c r="T114" s="380"/>
      <c r="U114" s="380"/>
    </row>
    <row r="115" ht="22.5" customHeight="1">
      <c r="A115" s="516">
        <v>110.0</v>
      </c>
      <c r="B115" s="517" t="s">
        <v>2921</v>
      </c>
      <c r="C115" s="518" t="s">
        <v>2922</v>
      </c>
      <c r="D115" s="519" t="s">
        <v>3159</v>
      </c>
      <c r="E115" s="518" t="s">
        <v>2923</v>
      </c>
      <c r="F115" s="522"/>
      <c r="G115" s="393"/>
      <c r="H115" s="380"/>
      <c r="I115" s="380"/>
      <c r="J115" s="380"/>
      <c r="K115" s="380"/>
      <c r="L115" s="380"/>
      <c r="M115" s="380"/>
      <c r="N115" s="380"/>
      <c r="O115" s="380"/>
      <c r="P115" s="380"/>
      <c r="Q115" s="380"/>
      <c r="R115" s="380"/>
      <c r="S115" s="380"/>
      <c r="T115" s="380"/>
      <c r="U115" s="380"/>
    </row>
    <row r="116" ht="22.5" customHeight="1">
      <c r="A116" s="516">
        <v>111.0</v>
      </c>
      <c r="B116" s="517" t="s">
        <v>2924</v>
      </c>
      <c r="C116" s="518" t="s">
        <v>2925</v>
      </c>
      <c r="D116" s="519" t="s">
        <v>3049</v>
      </c>
      <c r="E116" s="518" t="s">
        <v>2926</v>
      </c>
      <c r="F116" s="518" t="s">
        <v>2927</v>
      </c>
      <c r="G116" s="393"/>
      <c r="H116" s="380"/>
      <c r="I116" s="380"/>
      <c r="J116" s="380"/>
      <c r="K116" s="380"/>
      <c r="L116" s="380"/>
      <c r="M116" s="380"/>
      <c r="N116" s="380"/>
      <c r="O116" s="380"/>
      <c r="P116" s="380"/>
      <c r="Q116" s="380"/>
      <c r="R116" s="380"/>
      <c r="S116" s="380"/>
      <c r="T116" s="380"/>
      <c r="U116" s="380"/>
    </row>
    <row r="117" ht="22.5" customHeight="1">
      <c r="A117" s="516">
        <v>112.0</v>
      </c>
      <c r="B117" s="517" t="s">
        <v>2928</v>
      </c>
      <c r="C117" s="518" t="s">
        <v>2929</v>
      </c>
      <c r="D117" s="519" t="s">
        <v>3075</v>
      </c>
      <c r="E117" s="518" t="s">
        <v>2930</v>
      </c>
      <c r="F117" s="518" t="s">
        <v>2931</v>
      </c>
      <c r="G117" s="393"/>
      <c r="H117" s="380"/>
      <c r="I117" s="380"/>
      <c r="J117" s="380"/>
      <c r="K117" s="380"/>
      <c r="L117" s="380"/>
      <c r="M117" s="380"/>
      <c r="N117" s="380"/>
      <c r="O117" s="380"/>
      <c r="P117" s="380"/>
      <c r="Q117" s="380"/>
      <c r="R117" s="380"/>
      <c r="S117" s="380"/>
      <c r="T117" s="380"/>
      <c r="U117" s="380"/>
    </row>
    <row r="118" ht="22.5" customHeight="1">
      <c r="A118" s="516">
        <v>113.0</v>
      </c>
      <c r="B118" s="517" t="s">
        <v>2932</v>
      </c>
      <c r="C118" s="518" t="s">
        <v>2935</v>
      </c>
      <c r="D118" s="519" t="s">
        <v>3162</v>
      </c>
      <c r="E118" s="518" t="s">
        <v>2936</v>
      </c>
      <c r="F118" s="518" t="s">
        <v>2938</v>
      </c>
      <c r="G118" s="393"/>
      <c r="H118" s="380"/>
      <c r="I118" s="380"/>
      <c r="J118" s="380"/>
      <c r="K118" s="380"/>
      <c r="L118" s="380"/>
      <c r="M118" s="380"/>
      <c r="N118" s="380"/>
      <c r="O118" s="380"/>
      <c r="P118" s="380"/>
      <c r="Q118" s="380"/>
      <c r="R118" s="380"/>
      <c r="S118" s="380"/>
      <c r="T118" s="380"/>
      <c r="U118" s="380"/>
    </row>
    <row r="119" ht="22.5" customHeight="1">
      <c r="A119" s="516">
        <v>114.0</v>
      </c>
      <c r="B119" s="517" t="s">
        <v>2939</v>
      </c>
      <c r="C119" s="518" t="s">
        <v>2940</v>
      </c>
      <c r="D119" s="519" t="s">
        <v>3163</v>
      </c>
      <c r="E119" s="518" t="s">
        <v>2941</v>
      </c>
      <c r="F119" s="522"/>
      <c r="G119" s="393"/>
      <c r="H119" s="380"/>
      <c r="I119" s="380"/>
      <c r="J119" s="380"/>
      <c r="K119" s="380"/>
      <c r="L119" s="380"/>
      <c r="M119" s="380"/>
      <c r="N119" s="380"/>
      <c r="O119" s="380"/>
      <c r="P119" s="380"/>
      <c r="Q119" s="380"/>
      <c r="R119" s="380"/>
      <c r="S119" s="380"/>
      <c r="T119" s="380"/>
      <c r="U119" s="380"/>
    </row>
    <row r="120" ht="22.5" customHeight="1">
      <c r="A120" s="516">
        <v>115.0</v>
      </c>
      <c r="B120" s="517" t="s">
        <v>2943</v>
      </c>
      <c r="C120" s="518" t="s">
        <v>2944</v>
      </c>
      <c r="D120" s="519" t="s">
        <v>3119</v>
      </c>
      <c r="E120" s="522"/>
      <c r="F120" s="522"/>
      <c r="G120" s="393"/>
      <c r="H120" s="380"/>
      <c r="I120" s="380"/>
      <c r="J120" s="380"/>
      <c r="K120" s="380"/>
      <c r="L120" s="380"/>
      <c r="M120" s="380"/>
      <c r="N120" s="380"/>
      <c r="O120" s="380"/>
      <c r="P120" s="380"/>
      <c r="Q120" s="380"/>
      <c r="R120" s="380"/>
      <c r="S120" s="380"/>
      <c r="T120" s="380"/>
      <c r="U120" s="380"/>
    </row>
    <row r="121" ht="22.5" customHeight="1">
      <c r="A121" s="516">
        <v>116.0</v>
      </c>
      <c r="B121" s="517" t="s">
        <v>2945</v>
      </c>
      <c r="C121" s="518" t="s">
        <v>2946</v>
      </c>
      <c r="D121" s="519" t="s">
        <v>3049</v>
      </c>
      <c r="E121" s="518" t="s">
        <v>2947</v>
      </c>
      <c r="F121" s="522"/>
      <c r="G121" s="393"/>
      <c r="H121" s="380"/>
      <c r="I121" s="380"/>
      <c r="J121" s="380"/>
      <c r="K121" s="380"/>
      <c r="L121" s="380"/>
      <c r="M121" s="380"/>
      <c r="N121" s="380"/>
      <c r="O121" s="380"/>
      <c r="P121" s="380"/>
      <c r="Q121" s="380"/>
      <c r="R121" s="380"/>
      <c r="S121" s="380"/>
      <c r="T121" s="380"/>
      <c r="U121" s="380"/>
    </row>
    <row r="122" ht="22.5" customHeight="1">
      <c r="A122" s="516">
        <v>117.0</v>
      </c>
      <c r="B122" s="517" t="s">
        <v>2948</v>
      </c>
      <c r="C122" s="518" t="s">
        <v>2949</v>
      </c>
      <c r="D122" s="519" t="s">
        <v>3052</v>
      </c>
      <c r="E122" s="518" t="s">
        <v>2950</v>
      </c>
      <c r="F122" s="518" t="s">
        <v>2951</v>
      </c>
      <c r="G122" s="393"/>
      <c r="H122" s="380"/>
      <c r="I122" s="380"/>
      <c r="J122" s="380"/>
      <c r="K122" s="380"/>
      <c r="L122" s="380"/>
      <c r="M122" s="380"/>
      <c r="N122" s="380"/>
      <c r="O122" s="380"/>
      <c r="P122" s="380"/>
      <c r="Q122" s="380"/>
      <c r="R122" s="380"/>
      <c r="S122" s="380"/>
      <c r="T122" s="380"/>
      <c r="U122" s="380"/>
    </row>
    <row r="123" ht="22.5" customHeight="1">
      <c r="A123" s="516">
        <v>118.0</v>
      </c>
      <c r="B123" s="517" t="s">
        <v>2952</v>
      </c>
      <c r="C123" s="518" t="s">
        <v>2953</v>
      </c>
      <c r="D123" s="519" t="s">
        <v>3076</v>
      </c>
      <c r="E123" s="518" t="s">
        <v>2954</v>
      </c>
      <c r="F123" s="518" t="s">
        <v>2955</v>
      </c>
      <c r="G123" s="393"/>
      <c r="H123" s="380"/>
      <c r="I123" s="380"/>
      <c r="J123" s="380"/>
      <c r="K123" s="380"/>
      <c r="L123" s="380"/>
      <c r="M123" s="380"/>
      <c r="N123" s="380"/>
      <c r="O123" s="380"/>
      <c r="P123" s="380"/>
      <c r="Q123" s="380"/>
      <c r="R123" s="380"/>
      <c r="S123" s="380"/>
      <c r="T123" s="380"/>
      <c r="U123" s="380"/>
    </row>
    <row r="124" ht="22.5" customHeight="1">
      <c r="A124" s="516">
        <v>119.0</v>
      </c>
      <c r="B124" s="517" t="s">
        <v>2956</v>
      </c>
      <c r="C124" s="518" t="s">
        <v>2957</v>
      </c>
      <c r="D124" s="519" t="s">
        <v>3076</v>
      </c>
      <c r="E124" s="518" t="s">
        <v>2591</v>
      </c>
      <c r="F124" s="518" t="s">
        <v>2958</v>
      </c>
      <c r="G124" s="393"/>
      <c r="H124" s="380"/>
      <c r="I124" s="380"/>
      <c r="J124" s="380"/>
      <c r="K124" s="380"/>
      <c r="L124" s="380"/>
      <c r="M124" s="380"/>
      <c r="N124" s="380"/>
      <c r="O124" s="380"/>
      <c r="P124" s="380"/>
      <c r="Q124" s="380"/>
      <c r="R124" s="380"/>
      <c r="S124" s="380"/>
      <c r="T124" s="380"/>
      <c r="U124" s="380"/>
    </row>
    <row r="125" ht="22.5" customHeight="1">
      <c r="A125" s="516">
        <v>120.0</v>
      </c>
      <c r="B125" s="517" t="s">
        <v>2959</v>
      </c>
      <c r="C125" s="518" t="s">
        <v>2960</v>
      </c>
      <c r="D125" s="519" t="s">
        <v>3159</v>
      </c>
      <c r="E125" s="518" t="s">
        <v>2961</v>
      </c>
      <c r="F125" s="522"/>
      <c r="G125" s="393"/>
      <c r="H125" s="380"/>
      <c r="I125" s="380"/>
      <c r="J125" s="380"/>
      <c r="K125" s="380"/>
      <c r="L125" s="380"/>
      <c r="M125" s="380"/>
      <c r="N125" s="380"/>
      <c r="O125" s="380"/>
      <c r="P125" s="380"/>
      <c r="Q125" s="380"/>
      <c r="R125" s="380"/>
      <c r="S125" s="380"/>
      <c r="T125" s="380"/>
      <c r="U125" s="380"/>
    </row>
    <row r="126">
      <c r="A126" s="380"/>
      <c r="B126" s="380"/>
      <c r="C126" s="380"/>
      <c r="D126" s="380"/>
      <c r="E126" s="380"/>
      <c r="F126" s="380"/>
      <c r="G126" s="380"/>
      <c r="H126" s="380"/>
      <c r="I126" s="380"/>
      <c r="J126" s="380"/>
      <c r="K126" s="380"/>
      <c r="L126" s="380"/>
      <c r="M126" s="380"/>
      <c r="N126" s="380"/>
      <c r="O126" s="380"/>
      <c r="P126" s="380"/>
      <c r="Q126" s="380"/>
      <c r="R126" s="380"/>
      <c r="S126" s="380"/>
      <c r="T126" s="380"/>
      <c r="U126" s="380"/>
    </row>
    <row r="127">
      <c r="A127" s="380"/>
      <c r="B127" s="380"/>
      <c r="C127" s="380"/>
      <c r="D127" s="380"/>
      <c r="E127" s="380"/>
      <c r="F127" s="380"/>
      <c r="G127" s="380"/>
      <c r="H127" s="380"/>
      <c r="I127" s="380"/>
      <c r="J127" s="380"/>
      <c r="K127" s="380"/>
      <c r="L127" s="380"/>
      <c r="M127" s="380"/>
      <c r="N127" s="380"/>
      <c r="O127" s="380"/>
      <c r="P127" s="380"/>
      <c r="Q127" s="380"/>
      <c r="R127" s="380"/>
      <c r="S127" s="380"/>
      <c r="T127" s="380"/>
      <c r="U127" s="380"/>
    </row>
    <row r="128">
      <c r="A128" s="380"/>
      <c r="B128" s="380"/>
      <c r="C128" s="380"/>
      <c r="D128" s="380"/>
      <c r="E128" s="380"/>
      <c r="F128" s="380"/>
      <c r="G128" s="380"/>
      <c r="H128" s="380"/>
      <c r="I128" s="380"/>
      <c r="J128" s="380"/>
      <c r="K128" s="380"/>
      <c r="L128" s="380"/>
      <c r="M128" s="380"/>
      <c r="N128" s="380"/>
      <c r="O128" s="380"/>
      <c r="P128" s="380"/>
      <c r="Q128" s="380"/>
      <c r="R128" s="380"/>
      <c r="S128" s="380"/>
      <c r="T128" s="380"/>
      <c r="U128" s="380"/>
    </row>
    <row r="129">
      <c r="A129" s="380"/>
      <c r="B129" s="380"/>
      <c r="C129" s="380"/>
      <c r="D129" s="380"/>
      <c r="E129" s="380"/>
      <c r="F129" s="380"/>
      <c r="G129" s="380"/>
      <c r="H129" s="380"/>
      <c r="I129" s="380"/>
      <c r="J129" s="380"/>
      <c r="K129" s="380"/>
      <c r="L129" s="380"/>
      <c r="M129" s="380"/>
      <c r="N129" s="380"/>
      <c r="O129" s="380"/>
      <c r="P129" s="380"/>
      <c r="Q129" s="380"/>
      <c r="R129" s="380"/>
      <c r="S129" s="380"/>
      <c r="T129" s="380"/>
      <c r="U129" s="380"/>
    </row>
    <row r="130">
      <c r="A130" s="380"/>
      <c r="B130" s="380"/>
      <c r="C130" s="380"/>
      <c r="D130" s="380"/>
      <c r="E130" s="380"/>
      <c r="F130" s="380"/>
      <c r="G130" s="380"/>
      <c r="H130" s="380"/>
      <c r="I130" s="380"/>
      <c r="J130" s="380"/>
      <c r="K130" s="380"/>
      <c r="L130" s="380"/>
      <c r="M130" s="380"/>
      <c r="N130" s="380"/>
      <c r="O130" s="380"/>
      <c r="P130" s="380"/>
      <c r="Q130" s="380"/>
      <c r="R130" s="380"/>
      <c r="S130" s="380"/>
      <c r="T130" s="380"/>
      <c r="U130" s="380"/>
    </row>
    <row r="131">
      <c r="A131" s="380"/>
      <c r="B131" s="380"/>
      <c r="C131" s="380"/>
      <c r="D131" s="380"/>
      <c r="E131" s="380"/>
      <c r="F131" s="380"/>
      <c r="G131" s="380"/>
      <c r="H131" s="380"/>
      <c r="I131" s="380"/>
      <c r="J131" s="380"/>
      <c r="K131" s="380"/>
      <c r="L131" s="380"/>
      <c r="M131" s="380"/>
      <c r="N131" s="380"/>
      <c r="O131" s="380"/>
      <c r="P131" s="380"/>
      <c r="Q131" s="380"/>
      <c r="R131" s="380"/>
      <c r="S131" s="380"/>
      <c r="T131" s="380"/>
      <c r="U131" s="380"/>
    </row>
    <row r="132">
      <c r="A132" s="380"/>
      <c r="B132" s="380"/>
      <c r="C132" s="380"/>
      <c r="D132" s="380"/>
      <c r="E132" s="380"/>
      <c r="F132" s="380"/>
      <c r="G132" s="380"/>
      <c r="H132" s="380"/>
      <c r="I132" s="380"/>
      <c r="J132" s="380"/>
      <c r="K132" s="380"/>
      <c r="L132" s="380"/>
      <c r="M132" s="380"/>
      <c r="N132" s="380"/>
      <c r="O132" s="380"/>
      <c r="P132" s="380"/>
      <c r="Q132" s="380"/>
      <c r="R132" s="380"/>
      <c r="S132" s="380"/>
      <c r="T132" s="380"/>
      <c r="U132" s="380"/>
    </row>
    <row r="133">
      <c r="A133" s="380"/>
      <c r="B133" s="380"/>
      <c r="C133" s="380"/>
      <c r="D133" s="380"/>
      <c r="E133" s="380"/>
      <c r="F133" s="380"/>
      <c r="G133" s="380"/>
      <c r="H133" s="380"/>
      <c r="I133" s="380"/>
      <c r="J133" s="380"/>
      <c r="K133" s="380"/>
      <c r="L133" s="380"/>
      <c r="M133" s="380"/>
      <c r="N133" s="380"/>
      <c r="O133" s="380"/>
      <c r="P133" s="380"/>
      <c r="Q133" s="380"/>
      <c r="R133" s="380"/>
      <c r="S133" s="380"/>
      <c r="T133" s="380"/>
      <c r="U133" s="380"/>
    </row>
    <row r="134">
      <c r="A134" s="380"/>
      <c r="B134" s="380"/>
      <c r="C134" s="380"/>
      <c r="D134" s="380"/>
      <c r="E134" s="380"/>
      <c r="F134" s="380"/>
      <c r="G134" s="380"/>
      <c r="H134" s="380"/>
      <c r="I134" s="380"/>
      <c r="J134" s="380"/>
      <c r="K134" s="380"/>
      <c r="L134" s="380"/>
      <c r="M134" s="380"/>
      <c r="N134" s="380"/>
      <c r="O134" s="380"/>
      <c r="P134" s="380"/>
      <c r="Q134" s="380"/>
      <c r="R134" s="380"/>
      <c r="S134" s="380"/>
      <c r="T134" s="380"/>
      <c r="U134" s="380"/>
    </row>
    <row r="135">
      <c r="A135" s="380"/>
      <c r="B135" s="380"/>
      <c r="C135" s="380"/>
      <c r="D135" s="380"/>
      <c r="E135" s="380"/>
      <c r="F135" s="380"/>
      <c r="G135" s="380"/>
      <c r="H135" s="380"/>
      <c r="I135" s="380"/>
      <c r="J135" s="380"/>
      <c r="K135" s="380"/>
      <c r="L135" s="380"/>
      <c r="M135" s="380"/>
      <c r="N135" s="380"/>
      <c r="O135" s="380"/>
      <c r="P135" s="380"/>
      <c r="Q135" s="380"/>
      <c r="R135" s="380"/>
      <c r="S135" s="380"/>
      <c r="T135" s="380"/>
      <c r="U135" s="380"/>
    </row>
    <row r="136">
      <c r="A136" s="380"/>
      <c r="B136" s="380"/>
      <c r="C136" s="380"/>
      <c r="D136" s="380"/>
      <c r="E136" s="380"/>
      <c r="F136" s="380"/>
      <c r="G136" s="380"/>
      <c r="H136" s="380"/>
      <c r="I136" s="380"/>
      <c r="J136" s="380"/>
      <c r="K136" s="380"/>
      <c r="L136" s="380"/>
      <c r="M136" s="380"/>
      <c r="N136" s="380"/>
      <c r="O136" s="380"/>
      <c r="P136" s="380"/>
      <c r="Q136" s="380"/>
      <c r="R136" s="380"/>
      <c r="S136" s="380"/>
      <c r="T136" s="380"/>
      <c r="U136" s="380"/>
    </row>
    <row r="137">
      <c r="A137" s="380"/>
      <c r="B137" s="380"/>
      <c r="C137" s="380"/>
      <c r="D137" s="380"/>
      <c r="E137" s="380"/>
      <c r="F137" s="380"/>
      <c r="G137" s="380"/>
      <c r="H137" s="380"/>
      <c r="I137" s="380"/>
      <c r="J137" s="380"/>
      <c r="K137" s="380"/>
      <c r="L137" s="380"/>
      <c r="M137" s="380"/>
      <c r="N137" s="380"/>
      <c r="O137" s="380"/>
      <c r="P137" s="380"/>
      <c r="Q137" s="380"/>
      <c r="R137" s="380"/>
      <c r="S137" s="380"/>
      <c r="T137" s="380"/>
      <c r="U137" s="380"/>
    </row>
    <row r="138">
      <c r="A138" s="380"/>
      <c r="B138" s="380"/>
      <c r="C138" s="380"/>
      <c r="D138" s="380"/>
      <c r="E138" s="380"/>
      <c r="F138" s="380"/>
      <c r="G138" s="380"/>
      <c r="H138" s="380"/>
      <c r="I138" s="380"/>
      <c r="J138" s="380"/>
      <c r="K138" s="380"/>
      <c r="L138" s="380"/>
      <c r="M138" s="380"/>
      <c r="N138" s="380"/>
      <c r="O138" s="380"/>
      <c r="P138" s="380"/>
      <c r="Q138" s="380"/>
      <c r="R138" s="380"/>
      <c r="S138" s="380"/>
      <c r="T138" s="380"/>
      <c r="U138" s="380"/>
    </row>
    <row r="139">
      <c r="A139" s="380"/>
      <c r="B139" s="380"/>
      <c r="C139" s="380"/>
      <c r="D139" s="380"/>
      <c r="E139" s="380"/>
      <c r="F139" s="380"/>
      <c r="G139" s="380"/>
      <c r="H139" s="380"/>
      <c r="I139" s="380"/>
      <c r="J139" s="380"/>
      <c r="K139" s="380"/>
      <c r="L139" s="380"/>
      <c r="M139" s="380"/>
      <c r="N139" s="380"/>
      <c r="O139" s="380"/>
      <c r="P139" s="380"/>
      <c r="Q139" s="380"/>
      <c r="R139" s="380"/>
      <c r="S139" s="380"/>
      <c r="T139" s="380"/>
      <c r="U139" s="380"/>
    </row>
    <row r="140">
      <c r="A140" s="380"/>
      <c r="B140" s="380"/>
      <c r="C140" s="380"/>
      <c r="D140" s="380"/>
      <c r="E140" s="380"/>
      <c r="F140" s="380"/>
      <c r="G140" s="380"/>
      <c r="H140" s="380"/>
      <c r="I140" s="380"/>
      <c r="J140" s="380"/>
      <c r="K140" s="380"/>
      <c r="L140" s="380"/>
      <c r="M140" s="380"/>
      <c r="N140" s="380"/>
      <c r="O140" s="380"/>
      <c r="P140" s="380"/>
      <c r="Q140" s="380"/>
      <c r="R140" s="380"/>
      <c r="S140" s="380"/>
      <c r="T140" s="380"/>
      <c r="U140" s="380"/>
    </row>
    <row r="141">
      <c r="A141" s="380"/>
      <c r="B141" s="380"/>
      <c r="C141" s="380"/>
      <c r="D141" s="380"/>
      <c r="E141" s="380"/>
      <c r="F141" s="380"/>
      <c r="G141" s="380"/>
      <c r="H141" s="380"/>
      <c r="I141" s="380"/>
      <c r="J141" s="380"/>
      <c r="K141" s="380"/>
      <c r="L141" s="380"/>
      <c r="M141" s="380"/>
      <c r="N141" s="380"/>
      <c r="O141" s="380"/>
      <c r="P141" s="380"/>
      <c r="Q141" s="380"/>
      <c r="R141" s="380"/>
      <c r="S141" s="380"/>
      <c r="T141" s="380"/>
      <c r="U141" s="380"/>
    </row>
    <row r="142">
      <c r="A142" s="380"/>
      <c r="B142" s="380"/>
      <c r="C142" s="380"/>
      <c r="D142" s="380"/>
      <c r="E142" s="380"/>
      <c r="F142" s="380"/>
      <c r="G142" s="380"/>
      <c r="H142" s="380"/>
      <c r="I142" s="380"/>
      <c r="J142" s="380"/>
      <c r="K142" s="380"/>
      <c r="L142" s="380"/>
      <c r="M142" s="380"/>
      <c r="N142" s="380"/>
      <c r="O142" s="380"/>
      <c r="P142" s="380"/>
      <c r="Q142" s="380"/>
      <c r="R142" s="380"/>
      <c r="S142" s="380"/>
      <c r="T142" s="380"/>
      <c r="U142" s="380"/>
    </row>
    <row r="143">
      <c r="A143" s="380"/>
      <c r="B143" s="380"/>
      <c r="C143" s="380"/>
      <c r="D143" s="380"/>
      <c r="E143" s="380"/>
      <c r="F143" s="380"/>
      <c r="G143" s="380"/>
      <c r="H143" s="380"/>
      <c r="I143" s="380"/>
      <c r="J143" s="380"/>
      <c r="K143" s="380"/>
      <c r="L143" s="380"/>
      <c r="M143" s="380"/>
      <c r="N143" s="380"/>
      <c r="O143" s="380"/>
      <c r="P143" s="380"/>
      <c r="Q143" s="380"/>
      <c r="R143" s="380"/>
      <c r="S143" s="380"/>
      <c r="T143" s="380"/>
      <c r="U143" s="380"/>
    </row>
    <row r="144">
      <c r="A144" s="380"/>
      <c r="B144" s="380"/>
      <c r="C144" s="380"/>
      <c r="D144" s="380"/>
      <c r="E144" s="380"/>
      <c r="F144" s="380"/>
      <c r="G144" s="380"/>
      <c r="H144" s="380"/>
      <c r="I144" s="380"/>
      <c r="J144" s="380"/>
      <c r="K144" s="380"/>
      <c r="L144" s="380"/>
      <c r="M144" s="380"/>
      <c r="N144" s="380"/>
      <c r="O144" s="380"/>
      <c r="P144" s="380"/>
      <c r="Q144" s="380"/>
      <c r="R144" s="380"/>
      <c r="S144" s="380"/>
      <c r="T144" s="380"/>
      <c r="U144" s="380"/>
    </row>
    <row r="145">
      <c r="A145" s="380"/>
      <c r="B145" s="380"/>
      <c r="C145" s="380"/>
      <c r="D145" s="380"/>
      <c r="E145" s="380"/>
      <c r="F145" s="380"/>
      <c r="G145" s="380"/>
      <c r="H145" s="380"/>
      <c r="I145" s="380"/>
      <c r="J145" s="380"/>
      <c r="K145" s="380"/>
      <c r="L145" s="380"/>
      <c r="M145" s="380"/>
      <c r="N145" s="380"/>
      <c r="O145" s="380"/>
      <c r="P145" s="380"/>
      <c r="Q145" s="380"/>
      <c r="R145" s="380"/>
      <c r="S145" s="380"/>
      <c r="T145" s="380"/>
      <c r="U145" s="380"/>
    </row>
    <row r="146">
      <c r="A146" s="380"/>
      <c r="B146" s="380"/>
      <c r="C146" s="380"/>
      <c r="D146" s="380"/>
      <c r="E146" s="380"/>
      <c r="F146" s="380"/>
      <c r="G146" s="380"/>
      <c r="H146" s="380"/>
      <c r="I146" s="380"/>
      <c r="J146" s="380"/>
      <c r="K146" s="380"/>
      <c r="L146" s="380"/>
      <c r="M146" s="380"/>
      <c r="N146" s="380"/>
      <c r="O146" s="380"/>
      <c r="P146" s="380"/>
      <c r="Q146" s="380"/>
      <c r="R146" s="380"/>
      <c r="S146" s="380"/>
      <c r="T146" s="380"/>
      <c r="U146" s="380"/>
    </row>
    <row r="147">
      <c r="A147" s="380"/>
      <c r="B147" s="380"/>
      <c r="C147" s="380"/>
      <c r="D147" s="380"/>
      <c r="E147" s="380"/>
      <c r="F147" s="380"/>
      <c r="G147" s="380"/>
      <c r="H147" s="380"/>
      <c r="I147" s="380"/>
      <c r="J147" s="380"/>
      <c r="K147" s="380"/>
      <c r="L147" s="380"/>
      <c r="M147" s="380"/>
      <c r="N147" s="380"/>
      <c r="O147" s="380"/>
      <c r="P147" s="380"/>
      <c r="Q147" s="380"/>
      <c r="R147" s="380"/>
      <c r="S147" s="380"/>
      <c r="T147" s="380"/>
      <c r="U147" s="380"/>
    </row>
    <row r="148">
      <c r="A148" s="380"/>
      <c r="B148" s="380"/>
      <c r="C148" s="380"/>
      <c r="D148" s="380"/>
      <c r="E148" s="380"/>
      <c r="F148" s="380"/>
      <c r="G148" s="380"/>
      <c r="H148" s="380"/>
      <c r="I148" s="380"/>
      <c r="J148" s="380"/>
      <c r="K148" s="380"/>
      <c r="L148" s="380"/>
      <c r="M148" s="380"/>
      <c r="N148" s="380"/>
      <c r="O148" s="380"/>
      <c r="P148" s="380"/>
      <c r="Q148" s="380"/>
      <c r="R148" s="380"/>
      <c r="S148" s="380"/>
      <c r="T148" s="380"/>
      <c r="U148" s="380"/>
    </row>
    <row r="149">
      <c r="A149" s="380"/>
      <c r="B149" s="380"/>
      <c r="C149" s="380"/>
      <c r="D149" s="380"/>
      <c r="E149" s="380"/>
      <c r="F149" s="380"/>
      <c r="G149" s="380"/>
      <c r="H149" s="380"/>
      <c r="I149" s="380"/>
      <c r="J149" s="380"/>
      <c r="K149" s="380"/>
      <c r="L149" s="380"/>
      <c r="M149" s="380"/>
      <c r="N149" s="380"/>
      <c r="O149" s="380"/>
      <c r="P149" s="380"/>
      <c r="Q149" s="380"/>
      <c r="R149" s="380"/>
      <c r="S149" s="380"/>
      <c r="T149" s="380"/>
      <c r="U149" s="380"/>
    </row>
    <row r="150">
      <c r="A150" s="380"/>
      <c r="B150" s="380"/>
      <c r="C150" s="380"/>
      <c r="D150" s="380"/>
      <c r="E150" s="380"/>
      <c r="F150" s="380"/>
      <c r="G150" s="380"/>
      <c r="H150" s="380"/>
      <c r="I150" s="380"/>
      <c r="J150" s="380"/>
      <c r="K150" s="380"/>
      <c r="L150" s="380"/>
      <c r="M150" s="380"/>
      <c r="N150" s="380"/>
      <c r="O150" s="380"/>
      <c r="P150" s="380"/>
      <c r="Q150" s="380"/>
      <c r="R150" s="380"/>
      <c r="S150" s="380"/>
      <c r="T150" s="380"/>
      <c r="U150" s="380"/>
    </row>
    <row r="151">
      <c r="A151" s="380"/>
      <c r="B151" s="380"/>
      <c r="C151" s="380"/>
      <c r="D151" s="380"/>
      <c r="E151" s="380"/>
      <c r="F151" s="380"/>
      <c r="G151" s="380"/>
      <c r="H151" s="380"/>
      <c r="I151" s="380"/>
      <c r="J151" s="380"/>
      <c r="K151" s="380"/>
      <c r="L151" s="380"/>
      <c r="M151" s="380"/>
      <c r="N151" s="380"/>
      <c r="O151" s="380"/>
      <c r="P151" s="380"/>
      <c r="Q151" s="380"/>
      <c r="R151" s="380"/>
      <c r="S151" s="380"/>
      <c r="T151" s="380"/>
      <c r="U151" s="380"/>
    </row>
    <row r="152">
      <c r="A152" s="380"/>
      <c r="B152" s="380"/>
      <c r="C152" s="380"/>
      <c r="D152" s="380"/>
      <c r="E152" s="380"/>
      <c r="F152" s="380"/>
      <c r="G152" s="380"/>
      <c r="H152" s="380"/>
      <c r="I152" s="380"/>
      <c r="J152" s="380"/>
      <c r="K152" s="380"/>
      <c r="L152" s="380"/>
      <c r="M152" s="380"/>
      <c r="N152" s="380"/>
      <c r="O152" s="380"/>
      <c r="P152" s="380"/>
      <c r="Q152" s="380"/>
      <c r="R152" s="380"/>
      <c r="S152" s="380"/>
      <c r="T152" s="380"/>
      <c r="U152" s="380"/>
    </row>
    <row r="153">
      <c r="A153" s="380"/>
      <c r="B153" s="380"/>
      <c r="C153" s="380"/>
      <c r="D153" s="380"/>
      <c r="E153" s="380"/>
      <c r="F153" s="380"/>
      <c r="G153" s="380"/>
      <c r="H153" s="380"/>
      <c r="I153" s="380"/>
      <c r="J153" s="380"/>
      <c r="K153" s="380"/>
      <c r="L153" s="380"/>
      <c r="M153" s="380"/>
      <c r="N153" s="380"/>
      <c r="O153" s="380"/>
      <c r="P153" s="380"/>
      <c r="Q153" s="380"/>
      <c r="R153" s="380"/>
      <c r="S153" s="380"/>
      <c r="T153" s="380"/>
      <c r="U153" s="380"/>
    </row>
    <row r="154">
      <c r="A154" s="380"/>
      <c r="B154" s="380"/>
      <c r="C154" s="380"/>
      <c r="D154" s="380"/>
      <c r="E154" s="380"/>
      <c r="F154" s="380"/>
      <c r="G154" s="380"/>
      <c r="H154" s="380"/>
      <c r="I154" s="380"/>
      <c r="J154" s="380"/>
      <c r="K154" s="380"/>
      <c r="L154" s="380"/>
      <c r="M154" s="380"/>
      <c r="N154" s="380"/>
      <c r="O154" s="380"/>
      <c r="P154" s="380"/>
      <c r="Q154" s="380"/>
      <c r="R154" s="380"/>
      <c r="S154" s="380"/>
      <c r="T154" s="380"/>
      <c r="U154" s="380"/>
    </row>
    <row r="155">
      <c r="A155" s="380"/>
      <c r="B155" s="380"/>
      <c r="C155" s="380"/>
      <c r="D155" s="380"/>
      <c r="E155" s="380"/>
      <c r="F155" s="380"/>
      <c r="G155" s="380"/>
      <c r="H155" s="380"/>
      <c r="I155" s="380"/>
      <c r="J155" s="380"/>
      <c r="K155" s="380"/>
      <c r="L155" s="380"/>
      <c r="M155" s="380"/>
      <c r="N155" s="380"/>
      <c r="O155" s="380"/>
      <c r="P155" s="380"/>
      <c r="Q155" s="380"/>
      <c r="R155" s="380"/>
      <c r="S155" s="380"/>
      <c r="T155" s="380"/>
      <c r="U155" s="380"/>
    </row>
    <row r="156">
      <c r="A156" s="380"/>
      <c r="B156" s="380"/>
      <c r="C156" s="380"/>
      <c r="D156" s="380"/>
      <c r="E156" s="380"/>
      <c r="F156" s="380"/>
      <c r="G156" s="380"/>
      <c r="H156" s="380"/>
      <c r="I156" s="380"/>
      <c r="J156" s="380"/>
      <c r="K156" s="380"/>
      <c r="L156" s="380"/>
      <c r="M156" s="380"/>
      <c r="N156" s="380"/>
      <c r="O156" s="380"/>
      <c r="P156" s="380"/>
      <c r="Q156" s="380"/>
      <c r="R156" s="380"/>
      <c r="S156" s="380"/>
      <c r="T156" s="380"/>
      <c r="U156" s="380"/>
    </row>
    <row r="157">
      <c r="A157" s="380"/>
      <c r="B157" s="380"/>
      <c r="C157" s="380"/>
      <c r="D157" s="380"/>
      <c r="E157" s="380"/>
      <c r="F157" s="380"/>
      <c r="G157" s="380"/>
      <c r="H157" s="380"/>
      <c r="I157" s="380"/>
      <c r="J157" s="380"/>
      <c r="K157" s="380"/>
      <c r="L157" s="380"/>
      <c r="M157" s="380"/>
      <c r="N157" s="380"/>
      <c r="O157" s="380"/>
      <c r="P157" s="380"/>
      <c r="Q157" s="380"/>
      <c r="R157" s="380"/>
      <c r="S157" s="380"/>
      <c r="T157" s="380"/>
      <c r="U157" s="380"/>
    </row>
    <row r="158">
      <c r="A158" s="380"/>
      <c r="B158" s="380"/>
      <c r="C158" s="380"/>
      <c r="D158" s="380"/>
      <c r="E158" s="380"/>
      <c r="F158" s="380"/>
      <c r="G158" s="380"/>
      <c r="H158" s="380"/>
      <c r="I158" s="380"/>
      <c r="J158" s="380"/>
      <c r="K158" s="380"/>
      <c r="L158" s="380"/>
      <c r="M158" s="380"/>
      <c r="N158" s="380"/>
      <c r="O158" s="380"/>
      <c r="P158" s="380"/>
      <c r="Q158" s="380"/>
      <c r="R158" s="380"/>
      <c r="S158" s="380"/>
      <c r="T158" s="380"/>
      <c r="U158" s="380"/>
    </row>
    <row r="159">
      <c r="A159" s="380"/>
      <c r="B159" s="380"/>
      <c r="C159" s="380"/>
      <c r="D159" s="380"/>
      <c r="E159" s="380"/>
      <c r="F159" s="380"/>
      <c r="G159" s="380"/>
      <c r="H159" s="380"/>
      <c r="I159" s="380"/>
      <c r="J159" s="380"/>
      <c r="K159" s="380"/>
      <c r="L159" s="380"/>
      <c r="M159" s="380"/>
      <c r="N159" s="380"/>
      <c r="O159" s="380"/>
      <c r="P159" s="380"/>
      <c r="Q159" s="380"/>
      <c r="R159" s="380"/>
      <c r="S159" s="380"/>
      <c r="T159" s="380"/>
      <c r="U159" s="380"/>
    </row>
    <row r="160">
      <c r="A160" s="380"/>
      <c r="B160" s="380"/>
      <c r="C160" s="380"/>
      <c r="D160" s="380"/>
      <c r="E160" s="380"/>
      <c r="F160" s="380"/>
      <c r="G160" s="380"/>
      <c r="H160" s="380"/>
      <c r="I160" s="380"/>
      <c r="J160" s="380"/>
      <c r="K160" s="380"/>
      <c r="L160" s="380"/>
      <c r="M160" s="380"/>
      <c r="N160" s="380"/>
      <c r="O160" s="380"/>
      <c r="P160" s="380"/>
      <c r="Q160" s="380"/>
      <c r="R160" s="380"/>
      <c r="S160" s="380"/>
      <c r="T160" s="380"/>
      <c r="U160" s="380"/>
    </row>
    <row r="161">
      <c r="A161" s="380"/>
      <c r="B161" s="380"/>
      <c r="C161" s="380"/>
      <c r="D161" s="380"/>
      <c r="E161" s="380"/>
      <c r="F161" s="380"/>
      <c r="G161" s="380"/>
      <c r="H161" s="380"/>
      <c r="I161" s="380"/>
      <c r="J161" s="380"/>
      <c r="K161" s="380"/>
      <c r="L161" s="380"/>
      <c r="M161" s="380"/>
      <c r="N161" s="380"/>
      <c r="O161" s="380"/>
      <c r="P161" s="380"/>
      <c r="Q161" s="380"/>
      <c r="R161" s="380"/>
      <c r="S161" s="380"/>
      <c r="T161" s="380"/>
      <c r="U161" s="380"/>
    </row>
    <row r="162">
      <c r="A162" s="380"/>
      <c r="B162" s="380"/>
      <c r="C162" s="380"/>
      <c r="D162" s="380"/>
      <c r="E162" s="380"/>
      <c r="F162" s="380"/>
      <c r="G162" s="380"/>
      <c r="H162" s="380"/>
      <c r="I162" s="380"/>
      <c r="J162" s="380"/>
      <c r="K162" s="380"/>
      <c r="L162" s="380"/>
      <c r="M162" s="380"/>
      <c r="N162" s="380"/>
      <c r="O162" s="380"/>
      <c r="P162" s="380"/>
      <c r="Q162" s="380"/>
      <c r="R162" s="380"/>
      <c r="S162" s="380"/>
      <c r="T162" s="380"/>
      <c r="U162" s="380"/>
    </row>
    <row r="163">
      <c r="A163" s="380"/>
      <c r="B163" s="380"/>
      <c r="C163" s="380"/>
      <c r="D163" s="380"/>
      <c r="E163" s="380"/>
      <c r="F163" s="380"/>
      <c r="G163" s="380"/>
      <c r="H163" s="380"/>
      <c r="I163" s="380"/>
      <c r="J163" s="380"/>
      <c r="K163" s="380"/>
      <c r="L163" s="380"/>
      <c r="M163" s="380"/>
      <c r="N163" s="380"/>
      <c r="O163" s="380"/>
      <c r="P163" s="380"/>
      <c r="Q163" s="380"/>
      <c r="R163" s="380"/>
      <c r="S163" s="380"/>
      <c r="T163" s="380"/>
      <c r="U163" s="380"/>
    </row>
    <row r="164">
      <c r="A164" s="380"/>
      <c r="B164" s="380"/>
      <c r="C164" s="380"/>
      <c r="D164" s="380"/>
      <c r="E164" s="380"/>
      <c r="F164" s="380"/>
      <c r="G164" s="380"/>
      <c r="H164" s="380"/>
      <c r="I164" s="380"/>
      <c r="J164" s="380"/>
      <c r="K164" s="380"/>
      <c r="L164" s="380"/>
      <c r="M164" s="380"/>
      <c r="N164" s="380"/>
      <c r="O164" s="380"/>
      <c r="P164" s="380"/>
      <c r="Q164" s="380"/>
      <c r="R164" s="380"/>
      <c r="S164" s="380"/>
      <c r="T164" s="380"/>
      <c r="U164" s="380"/>
    </row>
    <row r="165">
      <c r="A165" s="380"/>
      <c r="B165" s="380"/>
      <c r="C165" s="380"/>
      <c r="D165" s="380"/>
      <c r="E165" s="380"/>
      <c r="F165" s="380"/>
      <c r="G165" s="380"/>
      <c r="H165" s="380"/>
      <c r="I165" s="380"/>
      <c r="J165" s="380"/>
      <c r="K165" s="380"/>
      <c r="L165" s="380"/>
      <c r="M165" s="380"/>
      <c r="N165" s="380"/>
      <c r="O165" s="380"/>
      <c r="P165" s="380"/>
      <c r="Q165" s="380"/>
      <c r="R165" s="380"/>
      <c r="S165" s="380"/>
      <c r="T165" s="380"/>
      <c r="U165" s="380"/>
    </row>
    <row r="166">
      <c r="A166" s="380"/>
      <c r="B166" s="380"/>
      <c r="C166" s="380"/>
      <c r="D166" s="380"/>
      <c r="E166" s="380"/>
      <c r="F166" s="380"/>
      <c r="G166" s="380"/>
      <c r="H166" s="380"/>
      <c r="I166" s="380"/>
      <c r="J166" s="380"/>
      <c r="K166" s="380"/>
      <c r="L166" s="380"/>
      <c r="M166" s="380"/>
      <c r="N166" s="380"/>
      <c r="O166" s="380"/>
      <c r="P166" s="380"/>
      <c r="Q166" s="380"/>
      <c r="R166" s="380"/>
      <c r="S166" s="380"/>
      <c r="T166" s="380"/>
      <c r="U166" s="380"/>
    </row>
    <row r="167">
      <c r="A167" s="380"/>
      <c r="B167" s="380"/>
      <c r="C167" s="380"/>
      <c r="D167" s="380"/>
      <c r="E167" s="380"/>
      <c r="F167" s="380"/>
      <c r="G167" s="380"/>
      <c r="H167" s="380"/>
      <c r="I167" s="380"/>
      <c r="J167" s="380"/>
      <c r="K167" s="380"/>
      <c r="L167" s="380"/>
      <c r="M167" s="380"/>
      <c r="N167" s="380"/>
      <c r="O167" s="380"/>
      <c r="P167" s="380"/>
      <c r="Q167" s="380"/>
      <c r="R167" s="380"/>
      <c r="S167" s="380"/>
      <c r="T167" s="380"/>
      <c r="U167" s="380"/>
    </row>
    <row r="168">
      <c r="A168" s="380"/>
      <c r="B168" s="380"/>
      <c r="C168" s="380"/>
      <c r="D168" s="380"/>
      <c r="E168" s="380"/>
      <c r="F168" s="380"/>
      <c r="G168" s="380"/>
      <c r="H168" s="380"/>
      <c r="I168" s="380"/>
      <c r="J168" s="380"/>
      <c r="K168" s="380"/>
      <c r="L168" s="380"/>
      <c r="M168" s="380"/>
      <c r="N168" s="380"/>
      <c r="O168" s="380"/>
      <c r="P168" s="380"/>
      <c r="Q168" s="380"/>
      <c r="R168" s="380"/>
      <c r="S168" s="380"/>
      <c r="T168" s="380"/>
      <c r="U168" s="380"/>
    </row>
    <row r="169">
      <c r="A169" s="380"/>
      <c r="B169" s="380"/>
      <c r="C169" s="380"/>
      <c r="D169" s="380"/>
      <c r="E169" s="380"/>
      <c r="F169" s="380"/>
      <c r="G169" s="380"/>
      <c r="H169" s="380"/>
      <c r="I169" s="380"/>
      <c r="J169" s="380"/>
      <c r="K169" s="380"/>
      <c r="L169" s="380"/>
      <c r="M169" s="380"/>
      <c r="N169" s="380"/>
      <c r="O169" s="380"/>
      <c r="P169" s="380"/>
      <c r="Q169" s="380"/>
      <c r="R169" s="380"/>
      <c r="S169" s="380"/>
      <c r="T169" s="380"/>
      <c r="U169" s="380"/>
    </row>
    <row r="170">
      <c r="A170" s="380"/>
      <c r="B170" s="380"/>
      <c r="C170" s="380"/>
      <c r="D170" s="380"/>
      <c r="E170" s="380"/>
      <c r="F170" s="380"/>
      <c r="G170" s="380"/>
      <c r="H170" s="380"/>
      <c r="I170" s="380"/>
      <c r="J170" s="380"/>
      <c r="K170" s="380"/>
      <c r="L170" s="380"/>
      <c r="M170" s="380"/>
      <c r="N170" s="380"/>
      <c r="O170" s="380"/>
      <c r="P170" s="380"/>
      <c r="Q170" s="380"/>
      <c r="R170" s="380"/>
      <c r="S170" s="380"/>
      <c r="T170" s="380"/>
      <c r="U170" s="380"/>
    </row>
    <row r="171">
      <c r="A171" s="380"/>
      <c r="B171" s="380"/>
      <c r="C171" s="380"/>
      <c r="D171" s="380"/>
      <c r="E171" s="380"/>
      <c r="F171" s="380"/>
      <c r="G171" s="380"/>
      <c r="H171" s="380"/>
      <c r="I171" s="380"/>
      <c r="J171" s="380"/>
      <c r="K171" s="380"/>
      <c r="L171" s="380"/>
      <c r="M171" s="380"/>
      <c r="N171" s="380"/>
      <c r="O171" s="380"/>
      <c r="P171" s="380"/>
      <c r="Q171" s="380"/>
      <c r="R171" s="380"/>
      <c r="S171" s="380"/>
      <c r="T171" s="380"/>
      <c r="U171" s="380"/>
    </row>
    <row r="172">
      <c r="A172" s="380"/>
      <c r="B172" s="380"/>
      <c r="C172" s="380"/>
      <c r="D172" s="380"/>
      <c r="E172" s="380"/>
      <c r="F172" s="380"/>
      <c r="G172" s="380"/>
      <c r="H172" s="380"/>
      <c r="I172" s="380"/>
      <c r="J172" s="380"/>
      <c r="K172" s="380"/>
      <c r="L172" s="380"/>
      <c r="M172" s="380"/>
      <c r="N172" s="380"/>
      <c r="O172" s="380"/>
      <c r="P172" s="380"/>
      <c r="Q172" s="380"/>
      <c r="R172" s="380"/>
      <c r="S172" s="380"/>
      <c r="T172" s="380"/>
      <c r="U172" s="380"/>
    </row>
    <row r="173">
      <c r="A173" s="380"/>
      <c r="B173" s="380"/>
      <c r="C173" s="380"/>
      <c r="D173" s="380"/>
      <c r="E173" s="380"/>
      <c r="F173" s="380"/>
      <c r="G173" s="380"/>
      <c r="H173" s="380"/>
      <c r="I173" s="380"/>
      <c r="J173" s="380"/>
      <c r="K173" s="380"/>
      <c r="L173" s="380"/>
      <c r="M173" s="380"/>
      <c r="N173" s="380"/>
      <c r="O173" s="380"/>
      <c r="P173" s="380"/>
      <c r="Q173" s="380"/>
      <c r="R173" s="380"/>
      <c r="S173" s="380"/>
      <c r="T173" s="380"/>
      <c r="U173" s="380"/>
    </row>
    <row r="174">
      <c r="A174" s="380"/>
      <c r="B174" s="380"/>
      <c r="C174" s="380"/>
      <c r="D174" s="380"/>
      <c r="E174" s="380"/>
      <c r="F174" s="380"/>
      <c r="G174" s="380"/>
      <c r="H174" s="380"/>
      <c r="I174" s="380"/>
      <c r="J174" s="380"/>
      <c r="K174" s="380"/>
      <c r="L174" s="380"/>
      <c r="M174" s="380"/>
      <c r="N174" s="380"/>
      <c r="O174" s="380"/>
      <c r="P174" s="380"/>
      <c r="Q174" s="380"/>
      <c r="R174" s="380"/>
      <c r="S174" s="380"/>
      <c r="T174" s="380"/>
      <c r="U174" s="380"/>
    </row>
    <row r="175">
      <c r="A175" s="380"/>
      <c r="B175" s="380"/>
      <c r="C175" s="380"/>
      <c r="D175" s="380"/>
      <c r="E175" s="380"/>
      <c r="F175" s="380"/>
      <c r="G175" s="380"/>
      <c r="H175" s="380"/>
      <c r="I175" s="380"/>
      <c r="J175" s="380"/>
      <c r="K175" s="380"/>
      <c r="L175" s="380"/>
      <c r="M175" s="380"/>
      <c r="N175" s="380"/>
      <c r="O175" s="380"/>
      <c r="P175" s="380"/>
      <c r="Q175" s="380"/>
      <c r="R175" s="380"/>
      <c r="S175" s="380"/>
      <c r="T175" s="380"/>
      <c r="U175" s="380"/>
    </row>
    <row r="176">
      <c r="A176" s="380"/>
      <c r="B176" s="380"/>
      <c r="C176" s="380"/>
      <c r="D176" s="380"/>
      <c r="E176" s="380"/>
      <c r="F176" s="380"/>
      <c r="G176" s="380"/>
      <c r="H176" s="380"/>
      <c r="I176" s="380"/>
      <c r="J176" s="380"/>
      <c r="K176" s="380"/>
      <c r="L176" s="380"/>
      <c r="M176" s="380"/>
      <c r="N176" s="380"/>
      <c r="O176" s="380"/>
      <c r="P176" s="380"/>
      <c r="Q176" s="380"/>
      <c r="R176" s="380"/>
      <c r="S176" s="380"/>
      <c r="T176" s="380"/>
      <c r="U176" s="380"/>
    </row>
    <row r="177">
      <c r="A177" s="380"/>
      <c r="B177" s="380"/>
      <c r="C177" s="380"/>
      <c r="D177" s="380"/>
      <c r="E177" s="380"/>
      <c r="F177" s="380"/>
      <c r="G177" s="380"/>
      <c r="H177" s="380"/>
      <c r="I177" s="380"/>
      <c r="J177" s="380"/>
      <c r="K177" s="380"/>
      <c r="L177" s="380"/>
      <c r="M177" s="380"/>
      <c r="N177" s="380"/>
      <c r="O177" s="380"/>
      <c r="P177" s="380"/>
      <c r="Q177" s="380"/>
      <c r="R177" s="380"/>
      <c r="S177" s="380"/>
      <c r="T177" s="380"/>
      <c r="U177" s="380"/>
    </row>
    <row r="178">
      <c r="A178" s="380"/>
      <c r="B178" s="380"/>
      <c r="C178" s="380"/>
      <c r="D178" s="380"/>
      <c r="E178" s="380"/>
      <c r="F178" s="380"/>
      <c r="G178" s="380"/>
      <c r="H178" s="380"/>
      <c r="I178" s="380"/>
      <c r="J178" s="380"/>
      <c r="K178" s="380"/>
      <c r="L178" s="380"/>
      <c r="M178" s="380"/>
      <c r="N178" s="380"/>
      <c r="O178" s="380"/>
      <c r="P178" s="380"/>
      <c r="Q178" s="380"/>
      <c r="R178" s="380"/>
      <c r="S178" s="380"/>
      <c r="T178" s="380"/>
      <c r="U178" s="380"/>
    </row>
    <row r="179">
      <c r="A179" s="380"/>
      <c r="B179" s="380"/>
      <c r="C179" s="380"/>
      <c r="D179" s="380"/>
      <c r="E179" s="380"/>
      <c r="F179" s="380"/>
      <c r="G179" s="380"/>
      <c r="H179" s="380"/>
      <c r="I179" s="380"/>
      <c r="J179" s="380"/>
      <c r="K179" s="380"/>
      <c r="L179" s="380"/>
      <c r="M179" s="380"/>
      <c r="N179" s="380"/>
      <c r="O179" s="380"/>
      <c r="P179" s="380"/>
      <c r="Q179" s="380"/>
      <c r="R179" s="380"/>
      <c r="S179" s="380"/>
      <c r="T179" s="380"/>
      <c r="U179" s="380"/>
    </row>
    <row r="180">
      <c r="A180" s="380"/>
      <c r="B180" s="380"/>
      <c r="C180" s="380"/>
      <c r="D180" s="380"/>
      <c r="E180" s="380"/>
      <c r="F180" s="380"/>
      <c r="G180" s="380"/>
      <c r="H180" s="380"/>
      <c r="I180" s="380"/>
      <c r="J180" s="380"/>
      <c r="K180" s="380"/>
      <c r="L180" s="380"/>
      <c r="M180" s="380"/>
      <c r="N180" s="380"/>
      <c r="O180" s="380"/>
      <c r="P180" s="380"/>
      <c r="Q180" s="380"/>
      <c r="R180" s="380"/>
      <c r="S180" s="380"/>
      <c r="T180" s="380"/>
      <c r="U180" s="380"/>
    </row>
    <row r="181">
      <c r="A181" s="380"/>
      <c r="B181" s="380"/>
      <c r="C181" s="380"/>
      <c r="D181" s="380"/>
      <c r="E181" s="380"/>
      <c r="F181" s="380"/>
      <c r="G181" s="380"/>
      <c r="H181" s="380"/>
      <c r="I181" s="380"/>
      <c r="J181" s="380"/>
      <c r="K181" s="380"/>
      <c r="L181" s="380"/>
      <c r="M181" s="380"/>
      <c r="N181" s="380"/>
      <c r="O181" s="380"/>
      <c r="P181" s="380"/>
      <c r="Q181" s="380"/>
      <c r="R181" s="380"/>
      <c r="S181" s="380"/>
      <c r="T181" s="380"/>
      <c r="U181" s="380"/>
    </row>
    <row r="182">
      <c r="A182" s="380"/>
      <c r="B182" s="380"/>
      <c r="C182" s="380"/>
      <c r="D182" s="380"/>
      <c r="E182" s="380"/>
      <c r="F182" s="380"/>
      <c r="G182" s="380"/>
      <c r="H182" s="380"/>
      <c r="I182" s="380"/>
      <c r="J182" s="380"/>
      <c r="K182" s="380"/>
      <c r="L182" s="380"/>
      <c r="M182" s="380"/>
      <c r="N182" s="380"/>
      <c r="O182" s="380"/>
      <c r="P182" s="380"/>
      <c r="Q182" s="380"/>
      <c r="R182" s="380"/>
      <c r="S182" s="380"/>
      <c r="T182" s="380"/>
      <c r="U182" s="380"/>
    </row>
    <row r="183">
      <c r="A183" s="380"/>
      <c r="B183" s="380"/>
      <c r="C183" s="380"/>
      <c r="D183" s="380"/>
      <c r="E183" s="380"/>
      <c r="F183" s="380"/>
      <c r="G183" s="380"/>
      <c r="H183" s="380"/>
      <c r="I183" s="380"/>
      <c r="J183" s="380"/>
      <c r="K183" s="380"/>
      <c r="L183" s="380"/>
      <c r="M183" s="380"/>
      <c r="N183" s="380"/>
      <c r="O183" s="380"/>
      <c r="P183" s="380"/>
      <c r="Q183" s="380"/>
      <c r="R183" s="380"/>
      <c r="S183" s="380"/>
      <c r="T183" s="380"/>
      <c r="U183" s="380"/>
    </row>
    <row r="184">
      <c r="A184" s="380"/>
      <c r="B184" s="380"/>
      <c r="C184" s="380"/>
      <c r="D184" s="380"/>
      <c r="E184" s="380"/>
      <c r="F184" s="380"/>
      <c r="G184" s="380"/>
      <c r="H184" s="380"/>
      <c r="I184" s="380"/>
      <c r="J184" s="380"/>
      <c r="K184" s="380"/>
      <c r="L184" s="380"/>
      <c r="M184" s="380"/>
      <c r="N184" s="380"/>
      <c r="O184" s="380"/>
      <c r="P184" s="380"/>
      <c r="Q184" s="380"/>
      <c r="R184" s="380"/>
      <c r="S184" s="380"/>
      <c r="T184" s="380"/>
      <c r="U184" s="380"/>
    </row>
    <row r="185">
      <c r="A185" s="380"/>
      <c r="B185" s="380"/>
      <c r="C185" s="380"/>
      <c r="D185" s="380"/>
      <c r="E185" s="380"/>
      <c r="F185" s="380"/>
      <c r="G185" s="380"/>
      <c r="H185" s="380"/>
      <c r="I185" s="380"/>
      <c r="J185" s="380"/>
      <c r="K185" s="380"/>
      <c r="L185" s="380"/>
      <c r="M185" s="380"/>
      <c r="N185" s="380"/>
      <c r="O185" s="380"/>
      <c r="P185" s="380"/>
      <c r="Q185" s="380"/>
      <c r="R185" s="380"/>
      <c r="S185" s="380"/>
      <c r="T185" s="380"/>
      <c r="U185" s="380"/>
    </row>
    <row r="186">
      <c r="A186" s="380"/>
      <c r="B186" s="380"/>
      <c r="C186" s="380"/>
      <c r="D186" s="380"/>
      <c r="E186" s="380"/>
      <c r="F186" s="380"/>
      <c r="G186" s="380"/>
      <c r="H186" s="380"/>
      <c r="I186" s="380"/>
      <c r="J186" s="380"/>
      <c r="K186" s="380"/>
      <c r="L186" s="380"/>
      <c r="M186" s="380"/>
      <c r="N186" s="380"/>
      <c r="O186" s="380"/>
      <c r="P186" s="380"/>
      <c r="Q186" s="380"/>
      <c r="R186" s="380"/>
      <c r="S186" s="380"/>
      <c r="T186" s="380"/>
      <c r="U186" s="380"/>
    </row>
    <row r="187">
      <c r="A187" s="380"/>
      <c r="B187" s="380"/>
      <c r="C187" s="380"/>
      <c r="D187" s="380"/>
      <c r="E187" s="380"/>
      <c r="F187" s="380"/>
      <c r="G187" s="380"/>
      <c r="H187" s="380"/>
      <c r="I187" s="380"/>
      <c r="J187" s="380"/>
      <c r="K187" s="380"/>
      <c r="L187" s="380"/>
      <c r="M187" s="380"/>
      <c r="N187" s="380"/>
      <c r="O187" s="380"/>
      <c r="P187" s="380"/>
      <c r="Q187" s="380"/>
      <c r="R187" s="380"/>
      <c r="S187" s="380"/>
      <c r="T187" s="380"/>
      <c r="U187" s="380"/>
    </row>
    <row r="188">
      <c r="A188" s="380"/>
      <c r="B188" s="380"/>
      <c r="C188" s="380"/>
      <c r="D188" s="380"/>
      <c r="E188" s="380"/>
      <c r="F188" s="380"/>
      <c r="G188" s="380"/>
      <c r="H188" s="380"/>
      <c r="I188" s="380"/>
      <c r="J188" s="380"/>
      <c r="K188" s="380"/>
      <c r="L188" s="380"/>
      <c r="M188" s="380"/>
      <c r="N188" s="380"/>
      <c r="O188" s="380"/>
      <c r="P188" s="380"/>
      <c r="Q188" s="380"/>
      <c r="R188" s="380"/>
      <c r="S188" s="380"/>
      <c r="T188" s="380"/>
      <c r="U188" s="380"/>
    </row>
    <row r="189">
      <c r="A189" s="380"/>
      <c r="B189" s="380"/>
      <c r="C189" s="380"/>
      <c r="D189" s="380"/>
      <c r="E189" s="380"/>
      <c r="F189" s="380"/>
      <c r="G189" s="380"/>
      <c r="H189" s="380"/>
      <c r="I189" s="380"/>
      <c r="J189" s="380"/>
      <c r="K189" s="380"/>
      <c r="L189" s="380"/>
      <c r="M189" s="380"/>
      <c r="N189" s="380"/>
      <c r="O189" s="380"/>
      <c r="P189" s="380"/>
      <c r="Q189" s="380"/>
      <c r="R189" s="380"/>
      <c r="S189" s="380"/>
      <c r="T189" s="380"/>
      <c r="U189" s="380"/>
    </row>
    <row r="190">
      <c r="A190" s="380"/>
      <c r="B190" s="380"/>
      <c r="C190" s="380"/>
      <c r="D190" s="380"/>
      <c r="E190" s="380"/>
      <c r="F190" s="380"/>
      <c r="G190" s="380"/>
      <c r="H190" s="380"/>
      <c r="I190" s="380"/>
      <c r="J190" s="380"/>
      <c r="K190" s="380"/>
      <c r="L190" s="380"/>
      <c r="M190" s="380"/>
      <c r="N190" s="380"/>
      <c r="O190" s="380"/>
      <c r="P190" s="380"/>
      <c r="Q190" s="380"/>
      <c r="R190" s="380"/>
      <c r="S190" s="380"/>
      <c r="T190" s="380"/>
      <c r="U190" s="380"/>
    </row>
    <row r="191">
      <c r="A191" s="380"/>
      <c r="B191" s="380"/>
      <c r="C191" s="380"/>
      <c r="D191" s="380"/>
      <c r="E191" s="380"/>
      <c r="F191" s="380"/>
      <c r="G191" s="380"/>
      <c r="H191" s="380"/>
      <c r="I191" s="380"/>
      <c r="J191" s="380"/>
      <c r="K191" s="380"/>
      <c r="L191" s="380"/>
      <c r="M191" s="380"/>
      <c r="N191" s="380"/>
      <c r="O191" s="380"/>
      <c r="P191" s="380"/>
      <c r="Q191" s="380"/>
      <c r="R191" s="380"/>
      <c r="S191" s="380"/>
      <c r="T191" s="380"/>
      <c r="U191" s="380"/>
    </row>
    <row r="192">
      <c r="A192" s="380"/>
      <c r="B192" s="380"/>
      <c r="C192" s="380"/>
      <c r="D192" s="380"/>
      <c r="E192" s="380"/>
      <c r="F192" s="380"/>
      <c r="G192" s="380"/>
      <c r="H192" s="380"/>
      <c r="I192" s="380"/>
      <c r="J192" s="380"/>
      <c r="K192" s="380"/>
      <c r="L192" s="380"/>
      <c r="M192" s="380"/>
      <c r="N192" s="380"/>
      <c r="O192" s="380"/>
      <c r="P192" s="380"/>
      <c r="Q192" s="380"/>
      <c r="R192" s="380"/>
      <c r="S192" s="380"/>
      <c r="T192" s="380"/>
      <c r="U192" s="380"/>
    </row>
    <row r="193">
      <c r="A193" s="380"/>
      <c r="B193" s="380"/>
      <c r="C193" s="380"/>
      <c r="D193" s="380"/>
      <c r="E193" s="380"/>
      <c r="F193" s="380"/>
      <c r="G193" s="380"/>
      <c r="H193" s="380"/>
      <c r="I193" s="380"/>
      <c r="J193" s="380"/>
      <c r="K193" s="380"/>
      <c r="L193" s="380"/>
      <c r="M193" s="380"/>
      <c r="N193" s="380"/>
      <c r="O193" s="380"/>
      <c r="P193" s="380"/>
      <c r="Q193" s="380"/>
      <c r="R193" s="380"/>
      <c r="S193" s="380"/>
      <c r="T193" s="380"/>
      <c r="U193" s="380"/>
    </row>
    <row r="194">
      <c r="A194" s="380"/>
      <c r="B194" s="380"/>
      <c r="C194" s="380"/>
      <c r="D194" s="380"/>
      <c r="E194" s="380"/>
      <c r="F194" s="380"/>
      <c r="G194" s="380"/>
      <c r="H194" s="380"/>
      <c r="I194" s="380"/>
      <c r="J194" s="380"/>
      <c r="K194" s="380"/>
      <c r="L194" s="380"/>
      <c r="M194" s="380"/>
      <c r="N194" s="380"/>
      <c r="O194" s="380"/>
      <c r="P194" s="380"/>
      <c r="Q194" s="380"/>
      <c r="R194" s="380"/>
      <c r="S194" s="380"/>
      <c r="T194" s="380"/>
      <c r="U194" s="380"/>
    </row>
    <row r="195">
      <c r="A195" s="380"/>
      <c r="B195" s="380"/>
      <c r="C195" s="380"/>
      <c r="D195" s="380"/>
      <c r="E195" s="380"/>
      <c r="F195" s="380"/>
      <c r="G195" s="380"/>
      <c r="H195" s="380"/>
      <c r="I195" s="380"/>
      <c r="J195" s="380"/>
      <c r="K195" s="380"/>
      <c r="L195" s="380"/>
      <c r="M195" s="380"/>
      <c r="N195" s="380"/>
      <c r="O195" s="380"/>
      <c r="P195" s="380"/>
      <c r="Q195" s="380"/>
      <c r="R195" s="380"/>
      <c r="S195" s="380"/>
      <c r="T195" s="380"/>
      <c r="U195" s="380"/>
    </row>
    <row r="196">
      <c r="A196" s="380"/>
      <c r="B196" s="380"/>
      <c r="C196" s="380"/>
      <c r="D196" s="380"/>
      <c r="E196" s="380"/>
      <c r="F196" s="380"/>
      <c r="G196" s="380"/>
      <c r="H196" s="380"/>
      <c r="I196" s="380"/>
      <c r="J196" s="380"/>
      <c r="K196" s="380"/>
      <c r="L196" s="380"/>
      <c r="M196" s="380"/>
      <c r="N196" s="380"/>
      <c r="O196" s="380"/>
      <c r="P196" s="380"/>
      <c r="Q196" s="380"/>
      <c r="R196" s="380"/>
      <c r="S196" s="380"/>
      <c r="T196" s="380"/>
      <c r="U196" s="380"/>
    </row>
    <row r="197">
      <c r="A197" s="380"/>
      <c r="B197" s="380"/>
      <c r="C197" s="380"/>
      <c r="D197" s="380"/>
      <c r="E197" s="380"/>
      <c r="F197" s="380"/>
      <c r="G197" s="380"/>
      <c r="H197" s="380"/>
      <c r="I197" s="380"/>
      <c r="J197" s="380"/>
      <c r="K197" s="380"/>
      <c r="L197" s="380"/>
      <c r="M197" s="380"/>
      <c r="N197" s="380"/>
      <c r="O197" s="380"/>
      <c r="P197" s="380"/>
      <c r="Q197" s="380"/>
      <c r="R197" s="380"/>
      <c r="S197" s="380"/>
      <c r="T197" s="380"/>
      <c r="U197" s="380"/>
    </row>
    <row r="198">
      <c r="A198" s="380"/>
      <c r="B198" s="380"/>
      <c r="C198" s="380"/>
      <c r="D198" s="380"/>
      <c r="E198" s="380"/>
      <c r="F198" s="380"/>
      <c r="G198" s="380"/>
      <c r="H198" s="380"/>
      <c r="I198" s="380"/>
      <c r="J198" s="380"/>
      <c r="K198" s="380"/>
      <c r="L198" s="380"/>
      <c r="M198" s="380"/>
      <c r="N198" s="380"/>
      <c r="O198" s="380"/>
      <c r="P198" s="380"/>
      <c r="Q198" s="380"/>
      <c r="R198" s="380"/>
      <c r="S198" s="380"/>
      <c r="T198" s="380"/>
      <c r="U198" s="380"/>
    </row>
    <row r="199">
      <c r="A199" s="380"/>
      <c r="B199" s="380"/>
      <c r="C199" s="380"/>
      <c r="D199" s="380"/>
      <c r="E199" s="380"/>
      <c r="F199" s="380"/>
      <c r="G199" s="380"/>
      <c r="H199" s="380"/>
      <c r="I199" s="380"/>
      <c r="J199" s="380"/>
      <c r="K199" s="380"/>
      <c r="L199" s="380"/>
      <c r="M199" s="380"/>
      <c r="N199" s="380"/>
      <c r="O199" s="380"/>
      <c r="P199" s="380"/>
      <c r="Q199" s="380"/>
      <c r="R199" s="380"/>
      <c r="S199" s="380"/>
      <c r="T199" s="380"/>
      <c r="U199" s="380"/>
    </row>
    <row r="200">
      <c r="A200" s="380"/>
      <c r="B200" s="380"/>
      <c r="C200" s="380"/>
      <c r="D200" s="380"/>
      <c r="E200" s="380"/>
      <c r="F200" s="380"/>
      <c r="G200" s="380"/>
      <c r="H200" s="380"/>
      <c r="I200" s="380"/>
      <c r="J200" s="380"/>
      <c r="K200" s="380"/>
      <c r="L200" s="380"/>
      <c r="M200" s="380"/>
      <c r="N200" s="380"/>
      <c r="O200" s="380"/>
      <c r="P200" s="380"/>
      <c r="Q200" s="380"/>
      <c r="R200" s="380"/>
      <c r="S200" s="380"/>
      <c r="T200" s="380"/>
      <c r="U200" s="380"/>
    </row>
    <row r="201">
      <c r="A201" s="380"/>
      <c r="B201" s="380"/>
      <c r="C201" s="380"/>
      <c r="D201" s="380"/>
      <c r="E201" s="380"/>
      <c r="F201" s="380"/>
      <c r="G201" s="380"/>
      <c r="H201" s="380"/>
      <c r="I201" s="380"/>
      <c r="J201" s="380"/>
      <c r="K201" s="380"/>
      <c r="L201" s="380"/>
      <c r="M201" s="380"/>
      <c r="N201" s="380"/>
      <c r="O201" s="380"/>
      <c r="P201" s="380"/>
      <c r="Q201" s="380"/>
      <c r="R201" s="380"/>
      <c r="S201" s="380"/>
      <c r="T201" s="380"/>
      <c r="U201" s="380"/>
    </row>
    <row r="202">
      <c r="A202" s="380"/>
      <c r="B202" s="380"/>
      <c r="C202" s="380"/>
      <c r="D202" s="380"/>
      <c r="E202" s="380"/>
      <c r="F202" s="380"/>
      <c r="G202" s="380"/>
      <c r="H202" s="380"/>
      <c r="I202" s="380"/>
      <c r="J202" s="380"/>
      <c r="K202" s="380"/>
      <c r="L202" s="380"/>
      <c r="M202" s="380"/>
      <c r="N202" s="380"/>
      <c r="O202" s="380"/>
      <c r="P202" s="380"/>
      <c r="Q202" s="380"/>
      <c r="R202" s="380"/>
      <c r="S202" s="380"/>
      <c r="T202" s="380"/>
      <c r="U202" s="380"/>
    </row>
    <row r="203">
      <c r="A203" s="380"/>
      <c r="B203" s="380"/>
      <c r="C203" s="380"/>
      <c r="D203" s="380"/>
      <c r="E203" s="380"/>
      <c r="F203" s="380"/>
      <c r="G203" s="380"/>
      <c r="H203" s="380"/>
      <c r="I203" s="380"/>
      <c r="J203" s="380"/>
      <c r="K203" s="380"/>
      <c r="L203" s="380"/>
      <c r="M203" s="380"/>
      <c r="N203" s="380"/>
      <c r="O203" s="380"/>
      <c r="P203" s="380"/>
      <c r="Q203" s="380"/>
      <c r="R203" s="380"/>
      <c r="S203" s="380"/>
      <c r="T203" s="380"/>
      <c r="U203" s="380"/>
    </row>
    <row r="204">
      <c r="A204" s="380"/>
      <c r="B204" s="380"/>
      <c r="C204" s="380"/>
      <c r="D204" s="380"/>
      <c r="E204" s="380"/>
      <c r="F204" s="380"/>
      <c r="G204" s="380"/>
      <c r="H204" s="380"/>
      <c r="I204" s="380"/>
      <c r="J204" s="380"/>
      <c r="K204" s="380"/>
      <c r="L204" s="380"/>
      <c r="M204" s="380"/>
      <c r="N204" s="380"/>
      <c r="O204" s="380"/>
      <c r="P204" s="380"/>
      <c r="Q204" s="380"/>
      <c r="R204" s="380"/>
      <c r="S204" s="380"/>
      <c r="T204" s="380"/>
      <c r="U204" s="380"/>
    </row>
    <row r="205">
      <c r="A205" s="380"/>
      <c r="B205" s="380"/>
      <c r="C205" s="380"/>
      <c r="D205" s="380"/>
      <c r="E205" s="380"/>
      <c r="F205" s="380"/>
      <c r="G205" s="380"/>
      <c r="H205" s="380"/>
      <c r="I205" s="380"/>
      <c r="J205" s="380"/>
      <c r="K205" s="380"/>
      <c r="L205" s="380"/>
      <c r="M205" s="380"/>
      <c r="N205" s="380"/>
      <c r="O205" s="380"/>
      <c r="P205" s="380"/>
      <c r="Q205" s="380"/>
      <c r="R205" s="380"/>
      <c r="S205" s="380"/>
      <c r="T205" s="380"/>
      <c r="U205" s="380"/>
    </row>
    <row r="206">
      <c r="A206" s="380"/>
      <c r="B206" s="380"/>
      <c r="C206" s="380"/>
      <c r="D206" s="380"/>
      <c r="E206" s="380"/>
      <c r="F206" s="380"/>
      <c r="G206" s="380"/>
      <c r="H206" s="380"/>
      <c r="I206" s="380"/>
      <c r="J206" s="380"/>
      <c r="K206" s="380"/>
      <c r="L206" s="380"/>
      <c r="M206" s="380"/>
      <c r="N206" s="380"/>
      <c r="O206" s="380"/>
      <c r="P206" s="380"/>
      <c r="Q206" s="380"/>
      <c r="R206" s="380"/>
      <c r="S206" s="380"/>
      <c r="T206" s="380"/>
      <c r="U206" s="380"/>
    </row>
    <row r="207">
      <c r="A207" s="380"/>
      <c r="B207" s="380"/>
      <c r="C207" s="380"/>
      <c r="D207" s="380"/>
      <c r="E207" s="380"/>
      <c r="F207" s="380"/>
      <c r="G207" s="380"/>
      <c r="H207" s="380"/>
      <c r="I207" s="380"/>
      <c r="J207" s="380"/>
      <c r="K207" s="380"/>
      <c r="L207" s="380"/>
      <c r="M207" s="380"/>
      <c r="N207" s="380"/>
      <c r="O207" s="380"/>
      <c r="P207" s="380"/>
      <c r="Q207" s="380"/>
      <c r="R207" s="380"/>
      <c r="S207" s="380"/>
      <c r="T207" s="380"/>
      <c r="U207" s="380"/>
    </row>
    <row r="208">
      <c r="A208" s="380"/>
      <c r="B208" s="380"/>
      <c r="C208" s="380"/>
      <c r="D208" s="380"/>
      <c r="E208" s="380"/>
      <c r="F208" s="380"/>
      <c r="G208" s="380"/>
      <c r="H208" s="380"/>
      <c r="I208" s="380"/>
      <c r="J208" s="380"/>
      <c r="K208" s="380"/>
      <c r="L208" s="380"/>
      <c r="M208" s="380"/>
      <c r="N208" s="380"/>
      <c r="O208" s="380"/>
      <c r="P208" s="380"/>
      <c r="Q208" s="380"/>
      <c r="R208" s="380"/>
      <c r="S208" s="380"/>
      <c r="T208" s="380"/>
      <c r="U208" s="380"/>
    </row>
    <row r="209">
      <c r="A209" s="380"/>
      <c r="B209" s="380"/>
      <c r="C209" s="380"/>
      <c r="D209" s="380"/>
      <c r="E209" s="380"/>
      <c r="F209" s="380"/>
      <c r="G209" s="380"/>
      <c r="H209" s="380"/>
      <c r="I209" s="380"/>
      <c r="J209" s="380"/>
      <c r="K209" s="380"/>
      <c r="L209" s="380"/>
      <c r="M209" s="380"/>
      <c r="N209" s="380"/>
      <c r="O209" s="380"/>
      <c r="P209" s="380"/>
      <c r="Q209" s="380"/>
      <c r="R209" s="380"/>
      <c r="S209" s="380"/>
      <c r="T209" s="380"/>
      <c r="U209" s="380"/>
    </row>
    <row r="210">
      <c r="A210" s="380"/>
      <c r="B210" s="380"/>
      <c r="C210" s="380"/>
      <c r="D210" s="380"/>
      <c r="E210" s="380"/>
      <c r="F210" s="380"/>
      <c r="G210" s="380"/>
      <c r="H210" s="380"/>
      <c r="I210" s="380"/>
      <c r="J210" s="380"/>
      <c r="K210" s="380"/>
      <c r="L210" s="380"/>
      <c r="M210" s="380"/>
      <c r="N210" s="380"/>
      <c r="O210" s="380"/>
      <c r="P210" s="380"/>
      <c r="Q210" s="380"/>
      <c r="R210" s="380"/>
      <c r="S210" s="380"/>
      <c r="T210" s="380"/>
      <c r="U210" s="380"/>
    </row>
    <row r="211">
      <c r="A211" s="380"/>
      <c r="B211" s="380"/>
      <c r="C211" s="380"/>
      <c r="D211" s="380"/>
      <c r="E211" s="380"/>
      <c r="F211" s="380"/>
      <c r="G211" s="380"/>
      <c r="H211" s="380"/>
      <c r="I211" s="380"/>
      <c r="J211" s="380"/>
      <c r="K211" s="380"/>
      <c r="L211" s="380"/>
      <c r="M211" s="380"/>
      <c r="N211" s="380"/>
      <c r="O211" s="380"/>
      <c r="P211" s="380"/>
      <c r="Q211" s="380"/>
      <c r="R211" s="380"/>
      <c r="S211" s="380"/>
      <c r="T211" s="380"/>
      <c r="U211" s="380"/>
    </row>
    <row r="212">
      <c r="A212" s="380"/>
      <c r="B212" s="380"/>
      <c r="C212" s="380"/>
      <c r="D212" s="380"/>
      <c r="E212" s="380"/>
      <c r="F212" s="380"/>
      <c r="G212" s="380"/>
      <c r="H212" s="380"/>
      <c r="I212" s="380"/>
      <c r="J212" s="380"/>
      <c r="K212" s="380"/>
      <c r="L212" s="380"/>
      <c r="M212" s="380"/>
      <c r="N212" s="380"/>
      <c r="O212" s="380"/>
      <c r="P212" s="380"/>
      <c r="Q212" s="380"/>
      <c r="R212" s="380"/>
      <c r="S212" s="380"/>
      <c r="T212" s="380"/>
      <c r="U212" s="380"/>
    </row>
    <row r="213">
      <c r="A213" s="380"/>
      <c r="B213" s="380"/>
      <c r="C213" s="380"/>
      <c r="D213" s="380"/>
      <c r="E213" s="380"/>
      <c r="F213" s="380"/>
      <c r="G213" s="380"/>
      <c r="H213" s="380"/>
      <c r="I213" s="380"/>
      <c r="J213" s="380"/>
      <c r="K213" s="380"/>
      <c r="L213" s="380"/>
      <c r="M213" s="380"/>
      <c r="N213" s="380"/>
      <c r="O213" s="380"/>
      <c r="P213" s="380"/>
      <c r="Q213" s="380"/>
      <c r="R213" s="380"/>
      <c r="S213" s="380"/>
      <c r="T213" s="380"/>
      <c r="U213" s="380"/>
    </row>
    <row r="214">
      <c r="A214" s="380"/>
      <c r="B214" s="380"/>
      <c r="C214" s="380"/>
      <c r="D214" s="380"/>
      <c r="E214" s="380"/>
      <c r="F214" s="380"/>
      <c r="G214" s="380"/>
      <c r="H214" s="380"/>
      <c r="I214" s="380"/>
      <c r="J214" s="380"/>
      <c r="K214" s="380"/>
      <c r="L214" s="380"/>
      <c r="M214" s="380"/>
      <c r="N214" s="380"/>
      <c r="O214" s="380"/>
      <c r="P214" s="380"/>
      <c r="Q214" s="380"/>
      <c r="R214" s="380"/>
      <c r="S214" s="380"/>
      <c r="T214" s="380"/>
      <c r="U214" s="380"/>
    </row>
    <row r="215">
      <c r="A215" s="380"/>
      <c r="B215" s="380"/>
      <c r="C215" s="380"/>
      <c r="D215" s="380"/>
      <c r="E215" s="380"/>
      <c r="F215" s="380"/>
      <c r="G215" s="380"/>
      <c r="H215" s="380"/>
      <c r="I215" s="380"/>
      <c r="J215" s="380"/>
      <c r="K215" s="380"/>
      <c r="L215" s="380"/>
      <c r="M215" s="380"/>
      <c r="N215" s="380"/>
      <c r="O215" s="380"/>
      <c r="P215" s="380"/>
      <c r="Q215" s="380"/>
      <c r="R215" s="380"/>
      <c r="S215" s="380"/>
      <c r="T215" s="380"/>
      <c r="U215" s="380"/>
    </row>
    <row r="216">
      <c r="A216" s="380"/>
      <c r="B216" s="380"/>
      <c r="C216" s="380"/>
      <c r="D216" s="380"/>
      <c r="E216" s="380"/>
      <c r="F216" s="380"/>
      <c r="G216" s="380"/>
      <c r="H216" s="380"/>
      <c r="I216" s="380"/>
      <c r="J216" s="380"/>
      <c r="K216" s="380"/>
      <c r="L216" s="380"/>
      <c r="M216" s="380"/>
      <c r="N216" s="380"/>
      <c r="O216" s="380"/>
      <c r="P216" s="380"/>
      <c r="Q216" s="380"/>
      <c r="R216" s="380"/>
      <c r="S216" s="380"/>
      <c r="T216" s="380"/>
      <c r="U216" s="380"/>
    </row>
    <row r="217">
      <c r="A217" s="380"/>
      <c r="B217" s="380"/>
      <c r="C217" s="380"/>
      <c r="D217" s="380"/>
      <c r="E217" s="380"/>
      <c r="F217" s="380"/>
      <c r="G217" s="380"/>
      <c r="H217" s="380"/>
      <c r="I217" s="380"/>
      <c r="J217" s="380"/>
      <c r="K217" s="380"/>
      <c r="L217" s="380"/>
      <c r="M217" s="380"/>
      <c r="N217" s="380"/>
      <c r="O217" s="380"/>
      <c r="P217" s="380"/>
      <c r="Q217" s="380"/>
      <c r="R217" s="380"/>
      <c r="S217" s="380"/>
      <c r="T217" s="380"/>
      <c r="U217" s="380"/>
    </row>
    <row r="218">
      <c r="A218" s="380"/>
      <c r="B218" s="380"/>
      <c r="C218" s="380"/>
      <c r="D218" s="380"/>
      <c r="E218" s="380"/>
      <c r="F218" s="380"/>
      <c r="G218" s="380"/>
      <c r="H218" s="380"/>
      <c r="I218" s="380"/>
      <c r="J218" s="380"/>
      <c r="K218" s="380"/>
      <c r="L218" s="380"/>
      <c r="M218" s="380"/>
      <c r="N218" s="380"/>
      <c r="O218" s="380"/>
      <c r="P218" s="380"/>
      <c r="Q218" s="380"/>
      <c r="R218" s="380"/>
      <c r="S218" s="380"/>
      <c r="T218" s="380"/>
      <c r="U218" s="380"/>
    </row>
    <row r="219">
      <c r="A219" s="380"/>
      <c r="B219" s="380"/>
      <c r="C219" s="380"/>
      <c r="D219" s="380"/>
      <c r="E219" s="380"/>
      <c r="F219" s="380"/>
      <c r="G219" s="380"/>
      <c r="H219" s="380"/>
      <c r="I219" s="380"/>
      <c r="J219" s="380"/>
      <c r="K219" s="380"/>
      <c r="L219" s="380"/>
      <c r="M219" s="380"/>
      <c r="N219" s="380"/>
      <c r="O219" s="380"/>
      <c r="P219" s="380"/>
      <c r="Q219" s="380"/>
      <c r="R219" s="380"/>
      <c r="S219" s="380"/>
      <c r="T219" s="380"/>
      <c r="U219" s="380"/>
    </row>
    <row r="220">
      <c r="A220" s="380"/>
      <c r="B220" s="380"/>
      <c r="C220" s="380"/>
      <c r="D220" s="380"/>
      <c r="E220" s="380"/>
      <c r="F220" s="380"/>
      <c r="G220" s="380"/>
      <c r="H220" s="380"/>
      <c r="I220" s="380"/>
      <c r="J220" s="380"/>
      <c r="K220" s="380"/>
      <c r="L220" s="380"/>
      <c r="M220" s="380"/>
      <c r="N220" s="380"/>
      <c r="O220" s="380"/>
      <c r="P220" s="380"/>
      <c r="Q220" s="380"/>
      <c r="R220" s="380"/>
      <c r="S220" s="380"/>
      <c r="T220" s="380"/>
      <c r="U220" s="380"/>
    </row>
    <row r="221">
      <c r="A221" s="380"/>
      <c r="B221" s="380"/>
      <c r="C221" s="380"/>
      <c r="D221" s="380"/>
      <c r="E221" s="380"/>
      <c r="F221" s="380"/>
      <c r="G221" s="380"/>
      <c r="H221" s="380"/>
      <c r="I221" s="380"/>
      <c r="J221" s="380"/>
      <c r="K221" s="380"/>
      <c r="L221" s="380"/>
      <c r="M221" s="380"/>
      <c r="N221" s="380"/>
      <c r="O221" s="380"/>
      <c r="P221" s="380"/>
      <c r="Q221" s="380"/>
      <c r="R221" s="380"/>
      <c r="S221" s="380"/>
      <c r="T221" s="380"/>
      <c r="U221" s="380"/>
    </row>
    <row r="222">
      <c r="A222" s="380"/>
      <c r="B222" s="380"/>
      <c r="C222" s="380"/>
      <c r="D222" s="380"/>
      <c r="E222" s="380"/>
      <c r="F222" s="380"/>
      <c r="G222" s="380"/>
      <c r="H222" s="380"/>
      <c r="I222" s="380"/>
      <c r="J222" s="380"/>
      <c r="K222" s="380"/>
      <c r="L222" s="380"/>
      <c r="M222" s="380"/>
      <c r="N222" s="380"/>
      <c r="O222" s="380"/>
      <c r="P222" s="380"/>
      <c r="Q222" s="380"/>
      <c r="R222" s="380"/>
      <c r="S222" s="380"/>
      <c r="T222" s="380"/>
      <c r="U222" s="380"/>
    </row>
    <row r="223">
      <c r="A223" s="380"/>
      <c r="B223" s="380"/>
      <c r="C223" s="380"/>
      <c r="D223" s="380"/>
      <c r="E223" s="380"/>
      <c r="F223" s="380"/>
      <c r="G223" s="380"/>
      <c r="H223" s="380"/>
      <c r="I223" s="380"/>
      <c r="J223" s="380"/>
      <c r="K223" s="380"/>
      <c r="L223" s="380"/>
      <c r="M223" s="380"/>
      <c r="N223" s="380"/>
      <c r="O223" s="380"/>
      <c r="P223" s="380"/>
      <c r="Q223" s="380"/>
      <c r="R223" s="380"/>
      <c r="S223" s="380"/>
      <c r="T223" s="380"/>
      <c r="U223" s="380"/>
    </row>
    <row r="224">
      <c r="A224" s="380"/>
      <c r="B224" s="380"/>
      <c r="C224" s="380"/>
      <c r="D224" s="380"/>
      <c r="E224" s="380"/>
      <c r="F224" s="380"/>
      <c r="G224" s="380"/>
      <c r="H224" s="380"/>
      <c r="I224" s="380"/>
      <c r="J224" s="380"/>
      <c r="K224" s="380"/>
      <c r="L224" s="380"/>
      <c r="M224" s="380"/>
      <c r="N224" s="380"/>
      <c r="O224" s="380"/>
      <c r="P224" s="380"/>
      <c r="Q224" s="380"/>
      <c r="R224" s="380"/>
      <c r="S224" s="380"/>
      <c r="T224" s="380"/>
      <c r="U224" s="380"/>
    </row>
    <row r="225">
      <c r="A225" s="380"/>
      <c r="B225" s="380"/>
      <c r="C225" s="380"/>
      <c r="D225" s="380"/>
      <c r="E225" s="380"/>
      <c r="F225" s="380"/>
      <c r="G225" s="380"/>
      <c r="H225" s="380"/>
      <c r="I225" s="380"/>
      <c r="J225" s="380"/>
      <c r="K225" s="380"/>
      <c r="L225" s="380"/>
      <c r="M225" s="380"/>
      <c r="N225" s="380"/>
      <c r="O225" s="380"/>
      <c r="P225" s="380"/>
      <c r="Q225" s="380"/>
      <c r="R225" s="380"/>
      <c r="S225" s="380"/>
      <c r="T225" s="380"/>
      <c r="U225" s="380"/>
    </row>
    <row r="226">
      <c r="A226" s="380"/>
      <c r="B226" s="380"/>
      <c r="C226" s="380"/>
      <c r="D226" s="380"/>
      <c r="E226" s="380"/>
      <c r="F226" s="380"/>
      <c r="G226" s="380"/>
      <c r="H226" s="380"/>
      <c r="I226" s="380"/>
      <c r="J226" s="380"/>
      <c r="K226" s="380"/>
      <c r="L226" s="380"/>
      <c r="M226" s="380"/>
      <c r="N226" s="380"/>
      <c r="O226" s="380"/>
      <c r="P226" s="380"/>
      <c r="Q226" s="380"/>
      <c r="R226" s="380"/>
      <c r="S226" s="380"/>
      <c r="T226" s="380"/>
      <c r="U226" s="380"/>
    </row>
    <row r="227">
      <c r="A227" s="380"/>
      <c r="B227" s="380"/>
      <c r="C227" s="380"/>
      <c r="D227" s="380"/>
      <c r="E227" s="380"/>
      <c r="F227" s="380"/>
      <c r="G227" s="380"/>
      <c r="H227" s="380"/>
      <c r="I227" s="380"/>
      <c r="J227" s="380"/>
      <c r="K227" s="380"/>
      <c r="L227" s="380"/>
      <c r="M227" s="380"/>
      <c r="N227" s="380"/>
      <c r="O227" s="380"/>
      <c r="P227" s="380"/>
      <c r="Q227" s="380"/>
      <c r="R227" s="380"/>
      <c r="S227" s="380"/>
      <c r="T227" s="380"/>
      <c r="U227" s="380"/>
    </row>
    <row r="228">
      <c r="A228" s="380"/>
      <c r="B228" s="380"/>
      <c r="C228" s="380"/>
      <c r="D228" s="380"/>
      <c r="E228" s="380"/>
      <c r="F228" s="380"/>
      <c r="G228" s="380"/>
      <c r="H228" s="380"/>
      <c r="I228" s="380"/>
      <c r="J228" s="380"/>
      <c r="K228" s="380"/>
      <c r="L228" s="380"/>
      <c r="M228" s="380"/>
      <c r="N228" s="380"/>
      <c r="O228" s="380"/>
      <c r="P228" s="380"/>
      <c r="Q228" s="380"/>
      <c r="R228" s="380"/>
      <c r="S228" s="380"/>
      <c r="T228" s="380"/>
      <c r="U228" s="380"/>
    </row>
    <row r="229">
      <c r="A229" s="380"/>
      <c r="B229" s="380"/>
      <c r="C229" s="380"/>
      <c r="D229" s="380"/>
      <c r="E229" s="380"/>
      <c r="F229" s="380"/>
      <c r="G229" s="380"/>
      <c r="H229" s="380"/>
      <c r="I229" s="380"/>
      <c r="J229" s="380"/>
      <c r="K229" s="380"/>
      <c r="L229" s="380"/>
      <c r="M229" s="380"/>
      <c r="N229" s="380"/>
      <c r="O229" s="380"/>
      <c r="P229" s="380"/>
      <c r="Q229" s="380"/>
      <c r="R229" s="380"/>
      <c r="S229" s="380"/>
      <c r="T229" s="380"/>
      <c r="U229" s="380"/>
    </row>
    <row r="230">
      <c r="A230" s="380"/>
      <c r="B230" s="380"/>
      <c r="C230" s="380"/>
      <c r="D230" s="380"/>
      <c r="E230" s="380"/>
      <c r="F230" s="380"/>
      <c r="G230" s="380"/>
      <c r="H230" s="380"/>
      <c r="I230" s="380"/>
      <c r="J230" s="380"/>
      <c r="K230" s="380"/>
      <c r="L230" s="380"/>
      <c r="M230" s="380"/>
      <c r="N230" s="380"/>
      <c r="O230" s="380"/>
      <c r="P230" s="380"/>
      <c r="Q230" s="380"/>
      <c r="R230" s="380"/>
      <c r="S230" s="380"/>
      <c r="T230" s="380"/>
      <c r="U230" s="380"/>
    </row>
    <row r="231">
      <c r="A231" s="380"/>
      <c r="B231" s="380"/>
      <c r="C231" s="380"/>
      <c r="D231" s="380"/>
      <c r="E231" s="380"/>
      <c r="F231" s="380"/>
      <c r="G231" s="380"/>
      <c r="H231" s="380"/>
      <c r="I231" s="380"/>
      <c r="J231" s="380"/>
      <c r="K231" s="380"/>
      <c r="L231" s="380"/>
      <c r="M231" s="380"/>
      <c r="N231" s="380"/>
      <c r="O231" s="380"/>
      <c r="P231" s="380"/>
      <c r="Q231" s="380"/>
      <c r="R231" s="380"/>
      <c r="S231" s="380"/>
      <c r="T231" s="380"/>
      <c r="U231" s="380"/>
    </row>
    <row r="232">
      <c r="A232" s="380"/>
      <c r="B232" s="380"/>
      <c r="C232" s="380"/>
      <c r="D232" s="380"/>
      <c r="E232" s="380"/>
      <c r="F232" s="380"/>
      <c r="G232" s="380"/>
      <c r="H232" s="380"/>
      <c r="I232" s="380"/>
      <c r="J232" s="380"/>
      <c r="K232" s="380"/>
      <c r="L232" s="380"/>
      <c r="M232" s="380"/>
      <c r="N232" s="380"/>
      <c r="O232" s="380"/>
      <c r="P232" s="380"/>
      <c r="Q232" s="380"/>
      <c r="R232" s="380"/>
      <c r="S232" s="380"/>
      <c r="T232" s="380"/>
      <c r="U232" s="380"/>
    </row>
    <row r="233">
      <c r="A233" s="380"/>
      <c r="B233" s="380"/>
      <c r="C233" s="380"/>
      <c r="D233" s="380"/>
      <c r="E233" s="380"/>
      <c r="F233" s="380"/>
      <c r="G233" s="380"/>
      <c r="H233" s="380"/>
      <c r="I233" s="380"/>
      <c r="J233" s="380"/>
      <c r="K233" s="380"/>
      <c r="L233" s="380"/>
      <c r="M233" s="380"/>
      <c r="N233" s="380"/>
      <c r="O233" s="380"/>
      <c r="P233" s="380"/>
      <c r="Q233" s="380"/>
      <c r="R233" s="380"/>
      <c r="S233" s="380"/>
      <c r="T233" s="380"/>
      <c r="U233" s="380"/>
    </row>
    <row r="234">
      <c r="A234" s="380"/>
      <c r="B234" s="380"/>
      <c r="C234" s="380"/>
      <c r="D234" s="380"/>
      <c r="E234" s="380"/>
      <c r="F234" s="380"/>
      <c r="G234" s="380"/>
      <c r="H234" s="380"/>
      <c r="I234" s="380"/>
      <c r="J234" s="380"/>
      <c r="K234" s="380"/>
      <c r="L234" s="380"/>
      <c r="M234" s="380"/>
      <c r="N234" s="380"/>
      <c r="O234" s="380"/>
      <c r="P234" s="380"/>
      <c r="Q234" s="380"/>
      <c r="R234" s="380"/>
      <c r="S234" s="380"/>
      <c r="T234" s="380"/>
      <c r="U234" s="380"/>
    </row>
    <row r="235">
      <c r="A235" s="380"/>
      <c r="B235" s="380"/>
      <c r="C235" s="380"/>
      <c r="D235" s="380"/>
      <c r="E235" s="380"/>
      <c r="F235" s="380"/>
      <c r="G235" s="380"/>
      <c r="H235" s="380"/>
      <c r="I235" s="380"/>
      <c r="J235" s="380"/>
      <c r="K235" s="380"/>
      <c r="L235" s="380"/>
      <c r="M235" s="380"/>
      <c r="N235" s="380"/>
      <c r="O235" s="380"/>
      <c r="P235" s="380"/>
      <c r="Q235" s="380"/>
      <c r="R235" s="380"/>
      <c r="S235" s="380"/>
      <c r="T235" s="380"/>
      <c r="U235" s="380"/>
    </row>
    <row r="236">
      <c r="A236" s="380"/>
      <c r="B236" s="380"/>
      <c r="C236" s="380"/>
      <c r="D236" s="380"/>
      <c r="E236" s="380"/>
      <c r="F236" s="380"/>
      <c r="G236" s="380"/>
      <c r="H236" s="380"/>
      <c r="I236" s="380"/>
      <c r="J236" s="380"/>
      <c r="K236" s="380"/>
      <c r="L236" s="380"/>
      <c r="M236" s="380"/>
      <c r="N236" s="380"/>
      <c r="O236" s="380"/>
      <c r="P236" s="380"/>
      <c r="Q236" s="380"/>
      <c r="R236" s="380"/>
      <c r="S236" s="380"/>
      <c r="T236" s="380"/>
      <c r="U236" s="380"/>
    </row>
    <row r="237">
      <c r="A237" s="380"/>
      <c r="B237" s="380"/>
      <c r="C237" s="380"/>
      <c r="D237" s="380"/>
      <c r="E237" s="380"/>
      <c r="F237" s="380"/>
      <c r="G237" s="380"/>
      <c r="H237" s="380"/>
      <c r="I237" s="380"/>
      <c r="J237" s="380"/>
      <c r="K237" s="380"/>
      <c r="L237" s="380"/>
      <c r="M237" s="380"/>
      <c r="N237" s="380"/>
      <c r="O237" s="380"/>
      <c r="P237" s="380"/>
      <c r="Q237" s="380"/>
      <c r="R237" s="380"/>
      <c r="S237" s="380"/>
      <c r="T237" s="380"/>
      <c r="U237" s="380"/>
    </row>
    <row r="238">
      <c r="A238" s="380"/>
      <c r="B238" s="380"/>
      <c r="C238" s="380"/>
      <c r="D238" s="380"/>
      <c r="E238" s="380"/>
      <c r="F238" s="380"/>
      <c r="G238" s="380"/>
      <c r="H238" s="380"/>
      <c r="I238" s="380"/>
      <c r="J238" s="380"/>
      <c r="K238" s="380"/>
      <c r="L238" s="380"/>
      <c r="M238" s="380"/>
      <c r="N238" s="380"/>
      <c r="O238" s="380"/>
      <c r="P238" s="380"/>
      <c r="Q238" s="380"/>
      <c r="R238" s="380"/>
      <c r="S238" s="380"/>
      <c r="T238" s="380"/>
      <c r="U238" s="380"/>
    </row>
    <row r="239">
      <c r="A239" s="380"/>
      <c r="B239" s="380"/>
      <c r="C239" s="380"/>
      <c r="D239" s="380"/>
      <c r="E239" s="380"/>
      <c r="F239" s="380"/>
      <c r="G239" s="380"/>
      <c r="H239" s="380"/>
      <c r="I239" s="380"/>
      <c r="J239" s="380"/>
      <c r="K239" s="380"/>
      <c r="L239" s="380"/>
      <c r="M239" s="380"/>
      <c r="N239" s="380"/>
      <c r="O239" s="380"/>
      <c r="P239" s="380"/>
      <c r="Q239" s="380"/>
      <c r="R239" s="380"/>
      <c r="S239" s="380"/>
      <c r="T239" s="380"/>
      <c r="U239" s="380"/>
    </row>
    <row r="240">
      <c r="A240" s="380"/>
      <c r="B240" s="380"/>
      <c r="C240" s="380"/>
      <c r="D240" s="380"/>
      <c r="E240" s="380"/>
      <c r="F240" s="380"/>
      <c r="G240" s="380"/>
      <c r="H240" s="380"/>
      <c r="I240" s="380"/>
      <c r="J240" s="380"/>
      <c r="K240" s="380"/>
      <c r="L240" s="380"/>
      <c r="M240" s="380"/>
      <c r="N240" s="380"/>
      <c r="O240" s="380"/>
      <c r="P240" s="380"/>
      <c r="Q240" s="380"/>
      <c r="R240" s="380"/>
      <c r="S240" s="380"/>
      <c r="T240" s="380"/>
      <c r="U240" s="380"/>
    </row>
    <row r="241">
      <c r="A241" s="380"/>
      <c r="B241" s="380"/>
      <c r="C241" s="380"/>
      <c r="D241" s="380"/>
      <c r="E241" s="380"/>
      <c r="F241" s="380"/>
      <c r="G241" s="380"/>
      <c r="H241" s="380"/>
      <c r="I241" s="380"/>
      <c r="J241" s="380"/>
      <c r="K241" s="380"/>
      <c r="L241" s="380"/>
      <c r="M241" s="380"/>
      <c r="N241" s="380"/>
      <c r="O241" s="380"/>
      <c r="P241" s="380"/>
      <c r="Q241" s="380"/>
      <c r="R241" s="380"/>
      <c r="S241" s="380"/>
      <c r="T241" s="380"/>
      <c r="U241" s="380"/>
    </row>
    <row r="242">
      <c r="A242" s="380"/>
      <c r="B242" s="380"/>
      <c r="C242" s="380"/>
      <c r="D242" s="380"/>
      <c r="E242" s="380"/>
      <c r="F242" s="380"/>
      <c r="G242" s="380"/>
      <c r="H242" s="380"/>
      <c r="I242" s="380"/>
      <c r="J242" s="380"/>
      <c r="K242" s="380"/>
      <c r="L242" s="380"/>
      <c r="M242" s="380"/>
      <c r="N242" s="380"/>
      <c r="O242" s="380"/>
      <c r="P242" s="380"/>
      <c r="Q242" s="380"/>
      <c r="R242" s="380"/>
      <c r="S242" s="380"/>
      <c r="T242" s="380"/>
      <c r="U242" s="380"/>
    </row>
    <row r="243">
      <c r="A243" s="380"/>
      <c r="B243" s="380"/>
      <c r="C243" s="380"/>
      <c r="D243" s="380"/>
      <c r="E243" s="380"/>
      <c r="F243" s="380"/>
      <c r="G243" s="380"/>
      <c r="H243" s="380"/>
      <c r="I243" s="380"/>
      <c r="J243" s="380"/>
      <c r="K243" s="380"/>
      <c r="L243" s="380"/>
      <c r="M243" s="380"/>
      <c r="N243" s="380"/>
      <c r="O243" s="380"/>
      <c r="P243" s="380"/>
      <c r="Q243" s="380"/>
      <c r="R243" s="380"/>
      <c r="S243" s="380"/>
      <c r="T243" s="380"/>
      <c r="U243" s="380"/>
    </row>
    <row r="244">
      <c r="A244" s="380"/>
      <c r="B244" s="380"/>
      <c r="C244" s="380"/>
      <c r="D244" s="380"/>
      <c r="E244" s="380"/>
      <c r="F244" s="380"/>
      <c r="G244" s="380"/>
      <c r="H244" s="380"/>
      <c r="I244" s="380"/>
      <c r="J244" s="380"/>
      <c r="K244" s="380"/>
      <c r="L244" s="380"/>
      <c r="M244" s="380"/>
      <c r="N244" s="380"/>
      <c r="O244" s="380"/>
      <c r="P244" s="380"/>
      <c r="Q244" s="380"/>
      <c r="R244" s="380"/>
      <c r="S244" s="380"/>
      <c r="T244" s="380"/>
      <c r="U244" s="380"/>
    </row>
    <row r="245">
      <c r="A245" s="380"/>
      <c r="B245" s="380"/>
      <c r="C245" s="380"/>
      <c r="D245" s="380"/>
      <c r="E245" s="380"/>
      <c r="F245" s="380"/>
      <c r="G245" s="380"/>
      <c r="H245" s="380"/>
      <c r="I245" s="380"/>
      <c r="J245" s="380"/>
      <c r="K245" s="380"/>
      <c r="L245" s="380"/>
      <c r="M245" s="380"/>
      <c r="N245" s="380"/>
      <c r="O245" s="380"/>
      <c r="P245" s="380"/>
      <c r="Q245" s="380"/>
      <c r="R245" s="380"/>
      <c r="S245" s="380"/>
      <c r="T245" s="380"/>
      <c r="U245" s="380"/>
    </row>
    <row r="246">
      <c r="A246" s="380"/>
      <c r="B246" s="380"/>
      <c r="C246" s="380"/>
      <c r="D246" s="380"/>
      <c r="E246" s="380"/>
      <c r="F246" s="380"/>
      <c r="G246" s="380"/>
      <c r="H246" s="380"/>
      <c r="I246" s="380"/>
      <c r="J246" s="380"/>
      <c r="K246" s="380"/>
      <c r="L246" s="380"/>
      <c r="M246" s="380"/>
      <c r="N246" s="380"/>
      <c r="O246" s="380"/>
      <c r="P246" s="380"/>
      <c r="Q246" s="380"/>
      <c r="R246" s="380"/>
      <c r="S246" s="380"/>
      <c r="T246" s="380"/>
      <c r="U246" s="380"/>
    </row>
    <row r="247">
      <c r="A247" s="380"/>
      <c r="B247" s="380"/>
      <c r="C247" s="380"/>
      <c r="D247" s="380"/>
      <c r="E247" s="380"/>
      <c r="F247" s="380"/>
      <c r="G247" s="380"/>
      <c r="H247" s="380"/>
      <c r="I247" s="380"/>
      <c r="J247" s="380"/>
      <c r="K247" s="380"/>
      <c r="L247" s="380"/>
      <c r="M247" s="380"/>
      <c r="N247" s="380"/>
      <c r="O247" s="380"/>
      <c r="P247" s="380"/>
      <c r="Q247" s="380"/>
      <c r="R247" s="380"/>
      <c r="S247" s="380"/>
      <c r="T247" s="380"/>
      <c r="U247" s="380"/>
    </row>
    <row r="248">
      <c r="A248" s="380"/>
      <c r="B248" s="380"/>
      <c r="C248" s="380"/>
      <c r="D248" s="380"/>
      <c r="E248" s="380"/>
      <c r="F248" s="380"/>
      <c r="G248" s="380"/>
      <c r="H248" s="380"/>
      <c r="I248" s="380"/>
      <c r="J248" s="380"/>
      <c r="K248" s="380"/>
      <c r="L248" s="380"/>
      <c r="M248" s="380"/>
      <c r="N248" s="380"/>
      <c r="O248" s="380"/>
      <c r="P248" s="380"/>
      <c r="Q248" s="380"/>
      <c r="R248" s="380"/>
      <c r="S248" s="380"/>
      <c r="T248" s="380"/>
      <c r="U248" s="380"/>
    </row>
    <row r="249">
      <c r="A249" s="380"/>
      <c r="B249" s="380"/>
      <c r="C249" s="380"/>
      <c r="D249" s="380"/>
      <c r="E249" s="380"/>
      <c r="F249" s="380"/>
      <c r="G249" s="380"/>
      <c r="H249" s="380"/>
      <c r="I249" s="380"/>
      <c r="J249" s="380"/>
      <c r="K249" s="380"/>
      <c r="L249" s="380"/>
      <c r="M249" s="380"/>
      <c r="N249" s="380"/>
      <c r="O249" s="380"/>
      <c r="P249" s="380"/>
      <c r="Q249" s="380"/>
      <c r="R249" s="380"/>
      <c r="S249" s="380"/>
      <c r="T249" s="380"/>
      <c r="U249" s="380"/>
    </row>
    <row r="250">
      <c r="A250" s="380"/>
      <c r="B250" s="380"/>
      <c r="C250" s="380"/>
      <c r="D250" s="380"/>
      <c r="E250" s="380"/>
      <c r="F250" s="380"/>
      <c r="G250" s="380"/>
      <c r="H250" s="380"/>
      <c r="I250" s="380"/>
      <c r="J250" s="380"/>
      <c r="K250" s="380"/>
      <c r="L250" s="380"/>
      <c r="M250" s="380"/>
      <c r="N250" s="380"/>
      <c r="O250" s="380"/>
      <c r="P250" s="380"/>
      <c r="Q250" s="380"/>
      <c r="R250" s="380"/>
      <c r="S250" s="380"/>
      <c r="T250" s="380"/>
      <c r="U250" s="380"/>
    </row>
    <row r="251">
      <c r="A251" s="380"/>
      <c r="B251" s="380"/>
      <c r="C251" s="380"/>
      <c r="D251" s="380"/>
      <c r="E251" s="380"/>
      <c r="F251" s="380"/>
      <c r="G251" s="380"/>
      <c r="H251" s="380"/>
      <c r="I251" s="380"/>
      <c r="J251" s="380"/>
      <c r="K251" s="380"/>
      <c r="L251" s="380"/>
      <c r="M251" s="380"/>
      <c r="N251" s="380"/>
      <c r="O251" s="380"/>
      <c r="P251" s="380"/>
      <c r="Q251" s="380"/>
      <c r="R251" s="380"/>
      <c r="S251" s="380"/>
      <c r="T251" s="380"/>
      <c r="U251" s="380"/>
    </row>
    <row r="252">
      <c r="A252" s="380"/>
      <c r="B252" s="380"/>
      <c r="C252" s="380"/>
      <c r="D252" s="380"/>
      <c r="E252" s="380"/>
      <c r="F252" s="380"/>
      <c r="G252" s="380"/>
      <c r="H252" s="380"/>
      <c r="I252" s="380"/>
      <c r="J252" s="380"/>
      <c r="K252" s="380"/>
      <c r="L252" s="380"/>
      <c r="M252" s="380"/>
      <c r="N252" s="380"/>
      <c r="O252" s="380"/>
      <c r="P252" s="380"/>
      <c r="Q252" s="380"/>
      <c r="R252" s="380"/>
      <c r="S252" s="380"/>
      <c r="T252" s="380"/>
      <c r="U252" s="380"/>
    </row>
    <row r="253">
      <c r="A253" s="380"/>
      <c r="B253" s="380"/>
      <c r="C253" s="380"/>
      <c r="D253" s="380"/>
      <c r="E253" s="380"/>
      <c r="F253" s="380"/>
      <c r="G253" s="380"/>
      <c r="H253" s="380"/>
      <c r="I253" s="380"/>
      <c r="J253" s="380"/>
      <c r="K253" s="380"/>
      <c r="L253" s="380"/>
      <c r="M253" s="380"/>
      <c r="N253" s="380"/>
      <c r="O253" s="380"/>
      <c r="P253" s="380"/>
      <c r="Q253" s="380"/>
      <c r="R253" s="380"/>
      <c r="S253" s="380"/>
      <c r="T253" s="380"/>
      <c r="U253" s="380"/>
    </row>
    <row r="254">
      <c r="A254" s="380"/>
      <c r="B254" s="380"/>
      <c r="C254" s="380"/>
      <c r="D254" s="380"/>
      <c r="E254" s="380"/>
      <c r="F254" s="380"/>
      <c r="G254" s="380"/>
      <c r="H254" s="380"/>
      <c r="I254" s="380"/>
      <c r="J254" s="380"/>
      <c r="K254" s="380"/>
      <c r="L254" s="380"/>
      <c r="M254" s="380"/>
      <c r="N254" s="380"/>
      <c r="O254" s="380"/>
      <c r="P254" s="380"/>
      <c r="Q254" s="380"/>
      <c r="R254" s="380"/>
      <c r="S254" s="380"/>
      <c r="T254" s="380"/>
      <c r="U254" s="380"/>
    </row>
    <row r="255">
      <c r="A255" s="380"/>
      <c r="B255" s="380"/>
      <c r="C255" s="380"/>
      <c r="D255" s="380"/>
      <c r="E255" s="380"/>
      <c r="F255" s="380"/>
      <c r="G255" s="380"/>
      <c r="H255" s="380"/>
      <c r="I255" s="380"/>
      <c r="J255" s="380"/>
      <c r="K255" s="380"/>
      <c r="L255" s="380"/>
      <c r="M255" s="380"/>
      <c r="N255" s="380"/>
      <c r="O255" s="380"/>
      <c r="P255" s="380"/>
      <c r="Q255" s="380"/>
      <c r="R255" s="380"/>
      <c r="S255" s="380"/>
      <c r="T255" s="380"/>
      <c r="U255" s="380"/>
    </row>
    <row r="256">
      <c r="A256" s="380"/>
      <c r="B256" s="380"/>
      <c r="C256" s="380"/>
      <c r="D256" s="380"/>
      <c r="E256" s="380"/>
      <c r="F256" s="380"/>
      <c r="G256" s="380"/>
      <c r="H256" s="380"/>
      <c r="I256" s="380"/>
      <c r="J256" s="380"/>
      <c r="K256" s="380"/>
      <c r="L256" s="380"/>
      <c r="M256" s="380"/>
      <c r="N256" s="380"/>
      <c r="O256" s="380"/>
      <c r="P256" s="380"/>
      <c r="Q256" s="380"/>
      <c r="R256" s="380"/>
      <c r="S256" s="380"/>
      <c r="T256" s="380"/>
      <c r="U256" s="380"/>
    </row>
    <row r="257">
      <c r="A257" s="380"/>
      <c r="B257" s="380"/>
      <c r="C257" s="380"/>
      <c r="D257" s="380"/>
      <c r="E257" s="380"/>
      <c r="F257" s="380"/>
      <c r="G257" s="380"/>
      <c r="H257" s="380"/>
      <c r="I257" s="380"/>
      <c r="J257" s="380"/>
      <c r="K257" s="380"/>
      <c r="L257" s="380"/>
      <c r="M257" s="380"/>
      <c r="N257" s="380"/>
      <c r="O257" s="380"/>
      <c r="P257" s="380"/>
      <c r="Q257" s="380"/>
      <c r="R257" s="380"/>
      <c r="S257" s="380"/>
      <c r="T257" s="380"/>
      <c r="U257" s="380"/>
    </row>
    <row r="258">
      <c r="A258" s="380"/>
      <c r="B258" s="380"/>
      <c r="C258" s="380"/>
      <c r="D258" s="380"/>
      <c r="E258" s="380"/>
      <c r="F258" s="380"/>
      <c r="G258" s="380"/>
      <c r="H258" s="380"/>
      <c r="I258" s="380"/>
      <c r="J258" s="380"/>
      <c r="K258" s="380"/>
      <c r="L258" s="380"/>
      <c r="M258" s="380"/>
      <c r="N258" s="380"/>
      <c r="O258" s="380"/>
      <c r="P258" s="380"/>
      <c r="Q258" s="380"/>
      <c r="R258" s="380"/>
      <c r="S258" s="380"/>
      <c r="T258" s="380"/>
      <c r="U258" s="380"/>
    </row>
    <row r="259">
      <c r="A259" s="380"/>
      <c r="B259" s="380"/>
      <c r="C259" s="380"/>
      <c r="D259" s="380"/>
      <c r="E259" s="380"/>
      <c r="F259" s="380"/>
      <c r="G259" s="380"/>
      <c r="H259" s="380"/>
      <c r="I259" s="380"/>
      <c r="J259" s="380"/>
      <c r="K259" s="380"/>
      <c r="L259" s="380"/>
      <c r="M259" s="380"/>
      <c r="N259" s="380"/>
      <c r="O259" s="380"/>
      <c r="P259" s="380"/>
      <c r="Q259" s="380"/>
      <c r="R259" s="380"/>
      <c r="S259" s="380"/>
      <c r="T259" s="380"/>
      <c r="U259" s="380"/>
    </row>
    <row r="260">
      <c r="A260" s="380"/>
      <c r="B260" s="380"/>
      <c r="C260" s="380"/>
      <c r="D260" s="380"/>
      <c r="E260" s="380"/>
      <c r="F260" s="380"/>
      <c r="G260" s="380"/>
      <c r="H260" s="380"/>
      <c r="I260" s="380"/>
      <c r="J260" s="380"/>
      <c r="K260" s="380"/>
      <c r="L260" s="380"/>
      <c r="M260" s="380"/>
      <c r="N260" s="380"/>
      <c r="O260" s="380"/>
      <c r="P260" s="380"/>
      <c r="Q260" s="380"/>
      <c r="R260" s="380"/>
      <c r="S260" s="380"/>
      <c r="T260" s="380"/>
      <c r="U260" s="380"/>
    </row>
    <row r="261">
      <c r="A261" s="380"/>
      <c r="B261" s="380"/>
      <c r="C261" s="380"/>
      <c r="D261" s="380"/>
      <c r="E261" s="380"/>
      <c r="F261" s="380"/>
      <c r="G261" s="380"/>
      <c r="H261" s="380"/>
      <c r="I261" s="380"/>
      <c r="J261" s="380"/>
      <c r="K261" s="380"/>
      <c r="L261" s="380"/>
      <c r="M261" s="380"/>
      <c r="N261" s="380"/>
      <c r="O261" s="380"/>
      <c r="P261" s="380"/>
      <c r="Q261" s="380"/>
      <c r="R261" s="380"/>
      <c r="S261" s="380"/>
      <c r="T261" s="380"/>
      <c r="U261" s="380"/>
    </row>
    <row r="262">
      <c r="A262" s="380"/>
      <c r="B262" s="380"/>
      <c r="C262" s="380"/>
      <c r="D262" s="380"/>
      <c r="E262" s="380"/>
      <c r="F262" s="380"/>
      <c r="G262" s="380"/>
      <c r="H262" s="380"/>
      <c r="I262" s="380"/>
      <c r="J262" s="380"/>
      <c r="K262" s="380"/>
      <c r="L262" s="380"/>
      <c r="M262" s="380"/>
      <c r="N262" s="380"/>
      <c r="O262" s="380"/>
      <c r="P262" s="380"/>
      <c r="Q262" s="380"/>
      <c r="R262" s="380"/>
      <c r="S262" s="380"/>
      <c r="T262" s="380"/>
      <c r="U262" s="380"/>
    </row>
    <row r="263">
      <c r="A263" s="380"/>
      <c r="B263" s="380"/>
      <c r="C263" s="380"/>
      <c r="D263" s="380"/>
      <c r="E263" s="380"/>
      <c r="F263" s="380"/>
      <c r="G263" s="380"/>
      <c r="H263" s="380"/>
      <c r="I263" s="380"/>
      <c r="J263" s="380"/>
      <c r="K263" s="380"/>
      <c r="L263" s="380"/>
      <c r="M263" s="380"/>
      <c r="N263" s="380"/>
      <c r="O263" s="380"/>
      <c r="P263" s="380"/>
      <c r="Q263" s="380"/>
      <c r="R263" s="380"/>
      <c r="S263" s="380"/>
      <c r="T263" s="380"/>
      <c r="U263" s="380"/>
    </row>
    <row r="264">
      <c r="A264" s="380"/>
      <c r="B264" s="380"/>
      <c r="C264" s="380"/>
      <c r="D264" s="380"/>
      <c r="E264" s="380"/>
      <c r="F264" s="380"/>
      <c r="G264" s="380"/>
      <c r="H264" s="380"/>
      <c r="I264" s="380"/>
      <c r="J264" s="380"/>
      <c r="K264" s="380"/>
      <c r="L264" s="380"/>
      <c r="M264" s="380"/>
      <c r="N264" s="380"/>
      <c r="O264" s="380"/>
      <c r="P264" s="380"/>
      <c r="Q264" s="380"/>
      <c r="R264" s="380"/>
      <c r="S264" s="380"/>
      <c r="T264" s="380"/>
      <c r="U264" s="380"/>
    </row>
    <row r="265">
      <c r="A265" s="380"/>
      <c r="B265" s="380"/>
      <c r="C265" s="380"/>
      <c r="D265" s="380"/>
      <c r="E265" s="380"/>
      <c r="F265" s="380"/>
      <c r="G265" s="380"/>
      <c r="H265" s="380"/>
      <c r="I265" s="380"/>
      <c r="J265" s="380"/>
      <c r="K265" s="380"/>
      <c r="L265" s="380"/>
      <c r="M265" s="380"/>
      <c r="N265" s="380"/>
      <c r="O265" s="380"/>
      <c r="P265" s="380"/>
      <c r="Q265" s="380"/>
      <c r="R265" s="380"/>
      <c r="S265" s="380"/>
      <c r="T265" s="380"/>
      <c r="U265" s="380"/>
    </row>
    <row r="266">
      <c r="A266" s="380"/>
      <c r="B266" s="380"/>
      <c r="C266" s="380"/>
      <c r="D266" s="380"/>
      <c r="E266" s="380"/>
      <c r="F266" s="380"/>
      <c r="G266" s="380"/>
      <c r="H266" s="380"/>
      <c r="I266" s="380"/>
      <c r="J266" s="380"/>
      <c r="K266" s="380"/>
      <c r="L266" s="380"/>
      <c r="M266" s="380"/>
      <c r="N266" s="380"/>
      <c r="O266" s="380"/>
      <c r="P266" s="380"/>
      <c r="Q266" s="380"/>
      <c r="R266" s="380"/>
      <c r="S266" s="380"/>
      <c r="T266" s="380"/>
      <c r="U266" s="380"/>
    </row>
    <row r="267">
      <c r="A267" s="380"/>
      <c r="B267" s="380"/>
      <c r="C267" s="380"/>
      <c r="D267" s="380"/>
      <c r="E267" s="380"/>
      <c r="F267" s="380"/>
      <c r="G267" s="380"/>
      <c r="H267" s="380"/>
      <c r="I267" s="380"/>
      <c r="J267" s="380"/>
      <c r="K267" s="380"/>
      <c r="L267" s="380"/>
      <c r="M267" s="380"/>
      <c r="N267" s="380"/>
      <c r="O267" s="380"/>
      <c r="P267" s="380"/>
      <c r="Q267" s="380"/>
      <c r="R267" s="380"/>
      <c r="S267" s="380"/>
      <c r="T267" s="380"/>
      <c r="U267" s="380"/>
    </row>
    <row r="268">
      <c r="A268" s="380"/>
      <c r="B268" s="380"/>
      <c r="C268" s="380"/>
      <c r="D268" s="380"/>
      <c r="E268" s="380"/>
      <c r="F268" s="380"/>
      <c r="G268" s="380"/>
      <c r="H268" s="380"/>
      <c r="I268" s="380"/>
      <c r="J268" s="380"/>
      <c r="K268" s="380"/>
      <c r="L268" s="380"/>
      <c r="M268" s="380"/>
      <c r="N268" s="380"/>
      <c r="O268" s="380"/>
      <c r="P268" s="380"/>
      <c r="Q268" s="380"/>
      <c r="R268" s="380"/>
      <c r="S268" s="380"/>
      <c r="T268" s="380"/>
      <c r="U268" s="380"/>
    </row>
    <row r="269">
      <c r="A269" s="380"/>
      <c r="B269" s="380"/>
      <c r="C269" s="380"/>
      <c r="D269" s="380"/>
      <c r="E269" s="380"/>
      <c r="F269" s="380"/>
      <c r="G269" s="380"/>
      <c r="H269" s="380"/>
      <c r="I269" s="380"/>
      <c r="J269" s="380"/>
      <c r="K269" s="380"/>
      <c r="L269" s="380"/>
      <c r="M269" s="380"/>
      <c r="N269" s="380"/>
      <c r="O269" s="380"/>
      <c r="P269" s="380"/>
      <c r="Q269" s="380"/>
      <c r="R269" s="380"/>
      <c r="S269" s="380"/>
      <c r="T269" s="380"/>
      <c r="U269" s="380"/>
    </row>
    <row r="270">
      <c r="A270" s="380"/>
      <c r="B270" s="380"/>
      <c r="C270" s="380"/>
      <c r="D270" s="380"/>
      <c r="E270" s="380"/>
      <c r="F270" s="380"/>
      <c r="G270" s="380"/>
      <c r="H270" s="380"/>
      <c r="I270" s="380"/>
      <c r="J270" s="380"/>
      <c r="K270" s="380"/>
      <c r="L270" s="380"/>
      <c r="M270" s="380"/>
      <c r="N270" s="380"/>
      <c r="O270" s="380"/>
      <c r="P270" s="380"/>
      <c r="Q270" s="380"/>
      <c r="R270" s="380"/>
      <c r="S270" s="380"/>
      <c r="T270" s="380"/>
      <c r="U270" s="380"/>
    </row>
    <row r="271">
      <c r="A271" s="380"/>
      <c r="B271" s="380"/>
      <c r="C271" s="380"/>
      <c r="D271" s="380"/>
      <c r="E271" s="380"/>
      <c r="F271" s="380"/>
      <c r="G271" s="380"/>
      <c r="H271" s="380"/>
      <c r="I271" s="380"/>
      <c r="J271" s="380"/>
      <c r="K271" s="380"/>
      <c r="L271" s="380"/>
      <c r="M271" s="380"/>
      <c r="N271" s="380"/>
      <c r="O271" s="380"/>
      <c r="P271" s="380"/>
      <c r="Q271" s="380"/>
      <c r="R271" s="380"/>
      <c r="S271" s="380"/>
      <c r="T271" s="380"/>
      <c r="U271" s="380"/>
    </row>
    <row r="272">
      <c r="A272" s="380"/>
      <c r="B272" s="380"/>
      <c r="C272" s="380"/>
      <c r="D272" s="380"/>
      <c r="E272" s="380"/>
      <c r="F272" s="380"/>
      <c r="G272" s="380"/>
      <c r="H272" s="380"/>
      <c r="I272" s="380"/>
      <c r="J272" s="380"/>
      <c r="K272" s="380"/>
      <c r="L272" s="380"/>
      <c r="M272" s="380"/>
      <c r="N272" s="380"/>
      <c r="O272" s="380"/>
      <c r="P272" s="380"/>
      <c r="Q272" s="380"/>
      <c r="R272" s="380"/>
      <c r="S272" s="380"/>
      <c r="T272" s="380"/>
      <c r="U272" s="380"/>
    </row>
    <row r="273">
      <c r="A273" s="380"/>
      <c r="B273" s="380"/>
      <c r="C273" s="380"/>
      <c r="D273" s="380"/>
      <c r="E273" s="380"/>
      <c r="F273" s="380"/>
      <c r="G273" s="380"/>
      <c r="H273" s="380"/>
      <c r="I273" s="380"/>
      <c r="J273" s="380"/>
      <c r="K273" s="380"/>
      <c r="L273" s="380"/>
      <c r="M273" s="380"/>
      <c r="N273" s="380"/>
      <c r="O273" s="380"/>
      <c r="P273" s="380"/>
      <c r="Q273" s="380"/>
      <c r="R273" s="380"/>
      <c r="S273" s="380"/>
      <c r="T273" s="380"/>
      <c r="U273" s="380"/>
    </row>
    <row r="274">
      <c r="A274" s="380"/>
      <c r="B274" s="380"/>
      <c r="C274" s="380"/>
      <c r="D274" s="380"/>
      <c r="E274" s="380"/>
      <c r="F274" s="380"/>
      <c r="G274" s="380"/>
      <c r="H274" s="380"/>
      <c r="I274" s="380"/>
      <c r="J274" s="380"/>
      <c r="K274" s="380"/>
      <c r="L274" s="380"/>
      <c r="M274" s="380"/>
      <c r="N274" s="380"/>
      <c r="O274" s="380"/>
      <c r="P274" s="380"/>
      <c r="Q274" s="380"/>
      <c r="R274" s="380"/>
      <c r="S274" s="380"/>
      <c r="T274" s="380"/>
      <c r="U274" s="380"/>
    </row>
    <row r="275">
      <c r="A275" s="380"/>
      <c r="B275" s="380"/>
      <c r="C275" s="380"/>
      <c r="D275" s="380"/>
      <c r="E275" s="380"/>
      <c r="F275" s="380"/>
      <c r="G275" s="380"/>
      <c r="H275" s="380"/>
      <c r="I275" s="380"/>
      <c r="J275" s="380"/>
      <c r="K275" s="380"/>
      <c r="L275" s="380"/>
      <c r="M275" s="380"/>
      <c r="N275" s="380"/>
      <c r="O275" s="380"/>
      <c r="P275" s="380"/>
      <c r="Q275" s="380"/>
      <c r="R275" s="380"/>
      <c r="S275" s="380"/>
      <c r="T275" s="380"/>
      <c r="U275" s="380"/>
    </row>
    <row r="276">
      <c r="A276" s="380"/>
      <c r="B276" s="380"/>
      <c r="C276" s="380"/>
      <c r="D276" s="380"/>
      <c r="E276" s="380"/>
      <c r="F276" s="380"/>
      <c r="G276" s="380"/>
      <c r="H276" s="380"/>
      <c r="I276" s="380"/>
      <c r="J276" s="380"/>
      <c r="K276" s="380"/>
      <c r="L276" s="380"/>
      <c r="M276" s="380"/>
      <c r="N276" s="380"/>
      <c r="O276" s="380"/>
      <c r="P276" s="380"/>
      <c r="Q276" s="380"/>
      <c r="R276" s="380"/>
      <c r="S276" s="380"/>
      <c r="T276" s="380"/>
      <c r="U276" s="380"/>
    </row>
    <row r="277">
      <c r="A277" s="380"/>
      <c r="B277" s="380"/>
      <c r="C277" s="380"/>
      <c r="D277" s="380"/>
      <c r="E277" s="380"/>
      <c r="F277" s="380"/>
      <c r="G277" s="380"/>
      <c r="H277" s="380"/>
      <c r="I277" s="380"/>
      <c r="J277" s="380"/>
      <c r="K277" s="380"/>
      <c r="L277" s="380"/>
      <c r="M277" s="380"/>
      <c r="N277" s="380"/>
      <c r="O277" s="380"/>
      <c r="P277" s="380"/>
      <c r="Q277" s="380"/>
      <c r="R277" s="380"/>
      <c r="S277" s="380"/>
      <c r="T277" s="380"/>
      <c r="U277" s="380"/>
    </row>
    <row r="278">
      <c r="A278" s="380"/>
      <c r="B278" s="380"/>
      <c r="C278" s="380"/>
      <c r="D278" s="380"/>
      <c r="E278" s="380"/>
      <c r="F278" s="380"/>
      <c r="G278" s="380"/>
      <c r="H278" s="380"/>
      <c r="I278" s="380"/>
      <c r="J278" s="380"/>
      <c r="K278" s="380"/>
      <c r="L278" s="380"/>
      <c r="M278" s="380"/>
      <c r="N278" s="380"/>
      <c r="O278" s="380"/>
      <c r="P278" s="380"/>
      <c r="Q278" s="380"/>
      <c r="R278" s="380"/>
      <c r="S278" s="380"/>
      <c r="T278" s="380"/>
      <c r="U278" s="380"/>
    </row>
    <row r="279">
      <c r="A279" s="380"/>
      <c r="B279" s="380"/>
      <c r="C279" s="380"/>
      <c r="D279" s="380"/>
      <c r="E279" s="380"/>
      <c r="F279" s="380"/>
      <c r="G279" s="380"/>
      <c r="H279" s="380"/>
      <c r="I279" s="380"/>
      <c r="J279" s="380"/>
      <c r="K279" s="380"/>
      <c r="L279" s="380"/>
      <c r="M279" s="380"/>
      <c r="N279" s="380"/>
      <c r="O279" s="380"/>
      <c r="P279" s="380"/>
      <c r="Q279" s="380"/>
      <c r="R279" s="380"/>
      <c r="S279" s="380"/>
      <c r="T279" s="380"/>
      <c r="U279" s="380"/>
    </row>
    <row r="280">
      <c r="A280" s="380"/>
      <c r="B280" s="380"/>
      <c r="C280" s="380"/>
      <c r="D280" s="380"/>
      <c r="E280" s="380"/>
      <c r="F280" s="380"/>
      <c r="G280" s="380"/>
      <c r="H280" s="380"/>
      <c r="I280" s="380"/>
      <c r="J280" s="380"/>
      <c r="K280" s="380"/>
      <c r="L280" s="380"/>
      <c r="M280" s="380"/>
      <c r="N280" s="380"/>
      <c r="O280" s="380"/>
      <c r="P280" s="380"/>
      <c r="Q280" s="380"/>
      <c r="R280" s="380"/>
      <c r="S280" s="380"/>
      <c r="T280" s="380"/>
      <c r="U280" s="380"/>
    </row>
    <row r="281">
      <c r="A281" s="380"/>
      <c r="B281" s="380"/>
      <c r="C281" s="380"/>
      <c r="D281" s="380"/>
      <c r="E281" s="380"/>
      <c r="F281" s="380"/>
      <c r="G281" s="380"/>
      <c r="H281" s="380"/>
      <c r="I281" s="380"/>
      <c r="J281" s="380"/>
      <c r="K281" s="380"/>
      <c r="L281" s="380"/>
      <c r="M281" s="380"/>
      <c r="N281" s="380"/>
      <c r="O281" s="380"/>
      <c r="P281" s="380"/>
      <c r="Q281" s="380"/>
      <c r="R281" s="380"/>
      <c r="S281" s="380"/>
      <c r="T281" s="380"/>
      <c r="U281" s="380"/>
    </row>
    <row r="282">
      <c r="A282" s="380"/>
      <c r="B282" s="380"/>
      <c r="C282" s="380"/>
      <c r="D282" s="380"/>
      <c r="E282" s="380"/>
      <c r="F282" s="380"/>
      <c r="G282" s="380"/>
      <c r="H282" s="380"/>
      <c r="I282" s="380"/>
      <c r="J282" s="380"/>
      <c r="K282" s="380"/>
      <c r="L282" s="380"/>
      <c r="M282" s="380"/>
      <c r="N282" s="380"/>
      <c r="O282" s="380"/>
      <c r="P282" s="380"/>
      <c r="Q282" s="380"/>
      <c r="R282" s="380"/>
      <c r="S282" s="380"/>
      <c r="T282" s="380"/>
      <c r="U282" s="380"/>
    </row>
    <row r="283">
      <c r="A283" s="380"/>
      <c r="B283" s="380"/>
      <c r="C283" s="380"/>
      <c r="D283" s="380"/>
      <c r="E283" s="380"/>
      <c r="F283" s="380"/>
      <c r="G283" s="380"/>
      <c r="H283" s="380"/>
      <c r="I283" s="380"/>
      <c r="J283" s="380"/>
      <c r="K283" s="380"/>
      <c r="L283" s="380"/>
      <c r="M283" s="380"/>
      <c r="N283" s="380"/>
      <c r="O283" s="380"/>
      <c r="P283" s="380"/>
      <c r="Q283" s="380"/>
      <c r="R283" s="380"/>
      <c r="S283" s="380"/>
      <c r="T283" s="380"/>
      <c r="U283" s="380"/>
    </row>
    <row r="284">
      <c r="A284" s="380"/>
      <c r="B284" s="380"/>
      <c r="C284" s="380"/>
      <c r="D284" s="380"/>
      <c r="E284" s="380"/>
      <c r="F284" s="380"/>
      <c r="G284" s="380"/>
      <c r="H284" s="380"/>
      <c r="I284" s="380"/>
      <c r="J284" s="380"/>
      <c r="K284" s="380"/>
      <c r="L284" s="380"/>
      <c r="M284" s="380"/>
      <c r="N284" s="380"/>
      <c r="O284" s="380"/>
      <c r="P284" s="380"/>
      <c r="Q284" s="380"/>
      <c r="R284" s="380"/>
      <c r="S284" s="380"/>
      <c r="T284" s="380"/>
      <c r="U284" s="380"/>
    </row>
    <row r="285">
      <c r="A285" s="380"/>
      <c r="B285" s="380"/>
      <c r="C285" s="380"/>
      <c r="D285" s="380"/>
      <c r="E285" s="380"/>
      <c r="F285" s="380"/>
      <c r="G285" s="380"/>
      <c r="H285" s="380"/>
      <c r="I285" s="380"/>
      <c r="J285" s="380"/>
      <c r="K285" s="380"/>
      <c r="L285" s="380"/>
      <c r="M285" s="380"/>
      <c r="N285" s="380"/>
      <c r="O285" s="380"/>
      <c r="P285" s="380"/>
      <c r="Q285" s="380"/>
      <c r="R285" s="380"/>
      <c r="S285" s="380"/>
      <c r="T285" s="380"/>
      <c r="U285" s="380"/>
    </row>
    <row r="286">
      <c r="A286" s="380"/>
      <c r="B286" s="380"/>
      <c r="C286" s="380"/>
      <c r="D286" s="380"/>
      <c r="E286" s="380"/>
      <c r="F286" s="380"/>
      <c r="G286" s="380"/>
      <c r="H286" s="380"/>
      <c r="I286" s="380"/>
      <c r="J286" s="380"/>
      <c r="K286" s="380"/>
      <c r="L286" s="380"/>
      <c r="M286" s="380"/>
      <c r="N286" s="380"/>
      <c r="O286" s="380"/>
      <c r="P286" s="380"/>
      <c r="Q286" s="380"/>
      <c r="R286" s="380"/>
      <c r="S286" s="380"/>
      <c r="T286" s="380"/>
      <c r="U286" s="380"/>
    </row>
    <row r="287">
      <c r="A287" s="380"/>
      <c r="B287" s="380"/>
      <c r="C287" s="380"/>
      <c r="D287" s="380"/>
      <c r="E287" s="380"/>
      <c r="F287" s="380"/>
      <c r="G287" s="380"/>
      <c r="H287" s="380"/>
      <c r="I287" s="380"/>
      <c r="J287" s="380"/>
      <c r="K287" s="380"/>
      <c r="L287" s="380"/>
      <c r="M287" s="380"/>
      <c r="N287" s="380"/>
      <c r="O287" s="380"/>
      <c r="P287" s="380"/>
      <c r="Q287" s="380"/>
      <c r="R287" s="380"/>
      <c r="S287" s="380"/>
      <c r="T287" s="380"/>
      <c r="U287" s="380"/>
    </row>
    <row r="288">
      <c r="A288" s="380"/>
      <c r="B288" s="380"/>
      <c r="C288" s="380"/>
      <c r="D288" s="380"/>
      <c r="E288" s="380"/>
      <c r="F288" s="380"/>
      <c r="G288" s="380"/>
      <c r="H288" s="380"/>
      <c r="I288" s="380"/>
      <c r="J288" s="380"/>
      <c r="K288" s="380"/>
      <c r="L288" s="380"/>
      <c r="M288" s="380"/>
      <c r="N288" s="380"/>
      <c r="O288" s="380"/>
      <c r="P288" s="380"/>
      <c r="Q288" s="380"/>
      <c r="R288" s="380"/>
      <c r="S288" s="380"/>
      <c r="T288" s="380"/>
      <c r="U288" s="380"/>
    </row>
    <row r="289">
      <c r="A289" s="380"/>
      <c r="B289" s="380"/>
      <c r="C289" s="380"/>
      <c r="D289" s="380"/>
      <c r="E289" s="380"/>
      <c r="F289" s="380"/>
      <c r="G289" s="380"/>
      <c r="H289" s="380"/>
      <c r="I289" s="380"/>
      <c r="J289" s="380"/>
      <c r="K289" s="380"/>
      <c r="L289" s="380"/>
      <c r="M289" s="380"/>
      <c r="N289" s="380"/>
      <c r="O289" s="380"/>
      <c r="P289" s="380"/>
      <c r="Q289" s="380"/>
      <c r="R289" s="380"/>
      <c r="S289" s="380"/>
      <c r="T289" s="380"/>
      <c r="U289" s="380"/>
    </row>
    <row r="290">
      <c r="A290" s="380"/>
      <c r="B290" s="380"/>
      <c r="C290" s="380"/>
      <c r="D290" s="380"/>
      <c r="E290" s="380"/>
      <c r="F290" s="380"/>
      <c r="G290" s="380"/>
      <c r="H290" s="380"/>
      <c r="I290" s="380"/>
      <c r="J290" s="380"/>
      <c r="K290" s="380"/>
      <c r="L290" s="380"/>
      <c r="M290" s="380"/>
      <c r="N290" s="380"/>
      <c r="O290" s="380"/>
      <c r="P290" s="380"/>
      <c r="Q290" s="380"/>
      <c r="R290" s="380"/>
      <c r="S290" s="380"/>
      <c r="T290" s="380"/>
      <c r="U290" s="380"/>
    </row>
    <row r="291">
      <c r="A291" s="380"/>
      <c r="B291" s="380"/>
      <c r="C291" s="380"/>
      <c r="D291" s="380"/>
      <c r="E291" s="380"/>
      <c r="F291" s="380"/>
      <c r="G291" s="380"/>
      <c r="H291" s="380"/>
      <c r="I291" s="380"/>
      <c r="J291" s="380"/>
      <c r="K291" s="380"/>
      <c r="L291" s="380"/>
      <c r="M291" s="380"/>
      <c r="N291" s="380"/>
      <c r="O291" s="380"/>
      <c r="P291" s="380"/>
      <c r="Q291" s="380"/>
      <c r="R291" s="380"/>
      <c r="S291" s="380"/>
      <c r="T291" s="380"/>
      <c r="U291" s="380"/>
    </row>
    <row r="292">
      <c r="A292" s="380"/>
      <c r="B292" s="380"/>
      <c r="C292" s="380"/>
      <c r="D292" s="380"/>
      <c r="E292" s="380"/>
      <c r="F292" s="380"/>
      <c r="G292" s="380"/>
      <c r="H292" s="380"/>
      <c r="I292" s="380"/>
      <c r="J292" s="380"/>
      <c r="K292" s="380"/>
      <c r="L292" s="380"/>
      <c r="M292" s="380"/>
      <c r="N292" s="380"/>
      <c r="O292" s="380"/>
      <c r="P292" s="380"/>
      <c r="Q292" s="380"/>
      <c r="R292" s="380"/>
      <c r="S292" s="380"/>
      <c r="T292" s="380"/>
      <c r="U292" s="380"/>
    </row>
    <row r="293">
      <c r="A293" s="380"/>
      <c r="B293" s="380"/>
      <c r="C293" s="380"/>
      <c r="D293" s="380"/>
      <c r="E293" s="380"/>
      <c r="F293" s="380"/>
      <c r="G293" s="380"/>
      <c r="H293" s="380"/>
      <c r="I293" s="380"/>
      <c r="J293" s="380"/>
      <c r="K293" s="380"/>
      <c r="L293" s="380"/>
      <c r="M293" s="380"/>
      <c r="N293" s="380"/>
      <c r="O293" s="380"/>
      <c r="P293" s="380"/>
      <c r="Q293" s="380"/>
      <c r="R293" s="380"/>
      <c r="S293" s="380"/>
      <c r="T293" s="380"/>
      <c r="U293" s="380"/>
    </row>
    <row r="294">
      <c r="A294" s="380"/>
      <c r="B294" s="380"/>
      <c r="C294" s="380"/>
      <c r="D294" s="380"/>
      <c r="E294" s="380"/>
      <c r="F294" s="380"/>
      <c r="G294" s="380"/>
      <c r="H294" s="380"/>
      <c r="I294" s="380"/>
      <c r="J294" s="380"/>
      <c r="K294" s="380"/>
      <c r="L294" s="380"/>
      <c r="M294" s="380"/>
      <c r="N294" s="380"/>
      <c r="O294" s="380"/>
      <c r="P294" s="380"/>
      <c r="Q294" s="380"/>
      <c r="R294" s="380"/>
      <c r="S294" s="380"/>
      <c r="T294" s="380"/>
      <c r="U294" s="380"/>
    </row>
    <row r="295">
      <c r="A295" s="380"/>
      <c r="B295" s="380"/>
      <c r="C295" s="380"/>
      <c r="D295" s="380"/>
      <c r="E295" s="380"/>
      <c r="F295" s="380"/>
      <c r="G295" s="380"/>
      <c r="H295" s="380"/>
      <c r="I295" s="380"/>
      <c r="J295" s="380"/>
      <c r="K295" s="380"/>
      <c r="L295" s="380"/>
      <c r="M295" s="380"/>
      <c r="N295" s="380"/>
      <c r="O295" s="380"/>
      <c r="P295" s="380"/>
      <c r="Q295" s="380"/>
      <c r="R295" s="380"/>
      <c r="S295" s="380"/>
      <c r="T295" s="380"/>
      <c r="U295" s="380"/>
    </row>
    <row r="296">
      <c r="A296" s="380"/>
      <c r="B296" s="380"/>
      <c r="C296" s="380"/>
      <c r="D296" s="380"/>
      <c r="E296" s="380"/>
      <c r="F296" s="380"/>
      <c r="G296" s="380"/>
      <c r="H296" s="380"/>
      <c r="I296" s="380"/>
      <c r="J296" s="380"/>
      <c r="K296" s="380"/>
      <c r="L296" s="380"/>
      <c r="M296" s="380"/>
      <c r="N296" s="380"/>
      <c r="O296" s="380"/>
      <c r="P296" s="380"/>
      <c r="Q296" s="380"/>
      <c r="R296" s="380"/>
      <c r="S296" s="380"/>
      <c r="T296" s="380"/>
      <c r="U296" s="380"/>
    </row>
    <row r="297">
      <c r="A297" s="380"/>
      <c r="B297" s="380"/>
      <c r="C297" s="380"/>
      <c r="D297" s="380"/>
      <c r="E297" s="380"/>
      <c r="F297" s="380"/>
      <c r="G297" s="380"/>
      <c r="H297" s="380"/>
      <c r="I297" s="380"/>
      <c r="J297" s="380"/>
      <c r="K297" s="380"/>
      <c r="L297" s="380"/>
      <c r="M297" s="380"/>
      <c r="N297" s="380"/>
      <c r="O297" s="380"/>
      <c r="P297" s="380"/>
      <c r="Q297" s="380"/>
      <c r="R297" s="380"/>
      <c r="S297" s="380"/>
      <c r="T297" s="380"/>
      <c r="U297" s="380"/>
    </row>
    <row r="298">
      <c r="A298" s="380"/>
      <c r="B298" s="380"/>
      <c r="C298" s="380"/>
      <c r="D298" s="380"/>
      <c r="E298" s="380"/>
      <c r="F298" s="380"/>
      <c r="G298" s="380"/>
      <c r="H298" s="380"/>
      <c r="I298" s="380"/>
      <c r="J298" s="380"/>
      <c r="K298" s="380"/>
      <c r="L298" s="380"/>
      <c r="M298" s="380"/>
      <c r="N298" s="380"/>
      <c r="O298" s="380"/>
      <c r="P298" s="380"/>
      <c r="Q298" s="380"/>
      <c r="R298" s="380"/>
      <c r="S298" s="380"/>
      <c r="T298" s="380"/>
      <c r="U298" s="380"/>
    </row>
    <row r="299">
      <c r="A299" s="380"/>
      <c r="B299" s="380"/>
      <c r="C299" s="380"/>
      <c r="D299" s="380"/>
      <c r="E299" s="380"/>
      <c r="F299" s="380"/>
      <c r="G299" s="380"/>
      <c r="H299" s="380"/>
      <c r="I299" s="380"/>
      <c r="J299" s="380"/>
      <c r="K299" s="380"/>
      <c r="L299" s="380"/>
      <c r="M299" s="380"/>
      <c r="N299" s="380"/>
      <c r="O299" s="380"/>
      <c r="P299" s="380"/>
      <c r="Q299" s="380"/>
      <c r="R299" s="380"/>
      <c r="S299" s="380"/>
      <c r="T299" s="380"/>
      <c r="U299" s="380"/>
    </row>
    <row r="300">
      <c r="A300" s="380"/>
      <c r="B300" s="380"/>
      <c r="C300" s="380"/>
      <c r="D300" s="380"/>
      <c r="E300" s="380"/>
      <c r="F300" s="380"/>
      <c r="G300" s="380"/>
      <c r="H300" s="380"/>
      <c r="I300" s="380"/>
      <c r="J300" s="380"/>
      <c r="K300" s="380"/>
      <c r="L300" s="380"/>
      <c r="M300" s="380"/>
      <c r="N300" s="380"/>
      <c r="O300" s="380"/>
      <c r="P300" s="380"/>
      <c r="Q300" s="380"/>
      <c r="R300" s="380"/>
      <c r="S300" s="380"/>
      <c r="T300" s="380"/>
      <c r="U300" s="380"/>
    </row>
    <row r="301">
      <c r="A301" s="380"/>
      <c r="B301" s="380"/>
      <c r="C301" s="380"/>
      <c r="D301" s="380"/>
      <c r="E301" s="380"/>
      <c r="F301" s="380"/>
      <c r="G301" s="380"/>
      <c r="H301" s="380"/>
      <c r="I301" s="380"/>
      <c r="J301" s="380"/>
      <c r="K301" s="380"/>
      <c r="L301" s="380"/>
      <c r="M301" s="380"/>
      <c r="N301" s="380"/>
      <c r="O301" s="380"/>
      <c r="P301" s="380"/>
      <c r="Q301" s="380"/>
      <c r="R301" s="380"/>
      <c r="S301" s="380"/>
      <c r="T301" s="380"/>
      <c r="U301" s="380"/>
    </row>
    <row r="302">
      <c r="A302" s="380"/>
      <c r="B302" s="380"/>
      <c r="C302" s="380"/>
      <c r="D302" s="380"/>
      <c r="E302" s="380"/>
      <c r="F302" s="380"/>
      <c r="G302" s="380"/>
      <c r="H302" s="380"/>
      <c r="I302" s="380"/>
      <c r="J302" s="380"/>
      <c r="K302" s="380"/>
      <c r="L302" s="380"/>
      <c r="M302" s="380"/>
      <c r="N302" s="380"/>
      <c r="O302" s="380"/>
      <c r="P302" s="380"/>
      <c r="Q302" s="380"/>
      <c r="R302" s="380"/>
      <c r="S302" s="380"/>
      <c r="T302" s="380"/>
      <c r="U302" s="380"/>
    </row>
    <row r="303">
      <c r="A303" s="380"/>
      <c r="B303" s="380"/>
      <c r="C303" s="380"/>
      <c r="D303" s="380"/>
      <c r="E303" s="380"/>
      <c r="F303" s="380"/>
      <c r="G303" s="380"/>
      <c r="H303" s="380"/>
      <c r="I303" s="380"/>
      <c r="J303" s="380"/>
      <c r="K303" s="380"/>
      <c r="L303" s="380"/>
      <c r="M303" s="380"/>
      <c r="N303" s="380"/>
      <c r="O303" s="380"/>
      <c r="P303" s="380"/>
      <c r="Q303" s="380"/>
      <c r="R303" s="380"/>
      <c r="S303" s="380"/>
      <c r="T303" s="380"/>
      <c r="U303" s="380"/>
    </row>
    <row r="304">
      <c r="A304" s="380"/>
      <c r="B304" s="380"/>
      <c r="C304" s="380"/>
      <c r="D304" s="380"/>
      <c r="E304" s="380"/>
      <c r="F304" s="380"/>
      <c r="G304" s="380"/>
      <c r="H304" s="380"/>
      <c r="I304" s="380"/>
      <c r="J304" s="380"/>
      <c r="K304" s="380"/>
      <c r="L304" s="380"/>
      <c r="M304" s="380"/>
      <c r="N304" s="380"/>
      <c r="O304" s="380"/>
      <c r="P304" s="380"/>
      <c r="Q304" s="380"/>
      <c r="R304" s="380"/>
      <c r="S304" s="380"/>
      <c r="T304" s="380"/>
      <c r="U304" s="380"/>
    </row>
    <row r="305">
      <c r="A305" s="380"/>
      <c r="B305" s="380"/>
      <c r="C305" s="380"/>
      <c r="D305" s="380"/>
      <c r="E305" s="380"/>
      <c r="F305" s="380"/>
      <c r="G305" s="380"/>
      <c r="H305" s="380"/>
      <c r="I305" s="380"/>
      <c r="J305" s="380"/>
      <c r="K305" s="380"/>
      <c r="L305" s="380"/>
      <c r="M305" s="380"/>
      <c r="N305" s="380"/>
      <c r="O305" s="380"/>
      <c r="P305" s="380"/>
      <c r="Q305" s="380"/>
      <c r="R305" s="380"/>
      <c r="S305" s="380"/>
      <c r="T305" s="380"/>
      <c r="U305" s="380"/>
    </row>
    <row r="306">
      <c r="A306" s="380"/>
      <c r="B306" s="380"/>
      <c r="C306" s="380"/>
      <c r="D306" s="380"/>
      <c r="E306" s="380"/>
      <c r="F306" s="380"/>
      <c r="G306" s="380"/>
      <c r="H306" s="380"/>
      <c r="I306" s="380"/>
      <c r="J306" s="380"/>
      <c r="K306" s="380"/>
      <c r="L306" s="380"/>
      <c r="M306" s="380"/>
      <c r="N306" s="380"/>
      <c r="O306" s="380"/>
      <c r="P306" s="380"/>
      <c r="Q306" s="380"/>
      <c r="R306" s="380"/>
      <c r="S306" s="380"/>
      <c r="T306" s="380"/>
      <c r="U306" s="380"/>
    </row>
    <row r="307">
      <c r="A307" s="380"/>
      <c r="B307" s="380"/>
      <c r="C307" s="380"/>
      <c r="D307" s="380"/>
      <c r="E307" s="380"/>
      <c r="F307" s="380"/>
      <c r="G307" s="380"/>
      <c r="H307" s="380"/>
      <c r="I307" s="380"/>
      <c r="J307" s="380"/>
      <c r="K307" s="380"/>
      <c r="L307" s="380"/>
      <c r="M307" s="380"/>
      <c r="N307" s="380"/>
      <c r="O307" s="380"/>
      <c r="P307" s="380"/>
      <c r="Q307" s="380"/>
      <c r="R307" s="380"/>
      <c r="S307" s="380"/>
      <c r="T307" s="380"/>
      <c r="U307" s="380"/>
    </row>
    <row r="308">
      <c r="A308" s="380"/>
      <c r="B308" s="380"/>
      <c r="C308" s="380"/>
      <c r="D308" s="380"/>
      <c r="E308" s="380"/>
      <c r="F308" s="380"/>
      <c r="G308" s="380"/>
      <c r="H308" s="380"/>
      <c r="I308" s="380"/>
      <c r="J308" s="380"/>
      <c r="K308" s="380"/>
      <c r="L308" s="380"/>
      <c r="M308" s="380"/>
      <c r="N308" s="380"/>
      <c r="O308" s="380"/>
      <c r="P308" s="380"/>
      <c r="Q308" s="380"/>
      <c r="R308" s="380"/>
      <c r="S308" s="380"/>
      <c r="T308" s="380"/>
      <c r="U308" s="380"/>
    </row>
    <row r="309">
      <c r="A309" s="380"/>
      <c r="B309" s="380"/>
      <c r="C309" s="380"/>
      <c r="D309" s="380"/>
      <c r="E309" s="380"/>
      <c r="F309" s="380"/>
      <c r="G309" s="380"/>
      <c r="H309" s="380"/>
      <c r="I309" s="380"/>
      <c r="J309" s="380"/>
      <c r="K309" s="380"/>
      <c r="L309" s="380"/>
      <c r="M309" s="380"/>
      <c r="N309" s="380"/>
      <c r="O309" s="380"/>
      <c r="P309" s="380"/>
      <c r="Q309" s="380"/>
      <c r="R309" s="380"/>
      <c r="S309" s="380"/>
      <c r="T309" s="380"/>
      <c r="U309" s="380"/>
    </row>
    <row r="310">
      <c r="A310" s="380"/>
      <c r="B310" s="380"/>
      <c r="C310" s="380"/>
      <c r="D310" s="380"/>
      <c r="E310" s="380"/>
      <c r="F310" s="380"/>
      <c r="G310" s="380"/>
      <c r="H310" s="380"/>
      <c r="I310" s="380"/>
      <c r="J310" s="380"/>
      <c r="K310" s="380"/>
      <c r="L310" s="380"/>
      <c r="M310" s="380"/>
      <c r="N310" s="380"/>
      <c r="O310" s="380"/>
      <c r="P310" s="380"/>
      <c r="Q310" s="380"/>
      <c r="R310" s="380"/>
      <c r="S310" s="380"/>
      <c r="T310" s="380"/>
      <c r="U310" s="380"/>
    </row>
    <row r="311">
      <c r="A311" s="380"/>
      <c r="B311" s="380"/>
      <c r="C311" s="380"/>
      <c r="D311" s="380"/>
      <c r="E311" s="380"/>
      <c r="F311" s="380"/>
      <c r="G311" s="380"/>
      <c r="H311" s="380"/>
      <c r="I311" s="380"/>
      <c r="J311" s="380"/>
      <c r="K311" s="380"/>
      <c r="L311" s="380"/>
      <c r="M311" s="380"/>
      <c r="N311" s="380"/>
      <c r="O311" s="380"/>
      <c r="P311" s="380"/>
      <c r="Q311" s="380"/>
      <c r="R311" s="380"/>
      <c r="S311" s="380"/>
      <c r="T311" s="380"/>
      <c r="U311" s="380"/>
    </row>
    <row r="312">
      <c r="A312" s="380"/>
      <c r="B312" s="380"/>
      <c r="C312" s="380"/>
      <c r="D312" s="380"/>
      <c r="E312" s="380"/>
      <c r="F312" s="380"/>
      <c r="G312" s="380"/>
      <c r="H312" s="380"/>
      <c r="I312" s="380"/>
      <c r="J312" s="380"/>
      <c r="K312" s="380"/>
      <c r="L312" s="380"/>
      <c r="M312" s="380"/>
      <c r="N312" s="380"/>
      <c r="O312" s="380"/>
      <c r="P312" s="380"/>
      <c r="Q312" s="380"/>
      <c r="R312" s="380"/>
      <c r="S312" s="380"/>
      <c r="T312" s="380"/>
      <c r="U312" s="380"/>
    </row>
    <row r="313">
      <c r="A313" s="380"/>
      <c r="B313" s="380"/>
      <c r="C313" s="380"/>
      <c r="D313" s="380"/>
      <c r="E313" s="380"/>
      <c r="F313" s="380"/>
      <c r="G313" s="380"/>
      <c r="H313" s="380"/>
      <c r="I313" s="380"/>
      <c r="J313" s="380"/>
      <c r="K313" s="380"/>
      <c r="L313" s="380"/>
      <c r="M313" s="380"/>
      <c r="N313" s="380"/>
      <c r="O313" s="380"/>
      <c r="P313" s="380"/>
      <c r="Q313" s="380"/>
      <c r="R313" s="380"/>
      <c r="S313" s="380"/>
      <c r="T313" s="380"/>
      <c r="U313" s="380"/>
    </row>
    <row r="314">
      <c r="A314" s="380"/>
      <c r="B314" s="380"/>
      <c r="C314" s="380"/>
      <c r="D314" s="380"/>
      <c r="E314" s="380"/>
      <c r="F314" s="380"/>
      <c r="G314" s="380"/>
      <c r="H314" s="380"/>
      <c r="I314" s="380"/>
      <c r="J314" s="380"/>
      <c r="K314" s="380"/>
      <c r="L314" s="380"/>
      <c r="M314" s="380"/>
      <c r="N314" s="380"/>
      <c r="O314" s="380"/>
      <c r="P314" s="380"/>
      <c r="Q314" s="380"/>
      <c r="R314" s="380"/>
      <c r="S314" s="380"/>
      <c r="T314" s="380"/>
      <c r="U314" s="380"/>
    </row>
    <row r="315">
      <c r="A315" s="380"/>
      <c r="B315" s="380"/>
      <c r="C315" s="380"/>
      <c r="D315" s="380"/>
      <c r="E315" s="380"/>
      <c r="F315" s="380"/>
      <c r="G315" s="380"/>
      <c r="H315" s="380"/>
      <c r="I315" s="380"/>
      <c r="J315" s="380"/>
      <c r="K315" s="380"/>
      <c r="L315" s="380"/>
      <c r="M315" s="380"/>
      <c r="N315" s="380"/>
      <c r="O315" s="380"/>
      <c r="P315" s="380"/>
      <c r="Q315" s="380"/>
      <c r="R315" s="380"/>
      <c r="S315" s="380"/>
      <c r="T315" s="380"/>
      <c r="U315" s="380"/>
    </row>
    <row r="316">
      <c r="A316" s="380"/>
      <c r="B316" s="380"/>
      <c r="C316" s="380"/>
      <c r="D316" s="380"/>
      <c r="E316" s="380"/>
      <c r="F316" s="380"/>
      <c r="G316" s="380"/>
      <c r="H316" s="380"/>
      <c r="I316" s="380"/>
      <c r="J316" s="380"/>
      <c r="K316" s="380"/>
      <c r="L316" s="380"/>
      <c r="M316" s="380"/>
      <c r="N316" s="380"/>
      <c r="O316" s="380"/>
      <c r="P316" s="380"/>
      <c r="Q316" s="380"/>
      <c r="R316" s="380"/>
      <c r="S316" s="380"/>
      <c r="T316" s="380"/>
      <c r="U316" s="380"/>
    </row>
    <row r="317">
      <c r="A317" s="380"/>
      <c r="B317" s="380"/>
      <c r="C317" s="380"/>
      <c r="D317" s="380"/>
      <c r="E317" s="380"/>
      <c r="F317" s="380"/>
      <c r="G317" s="380"/>
      <c r="H317" s="380"/>
      <c r="I317" s="380"/>
      <c r="J317" s="380"/>
      <c r="K317" s="380"/>
      <c r="L317" s="380"/>
      <c r="M317" s="380"/>
      <c r="N317" s="380"/>
      <c r="O317" s="380"/>
      <c r="P317" s="380"/>
      <c r="Q317" s="380"/>
      <c r="R317" s="380"/>
      <c r="S317" s="380"/>
      <c r="T317" s="380"/>
      <c r="U317" s="380"/>
    </row>
    <row r="318">
      <c r="A318" s="380"/>
      <c r="B318" s="380"/>
      <c r="C318" s="380"/>
      <c r="D318" s="380"/>
      <c r="E318" s="380"/>
      <c r="F318" s="380"/>
      <c r="G318" s="380"/>
      <c r="H318" s="380"/>
      <c r="I318" s="380"/>
      <c r="J318" s="380"/>
      <c r="K318" s="380"/>
      <c r="L318" s="380"/>
      <c r="M318" s="380"/>
      <c r="N318" s="380"/>
      <c r="O318" s="380"/>
      <c r="P318" s="380"/>
      <c r="Q318" s="380"/>
      <c r="R318" s="380"/>
      <c r="S318" s="380"/>
      <c r="T318" s="380"/>
      <c r="U318" s="380"/>
    </row>
    <row r="319">
      <c r="A319" s="380"/>
      <c r="B319" s="380"/>
      <c r="C319" s="380"/>
      <c r="D319" s="380"/>
      <c r="E319" s="380"/>
      <c r="F319" s="380"/>
      <c r="G319" s="380"/>
      <c r="H319" s="380"/>
      <c r="I319" s="380"/>
      <c r="J319" s="380"/>
      <c r="K319" s="380"/>
      <c r="L319" s="380"/>
      <c r="M319" s="380"/>
      <c r="N319" s="380"/>
      <c r="O319" s="380"/>
      <c r="P319" s="380"/>
      <c r="Q319" s="380"/>
      <c r="R319" s="380"/>
      <c r="S319" s="380"/>
      <c r="T319" s="380"/>
      <c r="U319" s="380"/>
    </row>
    <row r="320">
      <c r="A320" s="380"/>
      <c r="B320" s="380"/>
      <c r="C320" s="380"/>
      <c r="D320" s="380"/>
      <c r="E320" s="380"/>
      <c r="F320" s="380"/>
      <c r="G320" s="380"/>
      <c r="H320" s="380"/>
      <c r="I320" s="380"/>
      <c r="J320" s="380"/>
      <c r="K320" s="380"/>
      <c r="L320" s="380"/>
      <c r="M320" s="380"/>
      <c r="N320" s="380"/>
      <c r="O320" s="380"/>
      <c r="P320" s="380"/>
      <c r="Q320" s="380"/>
      <c r="R320" s="380"/>
      <c r="S320" s="380"/>
      <c r="T320" s="380"/>
      <c r="U320" s="380"/>
    </row>
    <row r="321">
      <c r="A321" s="380"/>
      <c r="B321" s="380"/>
      <c r="C321" s="380"/>
      <c r="D321" s="380"/>
      <c r="E321" s="380"/>
      <c r="F321" s="380"/>
      <c r="G321" s="380"/>
      <c r="H321" s="380"/>
      <c r="I321" s="380"/>
      <c r="J321" s="380"/>
      <c r="K321" s="380"/>
      <c r="L321" s="380"/>
      <c r="M321" s="380"/>
      <c r="N321" s="380"/>
      <c r="O321" s="380"/>
      <c r="P321" s="380"/>
      <c r="Q321" s="380"/>
      <c r="R321" s="380"/>
      <c r="S321" s="380"/>
      <c r="T321" s="380"/>
      <c r="U321" s="380"/>
    </row>
    <row r="322">
      <c r="A322" s="380"/>
      <c r="B322" s="380"/>
      <c r="C322" s="380"/>
      <c r="D322" s="380"/>
      <c r="E322" s="380"/>
      <c r="F322" s="380"/>
      <c r="G322" s="380"/>
      <c r="H322" s="380"/>
      <c r="I322" s="380"/>
      <c r="J322" s="380"/>
      <c r="K322" s="380"/>
      <c r="L322" s="380"/>
      <c r="M322" s="380"/>
      <c r="N322" s="380"/>
      <c r="O322" s="380"/>
      <c r="P322" s="380"/>
      <c r="Q322" s="380"/>
      <c r="R322" s="380"/>
      <c r="S322" s="380"/>
      <c r="T322" s="380"/>
      <c r="U322" s="380"/>
    </row>
    <row r="323">
      <c r="A323" s="380"/>
      <c r="B323" s="380"/>
      <c r="C323" s="380"/>
      <c r="D323" s="380"/>
      <c r="E323" s="380"/>
      <c r="F323" s="380"/>
      <c r="G323" s="380"/>
      <c r="H323" s="380"/>
      <c r="I323" s="380"/>
      <c r="J323" s="380"/>
      <c r="K323" s="380"/>
      <c r="L323" s="380"/>
      <c r="M323" s="380"/>
      <c r="N323" s="380"/>
      <c r="O323" s="380"/>
      <c r="P323" s="380"/>
      <c r="Q323" s="380"/>
      <c r="R323" s="380"/>
      <c r="S323" s="380"/>
      <c r="T323" s="380"/>
      <c r="U323" s="380"/>
    </row>
    <row r="324">
      <c r="A324" s="380"/>
      <c r="B324" s="380"/>
      <c r="C324" s="380"/>
      <c r="D324" s="380"/>
      <c r="E324" s="380"/>
      <c r="F324" s="380"/>
      <c r="G324" s="380"/>
      <c r="H324" s="380"/>
      <c r="I324" s="380"/>
      <c r="J324" s="380"/>
      <c r="K324" s="380"/>
      <c r="L324" s="380"/>
      <c r="M324" s="380"/>
      <c r="N324" s="380"/>
      <c r="O324" s="380"/>
      <c r="P324" s="380"/>
      <c r="Q324" s="380"/>
      <c r="R324" s="380"/>
      <c r="S324" s="380"/>
      <c r="T324" s="380"/>
      <c r="U324" s="380"/>
    </row>
    <row r="325">
      <c r="A325" s="380"/>
      <c r="B325" s="380"/>
      <c r="C325" s="380"/>
      <c r="D325" s="380"/>
      <c r="E325" s="380"/>
      <c r="F325" s="380"/>
      <c r="G325" s="380"/>
      <c r="H325" s="380"/>
      <c r="I325" s="380"/>
      <c r="J325" s="380"/>
      <c r="K325" s="380"/>
      <c r="L325" s="380"/>
      <c r="M325" s="380"/>
      <c r="N325" s="380"/>
      <c r="O325" s="380"/>
      <c r="P325" s="380"/>
      <c r="Q325" s="380"/>
      <c r="R325" s="380"/>
      <c r="S325" s="380"/>
      <c r="T325" s="380"/>
      <c r="U325" s="380"/>
    </row>
    <row r="326">
      <c r="A326" s="380"/>
      <c r="B326" s="380"/>
      <c r="C326" s="380"/>
      <c r="D326" s="380"/>
      <c r="E326" s="380"/>
      <c r="F326" s="380"/>
      <c r="G326" s="380"/>
      <c r="H326" s="380"/>
      <c r="I326" s="380"/>
      <c r="J326" s="380"/>
      <c r="K326" s="380"/>
      <c r="L326" s="380"/>
      <c r="M326" s="380"/>
      <c r="N326" s="380"/>
      <c r="O326" s="380"/>
      <c r="P326" s="380"/>
      <c r="Q326" s="380"/>
      <c r="R326" s="380"/>
      <c r="S326" s="380"/>
      <c r="T326" s="380"/>
      <c r="U326" s="380"/>
    </row>
    <row r="327">
      <c r="A327" s="380"/>
      <c r="B327" s="380"/>
      <c r="C327" s="380"/>
      <c r="D327" s="380"/>
      <c r="E327" s="380"/>
      <c r="F327" s="380"/>
      <c r="G327" s="380"/>
      <c r="H327" s="380"/>
      <c r="I327" s="380"/>
      <c r="J327" s="380"/>
      <c r="K327" s="380"/>
      <c r="L327" s="380"/>
      <c r="M327" s="380"/>
      <c r="N327" s="380"/>
      <c r="O327" s="380"/>
      <c r="P327" s="380"/>
      <c r="Q327" s="380"/>
      <c r="R327" s="380"/>
      <c r="S327" s="380"/>
      <c r="T327" s="380"/>
      <c r="U327" s="380"/>
    </row>
    <row r="328">
      <c r="A328" s="380"/>
      <c r="B328" s="380"/>
      <c r="C328" s="380"/>
      <c r="D328" s="380"/>
      <c r="E328" s="380"/>
      <c r="F328" s="380"/>
      <c r="G328" s="380"/>
      <c r="H328" s="380"/>
      <c r="I328" s="380"/>
      <c r="J328" s="380"/>
      <c r="K328" s="380"/>
      <c r="L328" s="380"/>
      <c r="M328" s="380"/>
      <c r="N328" s="380"/>
      <c r="O328" s="380"/>
      <c r="P328" s="380"/>
      <c r="Q328" s="380"/>
      <c r="R328" s="380"/>
      <c r="S328" s="380"/>
      <c r="T328" s="380"/>
      <c r="U328" s="380"/>
    </row>
    <row r="329">
      <c r="A329" s="380"/>
      <c r="B329" s="380"/>
      <c r="C329" s="380"/>
      <c r="D329" s="380"/>
      <c r="E329" s="380"/>
      <c r="F329" s="380"/>
      <c r="G329" s="380"/>
      <c r="H329" s="380"/>
      <c r="I329" s="380"/>
      <c r="J329" s="380"/>
      <c r="K329" s="380"/>
      <c r="L329" s="380"/>
      <c r="M329" s="380"/>
      <c r="N329" s="380"/>
      <c r="O329" s="380"/>
      <c r="P329" s="380"/>
      <c r="Q329" s="380"/>
      <c r="R329" s="380"/>
      <c r="S329" s="380"/>
      <c r="T329" s="380"/>
      <c r="U329" s="380"/>
    </row>
    <row r="330">
      <c r="A330" s="380"/>
      <c r="B330" s="380"/>
      <c r="C330" s="380"/>
      <c r="D330" s="380"/>
      <c r="E330" s="380"/>
      <c r="F330" s="380"/>
      <c r="G330" s="380"/>
      <c r="H330" s="380"/>
      <c r="I330" s="380"/>
      <c r="J330" s="380"/>
      <c r="K330" s="380"/>
      <c r="L330" s="380"/>
      <c r="M330" s="380"/>
      <c r="N330" s="380"/>
      <c r="O330" s="380"/>
      <c r="P330" s="380"/>
      <c r="Q330" s="380"/>
      <c r="R330" s="380"/>
      <c r="S330" s="380"/>
      <c r="T330" s="380"/>
      <c r="U330" s="380"/>
    </row>
    <row r="331">
      <c r="A331" s="380"/>
      <c r="B331" s="380"/>
      <c r="C331" s="380"/>
      <c r="D331" s="380"/>
      <c r="E331" s="380"/>
      <c r="F331" s="380"/>
      <c r="G331" s="380"/>
      <c r="H331" s="380"/>
      <c r="I331" s="380"/>
      <c r="J331" s="380"/>
      <c r="K331" s="380"/>
      <c r="L331" s="380"/>
      <c r="M331" s="380"/>
      <c r="N331" s="380"/>
      <c r="O331" s="380"/>
      <c r="P331" s="380"/>
      <c r="Q331" s="380"/>
      <c r="R331" s="380"/>
      <c r="S331" s="380"/>
      <c r="T331" s="380"/>
      <c r="U331" s="380"/>
    </row>
    <row r="332">
      <c r="A332" s="380"/>
      <c r="B332" s="380"/>
      <c r="C332" s="380"/>
      <c r="D332" s="380"/>
      <c r="E332" s="380"/>
      <c r="F332" s="380"/>
      <c r="G332" s="380"/>
      <c r="H332" s="380"/>
      <c r="I332" s="380"/>
      <c r="J332" s="380"/>
      <c r="K332" s="380"/>
      <c r="L332" s="380"/>
      <c r="M332" s="380"/>
      <c r="N332" s="380"/>
      <c r="O332" s="380"/>
      <c r="P332" s="380"/>
      <c r="Q332" s="380"/>
      <c r="R332" s="380"/>
      <c r="S332" s="380"/>
      <c r="T332" s="380"/>
      <c r="U332" s="380"/>
    </row>
    <row r="333">
      <c r="A333" s="380"/>
      <c r="B333" s="380"/>
      <c r="C333" s="380"/>
      <c r="D333" s="380"/>
      <c r="E333" s="380"/>
      <c r="F333" s="380"/>
      <c r="G333" s="380"/>
      <c r="H333" s="380"/>
      <c r="I333" s="380"/>
      <c r="J333" s="380"/>
      <c r="K333" s="380"/>
      <c r="L333" s="380"/>
      <c r="M333" s="380"/>
      <c r="N333" s="380"/>
      <c r="O333" s="380"/>
      <c r="P333" s="380"/>
      <c r="Q333" s="380"/>
      <c r="R333" s="380"/>
      <c r="S333" s="380"/>
      <c r="T333" s="380"/>
      <c r="U333" s="380"/>
    </row>
    <row r="334">
      <c r="A334" s="380"/>
      <c r="B334" s="380"/>
      <c r="C334" s="380"/>
      <c r="D334" s="380"/>
      <c r="E334" s="380"/>
      <c r="F334" s="380"/>
      <c r="G334" s="380"/>
      <c r="H334" s="380"/>
      <c r="I334" s="380"/>
      <c r="J334" s="380"/>
      <c r="K334" s="380"/>
      <c r="L334" s="380"/>
      <c r="M334" s="380"/>
      <c r="N334" s="380"/>
      <c r="O334" s="380"/>
      <c r="P334" s="380"/>
      <c r="Q334" s="380"/>
      <c r="R334" s="380"/>
      <c r="S334" s="380"/>
      <c r="T334" s="380"/>
      <c r="U334" s="380"/>
    </row>
    <row r="335">
      <c r="A335" s="380"/>
      <c r="B335" s="380"/>
      <c r="C335" s="380"/>
      <c r="D335" s="380"/>
      <c r="E335" s="380"/>
      <c r="F335" s="380"/>
      <c r="G335" s="380"/>
      <c r="H335" s="380"/>
      <c r="I335" s="380"/>
      <c r="J335" s="380"/>
      <c r="K335" s="380"/>
      <c r="L335" s="380"/>
      <c r="M335" s="380"/>
      <c r="N335" s="380"/>
      <c r="O335" s="380"/>
      <c r="P335" s="380"/>
      <c r="Q335" s="380"/>
      <c r="R335" s="380"/>
      <c r="S335" s="380"/>
      <c r="T335" s="380"/>
      <c r="U335" s="380"/>
    </row>
    <row r="336">
      <c r="A336" s="380"/>
      <c r="B336" s="380"/>
      <c r="C336" s="380"/>
      <c r="D336" s="380"/>
      <c r="E336" s="380"/>
      <c r="F336" s="380"/>
      <c r="G336" s="380"/>
      <c r="H336" s="380"/>
      <c r="I336" s="380"/>
      <c r="J336" s="380"/>
      <c r="K336" s="380"/>
      <c r="L336" s="380"/>
      <c r="M336" s="380"/>
      <c r="N336" s="380"/>
      <c r="O336" s="380"/>
      <c r="P336" s="380"/>
      <c r="Q336" s="380"/>
      <c r="R336" s="380"/>
      <c r="S336" s="380"/>
      <c r="T336" s="380"/>
      <c r="U336" s="380"/>
    </row>
    <row r="337">
      <c r="A337" s="380"/>
      <c r="B337" s="380"/>
      <c r="C337" s="380"/>
      <c r="D337" s="380"/>
      <c r="E337" s="380"/>
      <c r="F337" s="380"/>
      <c r="G337" s="380"/>
      <c r="H337" s="380"/>
      <c r="I337" s="380"/>
      <c r="J337" s="380"/>
      <c r="K337" s="380"/>
      <c r="L337" s="380"/>
      <c r="M337" s="380"/>
      <c r="N337" s="380"/>
      <c r="O337" s="380"/>
      <c r="P337" s="380"/>
      <c r="Q337" s="380"/>
      <c r="R337" s="380"/>
      <c r="S337" s="380"/>
      <c r="T337" s="380"/>
      <c r="U337" s="380"/>
    </row>
    <row r="338">
      <c r="A338" s="380"/>
      <c r="B338" s="380"/>
      <c r="C338" s="380"/>
      <c r="D338" s="380"/>
      <c r="E338" s="380"/>
      <c r="F338" s="380"/>
      <c r="G338" s="380"/>
      <c r="H338" s="380"/>
      <c r="I338" s="380"/>
      <c r="J338" s="380"/>
      <c r="K338" s="380"/>
      <c r="L338" s="380"/>
      <c r="M338" s="380"/>
      <c r="N338" s="380"/>
      <c r="O338" s="380"/>
      <c r="P338" s="380"/>
      <c r="Q338" s="380"/>
      <c r="R338" s="380"/>
      <c r="S338" s="380"/>
      <c r="T338" s="380"/>
      <c r="U338" s="380"/>
    </row>
    <row r="339">
      <c r="A339" s="380"/>
      <c r="B339" s="380"/>
      <c r="C339" s="380"/>
      <c r="D339" s="380"/>
      <c r="E339" s="380"/>
      <c r="F339" s="380"/>
      <c r="G339" s="380"/>
      <c r="H339" s="380"/>
      <c r="I339" s="380"/>
      <c r="J339" s="380"/>
      <c r="K339" s="380"/>
      <c r="L339" s="380"/>
      <c r="M339" s="380"/>
      <c r="N339" s="380"/>
      <c r="O339" s="380"/>
      <c r="P339" s="380"/>
      <c r="Q339" s="380"/>
      <c r="R339" s="380"/>
      <c r="S339" s="380"/>
      <c r="T339" s="380"/>
      <c r="U339" s="380"/>
    </row>
    <row r="340">
      <c r="A340" s="380"/>
      <c r="B340" s="380"/>
      <c r="C340" s="380"/>
      <c r="D340" s="380"/>
      <c r="E340" s="380"/>
      <c r="F340" s="380"/>
      <c r="G340" s="380"/>
      <c r="H340" s="380"/>
      <c r="I340" s="380"/>
      <c r="J340" s="380"/>
      <c r="K340" s="380"/>
      <c r="L340" s="380"/>
      <c r="M340" s="380"/>
      <c r="N340" s="380"/>
      <c r="O340" s="380"/>
      <c r="P340" s="380"/>
      <c r="Q340" s="380"/>
      <c r="R340" s="380"/>
      <c r="S340" s="380"/>
      <c r="T340" s="380"/>
      <c r="U340" s="380"/>
    </row>
    <row r="341">
      <c r="A341" s="380"/>
      <c r="B341" s="380"/>
      <c r="C341" s="380"/>
      <c r="D341" s="380"/>
      <c r="E341" s="380"/>
      <c r="F341" s="380"/>
      <c r="G341" s="380"/>
      <c r="H341" s="380"/>
      <c r="I341" s="380"/>
      <c r="J341" s="380"/>
      <c r="K341" s="380"/>
      <c r="L341" s="380"/>
      <c r="M341" s="380"/>
      <c r="N341" s="380"/>
      <c r="O341" s="380"/>
      <c r="P341" s="380"/>
      <c r="Q341" s="380"/>
      <c r="R341" s="380"/>
      <c r="S341" s="380"/>
      <c r="T341" s="380"/>
      <c r="U341" s="380"/>
    </row>
    <row r="342">
      <c r="A342" s="380"/>
      <c r="B342" s="380"/>
      <c r="C342" s="380"/>
      <c r="D342" s="380"/>
      <c r="E342" s="380"/>
      <c r="F342" s="380"/>
      <c r="G342" s="380"/>
      <c r="H342" s="380"/>
      <c r="I342" s="380"/>
      <c r="J342" s="380"/>
      <c r="K342" s="380"/>
      <c r="L342" s="380"/>
      <c r="M342" s="380"/>
      <c r="N342" s="380"/>
      <c r="O342" s="380"/>
      <c r="P342" s="380"/>
      <c r="Q342" s="380"/>
      <c r="R342" s="380"/>
      <c r="S342" s="380"/>
      <c r="T342" s="380"/>
      <c r="U342" s="380"/>
    </row>
    <row r="343">
      <c r="A343" s="380"/>
      <c r="B343" s="380"/>
      <c r="C343" s="380"/>
      <c r="D343" s="380"/>
      <c r="E343" s="380"/>
      <c r="F343" s="380"/>
      <c r="G343" s="380"/>
      <c r="H343" s="380"/>
      <c r="I343" s="380"/>
      <c r="J343" s="380"/>
      <c r="K343" s="380"/>
      <c r="L343" s="380"/>
      <c r="M343" s="380"/>
      <c r="N343" s="380"/>
      <c r="O343" s="380"/>
      <c r="P343" s="380"/>
      <c r="Q343" s="380"/>
      <c r="R343" s="380"/>
      <c r="S343" s="380"/>
      <c r="T343" s="380"/>
      <c r="U343" s="380"/>
    </row>
    <row r="344">
      <c r="A344" s="380"/>
      <c r="B344" s="380"/>
      <c r="C344" s="380"/>
      <c r="D344" s="380"/>
      <c r="E344" s="380"/>
      <c r="F344" s="380"/>
      <c r="G344" s="380"/>
      <c r="H344" s="380"/>
      <c r="I344" s="380"/>
      <c r="J344" s="380"/>
      <c r="K344" s="380"/>
      <c r="L344" s="380"/>
      <c r="M344" s="380"/>
      <c r="N344" s="380"/>
      <c r="O344" s="380"/>
      <c r="P344" s="380"/>
      <c r="Q344" s="380"/>
      <c r="R344" s="380"/>
      <c r="S344" s="380"/>
      <c r="T344" s="380"/>
      <c r="U344" s="380"/>
    </row>
    <row r="345">
      <c r="A345" s="380"/>
      <c r="B345" s="380"/>
      <c r="C345" s="380"/>
      <c r="D345" s="380"/>
      <c r="E345" s="380"/>
      <c r="F345" s="380"/>
      <c r="G345" s="380"/>
      <c r="H345" s="380"/>
      <c r="I345" s="380"/>
      <c r="J345" s="380"/>
      <c r="K345" s="380"/>
      <c r="L345" s="380"/>
      <c r="M345" s="380"/>
      <c r="N345" s="380"/>
      <c r="O345" s="380"/>
      <c r="P345" s="380"/>
      <c r="Q345" s="380"/>
      <c r="R345" s="380"/>
      <c r="S345" s="380"/>
      <c r="T345" s="380"/>
      <c r="U345" s="380"/>
    </row>
    <row r="346">
      <c r="A346" s="380"/>
      <c r="B346" s="380"/>
      <c r="C346" s="380"/>
      <c r="D346" s="380"/>
      <c r="E346" s="380"/>
      <c r="F346" s="380"/>
      <c r="G346" s="380"/>
      <c r="H346" s="380"/>
      <c r="I346" s="380"/>
      <c r="J346" s="380"/>
      <c r="K346" s="380"/>
      <c r="L346" s="380"/>
      <c r="M346" s="380"/>
      <c r="N346" s="380"/>
      <c r="O346" s="380"/>
      <c r="P346" s="380"/>
      <c r="Q346" s="380"/>
      <c r="R346" s="380"/>
      <c r="S346" s="380"/>
      <c r="T346" s="380"/>
      <c r="U346" s="380"/>
    </row>
    <row r="347">
      <c r="A347" s="380"/>
      <c r="B347" s="380"/>
      <c r="C347" s="380"/>
      <c r="D347" s="380"/>
      <c r="E347" s="380"/>
      <c r="F347" s="380"/>
      <c r="G347" s="380"/>
      <c r="H347" s="380"/>
      <c r="I347" s="380"/>
      <c r="J347" s="380"/>
      <c r="K347" s="380"/>
      <c r="L347" s="380"/>
      <c r="M347" s="380"/>
      <c r="N347" s="380"/>
      <c r="O347" s="380"/>
      <c r="P347" s="380"/>
      <c r="Q347" s="380"/>
      <c r="R347" s="380"/>
      <c r="S347" s="380"/>
      <c r="T347" s="380"/>
      <c r="U347" s="380"/>
    </row>
    <row r="348">
      <c r="A348" s="380"/>
      <c r="B348" s="380"/>
      <c r="C348" s="380"/>
      <c r="D348" s="380"/>
      <c r="E348" s="380"/>
      <c r="F348" s="380"/>
      <c r="G348" s="380"/>
      <c r="H348" s="380"/>
      <c r="I348" s="380"/>
      <c r="J348" s="380"/>
      <c r="K348" s="380"/>
      <c r="L348" s="380"/>
      <c r="M348" s="380"/>
      <c r="N348" s="380"/>
      <c r="O348" s="380"/>
      <c r="P348" s="380"/>
      <c r="Q348" s="380"/>
      <c r="R348" s="380"/>
      <c r="S348" s="380"/>
      <c r="T348" s="380"/>
      <c r="U348" s="380"/>
    </row>
    <row r="349">
      <c r="A349" s="380"/>
      <c r="B349" s="380"/>
      <c r="C349" s="380"/>
      <c r="D349" s="380"/>
      <c r="E349" s="380"/>
      <c r="F349" s="380"/>
      <c r="G349" s="380"/>
      <c r="H349" s="380"/>
      <c r="I349" s="380"/>
      <c r="J349" s="380"/>
      <c r="K349" s="380"/>
      <c r="L349" s="380"/>
      <c r="M349" s="380"/>
      <c r="N349" s="380"/>
      <c r="O349" s="380"/>
      <c r="P349" s="380"/>
      <c r="Q349" s="380"/>
      <c r="R349" s="380"/>
      <c r="S349" s="380"/>
      <c r="T349" s="380"/>
      <c r="U349" s="380"/>
    </row>
    <row r="350">
      <c r="A350" s="380"/>
      <c r="B350" s="380"/>
      <c r="C350" s="380"/>
      <c r="D350" s="380"/>
      <c r="E350" s="380"/>
      <c r="F350" s="380"/>
      <c r="G350" s="380"/>
      <c r="H350" s="380"/>
      <c r="I350" s="380"/>
      <c r="J350" s="380"/>
      <c r="K350" s="380"/>
      <c r="L350" s="380"/>
      <c r="M350" s="380"/>
      <c r="N350" s="380"/>
      <c r="O350" s="380"/>
      <c r="P350" s="380"/>
      <c r="Q350" s="380"/>
      <c r="R350" s="380"/>
      <c r="S350" s="380"/>
      <c r="T350" s="380"/>
      <c r="U350" s="380"/>
    </row>
    <row r="351">
      <c r="A351" s="380"/>
      <c r="B351" s="380"/>
      <c r="C351" s="380"/>
      <c r="D351" s="380"/>
      <c r="E351" s="380"/>
      <c r="F351" s="380"/>
      <c r="G351" s="380"/>
      <c r="H351" s="380"/>
      <c r="I351" s="380"/>
      <c r="J351" s="380"/>
      <c r="K351" s="380"/>
      <c r="L351" s="380"/>
      <c r="M351" s="380"/>
      <c r="N351" s="380"/>
      <c r="O351" s="380"/>
      <c r="P351" s="380"/>
      <c r="Q351" s="380"/>
      <c r="R351" s="380"/>
      <c r="S351" s="380"/>
      <c r="T351" s="380"/>
      <c r="U351" s="380"/>
    </row>
    <row r="352">
      <c r="A352" s="380"/>
      <c r="B352" s="380"/>
      <c r="C352" s="380"/>
      <c r="D352" s="380"/>
      <c r="E352" s="380"/>
      <c r="F352" s="380"/>
      <c r="G352" s="380"/>
      <c r="H352" s="380"/>
      <c r="I352" s="380"/>
      <c r="J352" s="380"/>
      <c r="K352" s="380"/>
      <c r="L352" s="380"/>
      <c r="M352" s="380"/>
      <c r="N352" s="380"/>
      <c r="O352" s="380"/>
      <c r="P352" s="380"/>
      <c r="Q352" s="380"/>
      <c r="R352" s="380"/>
      <c r="S352" s="380"/>
      <c r="T352" s="380"/>
      <c r="U352" s="380"/>
    </row>
    <row r="353">
      <c r="A353" s="380"/>
      <c r="B353" s="380"/>
      <c r="C353" s="380"/>
      <c r="D353" s="380"/>
      <c r="E353" s="380"/>
      <c r="F353" s="380"/>
      <c r="G353" s="380"/>
      <c r="H353" s="380"/>
      <c r="I353" s="380"/>
      <c r="J353" s="380"/>
      <c r="K353" s="380"/>
      <c r="L353" s="380"/>
      <c r="M353" s="380"/>
      <c r="N353" s="380"/>
      <c r="O353" s="380"/>
      <c r="P353" s="380"/>
      <c r="Q353" s="380"/>
      <c r="R353" s="380"/>
      <c r="S353" s="380"/>
      <c r="T353" s="380"/>
      <c r="U353" s="380"/>
    </row>
    <row r="354">
      <c r="A354" s="380"/>
      <c r="B354" s="380"/>
      <c r="C354" s="380"/>
      <c r="D354" s="380"/>
      <c r="E354" s="380"/>
      <c r="F354" s="380"/>
      <c r="G354" s="380"/>
      <c r="H354" s="380"/>
      <c r="I354" s="380"/>
      <c r="J354" s="380"/>
      <c r="K354" s="380"/>
      <c r="L354" s="380"/>
      <c r="M354" s="380"/>
      <c r="N354" s="380"/>
      <c r="O354" s="380"/>
      <c r="P354" s="380"/>
      <c r="Q354" s="380"/>
      <c r="R354" s="380"/>
      <c r="S354" s="380"/>
      <c r="T354" s="380"/>
      <c r="U354" s="380"/>
    </row>
    <row r="355">
      <c r="A355" s="380"/>
      <c r="B355" s="380"/>
      <c r="C355" s="380"/>
      <c r="D355" s="380"/>
      <c r="E355" s="380"/>
      <c r="F355" s="380"/>
      <c r="G355" s="380"/>
      <c r="H355" s="380"/>
      <c r="I355" s="380"/>
      <c r="J355" s="380"/>
      <c r="K355" s="380"/>
      <c r="L355" s="380"/>
      <c r="M355" s="380"/>
      <c r="N355" s="380"/>
      <c r="O355" s="380"/>
      <c r="P355" s="380"/>
      <c r="Q355" s="380"/>
      <c r="R355" s="380"/>
      <c r="S355" s="380"/>
      <c r="T355" s="380"/>
      <c r="U355" s="380"/>
    </row>
    <row r="356">
      <c r="A356" s="380"/>
      <c r="B356" s="380"/>
      <c r="C356" s="380"/>
      <c r="D356" s="380"/>
      <c r="E356" s="380"/>
      <c r="F356" s="380"/>
      <c r="G356" s="380"/>
      <c r="H356" s="380"/>
      <c r="I356" s="380"/>
      <c r="J356" s="380"/>
      <c r="K356" s="380"/>
      <c r="L356" s="380"/>
      <c r="M356" s="380"/>
      <c r="N356" s="380"/>
      <c r="O356" s="380"/>
      <c r="P356" s="380"/>
      <c r="Q356" s="380"/>
      <c r="R356" s="380"/>
      <c r="S356" s="380"/>
      <c r="T356" s="380"/>
      <c r="U356" s="380"/>
    </row>
    <row r="357">
      <c r="A357" s="380"/>
      <c r="B357" s="380"/>
      <c r="C357" s="380"/>
      <c r="D357" s="380"/>
      <c r="E357" s="380"/>
      <c r="F357" s="380"/>
      <c r="G357" s="380"/>
      <c r="H357" s="380"/>
      <c r="I357" s="380"/>
      <c r="J357" s="380"/>
      <c r="K357" s="380"/>
      <c r="L357" s="380"/>
      <c r="M357" s="380"/>
      <c r="N357" s="380"/>
      <c r="O357" s="380"/>
      <c r="P357" s="380"/>
      <c r="Q357" s="380"/>
      <c r="R357" s="380"/>
      <c r="S357" s="380"/>
      <c r="T357" s="380"/>
      <c r="U357" s="380"/>
    </row>
    <row r="358">
      <c r="A358" s="380"/>
      <c r="B358" s="380"/>
      <c r="C358" s="380"/>
      <c r="D358" s="380"/>
      <c r="E358" s="380"/>
      <c r="F358" s="380"/>
      <c r="G358" s="380"/>
      <c r="H358" s="380"/>
      <c r="I358" s="380"/>
      <c r="J358" s="380"/>
      <c r="K358" s="380"/>
      <c r="L358" s="380"/>
      <c r="M358" s="380"/>
      <c r="N358" s="380"/>
      <c r="O358" s="380"/>
      <c r="P358" s="380"/>
      <c r="Q358" s="380"/>
      <c r="R358" s="380"/>
      <c r="S358" s="380"/>
      <c r="T358" s="380"/>
      <c r="U358" s="380"/>
    </row>
    <row r="359">
      <c r="A359" s="380"/>
      <c r="B359" s="380"/>
      <c r="C359" s="380"/>
      <c r="D359" s="380"/>
      <c r="E359" s="380"/>
      <c r="F359" s="380"/>
      <c r="G359" s="380"/>
      <c r="H359" s="380"/>
      <c r="I359" s="380"/>
      <c r="J359" s="380"/>
      <c r="K359" s="380"/>
      <c r="L359" s="380"/>
      <c r="M359" s="380"/>
      <c r="N359" s="380"/>
      <c r="O359" s="380"/>
      <c r="P359" s="380"/>
      <c r="Q359" s="380"/>
      <c r="R359" s="380"/>
      <c r="S359" s="380"/>
      <c r="T359" s="380"/>
      <c r="U359" s="380"/>
    </row>
    <row r="360">
      <c r="A360" s="380"/>
      <c r="B360" s="380"/>
      <c r="C360" s="380"/>
      <c r="D360" s="380"/>
      <c r="E360" s="380"/>
      <c r="F360" s="380"/>
      <c r="G360" s="380"/>
      <c r="H360" s="380"/>
      <c r="I360" s="380"/>
      <c r="J360" s="380"/>
      <c r="K360" s="380"/>
      <c r="L360" s="380"/>
      <c r="M360" s="380"/>
      <c r="N360" s="380"/>
      <c r="O360" s="380"/>
      <c r="P360" s="380"/>
      <c r="Q360" s="380"/>
      <c r="R360" s="380"/>
      <c r="S360" s="380"/>
      <c r="T360" s="380"/>
      <c r="U360" s="380"/>
    </row>
    <row r="361">
      <c r="A361" s="380"/>
      <c r="B361" s="380"/>
      <c r="C361" s="380"/>
      <c r="D361" s="380"/>
      <c r="E361" s="380"/>
      <c r="F361" s="380"/>
      <c r="G361" s="380"/>
      <c r="H361" s="380"/>
      <c r="I361" s="380"/>
      <c r="J361" s="380"/>
      <c r="K361" s="380"/>
      <c r="L361" s="380"/>
      <c r="M361" s="380"/>
      <c r="N361" s="380"/>
      <c r="O361" s="380"/>
      <c r="P361" s="380"/>
      <c r="Q361" s="380"/>
      <c r="R361" s="380"/>
      <c r="S361" s="380"/>
      <c r="T361" s="380"/>
      <c r="U361" s="380"/>
    </row>
    <row r="362">
      <c r="A362" s="380"/>
      <c r="B362" s="380"/>
      <c r="C362" s="380"/>
      <c r="D362" s="380"/>
      <c r="E362" s="380"/>
      <c r="F362" s="380"/>
      <c r="G362" s="380"/>
      <c r="H362" s="380"/>
      <c r="I362" s="380"/>
      <c r="J362" s="380"/>
      <c r="K362" s="380"/>
      <c r="L362" s="380"/>
      <c r="M362" s="380"/>
      <c r="N362" s="380"/>
      <c r="O362" s="380"/>
      <c r="P362" s="380"/>
      <c r="Q362" s="380"/>
      <c r="R362" s="380"/>
      <c r="S362" s="380"/>
      <c r="T362" s="380"/>
      <c r="U362" s="380"/>
    </row>
    <row r="363">
      <c r="A363" s="380"/>
      <c r="B363" s="380"/>
      <c r="C363" s="380"/>
      <c r="D363" s="380"/>
      <c r="E363" s="380"/>
      <c r="F363" s="380"/>
      <c r="G363" s="380"/>
      <c r="H363" s="380"/>
      <c r="I363" s="380"/>
      <c r="J363" s="380"/>
      <c r="K363" s="380"/>
      <c r="L363" s="380"/>
      <c r="M363" s="380"/>
      <c r="N363" s="380"/>
      <c r="O363" s="380"/>
      <c r="P363" s="380"/>
      <c r="Q363" s="380"/>
      <c r="R363" s="380"/>
      <c r="S363" s="380"/>
      <c r="T363" s="380"/>
      <c r="U363" s="380"/>
    </row>
    <row r="364">
      <c r="A364" s="380"/>
      <c r="B364" s="380"/>
      <c r="C364" s="380"/>
      <c r="D364" s="380"/>
      <c r="E364" s="380"/>
      <c r="F364" s="380"/>
      <c r="G364" s="380"/>
      <c r="H364" s="380"/>
      <c r="I364" s="380"/>
      <c r="J364" s="380"/>
      <c r="K364" s="380"/>
      <c r="L364" s="380"/>
      <c r="M364" s="380"/>
      <c r="N364" s="380"/>
      <c r="O364" s="380"/>
      <c r="P364" s="380"/>
      <c r="Q364" s="380"/>
      <c r="R364" s="380"/>
      <c r="S364" s="380"/>
      <c r="T364" s="380"/>
      <c r="U364" s="380"/>
    </row>
    <row r="365">
      <c r="A365" s="380"/>
      <c r="B365" s="380"/>
      <c r="C365" s="380"/>
      <c r="D365" s="380"/>
      <c r="E365" s="380"/>
      <c r="F365" s="380"/>
      <c r="G365" s="380"/>
      <c r="H365" s="380"/>
      <c r="I365" s="380"/>
      <c r="J365" s="380"/>
      <c r="K365" s="380"/>
      <c r="L365" s="380"/>
      <c r="M365" s="380"/>
      <c r="N365" s="380"/>
      <c r="O365" s="380"/>
      <c r="P365" s="380"/>
      <c r="Q365" s="380"/>
      <c r="R365" s="380"/>
      <c r="S365" s="380"/>
      <c r="T365" s="380"/>
      <c r="U365" s="380"/>
    </row>
    <row r="366">
      <c r="A366" s="380"/>
      <c r="B366" s="380"/>
      <c r="C366" s="380"/>
      <c r="D366" s="380"/>
      <c r="E366" s="380"/>
      <c r="F366" s="380"/>
      <c r="G366" s="380"/>
      <c r="H366" s="380"/>
      <c r="I366" s="380"/>
      <c r="J366" s="380"/>
      <c r="K366" s="380"/>
      <c r="L366" s="380"/>
      <c r="M366" s="380"/>
      <c r="N366" s="380"/>
      <c r="O366" s="380"/>
      <c r="P366" s="380"/>
      <c r="Q366" s="380"/>
      <c r="R366" s="380"/>
      <c r="S366" s="380"/>
      <c r="T366" s="380"/>
      <c r="U366" s="380"/>
    </row>
    <row r="367">
      <c r="A367" s="380"/>
      <c r="B367" s="380"/>
      <c r="C367" s="380"/>
      <c r="D367" s="380"/>
      <c r="E367" s="380"/>
      <c r="F367" s="380"/>
      <c r="G367" s="380"/>
      <c r="H367" s="380"/>
      <c r="I367" s="380"/>
      <c r="J367" s="380"/>
      <c r="K367" s="380"/>
      <c r="L367" s="380"/>
      <c r="M367" s="380"/>
      <c r="N367" s="380"/>
      <c r="O367" s="380"/>
      <c r="P367" s="380"/>
      <c r="Q367" s="380"/>
      <c r="R367" s="380"/>
      <c r="S367" s="380"/>
      <c r="T367" s="380"/>
      <c r="U367" s="380"/>
    </row>
    <row r="368">
      <c r="A368" s="380"/>
      <c r="B368" s="380"/>
      <c r="C368" s="380"/>
      <c r="D368" s="380"/>
      <c r="E368" s="380"/>
      <c r="F368" s="380"/>
      <c r="G368" s="380"/>
      <c r="H368" s="380"/>
      <c r="I368" s="380"/>
      <c r="J368" s="380"/>
      <c r="K368" s="380"/>
      <c r="L368" s="380"/>
      <c r="M368" s="380"/>
      <c r="N368" s="380"/>
      <c r="O368" s="380"/>
      <c r="P368" s="380"/>
      <c r="Q368" s="380"/>
      <c r="R368" s="380"/>
      <c r="S368" s="380"/>
      <c r="T368" s="380"/>
      <c r="U368" s="380"/>
    </row>
    <row r="369">
      <c r="A369" s="380"/>
      <c r="B369" s="380"/>
      <c r="C369" s="380"/>
      <c r="D369" s="380"/>
      <c r="E369" s="380"/>
      <c r="F369" s="380"/>
      <c r="G369" s="380"/>
      <c r="H369" s="380"/>
      <c r="I369" s="380"/>
      <c r="J369" s="380"/>
      <c r="K369" s="380"/>
      <c r="L369" s="380"/>
      <c r="M369" s="380"/>
      <c r="N369" s="380"/>
      <c r="O369" s="380"/>
      <c r="P369" s="380"/>
      <c r="Q369" s="380"/>
      <c r="R369" s="380"/>
      <c r="S369" s="380"/>
      <c r="T369" s="380"/>
      <c r="U369" s="380"/>
    </row>
    <row r="370">
      <c r="A370" s="380"/>
      <c r="B370" s="380"/>
      <c r="C370" s="380"/>
      <c r="D370" s="380"/>
      <c r="E370" s="380"/>
      <c r="F370" s="380"/>
      <c r="G370" s="380"/>
      <c r="H370" s="380"/>
      <c r="I370" s="380"/>
      <c r="J370" s="380"/>
      <c r="K370" s="380"/>
      <c r="L370" s="380"/>
      <c r="M370" s="380"/>
      <c r="N370" s="380"/>
      <c r="O370" s="380"/>
      <c r="P370" s="380"/>
      <c r="Q370" s="380"/>
      <c r="R370" s="380"/>
      <c r="S370" s="380"/>
      <c r="T370" s="380"/>
      <c r="U370" s="380"/>
    </row>
    <row r="371">
      <c r="A371" s="380"/>
      <c r="B371" s="380"/>
      <c r="C371" s="380"/>
      <c r="D371" s="380"/>
      <c r="E371" s="380"/>
      <c r="F371" s="380"/>
      <c r="G371" s="380"/>
      <c r="H371" s="380"/>
      <c r="I371" s="380"/>
      <c r="J371" s="380"/>
      <c r="K371" s="380"/>
      <c r="L371" s="380"/>
      <c r="M371" s="380"/>
      <c r="N371" s="380"/>
      <c r="O371" s="380"/>
      <c r="P371" s="380"/>
      <c r="Q371" s="380"/>
      <c r="R371" s="380"/>
      <c r="S371" s="380"/>
      <c r="T371" s="380"/>
      <c r="U371" s="380"/>
    </row>
    <row r="372">
      <c r="A372" s="380"/>
      <c r="B372" s="380"/>
      <c r="C372" s="380"/>
      <c r="D372" s="380"/>
      <c r="E372" s="380"/>
      <c r="F372" s="380"/>
      <c r="G372" s="380"/>
      <c r="H372" s="380"/>
      <c r="I372" s="380"/>
      <c r="J372" s="380"/>
      <c r="K372" s="380"/>
      <c r="L372" s="380"/>
      <c r="M372" s="380"/>
      <c r="N372" s="380"/>
      <c r="O372" s="380"/>
      <c r="P372" s="380"/>
      <c r="Q372" s="380"/>
      <c r="R372" s="380"/>
      <c r="S372" s="380"/>
      <c r="T372" s="380"/>
      <c r="U372" s="380"/>
    </row>
    <row r="373">
      <c r="A373" s="380"/>
      <c r="B373" s="380"/>
      <c r="C373" s="380"/>
      <c r="D373" s="380"/>
      <c r="E373" s="380"/>
      <c r="F373" s="380"/>
      <c r="G373" s="380"/>
      <c r="H373" s="380"/>
      <c r="I373" s="380"/>
      <c r="J373" s="380"/>
      <c r="K373" s="380"/>
      <c r="L373" s="380"/>
      <c r="M373" s="380"/>
      <c r="N373" s="380"/>
      <c r="O373" s="380"/>
      <c r="P373" s="380"/>
      <c r="Q373" s="380"/>
      <c r="R373" s="380"/>
      <c r="S373" s="380"/>
      <c r="T373" s="380"/>
      <c r="U373" s="380"/>
    </row>
    <row r="374">
      <c r="A374" s="380"/>
      <c r="B374" s="380"/>
      <c r="C374" s="380"/>
      <c r="D374" s="380"/>
      <c r="E374" s="380"/>
      <c r="F374" s="380"/>
      <c r="G374" s="380"/>
      <c r="H374" s="380"/>
      <c r="I374" s="380"/>
      <c r="J374" s="380"/>
      <c r="K374" s="380"/>
      <c r="L374" s="380"/>
      <c r="M374" s="380"/>
      <c r="N374" s="380"/>
      <c r="O374" s="380"/>
      <c r="P374" s="380"/>
      <c r="Q374" s="380"/>
      <c r="R374" s="380"/>
      <c r="S374" s="380"/>
      <c r="T374" s="380"/>
      <c r="U374" s="380"/>
    </row>
    <row r="375">
      <c r="A375" s="380"/>
      <c r="B375" s="380"/>
      <c r="C375" s="380"/>
      <c r="D375" s="380"/>
      <c r="E375" s="380"/>
      <c r="F375" s="380"/>
      <c r="G375" s="380"/>
      <c r="H375" s="380"/>
      <c r="I375" s="380"/>
      <c r="J375" s="380"/>
      <c r="K375" s="380"/>
      <c r="L375" s="380"/>
      <c r="M375" s="380"/>
      <c r="N375" s="380"/>
      <c r="O375" s="380"/>
      <c r="P375" s="380"/>
      <c r="Q375" s="380"/>
      <c r="R375" s="380"/>
      <c r="S375" s="380"/>
      <c r="T375" s="380"/>
      <c r="U375" s="380"/>
    </row>
    <row r="376">
      <c r="A376" s="380"/>
      <c r="B376" s="380"/>
      <c r="C376" s="380"/>
      <c r="D376" s="380"/>
      <c r="E376" s="380"/>
      <c r="F376" s="380"/>
      <c r="G376" s="380"/>
      <c r="H376" s="380"/>
      <c r="I376" s="380"/>
      <c r="J376" s="380"/>
      <c r="K376" s="380"/>
      <c r="L376" s="380"/>
      <c r="M376" s="380"/>
      <c r="N376" s="380"/>
      <c r="O376" s="380"/>
      <c r="P376" s="380"/>
      <c r="Q376" s="380"/>
      <c r="R376" s="380"/>
      <c r="S376" s="380"/>
      <c r="T376" s="380"/>
      <c r="U376" s="380"/>
    </row>
    <row r="377">
      <c r="A377" s="380"/>
      <c r="B377" s="380"/>
      <c r="C377" s="380"/>
      <c r="D377" s="380"/>
      <c r="E377" s="380"/>
      <c r="F377" s="380"/>
      <c r="G377" s="380"/>
      <c r="H377" s="380"/>
      <c r="I377" s="380"/>
      <c r="J377" s="380"/>
      <c r="K377" s="380"/>
      <c r="L377" s="380"/>
      <c r="M377" s="380"/>
      <c r="N377" s="380"/>
      <c r="O377" s="380"/>
      <c r="P377" s="380"/>
      <c r="Q377" s="380"/>
      <c r="R377" s="380"/>
      <c r="S377" s="380"/>
      <c r="T377" s="380"/>
      <c r="U377" s="380"/>
    </row>
    <row r="378">
      <c r="A378" s="380"/>
      <c r="B378" s="380"/>
      <c r="C378" s="380"/>
      <c r="D378" s="380"/>
      <c r="E378" s="380"/>
      <c r="F378" s="380"/>
      <c r="G378" s="380"/>
      <c r="H378" s="380"/>
      <c r="I378" s="380"/>
      <c r="J378" s="380"/>
      <c r="K378" s="380"/>
      <c r="L378" s="380"/>
      <c r="M378" s="380"/>
      <c r="N378" s="380"/>
      <c r="O378" s="380"/>
      <c r="P378" s="380"/>
      <c r="Q378" s="380"/>
      <c r="R378" s="380"/>
      <c r="S378" s="380"/>
      <c r="T378" s="380"/>
      <c r="U378" s="380"/>
    </row>
    <row r="379">
      <c r="A379" s="380"/>
      <c r="B379" s="380"/>
      <c r="C379" s="380"/>
      <c r="D379" s="380"/>
      <c r="E379" s="380"/>
      <c r="F379" s="380"/>
      <c r="G379" s="380"/>
      <c r="H379" s="380"/>
      <c r="I379" s="380"/>
      <c r="J379" s="380"/>
      <c r="K379" s="380"/>
      <c r="L379" s="380"/>
      <c r="M379" s="380"/>
      <c r="N379" s="380"/>
      <c r="O379" s="380"/>
      <c r="P379" s="380"/>
      <c r="Q379" s="380"/>
      <c r="R379" s="380"/>
      <c r="S379" s="380"/>
      <c r="T379" s="380"/>
      <c r="U379" s="380"/>
    </row>
    <row r="380">
      <c r="A380" s="380"/>
      <c r="B380" s="380"/>
      <c r="C380" s="380"/>
      <c r="D380" s="380"/>
      <c r="E380" s="380"/>
      <c r="F380" s="380"/>
      <c r="G380" s="380"/>
      <c r="H380" s="380"/>
      <c r="I380" s="380"/>
      <c r="J380" s="380"/>
      <c r="K380" s="380"/>
      <c r="L380" s="380"/>
      <c r="M380" s="380"/>
      <c r="N380" s="380"/>
      <c r="O380" s="380"/>
      <c r="P380" s="380"/>
      <c r="Q380" s="380"/>
      <c r="R380" s="380"/>
      <c r="S380" s="380"/>
      <c r="T380" s="380"/>
      <c r="U380" s="380"/>
    </row>
    <row r="381">
      <c r="A381" s="380"/>
      <c r="B381" s="380"/>
      <c r="C381" s="380"/>
      <c r="D381" s="380"/>
      <c r="E381" s="380"/>
      <c r="F381" s="380"/>
      <c r="G381" s="380"/>
      <c r="H381" s="380"/>
      <c r="I381" s="380"/>
      <c r="J381" s="380"/>
      <c r="K381" s="380"/>
      <c r="L381" s="380"/>
      <c r="M381" s="380"/>
      <c r="N381" s="380"/>
      <c r="O381" s="380"/>
      <c r="P381" s="380"/>
      <c r="Q381" s="380"/>
      <c r="R381" s="380"/>
      <c r="S381" s="380"/>
      <c r="T381" s="380"/>
      <c r="U381" s="380"/>
    </row>
    <row r="382">
      <c r="A382" s="380"/>
      <c r="B382" s="380"/>
      <c r="C382" s="380"/>
      <c r="D382" s="380"/>
      <c r="E382" s="380"/>
      <c r="F382" s="380"/>
      <c r="G382" s="380"/>
      <c r="H382" s="380"/>
      <c r="I382" s="380"/>
      <c r="J382" s="380"/>
      <c r="K382" s="380"/>
      <c r="L382" s="380"/>
      <c r="M382" s="380"/>
      <c r="N382" s="380"/>
      <c r="O382" s="380"/>
      <c r="P382" s="380"/>
      <c r="Q382" s="380"/>
      <c r="R382" s="380"/>
      <c r="S382" s="380"/>
      <c r="T382" s="380"/>
      <c r="U382" s="380"/>
    </row>
    <row r="383">
      <c r="A383" s="380"/>
      <c r="B383" s="380"/>
      <c r="C383" s="380"/>
      <c r="D383" s="380"/>
      <c r="E383" s="380"/>
      <c r="F383" s="380"/>
      <c r="G383" s="380"/>
      <c r="H383" s="380"/>
      <c r="I383" s="380"/>
      <c r="J383" s="380"/>
      <c r="K383" s="380"/>
      <c r="L383" s="380"/>
      <c r="M383" s="380"/>
      <c r="N383" s="380"/>
      <c r="O383" s="380"/>
      <c r="P383" s="380"/>
      <c r="Q383" s="380"/>
      <c r="R383" s="380"/>
      <c r="S383" s="380"/>
      <c r="T383" s="380"/>
      <c r="U383" s="380"/>
    </row>
    <row r="384">
      <c r="A384" s="380"/>
      <c r="B384" s="380"/>
      <c r="C384" s="380"/>
      <c r="D384" s="380"/>
      <c r="E384" s="380"/>
      <c r="F384" s="380"/>
      <c r="G384" s="380"/>
      <c r="H384" s="380"/>
      <c r="I384" s="380"/>
      <c r="J384" s="380"/>
      <c r="K384" s="380"/>
      <c r="L384" s="380"/>
      <c r="M384" s="380"/>
      <c r="N384" s="380"/>
      <c r="O384" s="380"/>
      <c r="P384" s="380"/>
      <c r="Q384" s="380"/>
      <c r="R384" s="380"/>
      <c r="S384" s="380"/>
      <c r="T384" s="380"/>
      <c r="U384" s="380"/>
    </row>
    <row r="385">
      <c r="A385" s="380"/>
      <c r="B385" s="380"/>
      <c r="C385" s="380"/>
      <c r="D385" s="380"/>
      <c r="E385" s="380"/>
      <c r="F385" s="380"/>
      <c r="G385" s="380"/>
      <c r="H385" s="380"/>
      <c r="I385" s="380"/>
      <c r="J385" s="380"/>
      <c r="K385" s="380"/>
      <c r="L385" s="380"/>
      <c r="M385" s="380"/>
      <c r="N385" s="380"/>
      <c r="O385" s="380"/>
      <c r="P385" s="380"/>
      <c r="Q385" s="380"/>
      <c r="R385" s="380"/>
      <c r="S385" s="380"/>
      <c r="T385" s="380"/>
      <c r="U385" s="380"/>
    </row>
    <row r="386">
      <c r="A386" s="380"/>
      <c r="B386" s="380"/>
      <c r="C386" s="380"/>
      <c r="D386" s="380"/>
      <c r="E386" s="380"/>
      <c r="F386" s="380"/>
      <c r="G386" s="380"/>
      <c r="H386" s="380"/>
      <c r="I386" s="380"/>
      <c r="J386" s="380"/>
      <c r="K386" s="380"/>
      <c r="L386" s="380"/>
      <c r="M386" s="380"/>
      <c r="N386" s="380"/>
      <c r="O386" s="380"/>
      <c r="P386" s="380"/>
      <c r="Q386" s="380"/>
      <c r="R386" s="380"/>
      <c r="S386" s="380"/>
      <c r="T386" s="380"/>
      <c r="U386" s="380"/>
    </row>
    <row r="387">
      <c r="A387" s="380"/>
      <c r="B387" s="380"/>
      <c r="C387" s="380"/>
      <c r="D387" s="380"/>
      <c r="E387" s="380"/>
      <c r="F387" s="380"/>
      <c r="G387" s="380"/>
      <c r="H387" s="380"/>
      <c r="I387" s="380"/>
      <c r="J387" s="380"/>
      <c r="K387" s="380"/>
      <c r="L387" s="380"/>
      <c r="M387" s="380"/>
      <c r="N387" s="380"/>
      <c r="O387" s="380"/>
      <c r="P387" s="380"/>
      <c r="Q387" s="380"/>
      <c r="R387" s="380"/>
      <c r="S387" s="380"/>
      <c r="T387" s="380"/>
      <c r="U387" s="380"/>
    </row>
    <row r="388">
      <c r="A388" s="380"/>
      <c r="B388" s="380"/>
      <c r="C388" s="380"/>
      <c r="D388" s="380"/>
      <c r="E388" s="380"/>
      <c r="F388" s="380"/>
      <c r="G388" s="380"/>
      <c r="H388" s="380"/>
      <c r="I388" s="380"/>
      <c r="J388" s="380"/>
      <c r="K388" s="380"/>
      <c r="L388" s="380"/>
      <c r="M388" s="380"/>
      <c r="N388" s="380"/>
      <c r="O388" s="380"/>
      <c r="P388" s="380"/>
      <c r="Q388" s="380"/>
      <c r="R388" s="380"/>
      <c r="S388" s="380"/>
      <c r="T388" s="380"/>
      <c r="U388" s="380"/>
    </row>
    <row r="389">
      <c r="A389" s="380"/>
      <c r="B389" s="380"/>
      <c r="C389" s="380"/>
      <c r="D389" s="380"/>
      <c r="E389" s="380"/>
      <c r="F389" s="380"/>
      <c r="G389" s="380"/>
      <c r="H389" s="380"/>
      <c r="I389" s="380"/>
      <c r="J389" s="380"/>
      <c r="K389" s="380"/>
      <c r="L389" s="380"/>
      <c r="M389" s="380"/>
      <c r="N389" s="380"/>
      <c r="O389" s="380"/>
      <c r="P389" s="380"/>
      <c r="Q389" s="380"/>
      <c r="R389" s="380"/>
      <c r="S389" s="380"/>
      <c r="T389" s="380"/>
      <c r="U389" s="380"/>
    </row>
    <row r="390">
      <c r="A390" s="380"/>
      <c r="B390" s="380"/>
      <c r="C390" s="380"/>
      <c r="D390" s="380"/>
      <c r="E390" s="380"/>
      <c r="F390" s="380"/>
      <c r="G390" s="380"/>
      <c r="H390" s="380"/>
      <c r="I390" s="380"/>
      <c r="J390" s="380"/>
      <c r="K390" s="380"/>
      <c r="L390" s="380"/>
      <c r="M390" s="380"/>
      <c r="N390" s="380"/>
      <c r="O390" s="380"/>
      <c r="P390" s="380"/>
      <c r="Q390" s="380"/>
      <c r="R390" s="380"/>
      <c r="S390" s="380"/>
      <c r="T390" s="380"/>
      <c r="U390" s="380"/>
    </row>
    <row r="391">
      <c r="A391" s="380"/>
      <c r="B391" s="380"/>
      <c r="C391" s="380"/>
      <c r="D391" s="380"/>
      <c r="E391" s="380"/>
      <c r="F391" s="380"/>
      <c r="G391" s="380"/>
      <c r="H391" s="380"/>
      <c r="I391" s="380"/>
      <c r="J391" s="380"/>
      <c r="K391" s="380"/>
      <c r="L391" s="380"/>
      <c r="M391" s="380"/>
      <c r="N391" s="380"/>
      <c r="O391" s="380"/>
      <c r="P391" s="380"/>
      <c r="Q391" s="380"/>
      <c r="R391" s="380"/>
      <c r="S391" s="380"/>
      <c r="T391" s="380"/>
      <c r="U391" s="380"/>
    </row>
    <row r="392">
      <c r="A392" s="380"/>
      <c r="B392" s="380"/>
      <c r="C392" s="380"/>
      <c r="D392" s="380"/>
      <c r="E392" s="380"/>
      <c r="F392" s="380"/>
      <c r="G392" s="380"/>
      <c r="H392" s="380"/>
      <c r="I392" s="380"/>
      <c r="J392" s="380"/>
      <c r="K392" s="380"/>
      <c r="L392" s="380"/>
      <c r="M392" s="380"/>
      <c r="N392" s="380"/>
      <c r="O392" s="380"/>
      <c r="P392" s="380"/>
      <c r="Q392" s="380"/>
      <c r="R392" s="380"/>
      <c r="S392" s="380"/>
      <c r="T392" s="380"/>
      <c r="U392" s="380"/>
    </row>
    <row r="393">
      <c r="A393" s="380"/>
      <c r="B393" s="380"/>
      <c r="C393" s="380"/>
      <c r="D393" s="380"/>
      <c r="E393" s="380"/>
      <c r="F393" s="380"/>
      <c r="G393" s="380"/>
      <c r="H393" s="380"/>
      <c r="I393" s="380"/>
      <c r="J393" s="380"/>
      <c r="K393" s="380"/>
      <c r="L393" s="380"/>
      <c r="M393" s="380"/>
      <c r="N393" s="380"/>
      <c r="O393" s="380"/>
      <c r="P393" s="380"/>
      <c r="Q393" s="380"/>
      <c r="R393" s="380"/>
      <c r="S393" s="380"/>
      <c r="T393" s="380"/>
      <c r="U393" s="380"/>
    </row>
    <row r="394">
      <c r="A394" s="380"/>
      <c r="B394" s="380"/>
      <c r="C394" s="380"/>
      <c r="D394" s="380"/>
      <c r="E394" s="380"/>
      <c r="F394" s="380"/>
      <c r="G394" s="380"/>
      <c r="H394" s="380"/>
      <c r="I394" s="380"/>
      <c r="J394" s="380"/>
      <c r="K394" s="380"/>
      <c r="L394" s="380"/>
      <c r="M394" s="380"/>
      <c r="N394" s="380"/>
      <c r="O394" s="380"/>
      <c r="P394" s="380"/>
      <c r="Q394" s="380"/>
      <c r="R394" s="380"/>
      <c r="S394" s="380"/>
      <c r="T394" s="380"/>
      <c r="U394" s="380"/>
    </row>
    <row r="395">
      <c r="A395" s="380"/>
      <c r="B395" s="380"/>
      <c r="C395" s="380"/>
      <c r="D395" s="380"/>
      <c r="E395" s="380"/>
      <c r="F395" s="380"/>
      <c r="G395" s="380"/>
      <c r="H395" s="380"/>
      <c r="I395" s="380"/>
      <c r="J395" s="380"/>
      <c r="K395" s="380"/>
      <c r="L395" s="380"/>
      <c r="M395" s="380"/>
      <c r="N395" s="380"/>
      <c r="O395" s="380"/>
      <c r="P395" s="380"/>
      <c r="Q395" s="380"/>
      <c r="R395" s="380"/>
      <c r="S395" s="380"/>
      <c r="T395" s="380"/>
      <c r="U395" s="380"/>
    </row>
    <row r="396">
      <c r="A396" s="380"/>
      <c r="B396" s="380"/>
      <c r="C396" s="380"/>
      <c r="D396" s="380"/>
      <c r="E396" s="380"/>
      <c r="F396" s="380"/>
      <c r="G396" s="380"/>
      <c r="H396" s="380"/>
      <c r="I396" s="380"/>
      <c r="J396" s="380"/>
      <c r="K396" s="380"/>
      <c r="L396" s="380"/>
      <c r="M396" s="380"/>
      <c r="N396" s="380"/>
      <c r="O396" s="380"/>
      <c r="P396" s="380"/>
      <c r="Q396" s="380"/>
      <c r="R396" s="380"/>
      <c r="S396" s="380"/>
      <c r="T396" s="380"/>
      <c r="U396" s="380"/>
    </row>
    <row r="397">
      <c r="A397" s="380"/>
      <c r="B397" s="380"/>
      <c r="C397" s="380"/>
      <c r="D397" s="380"/>
      <c r="E397" s="380"/>
      <c r="F397" s="380"/>
      <c r="G397" s="380"/>
      <c r="H397" s="380"/>
      <c r="I397" s="380"/>
      <c r="J397" s="380"/>
      <c r="K397" s="380"/>
      <c r="L397" s="380"/>
      <c r="M397" s="380"/>
      <c r="N397" s="380"/>
      <c r="O397" s="380"/>
      <c r="P397" s="380"/>
      <c r="Q397" s="380"/>
      <c r="R397" s="380"/>
      <c r="S397" s="380"/>
      <c r="T397" s="380"/>
      <c r="U397" s="380"/>
    </row>
    <row r="398">
      <c r="A398" s="380"/>
      <c r="B398" s="380"/>
      <c r="C398" s="380"/>
      <c r="D398" s="380"/>
      <c r="E398" s="380"/>
      <c r="F398" s="380"/>
      <c r="G398" s="380"/>
      <c r="H398" s="380"/>
      <c r="I398" s="380"/>
      <c r="J398" s="380"/>
      <c r="K398" s="380"/>
      <c r="L398" s="380"/>
      <c r="M398" s="380"/>
      <c r="N398" s="380"/>
      <c r="O398" s="380"/>
      <c r="P398" s="380"/>
      <c r="Q398" s="380"/>
      <c r="R398" s="380"/>
      <c r="S398" s="380"/>
      <c r="T398" s="380"/>
      <c r="U398" s="380"/>
    </row>
    <row r="399">
      <c r="A399" s="380"/>
      <c r="B399" s="380"/>
      <c r="C399" s="380"/>
      <c r="D399" s="380"/>
      <c r="E399" s="380"/>
      <c r="F399" s="380"/>
      <c r="G399" s="380"/>
      <c r="H399" s="380"/>
      <c r="I399" s="380"/>
      <c r="J399" s="380"/>
      <c r="K399" s="380"/>
      <c r="L399" s="380"/>
      <c r="M399" s="380"/>
      <c r="N399" s="380"/>
      <c r="O399" s="380"/>
      <c r="P399" s="380"/>
      <c r="Q399" s="380"/>
      <c r="R399" s="380"/>
      <c r="S399" s="380"/>
      <c r="T399" s="380"/>
      <c r="U399" s="380"/>
    </row>
    <row r="400">
      <c r="A400" s="380"/>
      <c r="B400" s="380"/>
      <c r="C400" s="380"/>
      <c r="D400" s="380"/>
      <c r="E400" s="380"/>
      <c r="F400" s="380"/>
      <c r="G400" s="380"/>
      <c r="H400" s="380"/>
      <c r="I400" s="380"/>
      <c r="J400" s="380"/>
      <c r="K400" s="380"/>
      <c r="L400" s="380"/>
      <c r="M400" s="380"/>
      <c r="N400" s="380"/>
      <c r="O400" s="380"/>
      <c r="P400" s="380"/>
      <c r="Q400" s="380"/>
      <c r="R400" s="380"/>
      <c r="S400" s="380"/>
      <c r="T400" s="380"/>
      <c r="U400" s="380"/>
    </row>
    <row r="401">
      <c r="A401" s="380"/>
      <c r="B401" s="380"/>
      <c r="C401" s="380"/>
      <c r="D401" s="380"/>
      <c r="E401" s="380"/>
      <c r="F401" s="380"/>
      <c r="G401" s="380"/>
      <c r="H401" s="380"/>
      <c r="I401" s="380"/>
      <c r="J401" s="380"/>
      <c r="K401" s="380"/>
      <c r="L401" s="380"/>
      <c r="M401" s="380"/>
      <c r="N401" s="380"/>
      <c r="O401" s="380"/>
      <c r="P401" s="380"/>
      <c r="Q401" s="380"/>
      <c r="R401" s="380"/>
      <c r="S401" s="380"/>
      <c r="T401" s="380"/>
      <c r="U401" s="380"/>
    </row>
    <row r="402">
      <c r="A402" s="380"/>
      <c r="B402" s="380"/>
      <c r="C402" s="380"/>
      <c r="D402" s="380"/>
      <c r="E402" s="380"/>
      <c r="F402" s="380"/>
      <c r="G402" s="380"/>
      <c r="H402" s="380"/>
      <c r="I402" s="380"/>
      <c r="J402" s="380"/>
      <c r="K402" s="380"/>
      <c r="L402" s="380"/>
      <c r="M402" s="380"/>
      <c r="N402" s="380"/>
      <c r="O402" s="380"/>
      <c r="P402" s="380"/>
      <c r="Q402" s="380"/>
      <c r="R402" s="380"/>
      <c r="S402" s="380"/>
      <c r="T402" s="380"/>
      <c r="U402" s="380"/>
    </row>
    <row r="403">
      <c r="A403" s="380"/>
      <c r="B403" s="380"/>
      <c r="C403" s="380"/>
      <c r="D403" s="380"/>
      <c r="E403" s="380"/>
      <c r="F403" s="380"/>
      <c r="G403" s="380"/>
      <c r="H403" s="380"/>
      <c r="I403" s="380"/>
      <c r="J403" s="380"/>
      <c r="K403" s="380"/>
      <c r="L403" s="380"/>
      <c r="M403" s="380"/>
      <c r="N403" s="380"/>
      <c r="O403" s="380"/>
      <c r="P403" s="380"/>
      <c r="Q403" s="380"/>
      <c r="R403" s="380"/>
      <c r="S403" s="380"/>
      <c r="T403" s="380"/>
      <c r="U403" s="380"/>
    </row>
    <row r="404">
      <c r="A404" s="380"/>
      <c r="B404" s="380"/>
      <c r="C404" s="380"/>
      <c r="D404" s="380"/>
      <c r="E404" s="380"/>
      <c r="F404" s="380"/>
      <c r="G404" s="380"/>
      <c r="H404" s="380"/>
      <c r="I404" s="380"/>
      <c r="J404" s="380"/>
      <c r="K404" s="380"/>
      <c r="L404" s="380"/>
      <c r="M404" s="380"/>
      <c r="N404" s="380"/>
      <c r="O404" s="380"/>
      <c r="P404" s="380"/>
      <c r="Q404" s="380"/>
      <c r="R404" s="380"/>
      <c r="S404" s="380"/>
      <c r="T404" s="380"/>
      <c r="U404" s="380"/>
    </row>
    <row r="405">
      <c r="A405" s="380"/>
      <c r="B405" s="380"/>
      <c r="C405" s="380"/>
      <c r="D405" s="380"/>
      <c r="E405" s="380"/>
      <c r="F405" s="380"/>
      <c r="G405" s="380"/>
      <c r="H405" s="380"/>
      <c r="I405" s="380"/>
      <c r="J405" s="380"/>
      <c r="K405" s="380"/>
      <c r="L405" s="380"/>
      <c r="M405" s="380"/>
      <c r="N405" s="380"/>
      <c r="O405" s="380"/>
      <c r="P405" s="380"/>
      <c r="Q405" s="380"/>
      <c r="R405" s="380"/>
      <c r="S405" s="380"/>
      <c r="T405" s="380"/>
      <c r="U405" s="380"/>
    </row>
    <row r="406">
      <c r="A406" s="380"/>
      <c r="B406" s="380"/>
      <c r="C406" s="380"/>
      <c r="D406" s="380"/>
      <c r="E406" s="380"/>
      <c r="F406" s="380"/>
      <c r="G406" s="380"/>
      <c r="H406" s="380"/>
      <c r="I406" s="380"/>
      <c r="J406" s="380"/>
      <c r="K406" s="380"/>
      <c r="L406" s="380"/>
      <c r="M406" s="380"/>
      <c r="N406" s="380"/>
      <c r="O406" s="380"/>
      <c r="P406" s="380"/>
      <c r="Q406" s="380"/>
      <c r="R406" s="380"/>
      <c r="S406" s="380"/>
      <c r="T406" s="380"/>
      <c r="U406" s="380"/>
    </row>
    <row r="407">
      <c r="A407" s="380"/>
      <c r="B407" s="380"/>
      <c r="C407" s="380"/>
      <c r="D407" s="380"/>
      <c r="E407" s="380"/>
      <c r="F407" s="380"/>
      <c r="G407" s="380"/>
      <c r="H407" s="380"/>
      <c r="I407" s="380"/>
      <c r="J407" s="380"/>
      <c r="K407" s="380"/>
      <c r="L407" s="380"/>
      <c r="M407" s="380"/>
      <c r="N407" s="380"/>
      <c r="O407" s="380"/>
      <c r="P407" s="380"/>
      <c r="Q407" s="380"/>
      <c r="R407" s="380"/>
      <c r="S407" s="380"/>
      <c r="T407" s="380"/>
      <c r="U407" s="380"/>
    </row>
    <row r="408">
      <c r="A408" s="380"/>
      <c r="B408" s="380"/>
      <c r="C408" s="380"/>
      <c r="D408" s="380"/>
      <c r="E408" s="380"/>
      <c r="F408" s="380"/>
      <c r="G408" s="380"/>
      <c r="H408" s="380"/>
      <c r="I408" s="380"/>
      <c r="J408" s="380"/>
      <c r="K408" s="380"/>
      <c r="L408" s="380"/>
      <c r="M408" s="380"/>
      <c r="N408" s="380"/>
      <c r="O408" s="380"/>
      <c r="P408" s="380"/>
      <c r="Q408" s="380"/>
      <c r="R408" s="380"/>
      <c r="S408" s="380"/>
      <c r="T408" s="380"/>
      <c r="U408" s="380"/>
    </row>
    <row r="409">
      <c r="A409" s="380"/>
      <c r="B409" s="380"/>
      <c r="C409" s="380"/>
      <c r="D409" s="380"/>
      <c r="E409" s="380"/>
      <c r="F409" s="380"/>
      <c r="G409" s="380"/>
      <c r="H409" s="380"/>
      <c r="I409" s="380"/>
      <c r="J409" s="380"/>
      <c r="K409" s="380"/>
      <c r="L409" s="380"/>
      <c r="M409" s="380"/>
      <c r="N409" s="380"/>
      <c r="O409" s="380"/>
      <c r="P409" s="380"/>
      <c r="Q409" s="380"/>
      <c r="R409" s="380"/>
      <c r="S409" s="380"/>
      <c r="T409" s="380"/>
      <c r="U409" s="380"/>
    </row>
    <row r="410">
      <c r="A410" s="380"/>
      <c r="B410" s="380"/>
      <c r="C410" s="380"/>
      <c r="D410" s="380"/>
      <c r="E410" s="380"/>
      <c r="F410" s="380"/>
      <c r="G410" s="380"/>
      <c r="H410" s="380"/>
      <c r="I410" s="380"/>
      <c r="J410" s="380"/>
      <c r="K410" s="380"/>
      <c r="L410" s="380"/>
      <c r="M410" s="380"/>
      <c r="N410" s="380"/>
      <c r="O410" s="380"/>
      <c r="P410" s="380"/>
      <c r="Q410" s="380"/>
      <c r="R410" s="380"/>
      <c r="S410" s="380"/>
      <c r="T410" s="380"/>
      <c r="U410" s="380"/>
    </row>
    <row r="411">
      <c r="A411" s="380"/>
      <c r="B411" s="380"/>
      <c r="C411" s="380"/>
      <c r="D411" s="380"/>
      <c r="E411" s="380"/>
      <c r="F411" s="380"/>
      <c r="G411" s="380"/>
      <c r="H411" s="380"/>
      <c r="I411" s="380"/>
      <c r="J411" s="380"/>
      <c r="K411" s="380"/>
      <c r="L411" s="380"/>
      <c r="M411" s="380"/>
      <c r="N411" s="380"/>
      <c r="O411" s="380"/>
      <c r="P411" s="380"/>
      <c r="Q411" s="380"/>
      <c r="R411" s="380"/>
      <c r="S411" s="380"/>
      <c r="T411" s="380"/>
      <c r="U411" s="380"/>
    </row>
    <row r="412">
      <c r="A412" s="380"/>
      <c r="B412" s="380"/>
      <c r="C412" s="380"/>
      <c r="D412" s="380"/>
      <c r="E412" s="380"/>
      <c r="F412" s="380"/>
      <c r="G412" s="380"/>
      <c r="H412" s="380"/>
      <c r="I412" s="380"/>
      <c r="J412" s="380"/>
      <c r="K412" s="380"/>
      <c r="L412" s="380"/>
      <c r="M412" s="380"/>
      <c r="N412" s="380"/>
      <c r="O412" s="380"/>
      <c r="P412" s="380"/>
      <c r="Q412" s="380"/>
      <c r="R412" s="380"/>
      <c r="S412" s="380"/>
      <c r="T412" s="380"/>
      <c r="U412" s="380"/>
    </row>
    <row r="413">
      <c r="A413" s="380"/>
      <c r="B413" s="380"/>
      <c r="C413" s="380"/>
      <c r="D413" s="380"/>
      <c r="E413" s="380"/>
      <c r="F413" s="380"/>
      <c r="G413" s="380"/>
      <c r="H413" s="380"/>
      <c r="I413" s="380"/>
      <c r="J413" s="380"/>
      <c r="K413" s="380"/>
      <c r="L413" s="380"/>
      <c r="M413" s="380"/>
      <c r="N413" s="380"/>
      <c r="O413" s="380"/>
      <c r="P413" s="380"/>
      <c r="Q413" s="380"/>
      <c r="R413" s="380"/>
      <c r="S413" s="380"/>
      <c r="T413" s="380"/>
      <c r="U413" s="380"/>
    </row>
    <row r="414">
      <c r="A414" s="380"/>
      <c r="B414" s="380"/>
      <c r="C414" s="380"/>
      <c r="D414" s="380"/>
      <c r="E414" s="380"/>
      <c r="F414" s="380"/>
      <c r="G414" s="380"/>
      <c r="H414" s="380"/>
      <c r="I414" s="380"/>
      <c r="J414" s="380"/>
      <c r="K414" s="380"/>
      <c r="L414" s="380"/>
      <c r="M414" s="380"/>
      <c r="N414" s="380"/>
      <c r="O414" s="380"/>
      <c r="P414" s="380"/>
      <c r="Q414" s="380"/>
      <c r="R414" s="380"/>
      <c r="S414" s="380"/>
      <c r="T414" s="380"/>
      <c r="U414" s="380"/>
    </row>
    <row r="415">
      <c r="A415" s="380"/>
      <c r="B415" s="380"/>
      <c r="C415" s="380"/>
      <c r="D415" s="380"/>
      <c r="E415" s="380"/>
      <c r="F415" s="380"/>
      <c r="G415" s="380"/>
      <c r="H415" s="380"/>
      <c r="I415" s="380"/>
      <c r="J415" s="380"/>
      <c r="K415" s="380"/>
      <c r="L415" s="380"/>
      <c r="M415" s="380"/>
      <c r="N415" s="380"/>
      <c r="O415" s="380"/>
      <c r="P415" s="380"/>
      <c r="Q415" s="380"/>
      <c r="R415" s="380"/>
      <c r="S415" s="380"/>
      <c r="T415" s="380"/>
      <c r="U415" s="380"/>
    </row>
    <row r="416">
      <c r="A416" s="380"/>
      <c r="B416" s="380"/>
      <c r="C416" s="380"/>
      <c r="D416" s="380"/>
      <c r="E416" s="380"/>
      <c r="F416" s="380"/>
      <c r="G416" s="380"/>
      <c r="H416" s="380"/>
      <c r="I416" s="380"/>
      <c r="J416" s="380"/>
      <c r="K416" s="380"/>
      <c r="L416" s="380"/>
      <c r="M416" s="380"/>
      <c r="N416" s="380"/>
      <c r="O416" s="380"/>
      <c r="P416" s="380"/>
      <c r="Q416" s="380"/>
      <c r="R416" s="380"/>
      <c r="S416" s="380"/>
      <c r="T416" s="380"/>
      <c r="U416" s="380"/>
    </row>
    <row r="417">
      <c r="A417" s="380"/>
      <c r="B417" s="380"/>
      <c r="C417" s="380"/>
      <c r="D417" s="380"/>
      <c r="E417" s="380"/>
      <c r="F417" s="380"/>
      <c r="G417" s="380"/>
      <c r="H417" s="380"/>
      <c r="I417" s="380"/>
      <c r="J417" s="380"/>
      <c r="K417" s="380"/>
      <c r="L417" s="380"/>
      <c r="M417" s="380"/>
      <c r="N417" s="380"/>
      <c r="O417" s="380"/>
      <c r="P417" s="380"/>
      <c r="Q417" s="380"/>
      <c r="R417" s="380"/>
      <c r="S417" s="380"/>
      <c r="T417" s="380"/>
      <c r="U417" s="380"/>
    </row>
    <row r="418">
      <c r="A418" s="380"/>
      <c r="B418" s="380"/>
      <c r="C418" s="380"/>
      <c r="D418" s="380"/>
      <c r="E418" s="380"/>
      <c r="F418" s="380"/>
      <c r="G418" s="380"/>
      <c r="H418" s="380"/>
      <c r="I418" s="380"/>
      <c r="J418" s="380"/>
      <c r="K418" s="380"/>
      <c r="L418" s="380"/>
      <c r="M418" s="380"/>
      <c r="N418" s="380"/>
      <c r="O418" s="380"/>
      <c r="P418" s="380"/>
      <c r="Q418" s="380"/>
      <c r="R418" s="380"/>
      <c r="S418" s="380"/>
      <c r="T418" s="380"/>
      <c r="U418" s="380"/>
    </row>
    <row r="419">
      <c r="A419" s="380"/>
      <c r="B419" s="380"/>
      <c r="C419" s="380"/>
      <c r="D419" s="380"/>
      <c r="E419" s="380"/>
      <c r="F419" s="380"/>
      <c r="G419" s="380"/>
      <c r="H419" s="380"/>
      <c r="I419" s="380"/>
      <c r="J419" s="380"/>
      <c r="K419" s="380"/>
      <c r="L419" s="380"/>
      <c r="M419" s="380"/>
      <c r="N419" s="380"/>
      <c r="O419" s="380"/>
      <c r="P419" s="380"/>
      <c r="Q419" s="380"/>
      <c r="R419" s="380"/>
      <c r="S419" s="380"/>
      <c r="T419" s="380"/>
      <c r="U419" s="380"/>
    </row>
    <row r="420">
      <c r="A420" s="380"/>
      <c r="B420" s="380"/>
      <c r="C420" s="380"/>
      <c r="D420" s="380"/>
      <c r="E420" s="380"/>
      <c r="F420" s="380"/>
      <c r="G420" s="380"/>
      <c r="H420" s="380"/>
      <c r="I420" s="380"/>
      <c r="J420" s="380"/>
      <c r="K420" s="380"/>
      <c r="L420" s="380"/>
      <c r="M420" s="380"/>
      <c r="N420" s="380"/>
      <c r="O420" s="380"/>
      <c r="P420" s="380"/>
      <c r="Q420" s="380"/>
      <c r="R420" s="380"/>
      <c r="S420" s="380"/>
      <c r="T420" s="380"/>
      <c r="U420" s="380"/>
    </row>
    <row r="421">
      <c r="A421" s="380"/>
      <c r="B421" s="380"/>
      <c r="C421" s="380"/>
      <c r="D421" s="380"/>
      <c r="E421" s="380"/>
      <c r="F421" s="380"/>
      <c r="G421" s="380"/>
      <c r="H421" s="380"/>
      <c r="I421" s="380"/>
      <c r="J421" s="380"/>
      <c r="K421" s="380"/>
      <c r="L421" s="380"/>
      <c r="M421" s="380"/>
      <c r="N421" s="380"/>
      <c r="O421" s="380"/>
      <c r="P421" s="380"/>
      <c r="Q421" s="380"/>
      <c r="R421" s="380"/>
      <c r="S421" s="380"/>
      <c r="T421" s="380"/>
      <c r="U421" s="380"/>
    </row>
    <row r="422">
      <c r="A422" s="380"/>
      <c r="B422" s="380"/>
      <c r="C422" s="380"/>
      <c r="D422" s="380"/>
      <c r="E422" s="380"/>
      <c r="F422" s="380"/>
      <c r="G422" s="380"/>
      <c r="H422" s="380"/>
      <c r="I422" s="380"/>
      <c r="J422" s="380"/>
      <c r="K422" s="380"/>
      <c r="L422" s="380"/>
      <c r="M422" s="380"/>
      <c r="N422" s="380"/>
      <c r="O422" s="380"/>
      <c r="P422" s="380"/>
      <c r="Q422" s="380"/>
      <c r="R422" s="380"/>
      <c r="S422" s="380"/>
      <c r="T422" s="380"/>
      <c r="U422" s="380"/>
    </row>
    <row r="423">
      <c r="A423" s="380"/>
      <c r="B423" s="380"/>
      <c r="C423" s="380"/>
      <c r="D423" s="380"/>
      <c r="E423" s="380"/>
      <c r="F423" s="380"/>
      <c r="G423" s="380"/>
      <c r="H423" s="380"/>
      <c r="I423" s="380"/>
      <c r="J423" s="380"/>
      <c r="K423" s="380"/>
      <c r="L423" s="380"/>
      <c r="M423" s="380"/>
      <c r="N423" s="380"/>
      <c r="O423" s="380"/>
      <c r="P423" s="380"/>
      <c r="Q423" s="380"/>
      <c r="R423" s="380"/>
      <c r="S423" s="380"/>
      <c r="T423" s="380"/>
      <c r="U423" s="380"/>
    </row>
    <row r="424">
      <c r="A424" s="380"/>
      <c r="B424" s="380"/>
      <c r="C424" s="380"/>
      <c r="D424" s="380"/>
      <c r="E424" s="380"/>
      <c r="F424" s="380"/>
      <c r="G424" s="380"/>
      <c r="H424" s="380"/>
      <c r="I424" s="380"/>
      <c r="J424" s="380"/>
      <c r="K424" s="380"/>
      <c r="L424" s="380"/>
      <c r="M424" s="380"/>
      <c r="N424" s="380"/>
      <c r="O424" s="380"/>
      <c r="P424" s="380"/>
      <c r="Q424" s="380"/>
      <c r="R424" s="380"/>
      <c r="S424" s="380"/>
      <c r="T424" s="380"/>
      <c r="U424" s="380"/>
    </row>
    <row r="425">
      <c r="A425" s="380"/>
      <c r="B425" s="380"/>
      <c r="C425" s="380"/>
      <c r="D425" s="380"/>
      <c r="E425" s="380"/>
      <c r="F425" s="380"/>
      <c r="G425" s="380"/>
      <c r="H425" s="380"/>
      <c r="I425" s="380"/>
      <c r="J425" s="380"/>
      <c r="K425" s="380"/>
      <c r="L425" s="380"/>
      <c r="M425" s="380"/>
      <c r="N425" s="380"/>
      <c r="O425" s="380"/>
      <c r="P425" s="380"/>
      <c r="Q425" s="380"/>
      <c r="R425" s="380"/>
      <c r="S425" s="380"/>
      <c r="T425" s="380"/>
      <c r="U425" s="380"/>
    </row>
    <row r="426">
      <c r="A426" s="380"/>
      <c r="B426" s="380"/>
      <c r="C426" s="380"/>
      <c r="D426" s="380"/>
      <c r="E426" s="380"/>
      <c r="F426" s="380"/>
      <c r="G426" s="380"/>
      <c r="H426" s="380"/>
      <c r="I426" s="380"/>
      <c r="J426" s="380"/>
      <c r="K426" s="380"/>
      <c r="L426" s="380"/>
      <c r="M426" s="380"/>
      <c r="N426" s="380"/>
      <c r="O426" s="380"/>
      <c r="P426" s="380"/>
      <c r="Q426" s="380"/>
      <c r="R426" s="380"/>
      <c r="S426" s="380"/>
      <c r="T426" s="380"/>
      <c r="U426" s="380"/>
    </row>
    <row r="427">
      <c r="A427" s="380"/>
      <c r="B427" s="380"/>
      <c r="C427" s="380"/>
      <c r="D427" s="380"/>
      <c r="E427" s="380"/>
      <c r="F427" s="380"/>
      <c r="G427" s="380"/>
      <c r="H427" s="380"/>
      <c r="I427" s="380"/>
      <c r="J427" s="380"/>
      <c r="K427" s="380"/>
      <c r="L427" s="380"/>
      <c r="M427" s="380"/>
      <c r="N427" s="380"/>
      <c r="O427" s="380"/>
      <c r="P427" s="380"/>
      <c r="Q427" s="380"/>
      <c r="R427" s="380"/>
      <c r="S427" s="380"/>
      <c r="T427" s="380"/>
      <c r="U427" s="380"/>
    </row>
    <row r="428">
      <c r="A428" s="380"/>
      <c r="B428" s="380"/>
      <c r="C428" s="380"/>
      <c r="D428" s="380"/>
      <c r="E428" s="380"/>
      <c r="F428" s="380"/>
      <c r="G428" s="380"/>
      <c r="H428" s="380"/>
      <c r="I428" s="380"/>
      <c r="J428" s="380"/>
      <c r="K428" s="380"/>
      <c r="L428" s="380"/>
      <c r="M428" s="380"/>
      <c r="N428" s="380"/>
      <c r="O428" s="380"/>
      <c r="P428" s="380"/>
      <c r="Q428" s="380"/>
      <c r="R428" s="380"/>
      <c r="S428" s="380"/>
      <c r="T428" s="380"/>
      <c r="U428" s="380"/>
    </row>
    <row r="429">
      <c r="A429" s="380"/>
      <c r="B429" s="380"/>
      <c r="C429" s="380"/>
      <c r="D429" s="380"/>
      <c r="E429" s="380"/>
      <c r="F429" s="380"/>
      <c r="G429" s="380"/>
      <c r="H429" s="380"/>
      <c r="I429" s="380"/>
      <c r="J429" s="380"/>
      <c r="K429" s="380"/>
      <c r="L429" s="380"/>
      <c r="M429" s="380"/>
      <c r="N429" s="380"/>
      <c r="O429" s="380"/>
      <c r="P429" s="380"/>
      <c r="Q429" s="380"/>
      <c r="R429" s="380"/>
      <c r="S429" s="380"/>
      <c r="T429" s="380"/>
      <c r="U429" s="380"/>
    </row>
    <row r="430">
      <c r="A430" s="380"/>
      <c r="B430" s="380"/>
      <c r="C430" s="380"/>
      <c r="D430" s="380"/>
      <c r="E430" s="380"/>
      <c r="F430" s="380"/>
      <c r="G430" s="380"/>
      <c r="H430" s="380"/>
      <c r="I430" s="380"/>
      <c r="J430" s="380"/>
      <c r="K430" s="380"/>
      <c r="L430" s="380"/>
      <c r="M430" s="380"/>
      <c r="N430" s="380"/>
      <c r="O430" s="380"/>
      <c r="P430" s="380"/>
      <c r="Q430" s="380"/>
      <c r="R430" s="380"/>
      <c r="S430" s="380"/>
      <c r="T430" s="380"/>
      <c r="U430" s="380"/>
    </row>
    <row r="431">
      <c r="A431" s="380"/>
      <c r="B431" s="380"/>
      <c r="C431" s="380"/>
      <c r="D431" s="380"/>
      <c r="E431" s="380"/>
      <c r="F431" s="380"/>
      <c r="G431" s="380"/>
      <c r="H431" s="380"/>
      <c r="I431" s="380"/>
      <c r="J431" s="380"/>
      <c r="K431" s="380"/>
      <c r="L431" s="380"/>
      <c r="M431" s="380"/>
      <c r="N431" s="380"/>
      <c r="O431" s="380"/>
      <c r="P431" s="380"/>
      <c r="Q431" s="380"/>
      <c r="R431" s="380"/>
      <c r="S431" s="380"/>
      <c r="T431" s="380"/>
      <c r="U431" s="380"/>
    </row>
    <row r="432">
      <c r="A432" s="380"/>
      <c r="B432" s="380"/>
      <c r="C432" s="380"/>
      <c r="D432" s="380"/>
      <c r="E432" s="380"/>
      <c r="F432" s="380"/>
      <c r="G432" s="380"/>
      <c r="H432" s="380"/>
      <c r="I432" s="380"/>
      <c r="J432" s="380"/>
      <c r="K432" s="380"/>
      <c r="L432" s="380"/>
      <c r="M432" s="380"/>
      <c r="N432" s="380"/>
      <c r="O432" s="380"/>
      <c r="P432" s="380"/>
      <c r="Q432" s="380"/>
      <c r="R432" s="380"/>
      <c r="S432" s="380"/>
      <c r="T432" s="380"/>
      <c r="U432" s="380"/>
    </row>
    <row r="433">
      <c r="A433" s="380"/>
      <c r="B433" s="380"/>
      <c r="C433" s="380"/>
      <c r="D433" s="380"/>
      <c r="E433" s="380"/>
      <c r="F433" s="380"/>
      <c r="G433" s="380"/>
      <c r="H433" s="380"/>
      <c r="I433" s="380"/>
      <c r="J433" s="380"/>
      <c r="K433" s="380"/>
      <c r="L433" s="380"/>
      <c r="M433" s="380"/>
      <c r="N433" s="380"/>
      <c r="O433" s="380"/>
      <c r="P433" s="380"/>
      <c r="Q433" s="380"/>
      <c r="R433" s="380"/>
      <c r="S433" s="380"/>
      <c r="T433" s="380"/>
      <c r="U433" s="380"/>
    </row>
    <row r="434">
      <c r="A434" s="380"/>
      <c r="B434" s="380"/>
      <c r="C434" s="380"/>
      <c r="D434" s="380"/>
      <c r="E434" s="380"/>
      <c r="F434" s="380"/>
      <c r="G434" s="380"/>
      <c r="H434" s="380"/>
      <c r="I434" s="380"/>
      <c r="J434" s="380"/>
      <c r="K434" s="380"/>
      <c r="L434" s="380"/>
      <c r="M434" s="380"/>
      <c r="N434" s="380"/>
      <c r="O434" s="380"/>
      <c r="P434" s="380"/>
      <c r="Q434" s="380"/>
      <c r="R434" s="380"/>
      <c r="S434" s="380"/>
      <c r="T434" s="380"/>
      <c r="U434" s="380"/>
    </row>
    <row r="435">
      <c r="A435" s="380"/>
      <c r="B435" s="380"/>
      <c r="C435" s="380"/>
      <c r="D435" s="380"/>
      <c r="E435" s="380"/>
      <c r="F435" s="380"/>
      <c r="G435" s="380"/>
      <c r="H435" s="380"/>
      <c r="I435" s="380"/>
      <c r="J435" s="380"/>
      <c r="K435" s="380"/>
      <c r="L435" s="380"/>
      <c r="M435" s="380"/>
      <c r="N435" s="380"/>
      <c r="O435" s="380"/>
      <c r="P435" s="380"/>
      <c r="Q435" s="380"/>
      <c r="R435" s="380"/>
      <c r="S435" s="380"/>
      <c r="T435" s="380"/>
      <c r="U435" s="380"/>
    </row>
    <row r="436">
      <c r="A436" s="380"/>
      <c r="B436" s="380"/>
      <c r="C436" s="380"/>
      <c r="D436" s="380"/>
      <c r="E436" s="380"/>
      <c r="F436" s="380"/>
      <c r="G436" s="380"/>
      <c r="H436" s="380"/>
      <c r="I436" s="380"/>
      <c r="J436" s="380"/>
      <c r="K436" s="380"/>
      <c r="L436" s="380"/>
      <c r="M436" s="380"/>
      <c r="N436" s="380"/>
      <c r="O436" s="380"/>
      <c r="P436" s="380"/>
      <c r="Q436" s="380"/>
      <c r="R436" s="380"/>
      <c r="S436" s="380"/>
      <c r="T436" s="380"/>
      <c r="U436" s="380"/>
    </row>
    <row r="437">
      <c r="A437" s="380"/>
      <c r="B437" s="380"/>
      <c r="C437" s="380"/>
      <c r="D437" s="380"/>
      <c r="E437" s="380"/>
      <c r="F437" s="380"/>
      <c r="G437" s="380"/>
      <c r="H437" s="380"/>
      <c r="I437" s="380"/>
      <c r="J437" s="380"/>
      <c r="K437" s="380"/>
      <c r="L437" s="380"/>
      <c r="M437" s="380"/>
      <c r="N437" s="380"/>
      <c r="O437" s="380"/>
      <c r="P437" s="380"/>
      <c r="Q437" s="380"/>
      <c r="R437" s="380"/>
      <c r="S437" s="380"/>
      <c r="T437" s="380"/>
      <c r="U437" s="380"/>
    </row>
    <row r="438">
      <c r="A438" s="380"/>
      <c r="B438" s="380"/>
      <c r="C438" s="380"/>
      <c r="D438" s="380"/>
      <c r="E438" s="380"/>
      <c r="F438" s="380"/>
      <c r="G438" s="380"/>
      <c r="H438" s="380"/>
      <c r="I438" s="380"/>
      <c r="J438" s="380"/>
      <c r="K438" s="380"/>
      <c r="L438" s="380"/>
      <c r="M438" s="380"/>
      <c r="N438" s="380"/>
      <c r="O438" s="380"/>
      <c r="P438" s="380"/>
      <c r="Q438" s="380"/>
      <c r="R438" s="380"/>
      <c r="S438" s="380"/>
      <c r="T438" s="380"/>
      <c r="U438" s="380"/>
    </row>
    <row r="439">
      <c r="A439" s="380"/>
      <c r="B439" s="380"/>
      <c r="C439" s="380"/>
      <c r="D439" s="380"/>
      <c r="E439" s="380"/>
      <c r="F439" s="380"/>
      <c r="G439" s="380"/>
      <c r="H439" s="380"/>
      <c r="I439" s="380"/>
      <c r="J439" s="380"/>
      <c r="K439" s="380"/>
      <c r="L439" s="380"/>
      <c r="M439" s="380"/>
      <c r="N439" s="380"/>
      <c r="O439" s="380"/>
      <c r="P439" s="380"/>
      <c r="Q439" s="380"/>
      <c r="R439" s="380"/>
      <c r="S439" s="380"/>
      <c r="T439" s="380"/>
      <c r="U439" s="380"/>
    </row>
    <row r="440">
      <c r="A440" s="380"/>
      <c r="B440" s="380"/>
      <c r="C440" s="380"/>
      <c r="D440" s="380"/>
      <c r="E440" s="380"/>
      <c r="F440" s="380"/>
      <c r="G440" s="380"/>
      <c r="H440" s="380"/>
      <c r="I440" s="380"/>
      <c r="J440" s="380"/>
      <c r="K440" s="380"/>
      <c r="L440" s="380"/>
      <c r="M440" s="380"/>
      <c r="N440" s="380"/>
      <c r="O440" s="380"/>
      <c r="P440" s="380"/>
      <c r="Q440" s="380"/>
      <c r="R440" s="380"/>
      <c r="S440" s="380"/>
      <c r="T440" s="380"/>
      <c r="U440" s="380"/>
    </row>
    <row r="441">
      <c r="A441" s="380"/>
      <c r="B441" s="380"/>
      <c r="C441" s="380"/>
      <c r="D441" s="380"/>
      <c r="E441" s="380"/>
      <c r="F441" s="380"/>
      <c r="G441" s="380"/>
      <c r="H441" s="380"/>
      <c r="I441" s="380"/>
      <c r="J441" s="380"/>
      <c r="K441" s="380"/>
      <c r="L441" s="380"/>
      <c r="M441" s="380"/>
      <c r="N441" s="380"/>
      <c r="O441" s="380"/>
      <c r="P441" s="380"/>
      <c r="Q441" s="380"/>
      <c r="R441" s="380"/>
      <c r="S441" s="380"/>
      <c r="T441" s="380"/>
      <c r="U441" s="380"/>
    </row>
    <row r="442">
      <c r="A442" s="380"/>
      <c r="B442" s="380"/>
      <c r="C442" s="380"/>
      <c r="D442" s="380"/>
      <c r="E442" s="380"/>
      <c r="F442" s="380"/>
      <c r="G442" s="380"/>
      <c r="H442" s="380"/>
      <c r="I442" s="380"/>
      <c r="J442" s="380"/>
      <c r="K442" s="380"/>
      <c r="L442" s="380"/>
      <c r="M442" s="380"/>
      <c r="N442" s="380"/>
      <c r="O442" s="380"/>
      <c r="P442" s="380"/>
      <c r="Q442" s="380"/>
      <c r="R442" s="380"/>
      <c r="S442" s="380"/>
      <c r="T442" s="380"/>
      <c r="U442" s="380"/>
    </row>
    <row r="443">
      <c r="A443" s="380"/>
      <c r="B443" s="380"/>
      <c r="C443" s="380"/>
      <c r="D443" s="380"/>
      <c r="E443" s="380"/>
      <c r="F443" s="380"/>
      <c r="G443" s="380"/>
      <c r="H443" s="380"/>
      <c r="I443" s="380"/>
      <c r="J443" s="380"/>
      <c r="K443" s="380"/>
      <c r="L443" s="380"/>
      <c r="M443" s="380"/>
      <c r="N443" s="380"/>
      <c r="O443" s="380"/>
      <c r="P443" s="380"/>
      <c r="Q443" s="380"/>
      <c r="R443" s="380"/>
      <c r="S443" s="380"/>
      <c r="T443" s="380"/>
      <c r="U443" s="380"/>
    </row>
    <row r="444">
      <c r="A444" s="380"/>
      <c r="B444" s="380"/>
      <c r="C444" s="380"/>
      <c r="D444" s="380"/>
      <c r="E444" s="380"/>
      <c r="F444" s="380"/>
      <c r="G444" s="380"/>
      <c r="H444" s="380"/>
      <c r="I444" s="380"/>
      <c r="J444" s="380"/>
      <c r="K444" s="380"/>
      <c r="L444" s="380"/>
      <c r="M444" s="380"/>
      <c r="N444" s="380"/>
      <c r="O444" s="380"/>
      <c r="P444" s="380"/>
      <c r="Q444" s="380"/>
      <c r="R444" s="380"/>
      <c r="S444" s="380"/>
      <c r="T444" s="380"/>
      <c r="U444" s="380"/>
    </row>
    <row r="445">
      <c r="A445" s="380"/>
      <c r="B445" s="380"/>
      <c r="C445" s="380"/>
      <c r="D445" s="380"/>
      <c r="E445" s="380"/>
      <c r="F445" s="380"/>
      <c r="G445" s="380"/>
      <c r="H445" s="380"/>
      <c r="I445" s="380"/>
      <c r="J445" s="380"/>
      <c r="K445" s="380"/>
      <c r="L445" s="380"/>
      <c r="M445" s="380"/>
      <c r="N445" s="380"/>
      <c r="O445" s="380"/>
      <c r="P445" s="380"/>
      <c r="Q445" s="380"/>
      <c r="R445" s="380"/>
      <c r="S445" s="380"/>
      <c r="T445" s="380"/>
      <c r="U445" s="380"/>
    </row>
    <row r="446">
      <c r="A446" s="380"/>
      <c r="B446" s="380"/>
      <c r="C446" s="380"/>
      <c r="D446" s="380"/>
      <c r="E446" s="380"/>
      <c r="F446" s="380"/>
      <c r="G446" s="380"/>
      <c r="H446" s="380"/>
      <c r="I446" s="380"/>
      <c r="J446" s="380"/>
      <c r="K446" s="380"/>
      <c r="L446" s="380"/>
      <c r="M446" s="380"/>
      <c r="N446" s="380"/>
      <c r="O446" s="380"/>
      <c r="P446" s="380"/>
      <c r="Q446" s="380"/>
      <c r="R446" s="380"/>
      <c r="S446" s="380"/>
      <c r="T446" s="380"/>
      <c r="U446" s="380"/>
    </row>
    <row r="447">
      <c r="A447" s="380"/>
      <c r="B447" s="380"/>
      <c r="C447" s="380"/>
      <c r="D447" s="380"/>
      <c r="E447" s="380"/>
      <c r="F447" s="380"/>
      <c r="G447" s="380"/>
      <c r="H447" s="380"/>
      <c r="I447" s="380"/>
      <c r="J447" s="380"/>
      <c r="K447" s="380"/>
      <c r="L447" s="380"/>
      <c r="M447" s="380"/>
      <c r="N447" s="380"/>
      <c r="O447" s="380"/>
      <c r="P447" s="380"/>
      <c r="Q447" s="380"/>
      <c r="R447" s="380"/>
      <c r="S447" s="380"/>
      <c r="T447" s="380"/>
      <c r="U447" s="380"/>
    </row>
    <row r="448">
      <c r="A448" s="380"/>
      <c r="B448" s="380"/>
      <c r="C448" s="380"/>
      <c r="D448" s="380"/>
      <c r="E448" s="380"/>
      <c r="F448" s="380"/>
      <c r="G448" s="380"/>
      <c r="H448" s="380"/>
      <c r="I448" s="380"/>
      <c r="J448" s="380"/>
      <c r="K448" s="380"/>
      <c r="L448" s="380"/>
      <c r="M448" s="380"/>
      <c r="N448" s="380"/>
      <c r="O448" s="380"/>
      <c r="P448" s="380"/>
      <c r="Q448" s="380"/>
      <c r="R448" s="380"/>
      <c r="S448" s="380"/>
      <c r="T448" s="380"/>
      <c r="U448" s="380"/>
    </row>
    <row r="449">
      <c r="A449" s="380"/>
      <c r="B449" s="380"/>
      <c r="C449" s="380"/>
      <c r="D449" s="380"/>
      <c r="E449" s="380"/>
      <c r="F449" s="380"/>
      <c r="G449" s="380"/>
      <c r="H449" s="380"/>
      <c r="I449" s="380"/>
      <c r="J449" s="380"/>
      <c r="K449" s="380"/>
      <c r="L449" s="380"/>
      <c r="M449" s="380"/>
      <c r="N449" s="380"/>
      <c r="O449" s="380"/>
      <c r="P449" s="380"/>
      <c r="Q449" s="380"/>
      <c r="R449" s="380"/>
      <c r="S449" s="380"/>
      <c r="T449" s="380"/>
      <c r="U449" s="380"/>
    </row>
    <row r="450">
      <c r="A450" s="380"/>
      <c r="B450" s="380"/>
      <c r="C450" s="380"/>
      <c r="D450" s="380"/>
      <c r="E450" s="380"/>
      <c r="F450" s="380"/>
      <c r="G450" s="380"/>
      <c r="H450" s="380"/>
      <c r="I450" s="380"/>
      <c r="J450" s="380"/>
      <c r="K450" s="380"/>
      <c r="L450" s="380"/>
      <c r="M450" s="380"/>
      <c r="N450" s="380"/>
      <c r="O450" s="380"/>
      <c r="P450" s="380"/>
      <c r="Q450" s="380"/>
      <c r="R450" s="380"/>
      <c r="S450" s="380"/>
      <c r="T450" s="380"/>
      <c r="U450" s="380"/>
    </row>
    <row r="451">
      <c r="A451" s="380"/>
      <c r="B451" s="380"/>
      <c r="C451" s="380"/>
      <c r="D451" s="380"/>
      <c r="E451" s="380"/>
      <c r="F451" s="380"/>
      <c r="G451" s="380"/>
      <c r="H451" s="380"/>
      <c r="I451" s="380"/>
      <c r="J451" s="380"/>
      <c r="K451" s="380"/>
      <c r="L451" s="380"/>
      <c r="M451" s="380"/>
      <c r="N451" s="380"/>
      <c r="O451" s="380"/>
      <c r="P451" s="380"/>
      <c r="Q451" s="380"/>
      <c r="R451" s="380"/>
      <c r="S451" s="380"/>
      <c r="T451" s="380"/>
      <c r="U451" s="380"/>
    </row>
    <row r="452">
      <c r="A452" s="380"/>
      <c r="B452" s="380"/>
      <c r="C452" s="380"/>
      <c r="D452" s="380"/>
      <c r="E452" s="380"/>
      <c r="F452" s="380"/>
      <c r="G452" s="380"/>
      <c r="H452" s="380"/>
      <c r="I452" s="380"/>
      <c r="J452" s="380"/>
      <c r="K452" s="380"/>
      <c r="L452" s="380"/>
      <c r="M452" s="380"/>
      <c r="N452" s="380"/>
      <c r="O452" s="380"/>
      <c r="P452" s="380"/>
      <c r="Q452" s="380"/>
      <c r="R452" s="380"/>
      <c r="S452" s="380"/>
      <c r="T452" s="380"/>
      <c r="U452" s="380"/>
    </row>
    <row r="453">
      <c r="A453" s="380"/>
      <c r="B453" s="380"/>
      <c r="C453" s="380"/>
      <c r="D453" s="380"/>
      <c r="E453" s="380"/>
      <c r="F453" s="380"/>
      <c r="G453" s="380"/>
      <c r="H453" s="380"/>
      <c r="I453" s="380"/>
      <c r="J453" s="380"/>
      <c r="K453" s="380"/>
      <c r="L453" s="380"/>
      <c r="M453" s="380"/>
      <c r="N453" s="380"/>
      <c r="O453" s="380"/>
      <c r="P453" s="380"/>
      <c r="Q453" s="380"/>
      <c r="R453" s="380"/>
      <c r="S453" s="380"/>
      <c r="T453" s="380"/>
      <c r="U453" s="380"/>
    </row>
    <row r="454">
      <c r="A454" s="380"/>
      <c r="B454" s="380"/>
      <c r="C454" s="380"/>
      <c r="D454" s="380"/>
      <c r="E454" s="380"/>
      <c r="F454" s="380"/>
      <c r="G454" s="380"/>
      <c r="H454" s="380"/>
      <c r="I454" s="380"/>
      <c r="J454" s="380"/>
      <c r="K454" s="380"/>
      <c r="L454" s="380"/>
      <c r="M454" s="380"/>
      <c r="N454" s="380"/>
      <c r="O454" s="380"/>
      <c r="P454" s="380"/>
      <c r="Q454" s="380"/>
      <c r="R454" s="380"/>
      <c r="S454" s="380"/>
      <c r="T454" s="380"/>
      <c r="U454" s="380"/>
    </row>
    <row r="455">
      <c r="A455" s="380"/>
      <c r="B455" s="380"/>
      <c r="C455" s="380"/>
      <c r="D455" s="380"/>
      <c r="E455" s="380"/>
      <c r="F455" s="380"/>
      <c r="G455" s="380"/>
      <c r="H455" s="380"/>
      <c r="I455" s="380"/>
      <c r="J455" s="380"/>
      <c r="K455" s="380"/>
      <c r="L455" s="380"/>
      <c r="M455" s="380"/>
      <c r="N455" s="380"/>
      <c r="O455" s="380"/>
      <c r="P455" s="380"/>
      <c r="Q455" s="380"/>
      <c r="R455" s="380"/>
      <c r="S455" s="380"/>
      <c r="T455" s="380"/>
      <c r="U455" s="380"/>
    </row>
    <row r="456">
      <c r="A456" s="380"/>
      <c r="B456" s="380"/>
      <c r="C456" s="380"/>
      <c r="D456" s="380"/>
      <c r="E456" s="380"/>
      <c r="F456" s="380"/>
      <c r="G456" s="380"/>
      <c r="H456" s="380"/>
      <c r="I456" s="380"/>
      <c r="J456" s="380"/>
      <c r="K456" s="380"/>
      <c r="L456" s="380"/>
      <c r="M456" s="380"/>
      <c r="N456" s="380"/>
      <c r="O456" s="380"/>
      <c r="P456" s="380"/>
      <c r="Q456" s="380"/>
      <c r="R456" s="380"/>
      <c r="S456" s="380"/>
      <c r="T456" s="380"/>
      <c r="U456" s="380"/>
    </row>
    <row r="457">
      <c r="A457" s="380"/>
      <c r="B457" s="380"/>
      <c r="C457" s="380"/>
      <c r="D457" s="380"/>
      <c r="E457" s="380"/>
      <c r="F457" s="380"/>
      <c r="G457" s="380"/>
      <c r="H457" s="380"/>
      <c r="I457" s="380"/>
      <c r="J457" s="380"/>
      <c r="K457" s="380"/>
      <c r="L457" s="380"/>
      <c r="M457" s="380"/>
      <c r="N457" s="380"/>
      <c r="O457" s="380"/>
      <c r="P457" s="380"/>
      <c r="Q457" s="380"/>
      <c r="R457" s="380"/>
      <c r="S457" s="380"/>
      <c r="T457" s="380"/>
      <c r="U457" s="380"/>
    </row>
    <row r="458">
      <c r="A458" s="380"/>
      <c r="B458" s="380"/>
      <c r="C458" s="380"/>
      <c r="D458" s="380"/>
      <c r="E458" s="380"/>
      <c r="F458" s="380"/>
      <c r="G458" s="380"/>
      <c r="H458" s="380"/>
      <c r="I458" s="380"/>
      <c r="J458" s="380"/>
      <c r="K458" s="380"/>
      <c r="L458" s="380"/>
      <c r="M458" s="380"/>
      <c r="N458" s="380"/>
      <c r="O458" s="380"/>
      <c r="P458" s="380"/>
      <c r="Q458" s="380"/>
      <c r="R458" s="380"/>
      <c r="S458" s="380"/>
      <c r="T458" s="380"/>
      <c r="U458" s="380"/>
    </row>
    <row r="459">
      <c r="A459" s="380"/>
      <c r="B459" s="380"/>
      <c r="C459" s="380"/>
      <c r="D459" s="380"/>
      <c r="E459" s="380"/>
      <c r="F459" s="380"/>
      <c r="G459" s="380"/>
      <c r="H459" s="380"/>
      <c r="I459" s="380"/>
      <c r="J459" s="380"/>
      <c r="K459" s="380"/>
      <c r="L459" s="380"/>
      <c r="M459" s="380"/>
      <c r="N459" s="380"/>
      <c r="O459" s="380"/>
      <c r="P459" s="380"/>
      <c r="Q459" s="380"/>
      <c r="R459" s="380"/>
      <c r="S459" s="380"/>
      <c r="T459" s="380"/>
      <c r="U459" s="380"/>
    </row>
    <row r="460">
      <c r="A460" s="380"/>
      <c r="B460" s="380"/>
      <c r="C460" s="380"/>
      <c r="D460" s="380"/>
      <c r="E460" s="380"/>
      <c r="F460" s="380"/>
      <c r="G460" s="380"/>
      <c r="H460" s="380"/>
      <c r="I460" s="380"/>
      <c r="J460" s="380"/>
      <c r="K460" s="380"/>
      <c r="L460" s="380"/>
      <c r="M460" s="380"/>
      <c r="N460" s="380"/>
      <c r="O460" s="380"/>
      <c r="P460" s="380"/>
      <c r="Q460" s="380"/>
      <c r="R460" s="380"/>
      <c r="S460" s="380"/>
      <c r="T460" s="380"/>
      <c r="U460" s="380"/>
    </row>
    <row r="461">
      <c r="A461" s="380"/>
      <c r="B461" s="380"/>
      <c r="C461" s="380"/>
      <c r="D461" s="380"/>
      <c r="E461" s="380"/>
      <c r="F461" s="380"/>
      <c r="G461" s="380"/>
      <c r="H461" s="380"/>
      <c r="I461" s="380"/>
      <c r="J461" s="380"/>
      <c r="K461" s="380"/>
      <c r="L461" s="380"/>
      <c r="M461" s="380"/>
      <c r="N461" s="380"/>
      <c r="O461" s="380"/>
      <c r="P461" s="380"/>
      <c r="Q461" s="380"/>
      <c r="R461" s="380"/>
      <c r="S461" s="380"/>
      <c r="T461" s="380"/>
      <c r="U461" s="380"/>
    </row>
    <row r="462">
      <c r="A462" s="380"/>
      <c r="B462" s="380"/>
      <c r="C462" s="380"/>
      <c r="D462" s="380"/>
      <c r="E462" s="380"/>
      <c r="F462" s="380"/>
      <c r="G462" s="380"/>
      <c r="H462" s="380"/>
      <c r="I462" s="380"/>
      <c r="J462" s="380"/>
      <c r="K462" s="380"/>
      <c r="L462" s="380"/>
      <c r="M462" s="380"/>
      <c r="N462" s="380"/>
      <c r="O462" s="380"/>
      <c r="P462" s="380"/>
      <c r="Q462" s="380"/>
      <c r="R462" s="380"/>
      <c r="S462" s="380"/>
      <c r="T462" s="380"/>
      <c r="U462" s="380"/>
    </row>
    <row r="463">
      <c r="A463" s="380"/>
      <c r="B463" s="380"/>
      <c r="C463" s="380"/>
      <c r="D463" s="380"/>
      <c r="E463" s="380"/>
      <c r="F463" s="380"/>
      <c r="G463" s="380"/>
      <c r="H463" s="380"/>
      <c r="I463" s="380"/>
      <c r="J463" s="380"/>
      <c r="K463" s="380"/>
      <c r="L463" s="380"/>
      <c r="M463" s="380"/>
      <c r="N463" s="380"/>
      <c r="O463" s="380"/>
      <c r="P463" s="380"/>
      <c r="Q463" s="380"/>
      <c r="R463" s="380"/>
      <c r="S463" s="380"/>
      <c r="T463" s="380"/>
      <c r="U463" s="380"/>
    </row>
    <row r="464">
      <c r="A464" s="380"/>
      <c r="B464" s="380"/>
      <c r="C464" s="380"/>
      <c r="D464" s="380"/>
      <c r="E464" s="380"/>
      <c r="F464" s="380"/>
      <c r="G464" s="380"/>
      <c r="H464" s="380"/>
      <c r="I464" s="380"/>
      <c r="J464" s="380"/>
      <c r="K464" s="380"/>
      <c r="L464" s="380"/>
      <c r="M464" s="380"/>
      <c r="N464" s="380"/>
      <c r="O464" s="380"/>
      <c r="P464" s="380"/>
      <c r="Q464" s="380"/>
      <c r="R464" s="380"/>
      <c r="S464" s="380"/>
      <c r="T464" s="380"/>
      <c r="U464" s="380"/>
    </row>
    <row r="465">
      <c r="A465" s="380"/>
      <c r="B465" s="380"/>
      <c r="C465" s="380"/>
      <c r="D465" s="380"/>
      <c r="E465" s="380"/>
      <c r="F465" s="380"/>
      <c r="G465" s="380"/>
      <c r="H465" s="380"/>
      <c r="I465" s="380"/>
      <c r="J465" s="380"/>
      <c r="K465" s="380"/>
      <c r="L465" s="380"/>
      <c r="M465" s="380"/>
      <c r="N465" s="380"/>
      <c r="O465" s="380"/>
      <c r="P465" s="380"/>
      <c r="Q465" s="380"/>
      <c r="R465" s="380"/>
      <c r="S465" s="380"/>
      <c r="T465" s="380"/>
      <c r="U465" s="380"/>
    </row>
    <row r="466">
      <c r="A466" s="380"/>
      <c r="B466" s="380"/>
      <c r="C466" s="380"/>
      <c r="D466" s="380"/>
      <c r="E466" s="380"/>
      <c r="F466" s="380"/>
      <c r="G466" s="380"/>
      <c r="H466" s="380"/>
      <c r="I466" s="380"/>
      <c r="J466" s="380"/>
      <c r="K466" s="380"/>
      <c r="L466" s="380"/>
      <c r="M466" s="380"/>
      <c r="N466" s="380"/>
      <c r="O466" s="380"/>
      <c r="P466" s="380"/>
      <c r="Q466" s="380"/>
      <c r="R466" s="380"/>
      <c r="S466" s="380"/>
      <c r="T466" s="380"/>
      <c r="U466" s="380"/>
    </row>
    <row r="467">
      <c r="A467" s="380"/>
      <c r="B467" s="380"/>
      <c r="C467" s="380"/>
      <c r="D467" s="380"/>
      <c r="E467" s="380"/>
      <c r="F467" s="380"/>
      <c r="G467" s="380"/>
      <c r="H467" s="380"/>
      <c r="I467" s="380"/>
      <c r="J467" s="380"/>
      <c r="K467" s="380"/>
      <c r="L467" s="380"/>
      <c r="M467" s="380"/>
      <c r="N467" s="380"/>
      <c r="O467" s="380"/>
      <c r="P467" s="380"/>
      <c r="Q467" s="380"/>
      <c r="R467" s="380"/>
      <c r="S467" s="380"/>
      <c r="T467" s="380"/>
      <c r="U467" s="380"/>
    </row>
    <row r="468">
      <c r="A468" s="380"/>
      <c r="B468" s="380"/>
      <c r="C468" s="380"/>
      <c r="D468" s="380"/>
      <c r="E468" s="380"/>
      <c r="F468" s="380"/>
      <c r="G468" s="380"/>
      <c r="H468" s="380"/>
      <c r="I468" s="380"/>
      <c r="J468" s="380"/>
      <c r="K468" s="380"/>
      <c r="L468" s="380"/>
      <c r="M468" s="380"/>
      <c r="N468" s="380"/>
      <c r="O468" s="380"/>
      <c r="P468" s="380"/>
      <c r="Q468" s="380"/>
      <c r="R468" s="380"/>
      <c r="S468" s="380"/>
      <c r="T468" s="380"/>
      <c r="U468" s="380"/>
    </row>
    <row r="469">
      <c r="A469" s="380"/>
      <c r="B469" s="380"/>
      <c r="C469" s="380"/>
      <c r="D469" s="380"/>
      <c r="E469" s="380"/>
      <c r="F469" s="380"/>
      <c r="G469" s="380"/>
      <c r="H469" s="380"/>
      <c r="I469" s="380"/>
      <c r="J469" s="380"/>
      <c r="K469" s="380"/>
      <c r="L469" s="380"/>
      <c r="M469" s="380"/>
      <c r="N469" s="380"/>
      <c r="O469" s="380"/>
      <c r="P469" s="380"/>
      <c r="Q469" s="380"/>
      <c r="R469" s="380"/>
      <c r="S469" s="380"/>
      <c r="T469" s="380"/>
      <c r="U469" s="380"/>
    </row>
    <row r="470">
      <c r="A470" s="380"/>
      <c r="B470" s="380"/>
      <c r="C470" s="380"/>
      <c r="D470" s="380"/>
      <c r="E470" s="380"/>
      <c r="F470" s="380"/>
      <c r="G470" s="380"/>
      <c r="H470" s="380"/>
      <c r="I470" s="380"/>
      <c r="J470" s="380"/>
      <c r="K470" s="380"/>
      <c r="L470" s="380"/>
      <c r="M470" s="380"/>
      <c r="N470" s="380"/>
      <c r="O470" s="380"/>
      <c r="P470" s="380"/>
      <c r="Q470" s="380"/>
      <c r="R470" s="380"/>
      <c r="S470" s="380"/>
      <c r="T470" s="380"/>
      <c r="U470" s="380"/>
    </row>
    <row r="471">
      <c r="A471" s="380"/>
      <c r="B471" s="380"/>
      <c r="C471" s="380"/>
      <c r="D471" s="380"/>
      <c r="E471" s="380"/>
      <c r="F471" s="380"/>
      <c r="G471" s="380"/>
      <c r="H471" s="380"/>
      <c r="I471" s="380"/>
      <c r="J471" s="380"/>
      <c r="K471" s="380"/>
      <c r="L471" s="380"/>
      <c r="M471" s="380"/>
      <c r="N471" s="380"/>
      <c r="O471" s="380"/>
      <c r="P471" s="380"/>
      <c r="Q471" s="380"/>
      <c r="R471" s="380"/>
      <c r="S471" s="380"/>
      <c r="T471" s="380"/>
      <c r="U471" s="380"/>
    </row>
    <row r="472">
      <c r="A472" s="380"/>
      <c r="B472" s="380"/>
      <c r="C472" s="380"/>
      <c r="D472" s="380"/>
      <c r="E472" s="380"/>
      <c r="F472" s="380"/>
      <c r="G472" s="380"/>
      <c r="H472" s="380"/>
      <c r="I472" s="380"/>
      <c r="J472" s="380"/>
      <c r="K472" s="380"/>
      <c r="L472" s="380"/>
      <c r="M472" s="380"/>
      <c r="N472" s="380"/>
      <c r="O472" s="380"/>
      <c r="P472" s="380"/>
      <c r="Q472" s="380"/>
      <c r="R472" s="380"/>
      <c r="S472" s="380"/>
      <c r="T472" s="380"/>
      <c r="U472" s="380"/>
    </row>
    <row r="473">
      <c r="A473" s="380"/>
      <c r="B473" s="380"/>
      <c r="C473" s="380"/>
      <c r="D473" s="380"/>
      <c r="E473" s="380"/>
      <c r="F473" s="380"/>
      <c r="G473" s="380"/>
      <c r="H473" s="380"/>
      <c r="I473" s="380"/>
      <c r="J473" s="380"/>
      <c r="K473" s="380"/>
      <c r="L473" s="380"/>
      <c r="M473" s="380"/>
      <c r="N473" s="380"/>
      <c r="O473" s="380"/>
      <c r="P473" s="380"/>
      <c r="Q473" s="380"/>
      <c r="R473" s="380"/>
      <c r="S473" s="380"/>
      <c r="T473" s="380"/>
      <c r="U473" s="380"/>
    </row>
    <row r="474">
      <c r="A474" s="380"/>
      <c r="B474" s="380"/>
      <c r="C474" s="380"/>
      <c r="D474" s="380"/>
      <c r="E474" s="380"/>
      <c r="F474" s="380"/>
      <c r="G474" s="380"/>
      <c r="H474" s="380"/>
      <c r="I474" s="380"/>
      <c r="J474" s="380"/>
      <c r="K474" s="380"/>
      <c r="L474" s="380"/>
      <c r="M474" s="380"/>
      <c r="N474" s="380"/>
      <c r="O474" s="380"/>
      <c r="P474" s="380"/>
      <c r="Q474" s="380"/>
      <c r="R474" s="380"/>
      <c r="S474" s="380"/>
      <c r="T474" s="380"/>
      <c r="U474" s="380"/>
    </row>
    <row r="475">
      <c r="A475" s="380"/>
      <c r="B475" s="380"/>
      <c r="C475" s="380"/>
      <c r="D475" s="380"/>
      <c r="E475" s="380"/>
      <c r="F475" s="380"/>
      <c r="G475" s="380"/>
      <c r="H475" s="380"/>
      <c r="I475" s="380"/>
      <c r="J475" s="380"/>
      <c r="K475" s="380"/>
      <c r="L475" s="380"/>
      <c r="M475" s="380"/>
      <c r="N475" s="380"/>
      <c r="O475" s="380"/>
      <c r="P475" s="380"/>
      <c r="Q475" s="380"/>
      <c r="R475" s="380"/>
      <c r="S475" s="380"/>
      <c r="T475" s="380"/>
      <c r="U475" s="380"/>
    </row>
    <row r="476">
      <c r="A476" s="380"/>
      <c r="B476" s="380"/>
      <c r="C476" s="380"/>
      <c r="D476" s="380"/>
      <c r="E476" s="380"/>
      <c r="F476" s="380"/>
      <c r="G476" s="380"/>
      <c r="H476" s="380"/>
      <c r="I476" s="380"/>
      <c r="J476" s="380"/>
      <c r="K476" s="380"/>
      <c r="L476" s="380"/>
      <c r="M476" s="380"/>
      <c r="N476" s="380"/>
      <c r="O476" s="380"/>
      <c r="P476" s="380"/>
      <c r="Q476" s="380"/>
      <c r="R476" s="380"/>
      <c r="S476" s="380"/>
      <c r="T476" s="380"/>
      <c r="U476" s="380"/>
    </row>
    <row r="477">
      <c r="A477" s="380"/>
      <c r="B477" s="380"/>
      <c r="C477" s="380"/>
      <c r="D477" s="380"/>
      <c r="E477" s="380"/>
      <c r="F477" s="380"/>
      <c r="G477" s="380"/>
      <c r="H477" s="380"/>
      <c r="I477" s="380"/>
      <c r="J477" s="380"/>
      <c r="K477" s="380"/>
      <c r="L477" s="380"/>
      <c r="M477" s="380"/>
      <c r="N477" s="380"/>
      <c r="O477" s="380"/>
      <c r="P477" s="380"/>
      <c r="Q477" s="380"/>
      <c r="R477" s="380"/>
      <c r="S477" s="380"/>
      <c r="T477" s="380"/>
      <c r="U477" s="380"/>
    </row>
    <row r="478">
      <c r="A478" s="380"/>
      <c r="B478" s="380"/>
      <c r="C478" s="380"/>
      <c r="D478" s="380"/>
      <c r="E478" s="380"/>
      <c r="F478" s="380"/>
      <c r="G478" s="380"/>
      <c r="H478" s="380"/>
      <c r="I478" s="380"/>
      <c r="J478" s="380"/>
      <c r="K478" s="380"/>
      <c r="L478" s="380"/>
      <c r="M478" s="380"/>
      <c r="N478" s="380"/>
      <c r="O478" s="380"/>
      <c r="P478" s="380"/>
      <c r="Q478" s="380"/>
      <c r="R478" s="380"/>
      <c r="S478" s="380"/>
      <c r="T478" s="380"/>
      <c r="U478" s="380"/>
    </row>
    <row r="479">
      <c r="A479" s="380"/>
      <c r="B479" s="380"/>
      <c r="C479" s="380"/>
      <c r="D479" s="380"/>
      <c r="E479" s="380"/>
      <c r="F479" s="380"/>
      <c r="G479" s="380"/>
      <c r="H479" s="380"/>
      <c r="I479" s="380"/>
      <c r="J479" s="380"/>
      <c r="K479" s="380"/>
      <c r="L479" s="380"/>
      <c r="M479" s="380"/>
      <c r="N479" s="380"/>
      <c r="O479" s="380"/>
      <c r="P479" s="380"/>
      <c r="Q479" s="380"/>
      <c r="R479" s="380"/>
      <c r="S479" s="380"/>
      <c r="T479" s="380"/>
      <c r="U479" s="380"/>
    </row>
    <row r="480">
      <c r="A480" s="380"/>
      <c r="B480" s="380"/>
      <c r="C480" s="380"/>
      <c r="D480" s="380"/>
      <c r="E480" s="380"/>
      <c r="F480" s="380"/>
      <c r="G480" s="380"/>
      <c r="H480" s="380"/>
      <c r="I480" s="380"/>
      <c r="J480" s="380"/>
      <c r="K480" s="380"/>
      <c r="L480" s="380"/>
      <c r="M480" s="380"/>
      <c r="N480" s="380"/>
      <c r="O480" s="380"/>
      <c r="P480" s="380"/>
      <c r="Q480" s="380"/>
      <c r="R480" s="380"/>
      <c r="S480" s="380"/>
      <c r="T480" s="380"/>
      <c r="U480" s="380"/>
    </row>
    <row r="481">
      <c r="A481" s="380"/>
      <c r="B481" s="380"/>
      <c r="C481" s="380"/>
      <c r="D481" s="380"/>
      <c r="E481" s="380"/>
      <c r="F481" s="380"/>
      <c r="G481" s="380"/>
      <c r="H481" s="380"/>
      <c r="I481" s="380"/>
      <c r="J481" s="380"/>
      <c r="K481" s="380"/>
      <c r="L481" s="380"/>
      <c r="M481" s="380"/>
      <c r="N481" s="380"/>
      <c r="O481" s="380"/>
      <c r="P481" s="380"/>
      <c r="Q481" s="380"/>
      <c r="R481" s="380"/>
      <c r="S481" s="380"/>
      <c r="T481" s="380"/>
      <c r="U481" s="380"/>
    </row>
    <row r="482">
      <c r="A482" s="380"/>
      <c r="B482" s="380"/>
      <c r="C482" s="380"/>
      <c r="D482" s="380"/>
      <c r="E482" s="380"/>
      <c r="F482" s="380"/>
      <c r="G482" s="380"/>
      <c r="H482" s="380"/>
      <c r="I482" s="380"/>
      <c r="J482" s="380"/>
      <c r="K482" s="380"/>
      <c r="L482" s="380"/>
      <c r="M482" s="380"/>
      <c r="N482" s="380"/>
      <c r="O482" s="380"/>
      <c r="P482" s="380"/>
      <c r="Q482" s="380"/>
      <c r="R482" s="380"/>
      <c r="S482" s="380"/>
      <c r="T482" s="380"/>
      <c r="U482" s="380"/>
    </row>
    <row r="483">
      <c r="A483" s="380"/>
      <c r="B483" s="380"/>
      <c r="C483" s="380"/>
      <c r="D483" s="380"/>
      <c r="E483" s="380"/>
      <c r="F483" s="380"/>
      <c r="G483" s="380"/>
      <c r="H483" s="380"/>
      <c r="I483" s="380"/>
      <c r="J483" s="380"/>
      <c r="K483" s="380"/>
      <c r="L483" s="380"/>
      <c r="M483" s="380"/>
      <c r="N483" s="380"/>
      <c r="O483" s="380"/>
      <c r="P483" s="380"/>
      <c r="Q483" s="380"/>
      <c r="R483" s="380"/>
      <c r="S483" s="380"/>
      <c r="T483" s="380"/>
      <c r="U483" s="380"/>
    </row>
    <row r="484">
      <c r="A484" s="380"/>
      <c r="B484" s="380"/>
      <c r="C484" s="380"/>
      <c r="D484" s="380"/>
      <c r="E484" s="380"/>
      <c r="F484" s="380"/>
      <c r="G484" s="380"/>
      <c r="H484" s="380"/>
      <c r="I484" s="380"/>
      <c r="J484" s="380"/>
      <c r="K484" s="380"/>
      <c r="L484" s="380"/>
      <c r="M484" s="380"/>
      <c r="N484" s="380"/>
      <c r="O484" s="380"/>
      <c r="P484" s="380"/>
      <c r="Q484" s="380"/>
      <c r="R484" s="380"/>
      <c r="S484" s="380"/>
      <c r="T484" s="380"/>
      <c r="U484" s="380"/>
    </row>
    <row r="485">
      <c r="A485" s="380"/>
      <c r="B485" s="380"/>
      <c r="C485" s="380"/>
      <c r="D485" s="380"/>
      <c r="E485" s="380"/>
      <c r="F485" s="380"/>
      <c r="G485" s="380"/>
      <c r="H485" s="380"/>
      <c r="I485" s="380"/>
      <c r="J485" s="380"/>
      <c r="K485" s="380"/>
      <c r="L485" s="380"/>
      <c r="M485" s="380"/>
      <c r="N485" s="380"/>
      <c r="O485" s="380"/>
      <c r="P485" s="380"/>
      <c r="Q485" s="380"/>
      <c r="R485" s="380"/>
      <c r="S485" s="380"/>
      <c r="T485" s="380"/>
      <c r="U485" s="380"/>
    </row>
    <row r="486">
      <c r="A486" s="380"/>
      <c r="B486" s="380"/>
      <c r="C486" s="380"/>
      <c r="D486" s="380"/>
      <c r="E486" s="380"/>
      <c r="F486" s="380"/>
      <c r="G486" s="380"/>
      <c r="H486" s="380"/>
      <c r="I486" s="380"/>
      <c r="J486" s="380"/>
      <c r="K486" s="380"/>
      <c r="L486" s="380"/>
      <c r="M486" s="380"/>
      <c r="N486" s="380"/>
      <c r="O486" s="380"/>
      <c r="P486" s="380"/>
      <c r="Q486" s="380"/>
      <c r="R486" s="380"/>
      <c r="S486" s="380"/>
      <c r="T486" s="380"/>
      <c r="U486" s="380"/>
    </row>
    <row r="487">
      <c r="A487" s="380"/>
      <c r="B487" s="380"/>
      <c r="C487" s="380"/>
      <c r="D487" s="380"/>
      <c r="E487" s="380"/>
      <c r="F487" s="380"/>
      <c r="G487" s="380"/>
      <c r="H487" s="380"/>
      <c r="I487" s="380"/>
      <c r="J487" s="380"/>
      <c r="K487" s="380"/>
      <c r="L487" s="380"/>
      <c r="M487" s="380"/>
      <c r="N487" s="380"/>
      <c r="O487" s="380"/>
      <c r="P487" s="380"/>
      <c r="Q487" s="380"/>
      <c r="R487" s="380"/>
      <c r="S487" s="380"/>
      <c r="T487" s="380"/>
      <c r="U487" s="380"/>
    </row>
    <row r="488">
      <c r="A488" s="380"/>
      <c r="B488" s="380"/>
      <c r="C488" s="380"/>
      <c r="D488" s="380"/>
      <c r="E488" s="380"/>
      <c r="F488" s="380"/>
      <c r="G488" s="380"/>
      <c r="H488" s="380"/>
      <c r="I488" s="380"/>
      <c r="J488" s="380"/>
      <c r="K488" s="380"/>
      <c r="L488" s="380"/>
      <c r="M488" s="380"/>
      <c r="N488" s="380"/>
      <c r="O488" s="380"/>
      <c r="P488" s="380"/>
      <c r="Q488" s="380"/>
      <c r="R488" s="380"/>
      <c r="S488" s="380"/>
      <c r="T488" s="380"/>
      <c r="U488" s="380"/>
    </row>
    <row r="489">
      <c r="A489" s="380"/>
      <c r="B489" s="380"/>
      <c r="C489" s="380"/>
      <c r="D489" s="380"/>
      <c r="E489" s="380"/>
      <c r="F489" s="380"/>
      <c r="G489" s="380"/>
      <c r="H489" s="380"/>
      <c r="I489" s="380"/>
      <c r="J489" s="380"/>
      <c r="K489" s="380"/>
      <c r="L489" s="380"/>
      <c r="M489" s="380"/>
      <c r="N489" s="380"/>
      <c r="O489" s="380"/>
      <c r="P489" s="380"/>
      <c r="Q489" s="380"/>
      <c r="R489" s="380"/>
      <c r="S489" s="380"/>
      <c r="T489" s="380"/>
      <c r="U489" s="380"/>
    </row>
    <row r="490">
      <c r="A490" s="380"/>
      <c r="B490" s="380"/>
      <c r="C490" s="380"/>
      <c r="D490" s="380"/>
      <c r="E490" s="380"/>
      <c r="F490" s="380"/>
      <c r="G490" s="380"/>
      <c r="H490" s="380"/>
      <c r="I490" s="380"/>
      <c r="J490" s="380"/>
      <c r="K490" s="380"/>
      <c r="L490" s="380"/>
      <c r="M490" s="380"/>
      <c r="N490" s="380"/>
      <c r="O490" s="380"/>
      <c r="P490" s="380"/>
      <c r="Q490" s="380"/>
      <c r="R490" s="380"/>
      <c r="S490" s="380"/>
      <c r="T490" s="380"/>
      <c r="U490" s="380"/>
    </row>
    <row r="491">
      <c r="A491" s="380"/>
      <c r="B491" s="380"/>
      <c r="C491" s="380"/>
      <c r="D491" s="380"/>
      <c r="E491" s="380"/>
      <c r="F491" s="380"/>
      <c r="G491" s="380"/>
      <c r="H491" s="380"/>
      <c r="I491" s="380"/>
      <c r="J491" s="380"/>
      <c r="K491" s="380"/>
      <c r="L491" s="380"/>
      <c r="M491" s="380"/>
      <c r="N491" s="380"/>
      <c r="O491" s="380"/>
      <c r="P491" s="380"/>
      <c r="Q491" s="380"/>
      <c r="R491" s="380"/>
      <c r="S491" s="380"/>
      <c r="T491" s="380"/>
      <c r="U491" s="380"/>
    </row>
    <row r="492">
      <c r="A492" s="380"/>
      <c r="B492" s="380"/>
      <c r="C492" s="380"/>
      <c r="D492" s="380"/>
      <c r="E492" s="380"/>
      <c r="F492" s="380"/>
      <c r="G492" s="380"/>
      <c r="H492" s="380"/>
      <c r="I492" s="380"/>
      <c r="J492" s="380"/>
      <c r="K492" s="380"/>
      <c r="L492" s="380"/>
      <c r="M492" s="380"/>
      <c r="N492" s="380"/>
      <c r="O492" s="380"/>
      <c r="P492" s="380"/>
      <c r="Q492" s="380"/>
      <c r="R492" s="380"/>
      <c r="S492" s="380"/>
      <c r="T492" s="380"/>
      <c r="U492" s="380"/>
    </row>
    <row r="493">
      <c r="A493" s="380"/>
      <c r="B493" s="380"/>
      <c r="C493" s="380"/>
      <c r="D493" s="380"/>
      <c r="E493" s="380"/>
      <c r="F493" s="380"/>
      <c r="G493" s="380"/>
      <c r="H493" s="380"/>
      <c r="I493" s="380"/>
      <c r="J493" s="380"/>
      <c r="K493" s="380"/>
      <c r="L493" s="380"/>
      <c r="M493" s="380"/>
      <c r="N493" s="380"/>
      <c r="O493" s="380"/>
      <c r="P493" s="380"/>
      <c r="Q493" s="380"/>
      <c r="R493" s="380"/>
      <c r="S493" s="380"/>
      <c r="T493" s="380"/>
      <c r="U493" s="380"/>
    </row>
    <row r="494">
      <c r="A494" s="380"/>
      <c r="B494" s="380"/>
      <c r="C494" s="380"/>
      <c r="D494" s="380"/>
      <c r="E494" s="380"/>
      <c r="F494" s="380"/>
      <c r="G494" s="380"/>
      <c r="H494" s="380"/>
      <c r="I494" s="380"/>
      <c r="J494" s="380"/>
      <c r="K494" s="380"/>
      <c r="L494" s="380"/>
      <c r="M494" s="380"/>
      <c r="N494" s="380"/>
      <c r="O494" s="380"/>
      <c r="P494" s="380"/>
      <c r="Q494" s="380"/>
      <c r="R494" s="380"/>
      <c r="S494" s="380"/>
      <c r="T494" s="380"/>
      <c r="U494" s="380"/>
    </row>
    <row r="495">
      <c r="A495" s="380"/>
      <c r="B495" s="380"/>
      <c r="C495" s="380"/>
      <c r="D495" s="380"/>
      <c r="E495" s="380"/>
      <c r="F495" s="380"/>
      <c r="G495" s="380"/>
      <c r="H495" s="380"/>
      <c r="I495" s="380"/>
      <c r="J495" s="380"/>
      <c r="K495" s="380"/>
      <c r="L495" s="380"/>
      <c r="M495" s="380"/>
      <c r="N495" s="380"/>
      <c r="O495" s="380"/>
      <c r="P495" s="380"/>
      <c r="Q495" s="380"/>
      <c r="R495" s="380"/>
      <c r="S495" s="380"/>
      <c r="T495" s="380"/>
      <c r="U495" s="380"/>
    </row>
    <row r="496">
      <c r="A496" s="380"/>
      <c r="B496" s="380"/>
      <c r="C496" s="380"/>
      <c r="D496" s="380"/>
      <c r="E496" s="380"/>
      <c r="F496" s="380"/>
      <c r="G496" s="380"/>
      <c r="H496" s="380"/>
      <c r="I496" s="380"/>
      <c r="J496" s="380"/>
      <c r="K496" s="380"/>
      <c r="L496" s="380"/>
      <c r="M496" s="380"/>
      <c r="N496" s="380"/>
      <c r="O496" s="380"/>
      <c r="P496" s="380"/>
      <c r="Q496" s="380"/>
      <c r="R496" s="380"/>
      <c r="S496" s="380"/>
      <c r="T496" s="380"/>
      <c r="U496" s="380"/>
    </row>
    <row r="497">
      <c r="A497" s="380"/>
      <c r="B497" s="380"/>
      <c r="C497" s="380"/>
      <c r="D497" s="380"/>
      <c r="E497" s="380"/>
      <c r="F497" s="380"/>
      <c r="G497" s="380"/>
      <c r="H497" s="380"/>
      <c r="I497" s="380"/>
      <c r="J497" s="380"/>
      <c r="K497" s="380"/>
      <c r="L497" s="380"/>
      <c r="M497" s="380"/>
      <c r="N497" s="380"/>
      <c r="O497" s="380"/>
      <c r="P497" s="380"/>
      <c r="Q497" s="380"/>
      <c r="R497" s="380"/>
      <c r="S497" s="380"/>
      <c r="T497" s="380"/>
      <c r="U497" s="380"/>
    </row>
    <row r="498">
      <c r="A498" s="380"/>
      <c r="B498" s="380"/>
      <c r="C498" s="380"/>
      <c r="D498" s="380"/>
      <c r="E498" s="380"/>
      <c r="F498" s="380"/>
      <c r="G498" s="380"/>
      <c r="H498" s="380"/>
      <c r="I498" s="380"/>
      <c r="J498" s="380"/>
      <c r="K498" s="380"/>
      <c r="L498" s="380"/>
      <c r="M498" s="380"/>
      <c r="N498" s="380"/>
      <c r="O498" s="380"/>
      <c r="P498" s="380"/>
      <c r="Q498" s="380"/>
      <c r="R498" s="380"/>
      <c r="S498" s="380"/>
      <c r="T498" s="380"/>
      <c r="U498" s="380"/>
    </row>
    <row r="499">
      <c r="A499" s="380"/>
      <c r="B499" s="380"/>
      <c r="C499" s="380"/>
      <c r="D499" s="380"/>
      <c r="E499" s="380"/>
      <c r="F499" s="380"/>
      <c r="G499" s="380"/>
      <c r="H499" s="380"/>
      <c r="I499" s="380"/>
      <c r="J499" s="380"/>
      <c r="K499" s="380"/>
      <c r="L499" s="380"/>
      <c r="M499" s="380"/>
      <c r="N499" s="380"/>
      <c r="O499" s="380"/>
      <c r="P499" s="380"/>
      <c r="Q499" s="380"/>
      <c r="R499" s="380"/>
      <c r="S499" s="380"/>
      <c r="T499" s="380"/>
      <c r="U499" s="380"/>
    </row>
    <row r="500">
      <c r="A500" s="380"/>
      <c r="B500" s="380"/>
      <c r="C500" s="380"/>
      <c r="D500" s="380"/>
      <c r="E500" s="380"/>
      <c r="F500" s="380"/>
      <c r="G500" s="380"/>
      <c r="H500" s="380"/>
      <c r="I500" s="380"/>
      <c r="J500" s="380"/>
      <c r="K500" s="380"/>
      <c r="L500" s="380"/>
      <c r="M500" s="380"/>
      <c r="N500" s="380"/>
      <c r="O500" s="380"/>
      <c r="P500" s="380"/>
      <c r="Q500" s="380"/>
      <c r="R500" s="380"/>
      <c r="S500" s="380"/>
      <c r="T500" s="380"/>
      <c r="U500" s="380"/>
    </row>
    <row r="501">
      <c r="A501" s="380"/>
      <c r="B501" s="380"/>
      <c r="C501" s="380"/>
      <c r="D501" s="380"/>
      <c r="E501" s="380"/>
      <c r="F501" s="380"/>
      <c r="G501" s="380"/>
      <c r="H501" s="380"/>
      <c r="I501" s="380"/>
      <c r="J501" s="380"/>
      <c r="K501" s="380"/>
      <c r="L501" s="380"/>
      <c r="M501" s="380"/>
      <c r="N501" s="380"/>
      <c r="O501" s="380"/>
      <c r="P501" s="380"/>
      <c r="Q501" s="380"/>
      <c r="R501" s="380"/>
      <c r="S501" s="380"/>
      <c r="T501" s="380"/>
      <c r="U501" s="380"/>
    </row>
    <row r="502">
      <c r="A502" s="380"/>
      <c r="B502" s="380"/>
      <c r="C502" s="380"/>
      <c r="D502" s="380"/>
      <c r="E502" s="380"/>
      <c r="F502" s="380"/>
      <c r="G502" s="380"/>
      <c r="H502" s="380"/>
      <c r="I502" s="380"/>
      <c r="J502" s="380"/>
      <c r="K502" s="380"/>
      <c r="L502" s="380"/>
      <c r="M502" s="380"/>
      <c r="N502" s="380"/>
      <c r="O502" s="380"/>
      <c r="P502" s="380"/>
      <c r="Q502" s="380"/>
      <c r="R502" s="380"/>
      <c r="S502" s="380"/>
      <c r="T502" s="380"/>
      <c r="U502" s="380"/>
    </row>
    <row r="503">
      <c r="A503" s="380"/>
      <c r="B503" s="380"/>
      <c r="C503" s="380"/>
      <c r="D503" s="380"/>
      <c r="E503" s="380"/>
      <c r="F503" s="380"/>
      <c r="G503" s="380"/>
      <c r="H503" s="380"/>
      <c r="I503" s="380"/>
      <c r="J503" s="380"/>
      <c r="K503" s="380"/>
      <c r="L503" s="380"/>
      <c r="M503" s="380"/>
      <c r="N503" s="380"/>
      <c r="O503" s="380"/>
      <c r="P503" s="380"/>
      <c r="Q503" s="380"/>
      <c r="R503" s="380"/>
      <c r="S503" s="380"/>
      <c r="T503" s="380"/>
      <c r="U503" s="380"/>
    </row>
    <row r="504">
      <c r="A504" s="380"/>
      <c r="B504" s="380"/>
      <c r="C504" s="380"/>
      <c r="D504" s="380"/>
      <c r="E504" s="380"/>
      <c r="F504" s="380"/>
      <c r="G504" s="380"/>
      <c r="H504" s="380"/>
      <c r="I504" s="380"/>
      <c r="J504" s="380"/>
      <c r="K504" s="380"/>
      <c r="L504" s="380"/>
      <c r="M504" s="380"/>
      <c r="N504" s="380"/>
      <c r="O504" s="380"/>
      <c r="P504" s="380"/>
      <c r="Q504" s="380"/>
      <c r="R504" s="380"/>
      <c r="S504" s="380"/>
      <c r="T504" s="380"/>
      <c r="U504" s="380"/>
    </row>
    <row r="505">
      <c r="A505" s="380"/>
      <c r="B505" s="380"/>
      <c r="C505" s="380"/>
      <c r="D505" s="380"/>
      <c r="E505" s="380"/>
      <c r="F505" s="380"/>
      <c r="G505" s="380"/>
      <c r="H505" s="380"/>
      <c r="I505" s="380"/>
      <c r="J505" s="380"/>
      <c r="K505" s="380"/>
      <c r="L505" s="380"/>
      <c r="M505" s="380"/>
      <c r="N505" s="380"/>
      <c r="O505" s="380"/>
      <c r="P505" s="380"/>
      <c r="Q505" s="380"/>
      <c r="R505" s="380"/>
      <c r="S505" s="380"/>
      <c r="T505" s="380"/>
      <c r="U505" s="380"/>
    </row>
    <row r="506">
      <c r="A506" s="380"/>
      <c r="B506" s="380"/>
      <c r="C506" s="380"/>
      <c r="D506" s="380"/>
      <c r="E506" s="380"/>
      <c r="F506" s="380"/>
      <c r="G506" s="380"/>
      <c r="H506" s="380"/>
      <c r="I506" s="380"/>
      <c r="J506" s="380"/>
      <c r="K506" s="380"/>
      <c r="L506" s="380"/>
      <c r="M506" s="380"/>
      <c r="N506" s="380"/>
      <c r="O506" s="380"/>
      <c r="P506" s="380"/>
      <c r="Q506" s="380"/>
      <c r="R506" s="380"/>
      <c r="S506" s="380"/>
      <c r="T506" s="380"/>
      <c r="U506" s="380"/>
    </row>
    <row r="507">
      <c r="A507" s="380"/>
      <c r="B507" s="380"/>
      <c r="C507" s="380"/>
      <c r="D507" s="380"/>
      <c r="E507" s="380"/>
      <c r="F507" s="380"/>
      <c r="G507" s="380"/>
      <c r="H507" s="380"/>
      <c r="I507" s="380"/>
      <c r="J507" s="380"/>
      <c r="K507" s="380"/>
      <c r="L507" s="380"/>
      <c r="M507" s="380"/>
      <c r="N507" s="380"/>
      <c r="O507" s="380"/>
      <c r="P507" s="380"/>
      <c r="Q507" s="380"/>
      <c r="R507" s="380"/>
      <c r="S507" s="380"/>
      <c r="T507" s="380"/>
      <c r="U507" s="380"/>
    </row>
    <row r="508">
      <c r="A508" s="380"/>
      <c r="B508" s="380"/>
      <c r="C508" s="380"/>
      <c r="D508" s="380"/>
      <c r="E508" s="380"/>
      <c r="F508" s="380"/>
      <c r="G508" s="380"/>
      <c r="H508" s="380"/>
      <c r="I508" s="380"/>
      <c r="J508" s="380"/>
      <c r="K508" s="380"/>
      <c r="L508" s="380"/>
      <c r="M508" s="380"/>
      <c r="N508" s="380"/>
      <c r="O508" s="380"/>
      <c r="P508" s="380"/>
      <c r="Q508" s="380"/>
      <c r="R508" s="380"/>
      <c r="S508" s="380"/>
      <c r="T508" s="380"/>
      <c r="U508" s="380"/>
    </row>
    <row r="509">
      <c r="A509" s="380"/>
      <c r="B509" s="380"/>
      <c r="C509" s="380"/>
      <c r="D509" s="380"/>
      <c r="E509" s="380"/>
      <c r="F509" s="380"/>
      <c r="G509" s="380"/>
      <c r="H509" s="380"/>
      <c r="I509" s="380"/>
      <c r="J509" s="380"/>
      <c r="K509" s="380"/>
      <c r="L509" s="380"/>
      <c r="M509" s="380"/>
      <c r="N509" s="380"/>
      <c r="O509" s="380"/>
      <c r="P509" s="380"/>
      <c r="Q509" s="380"/>
      <c r="R509" s="380"/>
      <c r="S509" s="380"/>
      <c r="T509" s="380"/>
      <c r="U509" s="380"/>
    </row>
    <row r="510">
      <c r="A510" s="380"/>
      <c r="B510" s="380"/>
      <c r="C510" s="380"/>
      <c r="D510" s="380"/>
      <c r="E510" s="380"/>
      <c r="F510" s="380"/>
      <c r="G510" s="380"/>
      <c r="H510" s="380"/>
      <c r="I510" s="380"/>
      <c r="J510" s="380"/>
      <c r="K510" s="380"/>
      <c r="L510" s="380"/>
      <c r="M510" s="380"/>
      <c r="N510" s="380"/>
      <c r="O510" s="380"/>
      <c r="P510" s="380"/>
      <c r="Q510" s="380"/>
      <c r="R510" s="380"/>
      <c r="S510" s="380"/>
      <c r="T510" s="380"/>
      <c r="U510" s="380"/>
    </row>
    <row r="511">
      <c r="A511" s="380"/>
      <c r="B511" s="380"/>
      <c r="C511" s="380"/>
      <c r="D511" s="380"/>
      <c r="E511" s="380"/>
      <c r="F511" s="380"/>
      <c r="G511" s="380"/>
      <c r="H511" s="380"/>
      <c r="I511" s="380"/>
      <c r="J511" s="380"/>
      <c r="K511" s="380"/>
      <c r="L511" s="380"/>
      <c r="M511" s="380"/>
      <c r="N511" s="380"/>
      <c r="O511" s="380"/>
      <c r="P511" s="380"/>
      <c r="Q511" s="380"/>
      <c r="R511" s="380"/>
      <c r="S511" s="380"/>
      <c r="T511" s="380"/>
      <c r="U511" s="380"/>
    </row>
    <row r="512">
      <c r="A512" s="380"/>
      <c r="B512" s="380"/>
      <c r="C512" s="380"/>
      <c r="D512" s="380"/>
      <c r="E512" s="380"/>
      <c r="F512" s="380"/>
      <c r="G512" s="380"/>
      <c r="H512" s="380"/>
      <c r="I512" s="380"/>
      <c r="J512" s="380"/>
      <c r="K512" s="380"/>
      <c r="L512" s="380"/>
      <c r="M512" s="380"/>
      <c r="N512" s="380"/>
      <c r="O512" s="380"/>
      <c r="P512" s="380"/>
      <c r="Q512" s="380"/>
      <c r="R512" s="380"/>
      <c r="S512" s="380"/>
      <c r="T512" s="380"/>
      <c r="U512" s="380"/>
    </row>
    <row r="513">
      <c r="A513" s="380"/>
      <c r="B513" s="380"/>
      <c r="C513" s="380"/>
      <c r="D513" s="380"/>
      <c r="E513" s="380"/>
      <c r="F513" s="380"/>
      <c r="G513" s="380"/>
      <c r="H513" s="380"/>
      <c r="I513" s="380"/>
      <c r="J513" s="380"/>
      <c r="K513" s="380"/>
      <c r="L513" s="380"/>
      <c r="M513" s="380"/>
      <c r="N513" s="380"/>
      <c r="O513" s="380"/>
      <c r="P513" s="380"/>
      <c r="Q513" s="380"/>
      <c r="R513" s="380"/>
      <c r="S513" s="380"/>
      <c r="T513" s="380"/>
      <c r="U513" s="380"/>
    </row>
    <row r="514">
      <c r="A514" s="380"/>
      <c r="B514" s="380"/>
      <c r="C514" s="380"/>
      <c r="D514" s="380"/>
      <c r="E514" s="380"/>
      <c r="F514" s="380"/>
      <c r="G514" s="380"/>
      <c r="H514" s="380"/>
      <c r="I514" s="380"/>
      <c r="J514" s="380"/>
      <c r="K514" s="380"/>
      <c r="L514" s="380"/>
      <c r="M514" s="380"/>
      <c r="N514" s="380"/>
      <c r="O514" s="380"/>
      <c r="P514" s="380"/>
      <c r="Q514" s="380"/>
      <c r="R514" s="380"/>
      <c r="S514" s="380"/>
      <c r="T514" s="380"/>
      <c r="U514" s="380"/>
    </row>
    <row r="515">
      <c r="A515" s="380"/>
      <c r="B515" s="380"/>
      <c r="C515" s="380"/>
      <c r="D515" s="380"/>
      <c r="E515" s="380"/>
      <c r="F515" s="380"/>
      <c r="G515" s="380"/>
      <c r="H515" s="380"/>
      <c r="I515" s="380"/>
      <c r="J515" s="380"/>
      <c r="K515" s="380"/>
      <c r="L515" s="380"/>
      <c r="M515" s="380"/>
      <c r="N515" s="380"/>
      <c r="O515" s="380"/>
      <c r="P515" s="380"/>
      <c r="Q515" s="380"/>
      <c r="R515" s="380"/>
      <c r="S515" s="380"/>
      <c r="T515" s="380"/>
      <c r="U515" s="380"/>
    </row>
    <row r="516">
      <c r="A516" s="380"/>
      <c r="B516" s="380"/>
      <c r="C516" s="380"/>
      <c r="D516" s="380"/>
      <c r="E516" s="380"/>
      <c r="F516" s="380"/>
      <c r="G516" s="380"/>
      <c r="H516" s="380"/>
      <c r="I516" s="380"/>
      <c r="J516" s="380"/>
      <c r="K516" s="380"/>
      <c r="L516" s="380"/>
      <c r="M516" s="380"/>
      <c r="N516" s="380"/>
      <c r="O516" s="380"/>
      <c r="P516" s="380"/>
      <c r="Q516" s="380"/>
      <c r="R516" s="380"/>
      <c r="S516" s="380"/>
      <c r="T516" s="380"/>
      <c r="U516" s="380"/>
    </row>
    <row r="517">
      <c r="A517" s="380"/>
      <c r="B517" s="380"/>
      <c r="C517" s="380"/>
      <c r="D517" s="380"/>
      <c r="E517" s="380"/>
      <c r="F517" s="380"/>
      <c r="G517" s="380"/>
      <c r="H517" s="380"/>
      <c r="I517" s="380"/>
      <c r="J517" s="380"/>
      <c r="K517" s="380"/>
      <c r="L517" s="380"/>
      <c r="M517" s="380"/>
      <c r="N517" s="380"/>
      <c r="O517" s="380"/>
      <c r="P517" s="380"/>
      <c r="Q517" s="380"/>
      <c r="R517" s="380"/>
      <c r="S517" s="380"/>
      <c r="T517" s="380"/>
      <c r="U517" s="380"/>
    </row>
    <row r="518">
      <c r="A518" s="380"/>
      <c r="B518" s="380"/>
      <c r="C518" s="380"/>
      <c r="D518" s="380"/>
      <c r="E518" s="380"/>
      <c r="F518" s="380"/>
      <c r="G518" s="380"/>
      <c r="H518" s="380"/>
      <c r="I518" s="380"/>
      <c r="J518" s="380"/>
      <c r="K518" s="380"/>
      <c r="L518" s="380"/>
      <c r="M518" s="380"/>
      <c r="N518" s="380"/>
      <c r="O518" s="380"/>
      <c r="P518" s="380"/>
      <c r="Q518" s="380"/>
      <c r="R518" s="380"/>
      <c r="S518" s="380"/>
      <c r="T518" s="380"/>
      <c r="U518" s="380"/>
    </row>
    <row r="519">
      <c r="A519" s="380"/>
      <c r="B519" s="380"/>
      <c r="C519" s="380"/>
      <c r="D519" s="380"/>
      <c r="E519" s="380"/>
      <c r="F519" s="380"/>
      <c r="G519" s="380"/>
      <c r="H519" s="380"/>
      <c r="I519" s="380"/>
      <c r="J519" s="380"/>
      <c r="K519" s="380"/>
      <c r="L519" s="380"/>
      <c r="M519" s="380"/>
      <c r="N519" s="380"/>
      <c r="O519" s="380"/>
      <c r="P519" s="380"/>
      <c r="Q519" s="380"/>
      <c r="R519" s="380"/>
      <c r="S519" s="380"/>
      <c r="T519" s="380"/>
      <c r="U519" s="380"/>
    </row>
    <row r="520">
      <c r="A520" s="380"/>
      <c r="B520" s="380"/>
      <c r="C520" s="380"/>
      <c r="D520" s="380"/>
      <c r="E520" s="380"/>
      <c r="F520" s="380"/>
      <c r="G520" s="380"/>
      <c r="H520" s="380"/>
      <c r="I520" s="380"/>
      <c r="J520" s="380"/>
      <c r="K520" s="380"/>
      <c r="L520" s="380"/>
      <c r="M520" s="380"/>
      <c r="N520" s="380"/>
      <c r="O520" s="380"/>
      <c r="P520" s="380"/>
      <c r="Q520" s="380"/>
      <c r="R520" s="380"/>
      <c r="S520" s="380"/>
      <c r="T520" s="380"/>
      <c r="U520" s="380"/>
    </row>
    <row r="521">
      <c r="A521" s="380"/>
      <c r="B521" s="380"/>
      <c r="C521" s="380"/>
      <c r="D521" s="380"/>
      <c r="E521" s="380"/>
      <c r="F521" s="380"/>
      <c r="G521" s="380"/>
      <c r="H521" s="380"/>
      <c r="I521" s="380"/>
      <c r="J521" s="380"/>
      <c r="K521" s="380"/>
      <c r="L521" s="380"/>
      <c r="M521" s="380"/>
      <c r="N521" s="380"/>
      <c r="O521" s="380"/>
      <c r="P521" s="380"/>
      <c r="Q521" s="380"/>
      <c r="R521" s="380"/>
      <c r="S521" s="380"/>
      <c r="T521" s="380"/>
      <c r="U521" s="380"/>
    </row>
    <row r="522">
      <c r="A522" s="380"/>
      <c r="B522" s="380"/>
      <c r="C522" s="380"/>
      <c r="D522" s="380"/>
      <c r="E522" s="380"/>
      <c r="F522" s="380"/>
      <c r="G522" s="380"/>
      <c r="H522" s="380"/>
      <c r="I522" s="380"/>
      <c r="J522" s="380"/>
      <c r="K522" s="380"/>
      <c r="L522" s="380"/>
      <c r="M522" s="380"/>
      <c r="N522" s="380"/>
      <c r="O522" s="380"/>
      <c r="P522" s="380"/>
      <c r="Q522" s="380"/>
      <c r="R522" s="380"/>
      <c r="S522" s="380"/>
      <c r="T522" s="380"/>
      <c r="U522" s="380"/>
    </row>
    <row r="523">
      <c r="A523" s="380"/>
      <c r="B523" s="380"/>
      <c r="C523" s="380"/>
      <c r="D523" s="380"/>
      <c r="E523" s="380"/>
      <c r="F523" s="380"/>
      <c r="G523" s="380"/>
      <c r="H523" s="380"/>
      <c r="I523" s="380"/>
      <c r="J523" s="380"/>
      <c r="K523" s="380"/>
      <c r="L523" s="380"/>
      <c r="M523" s="380"/>
      <c r="N523" s="380"/>
      <c r="O523" s="380"/>
      <c r="P523" s="380"/>
      <c r="Q523" s="380"/>
      <c r="R523" s="380"/>
      <c r="S523" s="380"/>
      <c r="T523" s="380"/>
      <c r="U523" s="380"/>
    </row>
    <row r="524">
      <c r="A524" s="380"/>
      <c r="B524" s="380"/>
      <c r="C524" s="380"/>
      <c r="D524" s="380"/>
      <c r="E524" s="380"/>
      <c r="F524" s="380"/>
      <c r="G524" s="380"/>
      <c r="H524" s="380"/>
      <c r="I524" s="380"/>
      <c r="J524" s="380"/>
      <c r="K524" s="380"/>
      <c r="L524" s="380"/>
      <c r="M524" s="380"/>
      <c r="N524" s="380"/>
      <c r="O524" s="380"/>
      <c r="P524" s="380"/>
      <c r="Q524" s="380"/>
      <c r="R524" s="380"/>
      <c r="S524" s="380"/>
      <c r="T524" s="380"/>
      <c r="U524" s="380"/>
    </row>
    <row r="525">
      <c r="A525" s="380"/>
      <c r="B525" s="380"/>
      <c r="C525" s="380"/>
      <c r="D525" s="380"/>
      <c r="E525" s="380"/>
      <c r="F525" s="380"/>
      <c r="G525" s="380"/>
      <c r="H525" s="380"/>
      <c r="I525" s="380"/>
      <c r="J525" s="380"/>
      <c r="K525" s="380"/>
      <c r="L525" s="380"/>
      <c r="M525" s="380"/>
      <c r="N525" s="380"/>
      <c r="O525" s="380"/>
      <c r="P525" s="380"/>
      <c r="Q525" s="380"/>
      <c r="R525" s="380"/>
      <c r="S525" s="380"/>
      <c r="T525" s="380"/>
      <c r="U525" s="380"/>
    </row>
    <row r="526">
      <c r="A526" s="380"/>
      <c r="B526" s="380"/>
      <c r="C526" s="380"/>
      <c r="D526" s="380"/>
      <c r="E526" s="380"/>
      <c r="F526" s="380"/>
      <c r="G526" s="380"/>
      <c r="H526" s="380"/>
      <c r="I526" s="380"/>
      <c r="J526" s="380"/>
      <c r="K526" s="380"/>
      <c r="L526" s="380"/>
      <c r="M526" s="380"/>
      <c r="N526" s="380"/>
      <c r="O526" s="380"/>
      <c r="P526" s="380"/>
      <c r="Q526" s="380"/>
      <c r="R526" s="380"/>
      <c r="S526" s="380"/>
      <c r="T526" s="380"/>
      <c r="U526" s="380"/>
    </row>
    <row r="527">
      <c r="A527" s="380"/>
      <c r="B527" s="380"/>
      <c r="C527" s="380"/>
      <c r="D527" s="380"/>
      <c r="E527" s="380"/>
      <c r="F527" s="380"/>
      <c r="G527" s="380"/>
      <c r="H527" s="380"/>
      <c r="I527" s="380"/>
      <c r="J527" s="380"/>
      <c r="K527" s="380"/>
      <c r="L527" s="380"/>
      <c r="M527" s="380"/>
      <c r="N527" s="380"/>
      <c r="O527" s="380"/>
      <c r="P527" s="380"/>
      <c r="Q527" s="380"/>
      <c r="R527" s="380"/>
      <c r="S527" s="380"/>
      <c r="T527" s="380"/>
      <c r="U527" s="380"/>
    </row>
    <row r="528">
      <c r="A528" s="380"/>
      <c r="B528" s="380"/>
      <c r="C528" s="380"/>
      <c r="D528" s="380"/>
      <c r="E528" s="380"/>
      <c r="F528" s="380"/>
      <c r="G528" s="380"/>
      <c r="H528" s="380"/>
      <c r="I528" s="380"/>
      <c r="J528" s="380"/>
      <c r="K528" s="380"/>
      <c r="L528" s="380"/>
      <c r="M528" s="380"/>
      <c r="N528" s="380"/>
      <c r="O528" s="380"/>
      <c r="P528" s="380"/>
      <c r="Q528" s="380"/>
      <c r="R528" s="380"/>
      <c r="S528" s="380"/>
      <c r="T528" s="380"/>
      <c r="U528" s="380"/>
    </row>
    <row r="529">
      <c r="A529" s="380"/>
      <c r="B529" s="380"/>
      <c r="C529" s="380"/>
      <c r="D529" s="380"/>
      <c r="E529" s="380"/>
      <c r="F529" s="380"/>
      <c r="G529" s="380"/>
      <c r="H529" s="380"/>
      <c r="I529" s="380"/>
      <c r="J529" s="380"/>
      <c r="K529" s="380"/>
      <c r="L529" s="380"/>
      <c r="M529" s="380"/>
      <c r="N529" s="380"/>
      <c r="O529" s="380"/>
      <c r="P529" s="380"/>
      <c r="Q529" s="380"/>
      <c r="R529" s="380"/>
      <c r="S529" s="380"/>
      <c r="T529" s="380"/>
      <c r="U529" s="380"/>
    </row>
    <row r="530">
      <c r="A530" s="380"/>
      <c r="B530" s="380"/>
      <c r="C530" s="380"/>
      <c r="D530" s="380"/>
      <c r="E530" s="380"/>
      <c r="F530" s="380"/>
      <c r="G530" s="380"/>
      <c r="H530" s="380"/>
      <c r="I530" s="380"/>
      <c r="J530" s="380"/>
      <c r="K530" s="380"/>
      <c r="L530" s="380"/>
      <c r="M530" s="380"/>
      <c r="N530" s="380"/>
      <c r="O530" s="380"/>
      <c r="P530" s="380"/>
      <c r="Q530" s="380"/>
      <c r="R530" s="380"/>
      <c r="S530" s="380"/>
      <c r="T530" s="380"/>
      <c r="U530" s="380"/>
    </row>
    <row r="531">
      <c r="A531" s="380"/>
      <c r="B531" s="380"/>
      <c r="C531" s="380"/>
      <c r="D531" s="380"/>
      <c r="E531" s="380"/>
      <c r="F531" s="380"/>
      <c r="G531" s="380"/>
      <c r="H531" s="380"/>
      <c r="I531" s="380"/>
      <c r="J531" s="380"/>
      <c r="K531" s="380"/>
      <c r="L531" s="380"/>
      <c r="M531" s="380"/>
      <c r="N531" s="380"/>
      <c r="O531" s="380"/>
      <c r="P531" s="380"/>
      <c r="Q531" s="380"/>
      <c r="R531" s="380"/>
      <c r="S531" s="380"/>
      <c r="T531" s="380"/>
      <c r="U531" s="380"/>
    </row>
    <row r="532">
      <c r="A532" s="380"/>
      <c r="B532" s="380"/>
      <c r="C532" s="380"/>
      <c r="D532" s="380"/>
      <c r="E532" s="380"/>
      <c r="F532" s="380"/>
      <c r="G532" s="380"/>
      <c r="H532" s="380"/>
      <c r="I532" s="380"/>
      <c r="J532" s="380"/>
      <c r="K532" s="380"/>
      <c r="L532" s="380"/>
      <c r="M532" s="380"/>
      <c r="N532" s="380"/>
      <c r="O532" s="380"/>
      <c r="P532" s="380"/>
      <c r="Q532" s="380"/>
      <c r="R532" s="380"/>
      <c r="S532" s="380"/>
      <c r="T532" s="380"/>
      <c r="U532" s="380"/>
    </row>
    <row r="533">
      <c r="A533" s="380"/>
      <c r="B533" s="380"/>
      <c r="C533" s="380"/>
      <c r="D533" s="380"/>
      <c r="E533" s="380"/>
      <c r="F533" s="380"/>
      <c r="G533" s="380"/>
      <c r="H533" s="380"/>
      <c r="I533" s="380"/>
      <c r="J533" s="380"/>
      <c r="K533" s="380"/>
      <c r="L533" s="380"/>
      <c r="M533" s="380"/>
      <c r="N533" s="380"/>
      <c r="O533" s="380"/>
      <c r="P533" s="380"/>
      <c r="Q533" s="380"/>
      <c r="R533" s="380"/>
      <c r="S533" s="380"/>
      <c r="T533" s="380"/>
      <c r="U533" s="380"/>
    </row>
    <row r="534">
      <c r="A534" s="380"/>
      <c r="B534" s="380"/>
      <c r="C534" s="380"/>
      <c r="D534" s="380"/>
      <c r="E534" s="380"/>
      <c r="F534" s="380"/>
      <c r="G534" s="380"/>
      <c r="H534" s="380"/>
      <c r="I534" s="380"/>
      <c r="J534" s="380"/>
      <c r="K534" s="380"/>
      <c r="L534" s="380"/>
      <c r="M534" s="380"/>
      <c r="N534" s="380"/>
      <c r="O534" s="380"/>
      <c r="P534" s="380"/>
      <c r="Q534" s="380"/>
      <c r="R534" s="380"/>
      <c r="S534" s="380"/>
      <c r="T534" s="380"/>
      <c r="U534" s="380"/>
    </row>
    <row r="535">
      <c r="A535" s="380"/>
      <c r="B535" s="380"/>
      <c r="C535" s="380"/>
      <c r="D535" s="380"/>
      <c r="E535" s="380"/>
      <c r="F535" s="380"/>
      <c r="G535" s="380"/>
      <c r="H535" s="380"/>
      <c r="I535" s="380"/>
      <c r="J535" s="380"/>
      <c r="K535" s="380"/>
      <c r="L535" s="380"/>
      <c r="M535" s="380"/>
      <c r="N535" s="380"/>
      <c r="O535" s="380"/>
      <c r="P535" s="380"/>
      <c r="Q535" s="380"/>
      <c r="R535" s="380"/>
      <c r="S535" s="380"/>
      <c r="T535" s="380"/>
      <c r="U535" s="380"/>
    </row>
    <row r="536">
      <c r="A536" s="380"/>
      <c r="B536" s="380"/>
      <c r="C536" s="380"/>
      <c r="D536" s="380"/>
      <c r="E536" s="380"/>
      <c r="F536" s="380"/>
      <c r="G536" s="380"/>
      <c r="H536" s="380"/>
      <c r="I536" s="380"/>
      <c r="J536" s="380"/>
      <c r="K536" s="380"/>
      <c r="L536" s="380"/>
      <c r="M536" s="380"/>
      <c r="N536" s="380"/>
      <c r="O536" s="380"/>
      <c r="P536" s="380"/>
      <c r="Q536" s="380"/>
      <c r="R536" s="380"/>
      <c r="S536" s="380"/>
      <c r="T536" s="380"/>
      <c r="U536" s="380"/>
    </row>
    <row r="537">
      <c r="A537" s="380"/>
      <c r="B537" s="380"/>
      <c r="C537" s="380"/>
      <c r="D537" s="380"/>
      <c r="E537" s="380"/>
      <c r="F537" s="380"/>
      <c r="G537" s="380"/>
      <c r="H537" s="380"/>
      <c r="I537" s="380"/>
      <c r="J537" s="380"/>
      <c r="K537" s="380"/>
      <c r="L537" s="380"/>
      <c r="M537" s="380"/>
      <c r="N537" s="380"/>
      <c r="O537" s="380"/>
      <c r="P537" s="380"/>
      <c r="Q537" s="380"/>
      <c r="R537" s="380"/>
      <c r="S537" s="380"/>
      <c r="T537" s="380"/>
      <c r="U537" s="380"/>
    </row>
    <row r="538">
      <c r="A538" s="380"/>
      <c r="B538" s="380"/>
      <c r="C538" s="380"/>
      <c r="D538" s="380"/>
      <c r="E538" s="380"/>
      <c r="F538" s="380"/>
      <c r="G538" s="380"/>
      <c r="H538" s="380"/>
      <c r="I538" s="380"/>
      <c r="J538" s="380"/>
      <c r="K538" s="380"/>
      <c r="L538" s="380"/>
      <c r="M538" s="380"/>
      <c r="N538" s="380"/>
      <c r="O538" s="380"/>
      <c r="P538" s="380"/>
      <c r="Q538" s="380"/>
      <c r="R538" s="380"/>
      <c r="S538" s="380"/>
      <c r="T538" s="380"/>
      <c r="U538" s="380"/>
    </row>
    <row r="539">
      <c r="A539" s="380"/>
      <c r="B539" s="380"/>
      <c r="C539" s="380"/>
      <c r="D539" s="380"/>
      <c r="E539" s="380"/>
      <c r="F539" s="380"/>
      <c r="G539" s="380"/>
      <c r="H539" s="380"/>
      <c r="I539" s="380"/>
      <c r="J539" s="380"/>
      <c r="K539" s="380"/>
      <c r="L539" s="380"/>
      <c r="M539" s="380"/>
      <c r="N539" s="380"/>
      <c r="O539" s="380"/>
      <c r="P539" s="380"/>
      <c r="Q539" s="380"/>
      <c r="R539" s="380"/>
      <c r="S539" s="380"/>
      <c r="T539" s="380"/>
      <c r="U539" s="380"/>
    </row>
    <row r="540">
      <c r="A540" s="380"/>
      <c r="B540" s="380"/>
      <c r="C540" s="380"/>
      <c r="D540" s="380"/>
      <c r="E540" s="380"/>
      <c r="F540" s="380"/>
      <c r="G540" s="380"/>
      <c r="H540" s="380"/>
      <c r="I540" s="380"/>
      <c r="J540" s="380"/>
      <c r="K540" s="380"/>
      <c r="L540" s="380"/>
      <c r="M540" s="380"/>
      <c r="N540" s="380"/>
      <c r="O540" s="380"/>
      <c r="P540" s="380"/>
      <c r="Q540" s="380"/>
      <c r="R540" s="380"/>
      <c r="S540" s="380"/>
      <c r="T540" s="380"/>
      <c r="U540" s="380"/>
    </row>
    <row r="541">
      <c r="A541" s="380"/>
      <c r="B541" s="380"/>
      <c r="C541" s="380"/>
      <c r="D541" s="380"/>
      <c r="E541" s="380"/>
      <c r="F541" s="380"/>
      <c r="G541" s="380"/>
      <c r="H541" s="380"/>
      <c r="I541" s="380"/>
      <c r="J541" s="380"/>
      <c r="K541" s="380"/>
      <c r="L541" s="380"/>
      <c r="M541" s="380"/>
      <c r="N541" s="380"/>
      <c r="O541" s="380"/>
      <c r="P541" s="380"/>
      <c r="Q541" s="380"/>
      <c r="R541" s="380"/>
      <c r="S541" s="380"/>
      <c r="T541" s="380"/>
      <c r="U541" s="380"/>
    </row>
    <row r="542">
      <c r="A542" s="380"/>
      <c r="B542" s="380"/>
      <c r="C542" s="380"/>
      <c r="D542" s="380"/>
      <c r="E542" s="380"/>
      <c r="F542" s="380"/>
      <c r="G542" s="380"/>
      <c r="H542" s="380"/>
      <c r="I542" s="380"/>
      <c r="J542" s="380"/>
      <c r="K542" s="380"/>
      <c r="L542" s="380"/>
      <c r="M542" s="380"/>
      <c r="N542" s="380"/>
      <c r="O542" s="380"/>
      <c r="P542" s="380"/>
      <c r="Q542" s="380"/>
      <c r="R542" s="380"/>
      <c r="S542" s="380"/>
      <c r="T542" s="380"/>
      <c r="U542" s="380"/>
    </row>
    <row r="543">
      <c r="A543" s="380"/>
      <c r="B543" s="380"/>
      <c r="C543" s="380"/>
      <c r="D543" s="380"/>
      <c r="E543" s="380"/>
      <c r="F543" s="380"/>
      <c r="G543" s="380"/>
      <c r="H543" s="380"/>
      <c r="I543" s="380"/>
      <c r="J543" s="380"/>
      <c r="K543" s="380"/>
      <c r="L543" s="380"/>
      <c r="M543" s="380"/>
      <c r="N543" s="380"/>
      <c r="O543" s="380"/>
      <c r="P543" s="380"/>
      <c r="Q543" s="380"/>
      <c r="R543" s="380"/>
      <c r="S543" s="380"/>
      <c r="T543" s="380"/>
      <c r="U543" s="380"/>
    </row>
    <row r="544">
      <c r="A544" s="380"/>
      <c r="B544" s="380"/>
      <c r="C544" s="380"/>
      <c r="D544" s="380"/>
      <c r="E544" s="380"/>
      <c r="F544" s="380"/>
      <c r="G544" s="380"/>
      <c r="H544" s="380"/>
      <c r="I544" s="380"/>
      <c r="J544" s="380"/>
      <c r="K544" s="380"/>
      <c r="L544" s="380"/>
      <c r="M544" s="380"/>
      <c r="N544" s="380"/>
      <c r="O544" s="380"/>
      <c r="P544" s="380"/>
      <c r="Q544" s="380"/>
      <c r="R544" s="380"/>
      <c r="S544" s="380"/>
      <c r="T544" s="380"/>
      <c r="U544" s="380"/>
    </row>
    <row r="545">
      <c r="A545" s="380"/>
      <c r="B545" s="380"/>
      <c r="C545" s="380"/>
      <c r="D545" s="380"/>
      <c r="E545" s="380"/>
      <c r="F545" s="380"/>
      <c r="G545" s="380"/>
      <c r="H545" s="380"/>
      <c r="I545" s="380"/>
      <c r="J545" s="380"/>
      <c r="K545" s="380"/>
      <c r="L545" s="380"/>
      <c r="M545" s="380"/>
      <c r="N545" s="380"/>
      <c r="O545" s="380"/>
      <c r="P545" s="380"/>
      <c r="Q545" s="380"/>
      <c r="R545" s="380"/>
      <c r="S545" s="380"/>
      <c r="T545" s="380"/>
      <c r="U545" s="380"/>
    </row>
    <row r="546">
      <c r="A546" s="380"/>
      <c r="B546" s="380"/>
      <c r="C546" s="380"/>
      <c r="D546" s="380"/>
      <c r="E546" s="380"/>
      <c r="F546" s="380"/>
      <c r="G546" s="380"/>
      <c r="H546" s="380"/>
      <c r="I546" s="380"/>
      <c r="J546" s="380"/>
      <c r="K546" s="380"/>
      <c r="L546" s="380"/>
      <c r="M546" s="380"/>
      <c r="N546" s="380"/>
      <c r="O546" s="380"/>
      <c r="P546" s="380"/>
      <c r="Q546" s="380"/>
      <c r="R546" s="380"/>
      <c r="S546" s="380"/>
      <c r="T546" s="380"/>
      <c r="U546" s="380"/>
    </row>
    <row r="547">
      <c r="A547" s="380"/>
      <c r="B547" s="380"/>
      <c r="C547" s="380"/>
      <c r="D547" s="380"/>
      <c r="E547" s="380"/>
      <c r="F547" s="380"/>
      <c r="G547" s="380"/>
      <c r="H547" s="380"/>
      <c r="I547" s="380"/>
      <c r="J547" s="380"/>
      <c r="K547" s="380"/>
      <c r="L547" s="380"/>
      <c r="M547" s="380"/>
      <c r="N547" s="380"/>
      <c r="O547" s="380"/>
      <c r="P547" s="380"/>
      <c r="Q547" s="380"/>
      <c r="R547" s="380"/>
      <c r="S547" s="380"/>
      <c r="T547" s="380"/>
      <c r="U547" s="380"/>
    </row>
    <row r="548">
      <c r="A548" s="380"/>
      <c r="B548" s="380"/>
      <c r="C548" s="380"/>
      <c r="D548" s="380"/>
      <c r="E548" s="380"/>
      <c r="F548" s="380"/>
      <c r="G548" s="380"/>
      <c r="H548" s="380"/>
      <c r="I548" s="380"/>
      <c r="J548" s="380"/>
      <c r="K548" s="380"/>
      <c r="L548" s="380"/>
      <c r="M548" s="380"/>
      <c r="N548" s="380"/>
      <c r="O548" s="380"/>
      <c r="P548" s="380"/>
      <c r="Q548" s="380"/>
      <c r="R548" s="380"/>
      <c r="S548" s="380"/>
      <c r="T548" s="380"/>
      <c r="U548" s="380"/>
    </row>
    <row r="549">
      <c r="A549" s="380"/>
      <c r="B549" s="380"/>
      <c r="C549" s="380"/>
      <c r="D549" s="380"/>
      <c r="E549" s="380"/>
      <c r="F549" s="380"/>
      <c r="G549" s="380"/>
      <c r="H549" s="380"/>
      <c r="I549" s="380"/>
      <c r="J549" s="380"/>
      <c r="K549" s="380"/>
      <c r="L549" s="380"/>
      <c r="M549" s="380"/>
      <c r="N549" s="380"/>
      <c r="O549" s="380"/>
      <c r="P549" s="380"/>
      <c r="Q549" s="380"/>
      <c r="R549" s="380"/>
      <c r="S549" s="380"/>
      <c r="T549" s="380"/>
      <c r="U549" s="380"/>
    </row>
    <row r="550">
      <c r="A550" s="380"/>
      <c r="B550" s="380"/>
      <c r="C550" s="380"/>
      <c r="D550" s="380"/>
      <c r="E550" s="380"/>
      <c r="F550" s="380"/>
      <c r="G550" s="380"/>
      <c r="H550" s="380"/>
      <c r="I550" s="380"/>
      <c r="J550" s="380"/>
      <c r="K550" s="380"/>
      <c r="L550" s="380"/>
      <c r="M550" s="380"/>
      <c r="N550" s="380"/>
      <c r="O550" s="380"/>
      <c r="P550" s="380"/>
      <c r="Q550" s="380"/>
      <c r="R550" s="380"/>
      <c r="S550" s="380"/>
      <c r="T550" s="380"/>
      <c r="U550" s="380"/>
    </row>
    <row r="551">
      <c r="A551" s="380"/>
      <c r="B551" s="380"/>
      <c r="C551" s="380"/>
      <c r="D551" s="380"/>
      <c r="E551" s="380"/>
      <c r="F551" s="380"/>
      <c r="G551" s="380"/>
      <c r="H551" s="380"/>
      <c r="I551" s="380"/>
      <c r="J551" s="380"/>
      <c r="K551" s="380"/>
      <c r="L551" s="380"/>
      <c r="M551" s="380"/>
      <c r="N551" s="380"/>
      <c r="O551" s="380"/>
      <c r="P551" s="380"/>
      <c r="Q551" s="380"/>
      <c r="R551" s="380"/>
      <c r="S551" s="380"/>
      <c r="T551" s="380"/>
      <c r="U551" s="380"/>
    </row>
    <row r="552">
      <c r="A552" s="380"/>
      <c r="B552" s="380"/>
      <c r="C552" s="380"/>
      <c r="D552" s="380"/>
      <c r="E552" s="380"/>
      <c r="F552" s="380"/>
      <c r="G552" s="380"/>
      <c r="H552" s="380"/>
      <c r="I552" s="380"/>
      <c r="J552" s="380"/>
      <c r="K552" s="380"/>
      <c r="L552" s="380"/>
      <c r="M552" s="380"/>
      <c r="N552" s="380"/>
      <c r="O552" s="380"/>
      <c r="P552" s="380"/>
      <c r="Q552" s="380"/>
      <c r="R552" s="380"/>
      <c r="S552" s="380"/>
      <c r="T552" s="380"/>
      <c r="U552" s="380"/>
    </row>
    <row r="553">
      <c r="A553" s="380"/>
      <c r="B553" s="380"/>
      <c r="C553" s="380"/>
      <c r="D553" s="380"/>
      <c r="E553" s="380"/>
      <c r="F553" s="380"/>
      <c r="G553" s="380"/>
      <c r="H553" s="380"/>
      <c r="I553" s="380"/>
      <c r="J553" s="380"/>
      <c r="K553" s="380"/>
      <c r="L553" s="380"/>
      <c r="M553" s="380"/>
      <c r="N553" s="380"/>
      <c r="O553" s="380"/>
      <c r="P553" s="380"/>
      <c r="Q553" s="380"/>
      <c r="R553" s="380"/>
      <c r="S553" s="380"/>
      <c r="T553" s="380"/>
      <c r="U553" s="380"/>
    </row>
    <row r="554">
      <c r="A554" s="380"/>
      <c r="B554" s="380"/>
      <c r="C554" s="380"/>
      <c r="D554" s="380"/>
      <c r="E554" s="380"/>
      <c r="F554" s="380"/>
      <c r="G554" s="380"/>
      <c r="H554" s="380"/>
      <c r="I554" s="380"/>
      <c r="J554" s="380"/>
      <c r="K554" s="380"/>
      <c r="L554" s="380"/>
      <c r="M554" s="380"/>
      <c r="N554" s="380"/>
      <c r="O554" s="380"/>
      <c r="P554" s="380"/>
      <c r="Q554" s="380"/>
      <c r="R554" s="380"/>
      <c r="S554" s="380"/>
      <c r="T554" s="380"/>
      <c r="U554" s="380"/>
    </row>
    <row r="555">
      <c r="A555" s="380"/>
      <c r="B555" s="380"/>
      <c r="C555" s="380"/>
      <c r="D555" s="380"/>
      <c r="E555" s="380"/>
      <c r="F555" s="380"/>
      <c r="G555" s="380"/>
      <c r="H555" s="380"/>
      <c r="I555" s="380"/>
      <c r="J555" s="380"/>
      <c r="K555" s="380"/>
      <c r="L555" s="380"/>
      <c r="M555" s="380"/>
      <c r="N555" s="380"/>
      <c r="O555" s="380"/>
      <c r="P555" s="380"/>
      <c r="Q555" s="380"/>
      <c r="R555" s="380"/>
      <c r="S555" s="380"/>
      <c r="T555" s="380"/>
      <c r="U555" s="380"/>
    </row>
    <row r="556">
      <c r="A556" s="380"/>
      <c r="B556" s="380"/>
      <c r="C556" s="380"/>
      <c r="D556" s="380"/>
      <c r="E556" s="380"/>
      <c r="F556" s="380"/>
      <c r="G556" s="380"/>
      <c r="H556" s="380"/>
      <c r="I556" s="380"/>
      <c r="J556" s="380"/>
      <c r="K556" s="380"/>
      <c r="L556" s="380"/>
      <c r="M556" s="380"/>
      <c r="N556" s="380"/>
      <c r="O556" s="380"/>
      <c r="P556" s="380"/>
      <c r="Q556" s="380"/>
      <c r="R556" s="380"/>
      <c r="S556" s="380"/>
      <c r="T556" s="380"/>
      <c r="U556" s="380"/>
    </row>
    <row r="557">
      <c r="A557" s="380"/>
      <c r="B557" s="380"/>
      <c r="C557" s="380"/>
      <c r="D557" s="380"/>
      <c r="E557" s="380"/>
      <c r="F557" s="380"/>
      <c r="G557" s="380"/>
      <c r="H557" s="380"/>
      <c r="I557" s="380"/>
      <c r="J557" s="380"/>
      <c r="K557" s="380"/>
      <c r="L557" s="380"/>
      <c r="M557" s="380"/>
      <c r="N557" s="380"/>
      <c r="O557" s="380"/>
      <c r="P557" s="380"/>
      <c r="Q557" s="380"/>
      <c r="R557" s="380"/>
      <c r="S557" s="380"/>
      <c r="T557" s="380"/>
      <c r="U557" s="380"/>
    </row>
    <row r="558">
      <c r="A558" s="380"/>
      <c r="B558" s="380"/>
      <c r="C558" s="380"/>
      <c r="D558" s="380"/>
      <c r="E558" s="380"/>
      <c r="F558" s="380"/>
      <c r="G558" s="380"/>
      <c r="H558" s="380"/>
      <c r="I558" s="380"/>
      <c r="J558" s="380"/>
      <c r="K558" s="380"/>
      <c r="L558" s="380"/>
      <c r="M558" s="380"/>
      <c r="N558" s="380"/>
      <c r="O558" s="380"/>
      <c r="P558" s="380"/>
      <c r="Q558" s="380"/>
      <c r="R558" s="380"/>
      <c r="S558" s="380"/>
      <c r="T558" s="380"/>
      <c r="U558" s="380"/>
    </row>
    <row r="559">
      <c r="A559" s="380"/>
      <c r="B559" s="380"/>
      <c r="C559" s="380"/>
      <c r="D559" s="380"/>
      <c r="E559" s="380"/>
      <c r="F559" s="380"/>
      <c r="G559" s="380"/>
      <c r="H559" s="380"/>
      <c r="I559" s="380"/>
      <c r="J559" s="380"/>
      <c r="K559" s="380"/>
      <c r="L559" s="380"/>
      <c r="M559" s="380"/>
      <c r="N559" s="380"/>
      <c r="O559" s="380"/>
      <c r="P559" s="380"/>
      <c r="Q559" s="380"/>
      <c r="R559" s="380"/>
      <c r="S559" s="380"/>
      <c r="T559" s="380"/>
      <c r="U559" s="380"/>
    </row>
    <row r="560">
      <c r="A560" s="380"/>
      <c r="B560" s="380"/>
      <c r="C560" s="380"/>
      <c r="D560" s="380"/>
      <c r="E560" s="380"/>
      <c r="F560" s="380"/>
      <c r="G560" s="380"/>
      <c r="H560" s="380"/>
      <c r="I560" s="380"/>
      <c r="J560" s="380"/>
      <c r="K560" s="380"/>
      <c r="L560" s="380"/>
      <c r="M560" s="380"/>
      <c r="N560" s="380"/>
      <c r="O560" s="380"/>
      <c r="P560" s="380"/>
      <c r="Q560" s="380"/>
      <c r="R560" s="380"/>
      <c r="S560" s="380"/>
      <c r="T560" s="380"/>
      <c r="U560" s="380"/>
    </row>
    <row r="561">
      <c r="A561" s="380"/>
      <c r="B561" s="380"/>
      <c r="C561" s="380"/>
      <c r="D561" s="380"/>
      <c r="E561" s="380"/>
      <c r="F561" s="380"/>
      <c r="G561" s="380"/>
      <c r="H561" s="380"/>
      <c r="I561" s="380"/>
      <c r="J561" s="380"/>
      <c r="K561" s="380"/>
      <c r="L561" s="380"/>
      <c r="M561" s="380"/>
      <c r="N561" s="380"/>
      <c r="O561" s="380"/>
      <c r="P561" s="380"/>
      <c r="Q561" s="380"/>
      <c r="R561" s="380"/>
      <c r="S561" s="380"/>
      <c r="T561" s="380"/>
      <c r="U561" s="380"/>
    </row>
    <row r="562">
      <c r="A562" s="380"/>
      <c r="B562" s="380"/>
      <c r="C562" s="380"/>
      <c r="D562" s="380"/>
      <c r="E562" s="380"/>
      <c r="F562" s="380"/>
      <c r="G562" s="380"/>
      <c r="H562" s="380"/>
      <c r="I562" s="380"/>
      <c r="J562" s="380"/>
      <c r="K562" s="380"/>
      <c r="L562" s="380"/>
      <c r="M562" s="380"/>
      <c r="N562" s="380"/>
      <c r="O562" s="380"/>
      <c r="P562" s="380"/>
      <c r="Q562" s="380"/>
      <c r="R562" s="380"/>
      <c r="S562" s="380"/>
      <c r="T562" s="380"/>
      <c r="U562" s="380"/>
    </row>
    <row r="563">
      <c r="A563" s="380"/>
      <c r="B563" s="380"/>
      <c r="C563" s="380"/>
      <c r="D563" s="380"/>
      <c r="E563" s="380"/>
      <c r="F563" s="380"/>
      <c r="G563" s="380"/>
      <c r="H563" s="380"/>
      <c r="I563" s="380"/>
      <c r="J563" s="380"/>
      <c r="K563" s="380"/>
      <c r="L563" s="380"/>
      <c r="M563" s="380"/>
      <c r="N563" s="380"/>
      <c r="O563" s="380"/>
      <c r="P563" s="380"/>
      <c r="Q563" s="380"/>
      <c r="R563" s="380"/>
      <c r="S563" s="380"/>
      <c r="T563" s="380"/>
      <c r="U563" s="380"/>
    </row>
    <row r="564">
      <c r="A564" s="380"/>
      <c r="B564" s="380"/>
      <c r="C564" s="380"/>
      <c r="D564" s="380"/>
      <c r="E564" s="380"/>
      <c r="F564" s="380"/>
      <c r="G564" s="380"/>
      <c r="H564" s="380"/>
      <c r="I564" s="380"/>
      <c r="J564" s="380"/>
      <c r="K564" s="380"/>
      <c r="L564" s="380"/>
      <c r="M564" s="380"/>
      <c r="N564" s="380"/>
      <c r="O564" s="380"/>
      <c r="P564" s="380"/>
      <c r="Q564" s="380"/>
      <c r="R564" s="380"/>
      <c r="S564" s="380"/>
      <c r="T564" s="380"/>
      <c r="U564" s="380"/>
    </row>
    <row r="565">
      <c r="A565" s="380"/>
      <c r="B565" s="380"/>
      <c r="C565" s="380"/>
      <c r="D565" s="380"/>
      <c r="E565" s="380"/>
      <c r="F565" s="380"/>
      <c r="G565" s="380"/>
      <c r="H565" s="380"/>
      <c r="I565" s="380"/>
      <c r="J565" s="380"/>
      <c r="K565" s="380"/>
      <c r="L565" s="380"/>
      <c r="M565" s="380"/>
      <c r="N565" s="380"/>
      <c r="O565" s="380"/>
      <c r="P565" s="380"/>
      <c r="Q565" s="380"/>
      <c r="R565" s="380"/>
      <c r="S565" s="380"/>
      <c r="T565" s="380"/>
      <c r="U565" s="380"/>
    </row>
    <row r="566">
      <c r="A566" s="380"/>
      <c r="B566" s="380"/>
      <c r="C566" s="380"/>
      <c r="D566" s="380"/>
      <c r="E566" s="380"/>
      <c r="F566" s="380"/>
      <c r="G566" s="380"/>
      <c r="H566" s="380"/>
      <c r="I566" s="380"/>
      <c r="J566" s="380"/>
      <c r="K566" s="380"/>
      <c r="L566" s="380"/>
      <c r="M566" s="380"/>
      <c r="N566" s="380"/>
      <c r="O566" s="380"/>
      <c r="P566" s="380"/>
      <c r="Q566" s="380"/>
      <c r="R566" s="380"/>
      <c r="S566" s="380"/>
      <c r="T566" s="380"/>
      <c r="U566" s="380"/>
    </row>
    <row r="567">
      <c r="A567" s="380"/>
      <c r="B567" s="380"/>
      <c r="C567" s="380"/>
      <c r="D567" s="380"/>
      <c r="E567" s="380"/>
      <c r="F567" s="380"/>
      <c r="G567" s="380"/>
      <c r="H567" s="380"/>
      <c r="I567" s="380"/>
      <c r="J567" s="380"/>
      <c r="K567" s="380"/>
      <c r="L567" s="380"/>
      <c r="M567" s="380"/>
      <c r="N567" s="380"/>
      <c r="O567" s="380"/>
      <c r="P567" s="380"/>
      <c r="Q567" s="380"/>
      <c r="R567" s="380"/>
      <c r="S567" s="380"/>
      <c r="T567" s="380"/>
      <c r="U567" s="380"/>
    </row>
    <row r="568">
      <c r="A568" s="380"/>
      <c r="B568" s="380"/>
      <c r="C568" s="380"/>
      <c r="D568" s="380"/>
      <c r="E568" s="380"/>
      <c r="F568" s="380"/>
      <c r="G568" s="380"/>
      <c r="H568" s="380"/>
      <c r="I568" s="380"/>
      <c r="J568" s="380"/>
      <c r="K568" s="380"/>
      <c r="L568" s="380"/>
      <c r="M568" s="380"/>
      <c r="N568" s="380"/>
      <c r="O568" s="380"/>
      <c r="P568" s="380"/>
      <c r="Q568" s="380"/>
      <c r="R568" s="380"/>
      <c r="S568" s="380"/>
      <c r="T568" s="380"/>
      <c r="U568" s="380"/>
    </row>
    <row r="569">
      <c r="A569" s="380"/>
      <c r="B569" s="380"/>
      <c r="C569" s="380"/>
      <c r="D569" s="380"/>
      <c r="E569" s="380"/>
      <c r="F569" s="380"/>
      <c r="G569" s="380"/>
      <c r="H569" s="380"/>
      <c r="I569" s="380"/>
      <c r="J569" s="380"/>
      <c r="K569" s="380"/>
      <c r="L569" s="380"/>
      <c r="M569" s="380"/>
      <c r="N569" s="380"/>
      <c r="O569" s="380"/>
      <c r="P569" s="380"/>
      <c r="Q569" s="380"/>
      <c r="R569" s="380"/>
      <c r="S569" s="380"/>
      <c r="T569" s="380"/>
      <c r="U569" s="380"/>
    </row>
    <row r="570">
      <c r="A570" s="380"/>
      <c r="B570" s="380"/>
      <c r="C570" s="380"/>
      <c r="D570" s="380"/>
      <c r="E570" s="380"/>
      <c r="F570" s="380"/>
      <c r="G570" s="380"/>
      <c r="H570" s="380"/>
      <c r="I570" s="380"/>
      <c r="J570" s="380"/>
      <c r="K570" s="380"/>
      <c r="L570" s="380"/>
      <c r="M570" s="380"/>
      <c r="N570" s="380"/>
      <c r="O570" s="380"/>
      <c r="P570" s="380"/>
      <c r="Q570" s="380"/>
      <c r="R570" s="380"/>
      <c r="S570" s="380"/>
      <c r="T570" s="380"/>
      <c r="U570" s="380"/>
    </row>
    <row r="571">
      <c r="A571" s="380"/>
      <c r="B571" s="380"/>
      <c r="C571" s="380"/>
      <c r="D571" s="380"/>
      <c r="E571" s="380"/>
      <c r="F571" s="380"/>
      <c r="G571" s="380"/>
      <c r="H571" s="380"/>
      <c r="I571" s="380"/>
      <c r="J571" s="380"/>
      <c r="K571" s="380"/>
      <c r="L571" s="380"/>
      <c r="M571" s="380"/>
      <c r="N571" s="380"/>
      <c r="O571" s="380"/>
      <c r="P571" s="380"/>
      <c r="Q571" s="380"/>
      <c r="R571" s="380"/>
      <c r="S571" s="380"/>
      <c r="T571" s="380"/>
      <c r="U571" s="380"/>
    </row>
    <row r="572">
      <c r="A572" s="380"/>
      <c r="B572" s="380"/>
      <c r="C572" s="380"/>
      <c r="D572" s="380"/>
      <c r="E572" s="380"/>
      <c r="F572" s="380"/>
      <c r="G572" s="380"/>
      <c r="H572" s="380"/>
      <c r="I572" s="380"/>
      <c r="J572" s="380"/>
      <c r="K572" s="380"/>
      <c r="L572" s="380"/>
      <c r="M572" s="380"/>
      <c r="N572" s="380"/>
      <c r="O572" s="380"/>
      <c r="P572" s="380"/>
      <c r="Q572" s="380"/>
      <c r="R572" s="380"/>
      <c r="S572" s="380"/>
      <c r="T572" s="380"/>
      <c r="U572" s="380"/>
    </row>
    <row r="573">
      <c r="A573" s="380"/>
      <c r="B573" s="380"/>
      <c r="C573" s="380"/>
      <c r="D573" s="380"/>
      <c r="E573" s="380"/>
      <c r="F573" s="380"/>
      <c r="G573" s="380"/>
      <c r="H573" s="380"/>
      <c r="I573" s="380"/>
      <c r="J573" s="380"/>
      <c r="K573" s="380"/>
      <c r="L573" s="380"/>
      <c r="M573" s="380"/>
      <c r="N573" s="380"/>
      <c r="O573" s="380"/>
      <c r="P573" s="380"/>
      <c r="Q573" s="380"/>
      <c r="R573" s="380"/>
      <c r="S573" s="380"/>
      <c r="T573" s="380"/>
      <c r="U573" s="380"/>
    </row>
    <row r="574">
      <c r="A574" s="380"/>
      <c r="B574" s="380"/>
      <c r="C574" s="380"/>
      <c r="D574" s="380"/>
      <c r="E574" s="380"/>
      <c r="F574" s="380"/>
      <c r="G574" s="380"/>
      <c r="H574" s="380"/>
      <c r="I574" s="380"/>
      <c r="J574" s="380"/>
      <c r="K574" s="380"/>
      <c r="L574" s="380"/>
      <c r="M574" s="380"/>
      <c r="N574" s="380"/>
      <c r="O574" s="380"/>
      <c r="P574" s="380"/>
      <c r="Q574" s="380"/>
      <c r="R574" s="380"/>
      <c r="S574" s="380"/>
      <c r="T574" s="380"/>
      <c r="U574" s="380"/>
    </row>
    <row r="575">
      <c r="A575" s="380"/>
      <c r="B575" s="380"/>
      <c r="C575" s="380"/>
      <c r="D575" s="380"/>
      <c r="E575" s="380"/>
      <c r="F575" s="380"/>
      <c r="G575" s="380"/>
      <c r="H575" s="380"/>
      <c r="I575" s="380"/>
      <c r="J575" s="380"/>
      <c r="K575" s="380"/>
      <c r="L575" s="380"/>
      <c r="M575" s="380"/>
      <c r="N575" s="380"/>
      <c r="O575" s="380"/>
      <c r="P575" s="380"/>
      <c r="Q575" s="380"/>
      <c r="R575" s="380"/>
      <c r="S575" s="380"/>
      <c r="T575" s="380"/>
      <c r="U575" s="380"/>
    </row>
    <row r="576">
      <c r="A576" s="380"/>
      <c r="B576" s="380"/>
      <c r="C576" s="380"/>
      <c r="D576" s="380"/>
      <c r="E576" s="380"/>
      <c r="F576" s="380"/>
      <c r="G576" s="380"/>
      <c r="H576" s="380"/>
      <c r="I576" s="380"/>
      <c r="J576" s="380"/>
      <c r="K576" s="380"/>
      <c r="L576" s="380"/>
      <c r="M576" s="380"/>
      <c r="N576" s="380"/>
      <c r="O576" s="380"/>
      <c r="P576" s="380"/>
      <c r="Q576" s="380"/>
      <c r="R576" s="380"/>
      <c r="S576" s="380"/>
      <c r="T576" s="380"/>
      <c r="U576" s="380"/>
    </row>
    <row r="577">
      <c r="A577" s="380"/>
      <c r="B577" s="380"/>
      <c r="C577" s="380"/>
      <c r="D577" s="380"/>
      <c r="E577" s="380"/>
      <c r="F577" s="380"/>
      <c r="G577" s="380"/>
      <c r="H577" s="380"/>
      <c r="I577" s="380"/>
      <c r="J577" s="380"/>
      <c r="K577" s="380"/>
      <c r="L577" s="380"/>
      <c r="M577" s="380"/>
      <c r="N577" s="380"/>
      <c r="O577" s="380"/>
      <c r="P577" s="380"/>
      <c r="Q577" s="380"/>
      <c r="R577" s="380"/>
      <c r="S577" s="380"/>
      <c r="T577" s="380"/>
      <c r="U577" s="380"/>
    </row>
    <row r="578">
      <c r="A578" s="380"/>
      <c r="B578" s="380"/>
      <c r="C578" s="380"/>
      <c r="D578" s="380"/>
      <c r="E578" s="380"/>
      <c r="F578" s="380"/>
      <c r="G578" s="380"/>
      <c r="H578" s="380"/>
      <c r="I578" s="380"/>
      <c r="J578" s="380"/>
      <c r="K578" s="380"/>
      <c r="L578" s="380"/>
      <c r="M578" s="380"/>
      <c r="N578" s="380"/>
      <c r="O578" s="380"/>
      <c r="P578" s="380"/>
      <c r="Q578" s="380"/>
      <c r="R578" s="380"/>
      <c r="S578" s="380"/>
      <c r="T578" s="380"/>
      <c r="U578" s="380"/>
    </row>
    <row r="579">
      <c r="A579" s="380"/>
      <c r="B579" s="380"/>
      <c r="C579" s="380"/>
      <c r="D579" s="380"/>
      <c r="E579" s="380"/>
      <c r="F579" s="380"/>
      <c r="G579" s="380"/>
      <c r="H579" s="380"/>
      <c r="I579" s="380"/>
      <c r="J579" s="380"/>
      <c r="K579" s="380"/>
      <c r="L579" s="380"/>
      <c r="M579" s="380"/>
      <c r="N579" s="380"/>
      <c r="O579" s="380"/>
      <c r="P579" s="380"/>
      <c r="Q579" s="380"/>
      <c r="R579" s="380"/>
      <c r="S579" s="380"/>
      <c r="T579" s="380"/>
      <c r="U579" s="380"/>
    </row>
    <row r="580">
      <c r="A580" s="380"/>
      <c r="B580" s="380"/>
      <c r="C580" s="380"/>
      <c r="D580" s="380"/>
      <c r="E580" s="380"/>
      <c r="F580" s="380"/>
      <c r="G580" s="380"/>
      <c r="H580" s="380"/>
      <c r="I580" s="380"/>
      <c r="J580" s="380"/>
      <c r="K580" s="380"/>
      <c r="L580" s="380"/>
      <c r="M580" s="380"/>
      <c r="N580" s="380"/>
      <c r="O580" s="380"/>
      <c r="P580" s="380"/>
      <c r="Q580" s="380"/>
      <c r="R580" s="380"/>
      <c r="S580" s="380"/>
      <c r="T580" s="380"/>
      <c r="U580" s="380"/>
    </row>
    <row r="581">
      <c r="A581" s="380"/>
      <c r="B581" s="380"/>
      <c r="C581" s="380"/>
      <c r="D581" s="380"/>
      <c r="E581" s="380"/>
      <c r="F581" s="380"/>
      <c r="G581" s="380"/>
      <c r="H581" s="380"/>
      <c r="I581" s="380"/>
      <c r="J581" s="380"/>
      <c r="K581" s="380"/>
      <c r="L581" s="380"/>
      <c r="M581" s="380"/>
      <c r="N581" s="380"/>
      <c r="O581" s="380"/>
      <c r="P581" s="380"/>
      <c r="Q581" s="380"/>
      <c r="R581" s="380"/>
      <c r="S581" s="380"/>
      <c r="T581" s="380"/>
      <c r="U581" s="380"/>
    </row>
    <row r="582">
      <c r="A582" s="380"/>
      <c r="B582" s="380"/>
      <c r="C582" s="380"/>
      <c r="D582" s="380"/>
      <c r="E582" s="380"/>
      <c r="F582" s="380"/>
      <c r="G582" s="380"/>
      <c r="H582" s="380"/>
      <c r="I582" s="380"/>
      <c r="J582" s="380"/>
      <c r="K582" s="380"/>
      <c r="L582" s="380"/>
      <c r="M582" s="380"/>
      <c r="N582" s="380"/>
      <c r="O582" s="380"/>
      <c r="P582" s="380"/>
      <c r="Q582" s="380"/>
      <c r="R582" s="380"/>
      <c r="S582" s="380"/>
      <c r="T582" s="380"/>
      <c r="U582" s="380"/>
    </row>
    <row r="583">
      <c r="A583" s="380"/>
      <c r="B583" s="380"/>
      <c r="C583" s="380"/>
      <c r="D583" s="380"/>
      <c r="E583" s="380"/>
      <c r="F583" s="380"/>
      <c r="G583" s="380"/>
      <c r="H583" s="380"/>
      <c r="I583" s="380"/>
      <c r="J583" s="380"/>
      <c r="K583" s="380"/>
      <c r="L583" s="380"/>
      <c r="M583" s="380"/>
      <c r="N583" s="380"/>
      <c r="O583" s="380"/>
      <c r="P583" s="380"/>
      <c r="Q583" s="380"/>
      <c r="R583" s="380"/>
      <c r="S583" s="380"/>
      <c r="T583" s="380"/>
      <c r="U583" s="380"/>
    </row>
    <row r="584">
      <c r="A584" s="380"/>
      <c r="B584" s="380"/>
      <c r="C584" s="380"/>
      <c r="D584" s="380"/>
      <c r="E584" s="380"/>
      <c r="F584" s="380"/>
      <c r="G584" s="380"/>
      <c r="H584" s="380"/>
      <c r="I584" s="380"/>
      <c r="J584" s="380"/>
      <c r="K584" s="380"/>
      <c r="L584" s="380"/>
      <c r="M584" s="380"/>
      <c r="N584" s="380"/>
      <c r="O584" s="380"/>
      <c r="P584" s="380"/>
      <c r="Q584" s="380"/>
      <c r="R584" s="380"/>
      <c r="S584" s="380"/>
      <c r="T584" s="380"/>
      <c r="U584" s="380"/>
    </row>
    <row r="585">
      <c r="A585" s="380"/>
      <c r="B585" s="380"/>
      <c r="C585" s="380"/>
      <c r="D585" s="380"/>
      <c r="E585" s="380"/>
      <c r="F585" s="380"/>
      <c r="G585" s="380"/>
      <c r="H585" s="380"/>
      <c r="I585" s="380"/>
      <c r="J585" s="380"/>
      <c r="K585" s="380"/>
      <c r="L585" s="380"/>
      <c r="M585" s="380"/>
      <c r="N585" s="380"/>
      <c r="O585" s="380"/>
      <c r="P585" s="380"/>
      <c r="Q585" s="380"/>
      <c r="R585" s="380"/>
      <c r="S585" s="380"/>
      <c r="T585" s="380"/>
      <c r="U585" s="380"/>
    </row>
    <row r="586">
      <c r="A586" s="380"/>
      <c r="B586" s="380"/>
      <c r="C586" s="380"/>
      <c r="D586" s="380"/>
      <c r="E586" s="380"/>
      <c r="F586" s="380"/>
      <c r="G586" s="380"/>
      <c r="H586" s="380"/>
      <c r="I586" s="380"/>
      <c r="J586" s="380"/>
      <c r="K586" s="380"/>
      <c r="L586" s="380"/>
      <c r="M586" s="380"/>
      <c r="N586" s="380"/>
      <c r="O586" s="380"/>
      <c r="P586" s="380"/>
      <c r="Q586" s="380"/>
      <c r="R586" s="380"/>
      <c r="S586" s="380"/>
      <c r="T586" s="380"/>
      <c r="U586" s="380"/>
    </row>
    <row r="587">
      <c r="A587" s="380"/>
      <c r="B587" s="380"/>
      <c r="C587" s="380"/>
      <c r="D587" s="380"/>
      <c r="E587" s="380"/>
      <c r="F587" s="380"/>
      <c r="G587" s="380"/>
      <c r="H587" s="380"/>
      <c r="I587" s="380"/>
      <c r="J587" s="380"/>
      <c r="K587" s="380"/>
      <c r="L587" s="380"/>
      <c r="M587" s="380"/>
      <c r="N587" s="380"/>
      <c r="O587" s="380"/>
      <c r="P587" s="380"/>
      <c r="Q587" s="380"/>
      <c r="R587" s="380"/>
      <c r="S587" s="380"/>
      <c r="T587" s="380"/>
      <c r="U587" s="380"/>
    </row>
    <row r="588">
      <c r="A588" s="380"/>
      <c r="B588" s="380"/>
      <c r="C588" s="380"/>
      <c r="D588" s="380"/>
      <c r="E588" s="380"/>
      <c r="F588" s="380"/>
      <c r="G588" s="380"/>
      <c r="H588" s="380"/>
      <c r="I588" s="380"/>
      <c r="J588" s="380"/>
      <c r="K588" s="380"/>
      <c r="L588" s="380"/>
      <c r="M588" s="380"/>
      <c r="N588" s="380"/>
      <c r="O588" s="380"/>
      <c r="P588" s="380"/>
      <c r="Q588" s="380"/>
      <c r="R588" s="380"/>
      <c r="S588" s="380"/>
      <c r="T588" s="380"/>
      <c r="U588" s="380"/>
    </row>
    <row r="589">
      <c r="A589" s="380"/>
      <c r="B589" s="380"/>
      <c r="C589" s="380"/>
      <c r="D589" s="380"/>
      <c r="E589" s="380"/>
      <c r="F589" s="380"/>
      <c r="G589" s="380"/>
      <c r="H589" s="380"/>
      <c r="I589" s="380"/>
      <c r="J589" s="380"/>
      <c r="K589" s="380"/>
      <c r="L589" s="380"/>
      <c r="M589" s="380"/>
      <c r="N589" s="380"/>
      <c r="O589" s="380"/>
      <c r="P589" s="380"/>
      <c r="Q589" s="380"/>
      <c r="R589" s="380"/>
      <c r="S589" s="380"/>
      <c r="T589" s="380"/>
      <c r="U589" s="380"/>
    </row>
    <row r="590">
      <c r="A590" s="380"/>
      <c r="B590" s="380"/>
      <c r="C590" s="380"/>
      <c r="D590" s="380"/>
      <c r="E590" s="380"/>
      <c r="F590" s="380"/>
      <c r="G590" s="380"/>
      <c r="H590" s="380"/>
      <c r="I590" s="380"/>
      <c r="J590" s="380"/>
      <c r="K590" s="380"/>
      <c r="L590" s="380"/>
      <c r="M590" s="380"/>
      <c r="N590" s="380"/>
      <c r="O590" s="380"/>
      <c r="P590" s="380"/>
      <c r="Q590" s="380"/>
      <c r="R590" s="380"/>
      <c r="S590" s="380"/>
      <c r="T590" s="380"/>
      <c r="U590" s="380"/>
    </row>
    <row r="591">
      <c r="A591" s="380"/>
      <c r="B591" s="380"/>
      <c r="C591" s="380"/>
      <c r="D591" s="380"/>
      <c r="E591" s="380"/>
      <c r="F591" s="380"/>
      <c r="G591" s="380"/>
      <c r="H591" s="380"/>
      <c r="I591" s="380"/>
      <c r="J591" s="380"/>
      <c r="K591" s="380"/>
      <c r="L591" s="380"/>
      <c r="M591" s="380"/>
      <c r="N591" s="380"/>
      <c r="O591" s="380"/>
      <c r="P591" s="380"/>
      <c r="Q591" s="380"/>
      <c r="R591" s="380"/>
      <c r="S591" s="380"/>
      <c r="T591" s="380"/>
      <c r="U591" s="380"/>
    </row>
    <row r="592">
      <c r="A592" s="380"/>
      <c r="B592" s="380"/>
      <c r="C592" s="380"/>
      <c r="D592" s="380"/>
      <c r="E592" s="380"/>
      <c r="F592" s="380"/>
      <c r="G592" s="380"/>
      <c r="H592" s="380"/>
      <c r="I592" s="380"/>
      <c r="J592" s="380"/>
      <c r="K592" s="380"/>
      <c r="L592" s="380"/>
      <c r="M592" s="380"/>
      <c r="N592" s="380"/>
      <c r="O592" s="380"/>
      <c r="P592" s="380"/>
      <c r="Q592" s="380"/>
      <c r="R592" s="380"/>
      <c r="S592" s="380"/>
      <c r="T592" s="380"/>
      <c r="U592" s="380"/>
    </row>
    <row r="593">
      <c r="A593" s="380"/>
      <c r="B593" s="380"/>
      <c r="C593" s="380"/>
      <c r="D593" s="380"/>
      <c r="E593" s="380"/>
      <c r="F593" s="380"/>
      <c r="G593" s="380"/>
      <c r="H593" s="380"/>
      <c r="I593" s="380"/>
      <c r="J593" s="380"/>
      <c r="K593" s="380"/>
      <c r="L593" s="380"/>
      <c r="M593" s="380"/>
      <c r="N593" s="380"/>
      <c r="O593" s="380"/>
      <c r="P593" s="380"/>
      <c r="Q593" s="380"/>
      <c r="R593" s="380"/>
      <c r="S593" s="380"/>
      <c r="T593" s="380"/>
      <c r="U593" s="380"/>
    </row>
    <row r="594">
      <c r="A594" s="380"/>
      <c r="B594" s="380"/>
      <c r="C594" s="380"/>
      <c r="D594" s="380"/>
      <c r="E594" s="380"/>
      <c r="F594" s="380"/>
      <c r="G594" s="380"/>
      <c r="H594" s="380"/>
      <c r="I594" s="380"/>
      <c r="J594" s="380"/>
      <c r="K594" s="380"/>
      <c r="L594" s="380"/>
      <c r="M594" s="380"/>
      <c r="N594" s="380"/>
      <c r="O594" s="380"/>
      <c r="P594" s="380"/>
      <c r="Q594" s="380"/>
      <c r="R594" s="380"/>
      <c r="S594" s="380"/>
      <c r="T594" s="380"/>
      <c r="U594" s="380"/>
    </row>
    <row r="595">
      <c r="A595" s="380"/>
      <c r="B595" s="380"/>
      <c r="C595" s="380"/>
      <c r="D595" s="380"/>
      <c r="E595" s="380"/>
      <c r="F595" s="380"/>
      <c r="G595" s="380"/>
      <c r="H595" s="380"/>
      <c r="I595" s="380"/>
      <c r="J595" s="380"/>
      <c r="K595" s="380"/>
      <c r="L595" s="380"/>
      <c r="M595" s="380"/>
      <c r="N595" s="380"/>
      <c r="O595" s="380"/>
      <c r="P595" s="380"/>
      <c r="Q595" s="380"/>
      <c r="R595" s="380"/>
      <c r="S595" s="380"/>
      <c r="T595" s="380"/>
      <c r="U595" s="380"/>
    </row>
    <row r="596">
      <c r="A596" s="380"/>
      <c r="B596" s="380"/>
      <c r="C596" s="380"/>
      <c r="D596" s="380"/>
      <c r="E596" s="380"/>
      <c r="F596" s="380"/>
      <c r="G596" s="380"/>
      <c r="H596" s="380"/>
      <c r="I596" s="380"/>
      <c r="J596" s="380"/>
      <c r="K596" s="380"/>
      <c r="L596" s="380"/>
      <c r="M596" s="380"/>
      <c r="N596" s="380"/>
      <c r="O596" s="380"/>
      <c r="P596" s="380"/>
      <c r="Q596" s="380"/>
      <c r="R596" s="380"/>
      <c r="S596" s="380"/>
      <c r="T596" s="380"/>
      <c r="U596" s="380"/>
    </row>
    <row r="597">
      <c r="A597" s="380"/>
      <c r="B597" s="380"/>
      <c r="C597" s="380"/>
      <c r="D597" s="380"/>
      <c r="E597" s="380"/>
      <c r="F597" s="380"/>
      <c r="G597" s="380"/>
      <c r="H597" s="380"/>
      <c r="I597" s="380"/>
      <c r="J597" s="380"/>
      <c r="K597" s="380"/>
      <c r="L597" s="380"/>
      <c r="M597" s="380"/>
      <c r="N597" s="380"/>
      <c r="O597" s="380"/>
      <c r="P597" s="380"/>
      <c r="Q597" s="380"/>
      <c r="R597" s="380"/>
      <c r="S597" s="380"/>
      <c r="T597" s="380"/>
      <c r="U597" s="380"/>
    </row>
    <row r="598">
      <c r="A598" s="380"/>
      <c r="B598" s="380"/>
      <c r="C598" s="380"/>
      <c r="D598" s="380"/>
      <c r="E598" s="380"/>
      <c r="F598" s="380"/>
      <c r="G598" s="380"/>
      <c r="H598" s="380"/>
      <c r="I598" s="380"/>
      <c r="J598" s="380"/>
      <c r="K598" s="380"/>
      <c r="L598" s="380"/>
      <c r="M598" s="380"/>
      <c r="N598" s="380"/>
      <c r="O598" s="380"/>
      <c r="P598" s="380"/>
      <c r="Q598" s="380"/>
      <c r="R598" s="380"/>
      <c r="S598" s="380"/>
      <c r="T598" s="380"/>
      <c r="U598" s="380"/>
    </row>
    <row r="599">
      <c r="A599" s="380"/>
      <c r="B599" s="380"/>
      <c r="C599" s="380"/>
      <c r="D599" s="380"/>
      <c r="E599" s="380"/>
      <c r="F599" s="380"/>
      <c r="G599" s="380"/>
      <c r="H599" s="380"/>
      <c r="I599" s="380"/>
      <c r="J599" s="380"/>
      <c r="K599" s="380"/>
      <c r="L599" s="380"/>
      <c r="M599" s="380"/>
      <c r="N599" s="380"/>
      <c r="O599" s="380"/>
      <c r="P599" s="380"/>
      <c r="Q599" s="380"/>
      <c r="R599" s="380"/>
      <c r="S599" s="380"/>
      <c r="T599" s="380"/>
      <c r="U599" s="380"/>
    </row>
    <row r="600">
      <c r="A600" s="380"/>
      <c r="B600" s="380"/>
      <c r="C600" s="380"/>
      <c r="D600" s="380"/>
      <c r="E600" s="380"/>
      <c r="F600" s="380"/>
      <c r="G600" s="380"/>
      <c r="H600" s="380"/>
      <c r="I600" s="380"/>
      <c r="J600" s="380"/>
      <c r="K600" s="380"/>
      <c r="L600" s="380"/>
      <c r="M600" s="380"/>
      <c r="N600" s="380"/>
      <c r="O600" s="380"/>
      <c r="P600" s="380"/>
      <c r="Q600" s="380"/>
      <c r="R600" s="380"/>
      <c r="S600" s="380"/>
      <c r="T600" s="380"/>
      <c r="U600" s="380"/>
    </row>
    <row r="601">
      <c r="A601" s="380"/>
      <c r="B601" s="380"/>
      <c r="C601" s="380"/>
      <c r="D601" s="380"/>
      <c r="E601" s="380"/>
      <c r="F601" s="380"/>
      <c r="G601" s="380"/>
      <c r="H601" s="380"/>
      <c r="I601" s="380"/>
      <c r="J601" s="380"/>
      <c r="K601" s="380"/>
      <c r="L601" s="380"/>
      <c r="M601" s="380"/>
      <c r="N601" s="380"/>
      <c r="O601" s="380"/>
      <c r="P601" s="380"/>
      <c r="Q601" s="380"/>
      <c r="R601" s="380"/>
      <c r="S601" s="380"/>
      <c r="T601" s="380"/>
      <c r="U601" s="380"/>
    </row>
    <row r="602">
      <c r="A602" s="380"/>
      <c r="B602" s="380"/>
      <c r="C602" s="380"/>
      <c r="D602" s="380"/>
      <c r="E602" s="380"/>
      <c r="F602" s="380"/>
      <c r="G602" s="380"/>
      <c r="H602" s="380"/>
      <c r="I602" s="380"/>
      <c r="J602" s="380"/>
      <c r="K602" s="380"/>
      <c r="L602" s="380"/>
      <c r="M602" s="380"/>
      <c r="N602" s="380"/>
      <c r="O602" s="380"/>
      <c r="P602" s="380"/>
      <c r="Q602" s="380"/>
      <c r="R602" s="380"/>
      <c r="S602" s="380"/>
      <c r="T602" s="380"/>
      <c r="U602" s="380"/>
    </row>
    <row r="603">
      <c r="A603" s="380"/>
      <c r="B603" s="380"/>
      <c r="C603" s="380"/>
      <c r="D603" s="380"/>
      <c r="E603" s="380"/>
      <c r="F603" s="380"/>
      <c r="G603" s="380"/>
      <c r="H603" s="380"/>
      <c r="I603" s="380"/>
      <c r="J603" s="380"/>
      <c r="K603" s="380"/>
      <c r="L603" s="380"/>
      <c r="M603" s="380"/>
      <c r="N603" s="380"/>
      <c r="O603" s="380"/>
      <c r="P603" s="380"/>
      <c r="Q603" s="380"/>
      <c r="R603" s="380"/>
      <c r="S603" s="380"/>
      <c r="T603" s="380"/>
      <c r="U603" s="380"/>
    </row>
    <row r="604">
      <c r="A604" s="380"/>
      <c r="B604" s="380"/>
      <c r="C604" s="380"/>
      <c r="D604" s="380"/>
      <c r="E604" s="380"/>
      <c r="F604" s="380"/>
      <c r="G604" s="380"/>
      <c r="H604" s="380"/>
      <c r="I604" s="380"/>
      <c r="J604" s="380"/>
      <c r="K604" s="380"/>
      <c r="L604" s="380"/>
      <c r="M604" s="380"/>
      <c r="N604" s="380"/>
      <c r="O604" s="380"/>
      <c r="P604" s="380"/>
      <c r="Q604" s="380"/>
      <c r="R604" s="380"/>
      <c r="S604" s="380"/>
      <c r="T604" s="380"/>
      <c r="U604" s="380"/>
    </row>
    <row r="605">
      <c r="A605" s="380"/>
      <c r="B605" s="380"/>
      <c r="C605" s="380"/>
      <c r="D605" s="380"/>
      <c r="E605" s="380"/>
      <c r="F605" s="380"/>
      <c r="G605" s="380"/>
      <c r="H605" s="380"/>
      <c r="I605" s="380"/>
      <c r="J605" s="380"/>
      <c r="K605" s="380"/>
      <c r="L605" s="380"/>
      <c r="M605" s="380"/>
      <c r="N605" s="380"/>
      <c r="O605" s="380"/>
      <c r="P605" s="380"/>
      <c r="Q605" s="380"/>
      <c r="R605" s="380"/>
      <c r="S605" s="380"/>
      <c r="T605" s="380"/>
      <c r="U605" s="380"/>
    </row>
    <row r="606">
      <c r="A606" s="380"/>
      <c r="B606" s="380"/>
      <c r="C606" s="380"/>
      <c r="D606" s="380"/>
      <c r="E606" s="380"/>
      <c r="F606" s="380"/>
      <c r="G606" s="380"/>
      <c r="H606" s="380"/>
      <c r="I606" s="380"/>
      <c r="J606" s="380"/>
      <c r="K606" s="380"/>
      <c r="L606" s="380"/>
      <c r="M606" s="380"/>
      <c r="N606" s="380"/>
      <c r="O606" s="380"/>
      <c r="P606" s="380"/>
      <c r="Q606" s="380"/>
      <c r="R606" s="380"/>
      <c r="S606" s="380"/>
      <c r="T606" s="380"/>
      <c r="U606" s="380"/>
    </row>
    <row r="607">
      <c r="A607" s="380"/>
      <c r="B607" s="380"/>
      <c r="C607" s="380"/>
      <c r="D607" s="380"/>
      <c r="E607" s="380"/>
      <c r="F607" s="380"/>
      <c r="G607" s="380"/>
      <c r="H607" s="380"/>
      <c r="I607" s="380"/>
      <c r="J607" s="380"/>
      <c r="K607" s="380"/>
      <c r="L607" s="380"/>
      <c r="M607" s="380"/>
      <c r="N607" s="380"/>
      <c r="O607" s="380"/>
      <c r="P607" s="380"/>
      <c r="Q607" s="380"/>
      <c r="R607" s="380"/>
      <c r="S607" s="380"/>
      <c r="T607" s="380"/>
      <c r="U607" s="380"/>
    </row>
    <row r="608">
      <c r="A608" s="380"/>
      <c r="B608" s="380"/>
      <c r="C608" s="380"/>
      <c r="D608" s="380"/>
      <c r="E608" s="380"/>
      <c r="F608" s="380"/>
      <c r="G608" s="380"/>
      <c r="H608" s="380"/>
      <c r="I608" s="380"/>
      <c r="J608" s="380"/>
      <c r="K608" s="380"/>
      <c r="L608" s="380"/>
      <c r="M608" s="380"/>
      <c r="N608" s="380"/>
      <c r="O608" s="380"/>
      <c r="P608" s="380"/>
      <c r="Q608" s="380"/>
      <c r="R608" s="380"/>
      <c r="S608" s="380"/>
      <c r="T608" s="380"/>
      <c r="U608" s="380"/>
    </row>
    <row r="609">
      <c r="A609" s="380"/>
      <c r="B609" s="380"/>
      <c r="C609" s="380"/>
      <c r="D609" s="380"/>
      <c r="E609" s="380"/>
      <c r="F609" s="380"/>
      <c r="G609" s="380"/>
      <c r="H609" s="380"/>
      <c r="I609" s="380"/>
      <c r="J609" s="380"/>
      <c r="K609" s="380"/>
      <c r="L609" s="380"/>
      <c r="M609" s="380"/>
      <c r="N609" s="380"/>
      <c r="O609" s="380"/>
      <c r="P609" s="380"/>
      <c r="Q609" s="380"/>
      <c r="R609" s="380"/>
      <c r="S609" s="380"/>
      <c r="T609" s="380"/>
      <c r="U609" s="380"/>
    </row>
    <row r="610">
      <c r="A610" s="380"/>
      <c r="B610" s="380"/>
      <c r="C610" s="380"/>
      <c r="D610" s="380"/>
      <c r="E610" s="380"/>
      <c r="F610" s="380"/>
      <c r="G610" s="380"/>
      <c r="H610" s="380"/>
      <c r="I610" s="380"/>
      <c r="J610" s="380"/>
      <c r="K610" s="380"/>
      <c r="L610" s="380"/>
      <c r="M610" s="380"/>
      <c r="N610" s="380"/>
      <c r="O610" s="380"/>
      <c r="P610" s="380"/>
      <c r="Q610" s="380"/>
      <c r="R610" s="380"/>
      <c r="S610" s="380"/>
      <c r="T610" s="380"/>
      <c r="U610" s="380"/>
    </row>
    <row r="611">
      <c r="A611" s="380"/>
      <c r="B611" s="380"/>
      <c r="C611" s="380"/>
      <c r="D611" s="380"/>
      <c r="E611" s="380"/>
      <c r="F611" s="380"/>
      <c r="G611" s="380"/>
      <c r="H611" s="380"/>
      <c r="I611" s="380"/>
      <c r="J611" s="380"/>
      <c r="K611" s="380"/>
      <c r="L611" s="380"/>
      <c r="M611" s="380"/>
      <c r="N611" s="380"/>
      <c r="O611" s="380"/>
      <c r="P611" s="380"/>
      <c r="Q611" s="380"/>
      <c r="R611" s="380"/>
      <c r="S611" s="380"/>
      <c r="T611" s="380"/>
      <c r="U611" s="380"/>
    </row>
    <row r="612">
      <c r="A612" s="380"/>
      <c r="B612" s="380"/>
      <c r="C612" s="380"/>
      <c r="D612" s="380"/>
      <c r="E612" s="380"/>
      <c r="F612" s="380"/>
      <c r="G612" s="380"/>
      <c r="H612" s="380"/>
      <c r="I612" s="380"/>
      <c r="J612" s="380"/>
      <c r="K612" s="380"/>
      <c r="L612" s="380"/>
      <c r="M612" s="380"/>
      <c r="N612" s="380"/>
      <c r="O612" s="380"/>
      <c r="P612" s="380"/>
      <c r="Q612" s="380"/>
      <c r="R612" s="380"/>
      <c r="S612" s="380"/>
      <c r="T612" s="380"/>
      <c r="U612" s="380"/>
    </row>
    <row r="613">
      <c r="A613" s="380"/>
      <c r="B613" s="380"/>
      <c r="C613" s="380"/>
      <c r="D613" s="380"/>
      <c r="E613" s="380"/>
      <c r="F613" s="380"/>
      <c r="G613" s="380"/>
      <c r="H613" s="380"/>
      <c r="I613" s="380"/>
      <c r="J613" s="380"/>
      <c r="K613" s="380"/>
      <c r="L613" s="380"/>
      <c r="M613" s="380"/>
      <c r="N613" s="380"/>
      <c r="O613" s="380"/>
      <c r="P613" s="380"/>
      <c r="Q613" s="380"/>
      <c r="R613" s="380"/>
      <c r="S613" s="380"/>
      <c r="T613" s="380"/>
      <c r="U613" s="380"/>
    </row>
    <row r="614">
      <c r="A614" s="380"/>
      <c r="B614" s="380"/>
      <c r="C614" s="380"/>
      <c r="D614" s="380"/>
      <c r="E614" s="380"/>
      <c r="F614" s="380"/>
      <c r="G614" s="380"/>
      <c r="H614" s="380"/>
      <c r="I614" s="380"/>
      <c r="J614" s="380"/>
      <c r="K614" s="380"/>
      <c r="L614" s="380"/>
      <c r="M614" s="380"/>
      <c r="N614" s="380"/>
      <c r="O614" s="380"/>
      <c r="P614" s="380"/>
      <c r="Q614" s="380"/>
      <c r="R614" s="380"/>
      <c r="S614" s="380"/>
      <c r="T614" s="380"/>
      <c r="U614" s="380"/>
    </row>
    <row r="615">
      <c r="A615" s="380"/>
      <c r="B615" s="380"/>
      <c r="C615" s="380"/>
      <c r="D615" s="380"/>
      <c r="E615" s="380"/>
      <c r="F615" s="380"/>
      <c r="G615" s="380"/>
      <c r="H615" s="380"/>
      <c r="I615" s="380"/>
      <c r="J615" s="380"/>
      <c r="K615" s="380"/>
      <c r="L615" s="380"/>
      <c r="M615" s="380"/>
      <c r="N615" s="380"/>
      <c r="O615" s="380"/>
      <c r="P615" s="380"/>
      <c r="Q615" s="380"/>
      <c r="R615" s="380"/>
      <c r="S615" s="380"/>
      <c r="T615" s="380"/>
      <c r="U615" s="380"/>
    </row>
    <row r="616">
      <c r="A616" s="380"/>
      <c r="B616" s="380"/>
      <c r="C616" s="380"/>
      <c r="D616" s="380"/>
      <c r="E616" s="380"/>
      <c r="F616" s="380"/>
      <c r="G616" s="380"/>
      <c r="H616" s="380"/>
      <c r="I616" s="380"/>
      <c r="J616" s="380"/>
      <c r="K616" s="380"/>
      <c r="L616" s="380"/>
      <c r="M616" s="380"/>
      <c r="N616" s="380"/>
      <c r="O616" s="380"/>
      <c r="P616" s="380"/>
      <c r="Q616" s="380"/>
      <c r="R616" s="380"/>
      <c r="S616" s="380"/>
      <c r="T616" s="380"/>
      <c r="U616" s="380"/>
    </row>
    <row r="617">
      <c r="A617" s="380"/>
      <c r="B617" s="380"/>
      <c r="C617" s="380"/>
      <c r="D617" s="380"/>
      <c r="E617" s="380"/>
      <c r="F617" s="380"/>
      <c r="G617" s="380"/>
      <c r="H617" s="380"/>
      <c r="I617" s="380"/>
      <c r="J617" s="380"/>
      <c r="K617" s="380"/>
      <c r="L617" s="380"/>
      <c r="M617" s="380"/>
      <c r="N617" s="380"/>
      <c r="O617" s="380"/>
      <c r="P617" s="380"/>
      <c r="Q617" s="380"/>
      <c r="R617" s="380"/>
      <c r="S617" s="380"/>
      <c r="T617" s="380"/>
      <c r="U617" s="380"/>
    </row>
    <row r="618">
      <c r="A618" s="380"/>
      <c r="B618" s="380"/>
      <c r="C618" s="380"/>
      <c r="D618" s="380"/>
      <c r="E618" s="380"/>
      <c r="F618" s="380"/>
      <c r="G618" s="380"/>
      <c r="H618" s="380"/>
      <c r="I618" s="380"/>
      <c r="J618" s="380"/>
      <c r="K618" s="380"/>
      <c r="L618" s="380"/>
      <c r="M618" s="380"/>
      <c r="N618" s="380"/>
      <c r="O618" s="380"/>
      <c r="P618" s="380"/>
      <c r="Q618" s="380"/>
      <c r="R618" s="380"/>
      <c r="S618" s="380"/>
      <c r="T618" s="380"/>
      <c r="U618" s="380"/>
    </row>
    <row r="619">
      <c r="A619" s="380"/>
      <c r="B619" s="380"/>
      <c r="C619" s="380"/>
      <c r="D619" s="380"/>
      <c r="E619" s="380"/>
      <c r="F619" s="380"/>
      <c r="G619" s="380"/>
      <c r="H619" s="380"/>
      <c r="I619" s="380"/>
      <c r="J619" s="380"/>
      <c r="K619" s="380"/>
      <c r="L619" s="380"/>
      <c r="M619" s="380"/>
      <c r="N619" s="380"/>
      <c r="O619" s="380"/>
      <c r="P619" s="380"/>
      <c r="Q619" s="380"/>
      <c r="R619" s="380"/>
      <c r="S619" s="380"/>
      <c r="T619" s="380"/>
      <c r="U619" s="380"/>
    </row>
    <row r="620">
      <c r="A620" s="380"/>
      <c r="B620" s="380"/>
      <c r="C620" s="380"/>
      <c r="D620" s="380"/>
      <c r="E620" s="380"/>
      <c r="F620" s="380"/>
      <c r="G620" s="380"/>
      <c r="H620" s="380"/>
      <c r="I620" s="380"/>
      <c r="J620" s="380"/>
      <c r="K620" s="380"/>
      <c r="L620" s="380"/>
      <c r="M620" s="380"/>
      <c r="N620" s="380"/>
      <c r="O620" s="380"/>
      <c r="P620" s="380"/>
      <c r="Q620" s="380"/>
      <c r="R620" s="380"/>
      <c r="S620" s="380"/>
      <c r="T620" s="380"/>
      <c r="U620" s="380"/>
    </row>
    <row r="621">
      <c r="A621" s="380"/>
      <c r="B621" s="380"/>
      <c r="C621" s="380"/>
      <c r="D621" s="380"/>
      <c r="E621" s="380"/>
      <c r="F621" s="380"/>
      <c r="G621" s="380"/>
      <c r="H621" s="380"/>
      <c r="I621" s="380"/>
      <c r="J621" s="380"/>
      <c r="K621" s="380"/>
      <c r="L621" s="380"/>
      <c r="M621" s="380"/>
      <c r="N621" s="380"/>
      <c r="O621" s="380"/>
      <c r="P621" s="380"/>
      <c r="Q621" s="380"/>
      <c r="R621" s="380"/>
      <c r="S621" s="380"/>
      <c r="T621" s="380"/>
      <c r="U621" s="380"/>
    </row>
    <row r="622">
      <c r="A622" s="380"/>
      <c r="B622" s="380"/>
      <c r="C622" s="380"/>
      <c r="D622" s="380"/>
      <c r="E622" s="380"/>
      <c r="F622" s="380"/>
      <c r="G622" s="380"/>
      <c r="H622" s="380"/>
      <c r="I622" s="380"/>
      <c r="J622" s="380"/>
      <c r="K622" s="380"/>
      <c r="L622" s="380"/>
      <c r="M622" s="380"/>
      <c r="N622" s="380"/>
      <c r="O622" s="380"/>
      <c r="P622" s="380"/>
      <c r="Q622" s="380"/>
      <c r="R622" s="380"/>
      <c r="S622" s="380"/>
      <c r="T622" s="380"/>
      <c r="U622" s="380"/>
    </row>
    <row r="623">
      <c r="A623" s="380"/>
      <c r="B623" s="380"/>
      <c r="C623" s="380"/>
      <c r="D623" s="380"/>
      <c r="E623" s="380"/>
      <c r="F623" s="380"/>
      <c r="G623" s="380"/>
      <c r="H623" s="380"/>
      <c r="I623" s="380"/>
      <c r="J623" s="380"/>
      <c r="K623" s="380"/>
      <c r="L623" s="380"/>
      <c r="M623" s="380"/>
      <c r="N623" s="380"/>
      <c r="O623" s="380"/>
      <c r="P623" s="380"/>
      <c r="Q623" s="380"/>
      <c r="R623" s="380"/>
      <c r="S623" s="380"/>
      <c r="T623" s="380"/>
      <c r="U623" s="380"/>
    </row>
    <row r="624">
      <c r="A624" s="380"/>
      <c r="B624" s="380"/>
      <c r="C624" s="380"/>
      <c r="D624" s="380"/>
      <c r="E624" s="380"/>
      <c r="F624" s="380"/>
      <c r="G624" s="380"/>
      <c r="H624" s="380"/>
      <c r="I624" s="380"/>
      <c r="J624" s="380"/>
      <c r="K624" s="380"/>
      <c r="L624" s="380"/>
      <c r="M624" s="380"/>
      <c r="N624" s="380"/>
      <c r="O624" s="380"/>
      <c r="P624" s="380"/>
      <c r="Q624" s="380"/>
      <c r="R624" s="380"/>
      <c r="S624" s="380"/>
      <c r="T624" s="380"/>
      <c r="U624" s="380"/>
    </row>
    <row r="625">
      <c r="A625" s="380"/>
      <c r="B625" s="380"/>
      <c r="C625" s="380"/>
      <c r="D625" s="380"/>
      <c r="E625" s="380"/>
      <c r="F625" s="380"/>
      <c r="G625" s="380"/>
      <c r="H625" s="380"/>
      <c r="I625" s="380"/>
      <c r="J625" s="380"/>
      <c r="K625" s="380"/>
      <c r="L625" s="380"/>
      <c r="M625" s="380"/>
      <c r="N625" s="380"/>
      <c r="O625" s="380"/>
      <c r="P625" s="380"/>
      <c r="Q625" s="380"/>
      <c r="R625" s="380"/>
      <c r="S625" s="380"/>
      <c r="T625" s="380"/>
      <c r="U625" s="380"/>
    </row>
    <row r="626">
      <c r="A626" s="380"/>
      <c r="B626" s="380"/>
      <c r="C626" s="380"/>
      <c r="D626" s="380"/>
      <c r="E626" s="380"/>
      <c r="F626" s="380"/>
      <c r="G626" s="380"/>
      <c r="H626" s="380"/>
      <c r="I626" s="380"/>
      <c r="J626" s="380"/>
      <c r="K626" s="380"/>
      <c r="L626" s="380"/>
      <c r="M626" s="380"/>
      <c r="N626" s="380"/>
      <c r="O626" s="380"/>
      <c r="P626" s="380"/>
      <c r="Q626" s="380"/>
      <c r="R626" s="380"/>
      <c r="S626" s="380"/>
      <c r="T626" s="380"/>
      <c r="U626" s="380"/>
    </row>
    <row r="627">
      <c r="A627" s="380"/>
      <c r="B627" s="380"/>
      <c r="C627" s="380"/>
      <c r="D627" s="380"/>
      <c r="E627" s="380"/>
      <c r="F627" s="380"/>
      <c r="G627" s="380"/>
      <c r="H627" s="380"/>
      <c r="I627" s="380"/>
      <c r="J627" s="380"/>
      <c r="K627" s="380"/>
      <c r="L627" s="380"/>
      <c r="M627" s="380"/>
      <c r="N627" s="380"/>
      <c r="O627" s="380"/>
      <c r="P627" s="380"/>
      <c r="Q627" s="380"/>
      <c r="R627" s="380"/>
      <c r="S627" s="380"/>
      <c r="T627" s="380"/>
      <c r="U627" s="380"/>
    </row>
    <row r="628">
      <c r="A628" s="380"/>
      <c r="B628" s="380"/>
      <c r="C628" s="380"/>
      <c r="D628" s="380"/>
      <c r="E628" s="380"/>
      <c r="F628" s="380"/>
      <c r="G628" s="380"/>
      <c r="H628" s="380"/>
      <c r="I628" s="380"/>
      <c r="J628" s="380"/>
      <c r="K628" s="380"/>
      <c r="L628" s="380"/>
      <c r="M628" s="380"/>
      <c r="N628" s="380"/>
      <c r="O628" s="380"/>
      <c r="P628" s="380"/>
      <c r="Q628" s="380"/>
      <c r="R628" s="380"/>
      <c r="S628" s="380"/>
      <c r="T628" s="380"/>
      <c r="U628" s="380"/>
    </row>
    <row r="629">
      <c r="A629" s="380"/>
      <c r="B629" s="380"/>
      <c r="C629" s="380"/>
      <c r="D629" s="380"/>
      <c r="E629" s="380"/>
      <c r="F629" s="380"/>
      <c r="G629" s="380"/>
      <c r="H629" s="380"/>
      <c r="I629" s="380"/>
      <c r="J629" s="380"/>
      <c r="K629" s="380"/>
      <c r="L629" s="380"/>
      <c r="M629" s="380"/>
      <c r="N629" s="380"/>
      <c r="O629" s="380"/>
      <c r="P629" s="380"/>
      <c r="Q629" s="380"/>
      <c r="R629" s="380"/>
      <c r="S629" s="380"/>
      <c r="T629" s="380"/>
      <c r="U629" s="380"/>
    </row>
    <row r="630">
      <c r="A630" s="380"/>
      <c r="B630" s="380"/>
      <c r="C630" s="380"/>
      <c r="D630" s="380"/>
      <c r="E630" s="380"/>
      <c r="F630" s="380"/>
      <c r="G630" s="380"/>
      <c r="H630" s="380"/>
      <c r="I630" s="380"/>
      <c r="J630" s="380"/>
      <c r="K630" s="380"/>
      <c r="L630" s="380"/>
      <c r="M630" s="380"/>
      <c r="N630" s="380"/>
      <c r="O630" s="380"/>
      <c r="P630" s="380"/>
      <c r="Q630" s="380"/>
      <c r="R630" s="380"/>
      <c r="S630" s="380"/>
      <c r="T630" s="380"/>
      <c r="U630" s="380"/>
    </row>
    <row r="631">
      <c r="A631" s="380"/>
      <c r="B631" s="380"/>
      <c r="C631" s="380"/>
      <c r="D631" s="380"/>
      <c r="E631" s="380"/>
      <c r="F631" s="380"/>
      <c r="G631" s="380"/>
      <c r="H631" s="380"/>
      <c r="I631" s="380"/>
      <c r="J631" s="380"/>
      <c r="K631" s="380"/>
      <c r="L631" s="380"/>
      <c r="M631" s="380"/>
      <c r="N631" s="380"/>
      <c r="O631" s="380"/>
      <c r="P631" s="380"/>
      <c r="Q631" s="380"/>
      <c r="R631" s="380"/>
      <c r="S631" s="380"/>
      <c r="T631" s="380"/>
      <c r="U631" s="380"/>
    </row>
    <row r="632">
      <c r="A632" s="380"/>
      <c r="B632" s="380"/>
      <c r="C632" s="380"/>
      <c r="D632" s="380"/>
      <c r="E632" s="380"/>
      <c r="F632" s="380"/>
      <c r="G632" s="380"/>
      <c r="H632" s="380"/>
      <c r="I632" s="380"/>
      <c r="J632" s="380"/>
      <c r="K632" s="380"/>
      <c r="L632" s="380"/>
      <c r="M632" s="380"/>
      <c r="N632" s="380"/>
      <c r="O632" s="380"/>
      <c r="P632" s="380"/>
      <c r="Q632" s="380"/>
      <c r="R632" s="380"/>
      <c r="S632" s="380"/>
      <c r="T632" s="380"/>
      <c r="U632" s="380"/>
    </row>
    <row r="633">
      <c r="A633" s="380"/>
      <c r="B633" s="380"/>
      <c r="C633" s="380"/>
      <c r="D633" s="380"/>
      <c r="E633" s="380"/>
      <c r="F633" s="380"/>
      <c r="G633" s="380"/>
      <c r="H633" s="380"/>
      <c r="I633" s="380"/>
      <c r="J633" s="380"/>
      <c r="K633" s="380"/>
      <c r="L633" s="380"/>
      <c r="M633" s="380"/>
      <c r="N633" s="380"/>
      <c r="O633" s="380"/>
      <c r="P633" s="380"/>
      <c r="Q633" s="380"/>
      <c r="R633" s="380"/>
      <c r="S633" s="380"/>
      <c r="T633" s="380"/>
      <c r="U633" s="380"/>
    </row>
    <row r="634">
      <c r="A634" s="380"/>
      <c r="B634" s="380"/>
      <c r="C634" s="380"/>
      <c r="D634" s="380"/>
      <c r="E634" s="380"/>
      <c r="F634" s="380"/>
      <c r="G634" s="380"/>
      <c r="H634" s="380"/>
      <c r="I634" s="380"/>
      <c r="J634" s="380"/>
      <c r="K634" s="380"/>
      <c r="L634" s="380"/>
      <c r="M634" s="380"/>
      <c r="N634" s="380"/>
      <c r="O634" s="380"/>
      <c r="P634" s="380"/>
      <c r="Q634" s="380"/>
      <c r="R634" s="380"/>
      <c r="S634" s="380"/>
      <c r="T634" s="380"/>
      <c r="U634" s="380"/>
    </row>
    <row r="635">
      <c r="A635" s="380"/>
      <c r="B635" s="380"/>
      <c r="C635" s="380"/>
      <c r="D635" s="380"/>
      <c r="E635" s="380"/>
      <c r="F635" s="380"/>
      <c r="G635" s="380"/>
      <c r="H635" s="380"/>
      <c r="I635" s="380"/>
      <c r="J635" s="380"/>
      <c r="K635" s="380"/>
      <c r="L635" s="380"/>
      <c r="M635" s="380"/>
      <c r="N635" s="380"/>
      <c r="O635" s="380"/>
      <c r="P635" s="380"/>
      <c r="Q635" s="380"/>
      <c r="R635" s="380"/>
      <c r="S635" s="380"/>
      <c r="T635" s="380"/>
      <c r="U635" s="380"/>
    </row>
    <row r="636">
      <c r="A636" s="380"/>
      <c r="B636" s="380"/>
      <c r="C636" s="380"/>
      <c r="D636" s="380"/>
      <c r="E636" s="380"/>
      <c r="F636" s="380"/>
      <c r="G636" s="380"/>
      <c r="H636" s="380"/>
      <c r="I636" s="380"/>
      <c r="J636" s="380"/>
      <c r="K636" s="380"/>
      <c r="L636" s="380"/>
      <c r="M636" s="380"/>
      <c r="N636" s="380"/>
      <c r="O636" s="380"/>
      <c r="P636" s="380"/>
      <c r="Q636" s="380"/>
      <c r="R636" s="380"/>
      <c r="S636" s="380"/>
      <c r="T636" s="380"/>
      <c r="U636" s="380"/>
    </row>
    <row r="637">
      <c r="A637" s="380"/>
      <c r="B637" s="380"/>
      <c r="C637" s="380"/>
      <c r="D637" s="380"/>
      <c r="E637" s="380"/>
      <c r="F637" s="380"/>
      <c r="G637" s="380"/>
      <c r="H637" s="380"/>
      <c r="I637" s="380"/>
      <c r="J637" s="380"/>
      <c r="K637" s="380"/>
      <c r="L637" s="380"/>
      <c r="M637" s="380"/>
      <c r="N637" s="380"/>
      <c r="O637" s="380"/>
      <c r="P637" s="380"/>
      <c r="Q637" s="380"/>
      <c r="R637" s="380"/>
      <c r="S637" s="380"/>
      <c r="T637" s="380"/>
      <c r="U637" s="380"/>
    </row>
    <row r="638">
      <c r="A638" s="380"/>
      <c r="B638" s="380"/>
      <c r="C638" s="380"/>
      <c r="D638" s="380"/>
      <c r="E638" s="380"/>
      <c r="F638" s="380"/>
      <c r="G638" s="380"/>
      <c r="H638" s="380"/>
      <c r="I638" s="380"/>
      <c r="J638" s="380"/>
      <c r="K638" s="380"/>
      <c r="L638" s="380"/>
      <c r="M638" s="380"/>
      <c r="N638" s="380"/>
      <c r="O638" s="380"/>
      <c r="P638" s="380"/>
      <c r="Q638" s="380"/>
      <c r="R638" s="380"/>
      <c r="S638" s="380"/>
      <c r="T638" s="380"/>
      <c r="U638" s="380"/>
    </row>
    <row r="639">
      <c r="A639" s="380"/>
      <c r="B639" s="380"/>
      <c r="C639" s="380"/>
      <c r="D639" s="380"/>
      <c r="E639" s="380"/>
      <c r="F639" s="380"/>
      <c r="G639" s="380"/>
      <c r="H639" s="380"/>
      <c r="I639" s="380"/>
      <c r="J639" s="380"/>
      <c r="K639" s="380"/>
      <c r="L639" s="380"/>
      <c r="M639" s="380"/>
      <c r="N639" s="380"/>
      <c r="O639" s="380"/>
      <c r="P639" s="380"/>
      <c r="Q639" s="380"/>
      <c r="R639" s="380"/>
      <c r="S639" s="380"/>
      <c r="T639" s="380"/>
      <c r="U639" s="380"/>
    </row>
    <row r="640">
      <c r="A640" s="380"/>
      <c r="B640" s="380"/>
      <c r="C640" s="380"/>
      <c r="D640" s="380"/>
      <c r="E640" s="380"/>
      <c r="F640" s="380"/>
      <c r="G640" s="380"/>
      <c r="H640" s="380"/>
      <c r="I640" s="380"/>
      <c r="J640" s="380"/>
      <c r="K640" s="380"/>
      <c r="L640" s="380"/>
      <c r="M640" s="380"/>
      <c r="N640" s="380"/>
      <c r="O640" s="380"/>
      <c r="P640" s="380"/>
      <c r="Q640" s="380"/>
      <c r="R640" s="380"/>
      <c r="S640" s="380"/>
      <c r="T640" s="380"/>
      <c r="U640" s="380"/>
    </row>
    <row r="641">
      <c r="A641" s="380"/>
      <c r="B641" s="380"/>
      <c r="C641" s="380"/>
      <c r="D641" s="380"/>
      <c r="E641" s="380"/>
      <c r="F641" s="380"/>
      <c r="G641" s="380"/>
      <c r="H641" s="380"/>
      <c r="I641" s="380"/>
      <c r="J641" s="380"/>
      <c r="K641" s="380"/>
      <c r="L641" s="380"/>
      <c r="M641" s="380"/>
      <c r="N641" s="380"/>
      <c r="O641" s="380"/>
      <c r="P641" s="380"/>
      <c r="Q641" s="380"/>
      <c r="R641" s="380"/>
      <c r="S641" s="380"/>
      <c r="T641" s="380"/>
      <c r="U641" s="380"/>
    </row>
    <row r="642">
      <c r="A642" s="380"/>
      <c r="B642" s="380"/>
      <c r="C642" s="380"/>
      <c r="D642" s="380"/>
      <c r="E642" s="380"/>
      <c r="F642" s="380"/>
      <c r="G642" s="380"/>
      <c r="H642" s="380"/>
      <c r="I642" s="380"/>
      <c r="J642" s="380"/>
      <c r="K642" s="380"/>
      <c r="L642" s="380"/>
      <c r="M642" s="380"/>
      <c r="N642" s="380"/>
      <c r="O642" s="380"/>
      <c r="P642" s="380"/>
      <c r="Q642" s="380"/>
      <c r="R642" s="380"/>
      <c r="S642" s="380"/>
      <c r="T642" s="380"/>
      <c r="U642" s="380"/>
    </row>
    <row r="643">
      <c r="A643" s="380"/>
      <c r="B643" s="380"/>
      <c r="C643" s="380"/>
      <c r="D643" s="380"/>
      <c r="E643" s="380"/>
      <c r="F643" s="380"/>
      <c r="G643" s="380"/>
      <c r="H643" s="380"/>
      <c r="I643" s="380"/>
      <c r="J643" s="380"/>
      <c r="K643" s="380"/>
      <c r="L643" s="380"/>
      <c r="M643" s="380"/>
      <c r="N643" s="380"/>
      <c r="O643" s="380"/>
      <c r="P643" s="380"/>
      <c r="Q643" s="380"/>
      <c r="R643" s="380"/>
      <c r="S643" s="380"/>
      <c r="T643" s="380"/>
      <c r="U643" s="380"/>
    </row>
    <row r="644">
      <c r="A644" s="380"/>
      <c r="B644" s="380"/>
      <c r="C644" s="380"/>
      <c r="D644" s="380"/>
      <c r="E644" s="380"/>
      <c r="F644" s="380"/>
      <c r="G644" s="380"/>
      <c r="H644" s="380"/>
      <c r="I644" s="380"/>
      <c r="J644" s="380"/>
      <c r="K644" s="380"/>
      <c r="L644" s="380"/>
      <c r="M644" s="380"/>
      <c r="N644" s="380"/>
      <c r="O644" s="380"/>
      <c r="P644" s="380"/>
      <c r="Q644" s="380"/>
      <c r="R644" s="380"/>
      <c r="S644" s="380"/>
      <c r="T644" s="380"/>
      <c r="U644" s="380"/>
    </row>
    <row r="645">
      <c r="A645" s="380"/>
      <c r="B645" s="380"/>
      <c r="C645" s="380"/>
      <c r="D645" s="380"/>
      <c r="E645" s="380"/>
      <c r="F645" s="380"/>
      <c r="G645" s="380"/>
      <c r="H645" s="380"/>
      <c r="I645" s="380"/>
      <c r="J645" s="380"/>
      <c r="K645" s="380"/>
      <c r="L645" s="380"/>
      <c r="M645" s="380"/>
      <c r="N645" s="380"/>
      <c r="O645" s="380"/>
      <c r="P645" s="380"/>
      <c r="Q645" s="380"/>
      <c r="R645" s="380"/>
      <c r="S645" s="380"/>
      <c r="T645" s="380"/>
      <c r="U645" s="380"/>
    </row>
    <row r="646">
      <c r="A646" s="380"/>
      <c r="B646" s="380"/>
      <c r="C646" s="380"/>
      <c r="D646" s="380"/>
      <c r="E646" s="380"/>
      <c r="F646" s="380"/>
      <c r="G646" s="380"/>
      <c r="H646" s="380"/>
      <c r="I646" s="380"/>
      <c r="J646" s="380"/>
      <c r="K646" s="380"/>
      <c r="L646" s="380"/>
      <c r="M646" s="380"/>
      <c r="N646" s="380"/>
      <c r="O646" s="380"/>
      <c r="P646" s="380"/>
      <c r="Q646" s="380"/>
      <c r="R646" s="380"/>
      <c r="S646" s="380"/>
      <c r="T646" s="380"/>
      <c r="U646" s="380"/>
    </row>
    <row r="647">
      <c r="A647" s="380"/>
      <c r="B647" s="380"/>
      <c r="C647" s="380"/>
      <c r="D647" s="380"/>
      <c r="E647" s="380"/>
      <c r="F647" s="380"/>
      <c r="G647" s="380"/>
      <c r="H647" s="380"/>
      <c r="I647" s="380"/>
      <c r="J647" s="380"/>
      <c r="K647" s="380"/>
      <c r="L647" s="380"/>
      <c r="M647" s="380"/>
      <c r="N647" s="380"/>
      <c r="O647" s="380"/>
      <c r="P647" s="380"/>
      <c r="Q647" s="380"/>
      <c r="R647" s="380"/>
      <c r="S647" s="380"/>
      <c r="T647" s="380"/>
      <c r="U647" s="380"/>
    </row>
    <row r="648">
      <c r="A648" s="380"/>
      <c r="B648" s="380"/>
      <c r="C648" s="380"/>
      <c r="D648" s="380"/>
      <c r="E648" s="380"/>
      <c r="F648" s="380"/>
      <c r="G648" s="380"/>
      <c r="H648" s="380"/>
      <c r="I648" s="380"/>
      <c r="J648" s="380"/>
      <c r="K648" s="380"/>
      <c r="L648" s="380"/>
      <c r="M648" s="380"/>
      <c r="N648" s="380"/>
      <c r="O648" s="380"/>
      <c r="P648" s="380"/>
      <c r="Q648" s="380"/>
      <c r="R648" s="380"/>
      <c r="S648" s="380"/>
      <c r="T648" s="380"/>
      <c r="U648" s="380"/>
    </row>
    <row r="649">
      <c r="A649" s="380"/>
      <c r="B649" s="380"/>
      <c r="C649" s="380"/>
      <c r="D649" s="380"/>
      <c r="E649" s="380"/>
      <c r="F649" s="380"/>
      <c r="G649" s="380"/>
      <c r="H649" s="380"/>
      <c r="I649" s="380"/>
      <c r="J649" s="380"/>
      <c r="K649" s="380"/>
      <c r="L649" s="380"/>
      <c r="M649" s="380"/>
      <c r="N649" s="380"/>
      <c r="O649" s="380"/>
      <c r="P649" s="380"/>
      <c r="Q649" s="380"/>
      <c r="R649" s="380"/>
      <c r="S649" s="380"/>
      <c r="T649" s="380"/>
      <c r="U649" s="380"/>
    </row>
    <row r="650">
      <c r="A650" s="380"/>
      <c r="B650" s="380"/>
      <c r="C650" s="380"/>
      <c r="D650" s="380"/>
      <c r="E650" s="380"/>
      <c r="F650" s="380"/>
      <c r="G650" s="380"/>
      <c r="H650" s="380"/>
      <c r="I650" s="380"/>
      <c r="J650" s="380"/>
      <c r="K650" s="380"/>
      <c r="L650" s="380"/>
      <c r="M650" s="380"/>
      <c r="N650" s="380"/>
      <c r="O650" s="380"/>
      <c r="P650" s="380"/>
      <c r="Q650" s="380"/>
      <c r="R650" s="380"/>
      <c r="S650" s="380"/>
      <c r="T650" s="380"/>
      <c r="U650" s="380"/>
    </row>
    <row r="651">
      <c r="A651" s="380"/>
      <c r="B651" s="380"/>
      <c r="C651" s="380"/>
      <c r="D651" s="380"/>
      <c r="E651" s="380"/>
      <c r="F651" s="380"/>
      <c r="G651" s="380"/>
      <c r="H651" s="380"/>
      <c r="I651" s="380"/>
      <c r="J651" s="380"/>
      <c r="K651" s="380"/>
      <c r="L651" s="380"/>
      <c r="M651" s="380"/>
      <c r="N651" s="380"/>
      <c r="O651" s="380"/>
      <c r="P651" s="380"/>
      <c r="Q651" s="380"/>
      <c r="R651" s="380"/>
      <c r="S651" s="380"/>
      <c r="T651" s="380"/>
      <c r="U651" s="380"/>
    </row>
    <row r="652">
      <c r="A652" s="380"/>
      <c r="B652" s="380"/>
      <c r="C652" s="380"/>
      <c r="D652" s="380"/>
      <c r="E652" s="380"/>
      <c r="F652" s="380"/>
      <c r="G652" s="380"/>
      <c r="H652" s="380"/>
      <c r="I652" s="380"/>
      <c r="J652" s="380"/>
      <c r="K652" s="380"/>
      <c r="L652" s="380"/>
      <c r="M652" s="380"/>
      <c r="N652" s="380"/>
      <c r="O652" s="380"/>
      <c r="P652" s="380"/>
      <c r="Q652" s="380"/>
      <c r="R652" s="380"/>
      <c r="S652" s="380"/>
      <c r="T652" s="380"/>
      <c r="U652" s="380"/>
    </row>
    <row r="653">
      <c r="A653" s="380"/>
      <c r="B653" s="380"/>
      <c r="C653" s="380"/>
      <c r="D653" s="380"/>
      <c r="E653" s="380"/>
      <c r="F653" s="380"/>
      <c r="G653" s="380"/>
      <c r="H653" s="380"/>
      <c r="I653" s="380"/>
      <c r="J653" s="380"/>
      <c r="K653" s="380"/>
      <c r="L653" s="380"/>
      <c r="M653" s="380"/>
      <c r="N653" s="380"/>
      <c r="O653" s="380"/>
      <c r="P653" s="380"/>
      <c r="Q653" s="380"/>
      <c r="R653" s="380"/>
      <c r="S653" s="380"/>
      <c r="T653" s="380"/>
      <c r="U653" s="380"/>
    </row>
    <row r="654">
      <c r="A654" s="380"/>
      <c r="B654" s="380"/>
      <c r="C654" s="380"/>
      <c r="D654" s="380"/>
      <c r="E654" s="380"/>
      <c r="F654" s="380"/>
      <c r="G654" s="380"/>
      <c r="H654" s="380"/>
      <c r="I654" s="380"/>
      <c r="J654" s="380"/>
      <c r="K654" s="380"/>
      <c r="L654" s="380"/>
      <c r="M654" s="380"/>
      <c r="N654" s="380"/>
      <c r="O654" s="380"/>
      <c r="P654" s="380"/>
      <c r="Q654" s="380"/>
      <c r="R654" s="380"/>
      <c r="S654" s="380"/>
      <c r="T654" s="380"/>
      <c r="U654" s="380"/>
    </row>
    <row r="655">
      <c r="A655" s="380"/>
      <c r="B655" s="380"/>
      <c r="C655" s="380"/>
      <c r="D655" s="380"/>
      <c r="E655" s="380"/>
      <c r="F655" s="380"/>
      <c r="G655" s="380"/>
      <c r="H655" s="380"/>
      <c r="I655" s="380"/>
      <c r="J655" s="380"/>
      <c r="K655" s="380"/>
      <c r="L655" s="380"/>
      <c r="M655" s="380"/>
      <c r="N655" s="380"/>
      <c r="O655" s="380"/>
      <c r="P655" s="380"/>
      <c r="Q655" s="380"/>
      <c r="R655" s="380"/>
      <c r="S655" s="380"/>
      <c r="T655" s="380"/>
      <c r="U655" s="380"/>
    </row>
    <row r="656">
      <c r="A656" s="380"/>
      <c r="B656" s="380"/>
      <c r="C656" s="380"/>
      <c r="D656" s="380"/>
      <c r="E656" s="380"/>
      <c r="F656" s="380"/>
      <c r="G656" s="380"/>
      <c r="H656" s="380"/>
      <c r="I656" s="380"/>
      <c r="J656" s="380"/>
      <c r="K656" s="380"/>
      <c r="L656" s="380"/>
      <c r="M656" s="380"/>
      <c r="N656" s="380"/>
      <c r="O656" s="380"/>
      <c r="P656" s="380"/>
      <c r="Q656" s="380"/>
      <c r="R656" s="380"/>
      <c r="S656" s="380"/>
      <c r="T656" s="380"/>
      <c r="U656" s="380"/>
    </row>
    <row r="657">
      <c r="A657" s="380"/>
      <c r="B657" s="380"/>
      <c r="C657" s="380"/>
      <c r="D657" s="380"/>
      <c r="E657" s="380"/>
      <c r="F657" s="380"/>
      <c r="G657" s="380"/>
      <c r="H657" s="380"/>
      <c r="I657" s="380"/>
      <c r="J657" s="380"/>
      <c r="K657" s="380"/>
      <c r="L657" s="380"/>
      <c r="M657" s="380"/>
      <c r="N657" s="380"/>
      <c r="O657" s="380"/>
      <c r="P657" s="380"/>
      <c r="Q657" s="380"/>
      <c r="R657" s="380"/>
      <c r="S657" s="380"/>
      <c r="T657" s="380"/>
      <c r="U657" s="380"/>
    </row>
    <row r="658">
      <c r="A658" s="380"/>
      <c r="B658" s="380"/>
      <c r="C658" s="380"/>
      <c r="D658" s="380"/>
      <c r="E658" s="380"/>
      <c r="F658" s="380"/>
      <c r="G658" s="380"/>
      <c r="H658" s="380"/>
      <c r="I658" s="380"/>
      <c r="J658" s="380"/>
      <c r="K658" s="380"/>
      <c r="L658" s="380"/>
      <c r="M658" s="380"/>
      <c r="N658" s="380"/>
      <c r="O658" s="380"/>
      <c r="P658" s="380"/>
      <c r="Q658" s="380"/>
      <c r="R658" s="380"/>
      <c r="S658" s="380"/>
      <c r="T658" s="380"/>
      <c r="U658" s="380"/>
    </row>
    <row r="659">
      <c r="A659" s="380"/>
      <c r="B659" s="380"/>
      <c r="C659" s="380"/>
      <c r="D659" s="380"/>
      <c r="E659" s="380"/>
      <c r="F659" s="380"/>
      <c r="G659" s="380"/>
      <c r="H659" s="380"/>
      <c r="I659" s="380"/>
      <c r="J659" s="380"/>
      <c r="K659" s="380"/>
      <c r="L659" s="380"/>
      <c r="M659" s="380"/>
      <c r="N659" s="380"/>
      <c r="O659" s="380"/>
      <c r="P659" s="380"/>
      <c r="Q659" s="380"/>
      <c r="R659" s="380"/>
      <c r="S659" s="380"/>
      <c r="T659" s="380"/>
      <c r="U659" s="380"/>
    </row>
    <row r="660">
      <c r="A660" s="380"/>
      <c r="B660" s="380"/>
      <c r="C660" s="380"/>
      <c r="D660" s="380"/>
      <c r="E660" s="380"/>
      <c r="F660" s="380"/>
      <c r="G660" s="380"/>
      <c r="H660" s="380"/>
      <c r="I660" s="380"/>
      <c r="J660" s="380"/>
      <c r="K660" s="380"/>
      <c r="L660" s="380"/>
      <c r="M660" s="380"/>
      <c r="N660" s="380"/>
      <c r="O660" s="380"/>
      <c r="P660" s="380"/>
      <c r="Q660" s="380"/>
      <c r="R660" s="380"/>
      <c r="S660" s="380"/>
      <c r="T660" s="380"/>
      <c r="U660" s="380"/>
    </row>
    <row r="661">
      <c r="A661" s="380"/>
      <c r="B661" s="380"/>
      <c r="C661" s="380"/>
      <c r="D661" s="380"/>
      <c r="E661" s="380"/>
      <c r="F661" s="380"/>
      <c r="G661" s="380"/>
      <c r="H661" s="380"/>
      <c r="I661" s="380"/>
      <c r="J661" s="380"/>
      <c r="K661" s="380"/>
      <c r="L661" s="380"/>
      <c r="M661" s="380"/>
      <c r="N661" s="380"/>
      <c r="O661" s="380"/>
      <c r="P661" s="380"/>
      <c r="Q661" s="380"/>
      <c r="R661" s="380"/>
      <c r="S661" s="380"/>
      <c r="T661" s="380"/>
      <c r="U661" s="380"/>
    </row>
    <row r="662">
      <c r="A662" s="380"/>
      <c r="B662" s="380"/>
      <c r="C662" s="380"/>
      <c r="D662" s="380"/>
      <c r="E662" s="380"/>
      <c r="F662" s="380"/>
      <c r="G662" s="380"/>
      <c r="H662" s="380"/>
      <c r="I662" s="380"/>
      <c r="J662" s="380"/>
      <c r="K662" s="380"/>
      <c r="L662" s="380"/>
      <c r="M662" s="380"/>
      <c r="N662" s="380"/>
      <c r="O662" s="380"/>
      <c r="P662" s="380"/>
      <c r="Q662" s="380"/>
      <c r="R662" s="380"/>
      <c r="S662" s="380"/>
      <c r="T662" s="380"/>
      <c r="U662" s="380"/>
    </row>
    <row r="663">
      <c r="A663" s="380"/>
      <c r="B663" s="380"/>
      <c r="C663" s="380"/>
      <c r="D663" s="380"/>
      <c r="E663" s="380"/>
      <c r="F663" s="380"/>
      <c r="G663" s="380"/>
      <c r="H663" s="380"/>
      <c r="I663" s="380"/>
      <c r="J663" s="380"/>
      <c r="K663" s="380"/>
      <c r="L663" s="380"/>
      <c r="M663" s="380"/>
      <c r="N663" s="380"/>
      <c r="O663" s="380"/>
      <c r="P663" s="380"/>
      <c r="Q663" s="380"/>
      <c r="R663" s="380"/>
      <c r="S663" s="380"/>
      <c r="T663" s="380"/>
      <c r="U663" s="380"/>
    </row>
    <row r="664">
      <c r="A664" s="380"/>
      <c r="B664" s="380"/>
      <c r="C664" s="380"/>
      <c r="D664" s="380"/>
      <c r="E664" s="380"/>
      <c r="F664" s="380"/>
      <c r="G664" s="380"/>
      <c r="H664" s="380"/>
      <c r="I664" s="380"/>
      <c r="J664" s="380"/>
      <c r="K664" s="380"/>
      <c r="L664" s="380"/>
      <c r="M664" s="380"/>
      <c r="N664" s="380"/>
      <c r="O664" s="380"/>
      <c r="P664" s="380"/>
      <c r="Q664" s="380"/>
      <c r="R664" s="380"/>
      <c r="S664" s="380"/>
      <c r="T664" s="380"/>
      <c r="U664" s="380"/>
    </row>
    <row r="665">
      <c r="A665" s="380"/>
      <c r="B665" s="380"/>
      <c r="C665" s="380"/>
      <c r="D665" s="380"/>
      <c r="E665" s="380"/>
      <c r="F665" s="380"/>
      <c r="G665" s="380"/>
      <c r="H665" s="380"/>
      <c r="I665" s="380"/>
      <c r="J665" s="380"/>
      <c r="K665" s="380"/>
      <c r="L665" s="380"/>
      <c r="M665" s="380"/>
      <c r="N665" s="380"/>
      <c r="O665" s="380"/>
      <c r="P665" s="380"/>
      <c r="Q665" s="380"/>
      <c r="R665" s="380"/>
      <c r="S665" s="380"/>
      <c r="T665" s="380"/>
      <c r="U665" s="380"/>
    </row>
    <row r="666">
      <c r="A666" s="380"/>
      <c r="B666" s="380"/>
      <c r="C666" s="380"/>
      <c r="D666" s="380"/>
      <c r="E666" s="380"/>
      <c r="F666" s="380"/>
      <c r="G666" s="380"/>
      <c r="H666" s="380"/>
      <c r="I666" s="380"/>
      <c r="J666" s="380"/>
      <c r="K666" s="380"/>
      <c r="L666" s="380"/>
      <c r="M666" s="380"/>
      <c r="N666" s="380"/>
      <c r="O666" s="380"/>
      <c r="P666" s="380"/>
      <c r="Q666" s="380"/>
      <c r="R666" s="380"/>
      <c r="S666" s="380"/>
      <c r="T666" s="380"/>
      <c r="U666" s="380"/>
    </row>
    <row r="667">
      <c r="A667" s="380"/>
      <c r="B667" s="380"/>
      <c r="C667" s="380"/>
      <c r="D667" s="380"/>
      <c r="E667" s="380"/>
      <c r="F667" s="380"/>
      <c r="G667" s="380"/>
      <c r="H667" s="380"/>
      <c r="I667" s="380"/>
      <c r="J667" s="380"/>
      <c r="K667" s="380"/>
      <c r="L667" s="380"/>
      <c r="M667" s="380"/>
      <c r="N667" s="380"/>
      <c r="O667" s="380"/>
      <c r="P667" s="380"/>
      <c r="Q667" s="380"/>
      <c r="R667" s="380"/>
      <c r="S667" s="380"/>
      <c r="T667" s="380"/>
      <c r="U667" s="380"/>
    </row>
    <row r="668">
      <c r="A668" s="380"/>
      <c r="B668" s="380"/>
      <c r="C668" s="380"/>
      <c r="D668" s="380"/>
      <c r="E668" s="380"/>
      <c r="F668" s="380"/>
      <c r="G668" s="380"/>
      <c r="H668" s="380"/>
      <c r="I668" s="380"/>
      <c r="J668" s="380"/>
      <c r="K668" s="380"/>
      <c r="L668" s="380"/>
      <c r="M668" s="380"/>
      <c r="N668" s="380"/>
      <c r="O668" s="380"/>
      <c r="P668" s="380"/>
      <c r="Q668" s="380"/>
      <c r="R668" s="380"/>
      <c r="S668" s="380"/>
      <c r="T668" s="380"/>
      <c r="U668" s="380"/>
    </row>
    <row r="669">
      <c r="A669" s="380"/>
      <c r="B669" s="380"/>
      <c r="C669" s="380"/>
      <c r="D669" s="380"/>
      <c r="E669" s="380"/>
      <c r="F669" s="380"/>
      <c r="G669" s="380"/>
      <c r="H669" s="380"/>
      <c r="I669" s="380"/>
      <c r="J669" s="380"/>
      <c r="K669" s="380"/>
      <c r="L669" s="380"/>
      <c r="M669" s="380"/>
      <c r="N669" s="380"/>
      <c r="O669" s="380"/>
      <c r="P669" s="380"/>
      <c r="Q669" s="380"/>
      <c r="R669" s="380"/>
      <c r="S669" s="380"/>
      <c r="T669" s="380"/>
      <c r="U669" s="380"/>
    </row>
    <row r="670">
      <c r="A670" s="380"/>
      <c r="B670" s="380"/>
      <c r="C670" s="380"/>
      <c r="D670" s="380"/>
      <c r="E670" s="380"/>
      <c r="F670" s="380"/>
      <c r="G670" s="380"/>
      <c r="H670" s="380"/>
      <c r="I670" s="380"/>
      <c r="J670" s="380"/>
      <c r="K670" s="380"/>
      <c r="L670" s="380"/>
      <c r="M670" s="380"/>
      <c r="N670" s="380"/>
      <c r="O670" s="380"/>
      <c r="P670" s="380"/>
      <c r="Q670" s="380"/>
      <c r="R670" s="380"/>
      <c r="S670" s="380"/>
      <c r="T670" s="380"/>
      <c r="U670" s="380"/>
    </row>
    <row r="671">
      <c r="A671" s="380"/>
      <c r="B671" s="380"/>
      <c r="C671" s="380"/>
      <c r="D671" s="380"/>
      <c r="E671" s="380"/>
      <c r="F671" s="380"/>
      <c r="G671" s="380"/>
      <c r="H671" s="380"/>
      <c r="I671" s="380"/>
      <c r="J671" s="380"/>
      <c r="K671" s="380"/>
      <c r="L671" s="380"/>
      <c r="M671" s="380"/>
      <c r="N671" s="380"/>
      <c r="O671" s="380"/>
      <c r="P671" s="380"/>
      <c r="Q671" s="380"/>
      <c r="R671" s="380"/>
      <c r="S671" s="380"/>
      <c r="T671" s="380"/>
      <c r="U671" s="380"/>
    </row>
    <row r="672">
      <c r="A672" s="380"/>
      <c r="B672" s="380"/>
      <c r="C672" s="380"/>
      <c r="D672" s="380"/>
      <c r="E672" s="380"/>
      <c r="F672" s="380"/>
      <c r="G672" s="380"/>
      <c r="H672" s="380"/>
      <c r="I672" s="380"/>
      <c r="J672" s="380"/>
      <c r="K672" s="380"/>
      <c r="L672" s="380"/>
      <c r="M672" s="380"/>
      <c r="N672" s="380"/>
      <c r="O672" s="380"/>
      <c r="P672" s="380"/>
      <c r="Q672" s="380"/>
      <c r="R672" s="380"/>
      <c r="S672" s="380"/>
      <c r="T672" s="380"/>
      <c r="U672" s="380"/>
    </row>
    <row r="673">
      <c r="A673" s="380"/>
      <c r="B673" s="380"/>
      <c r="C673" s="380"/>
      <c r="D673" s="380"/>
      <c r="E673" s="380"/>
      <c r="F673" s="380"/>
      <c r="G673" s="380"/>
      <c r="H673" s="380"/>
      <c r="I673" s="380"/>
      <c r="J673" s="380"/>
      <c r="K673" s="380"/>
      <c r="L673" s="380"/>
      <c r="M673" s="380"/>
      <c r="N673" s="380"/>
      <c r="O673" s="380"/>
      <c r="P673" s="380"/>
      <c r="Q673" s="380"/>
      <c r="R673" s="380"/>
      <c r="S673" s="380"/>
      <c r="T673" s="380"/>
      <c r="U673" s="380"/>
    </row>
    <row r="674">
      <c r="A674" s="380"/>
      <c r="B674" s="380"/>
      <c r="C674" s="380"/>
      <c r="D674" s="380"/>
      <c r="E674" s="380"/>
      <c r="F674" s="380"/>
      <c r="G674" s="380"/>
      <c r="H674" s="380"/>
      <c r="I674" s="380"/>
      <c r="J674" s="380"/>
      <c r="K674" s="380"/>
      <c r="L674" s="380"/>
      <c r="M674" s="380"/>
      <c r="N674" s="380"/>
      <c r="O674" s="380"/>
      <c r="P674" s="380"/>
      <c r="Q674" s="380"/>
      <c r="R674" s="380"/>
      <c r="S674" s="380"/>
      <c r="T674" s="380"/>
      <c r="U674" s="380"/>
    </row>
    <row r="675">
      <c r="A675" s="380"/>
      <c r="B675" s="380"/>
      <c r="C675" s="380"/>
      <c r="D675" s="380"/>
      <c r="E675" s="380"/>
      <c r="F675" s="380"/>
      <c r="G675" s="380"/>
      <c r="H675" s="380"/>
      <c r="I675" s="380"/>
      <c r="J675" s="380"/>
      <c r="K675" s="380"/>
      <c r="L675" s="380"/>
      <c r="M675" s="380"/>
      <c r="N675" s="380"/>
      <c r="O675" s="380"/>
      <c r="P675" s="380"/>
      <c r="Q675" s="380"/>
      <c r="R675" s="380"/>
      <c r="S675" s="380"/>
      <c r="T675" s="380"/>
      <c r="U675" s="380"/>
    </row>
    <row r="676">
      <c r="A676" s="380"/>
      <c r="B676" s="380"/>
      <c r="C676" s="380"/>
      <c r="D676" s="380"/>
      <c r="E676" s="380"/>
      <c r="F676" s="380"/>
      <c r="G676" s="380"/>
      <c r="H676" s="380"/>
      <c r="I676" s="380"/>
      <c r="J676" s="380"/>
      <c r="K676" s="380"/>
      <c r="L676" s="380"/>
      <c r="M676" s="380"/>
      <c r="N676" s="380"/>
      <c r="O676" s="380"/>
      <c r="P676" s="380"/>
      <c r="Q676" s="380"/>
      <c r="R676" s="380"/>
      <c r="S676" s="380"/>
      <c r="T676" s="380"/>
      <c r="U676" s="380"/>
    </row>
    <row r="677">
      <c r="A677" s="380"/>
      <c r="B677" s="380"/>
      <c r="C677" s="380"/>
      <c r="D677" s="380"/>
      <c r="E677" s="380"/>
      <c r="F677" s="380"/>
      <c r="G677" s="380"/>
      <c r="H677" s="380"/>
      <c r="I677" s="380"/>
      <c r="J677" s="380"/>
      <c r="K677" s="380"/>
      <c r="L677" s="380"/>
      <c r="M677" s="380"/>
      <c r="N677" s="380"/>
      <c r="O677" s="380"/>
      <c r="P677" s="380"/>
      <c r="Q677" s="380"/>
      <c r="R677" s="380"/>
      <c r="S677" s="380"/>
      <c r="T677" s="380"/>
      <c r="U677" s="380"/>
    </row>
    <row r="678">
      <c r="A678" s="380"/>
      <c r="B678" s="380"/>
      <c r="C678" s="380"/>
      <c r="D678" s="380"/>
      <c r="E678" s="380"/>
      <c r="F678" s="380"/>
      <c r="G678" s="380"/>
      <c r="H678" s="380"/>
      <c r="I678" s="380"/>
      <c r="J678" s="380"/>
      <c r="K678" s="380"/>
      <c r="L678" s="380"/>
      <c r="M678" s="380"/>
      <c r="N678" s="380"/>
      <c r="O678" s="380"/>
      <c r="P678" s="380"/>
      <c r="Q678" s="380"/>
      <c r="R678" s="380"/>
      <c r="S678" s="380"/>
      <c r="T678" s="380"/>
      <c r="U678" s="380"/>
    </row>
    <row r="679">
      <c r="A679" s="380"/>
      <c r="B679" s="380"/>
      <c r="C679" s="380"/>
      <c r="D679" s="380"/>
      <c r="E679" s="380"/>
      <c r="F679" s="380"/>
      <c r="G679" s="380"/>
      <c r="H679" s="380"/>
      <c r="I679" s="380"/>
      <c r="J679" s="380"/>
      <c r="K679" s="380"/>
      <c r="L679" s="380"/>
      <c r="M679" s="380"/>
      <c r="N679" s="380"/>
      <c r="O679" s="380"/>
      <c r="P679" s="380"/>
      <c r="Q679" s="380"/>
      <c r="R679" s="380"/>
      <c r="S679" s="380"/>
      <c r="T679" s="380"/>
      <c r="U679" s="380"/>
    </row>
    <row r="680">
      <c r="A680" s="380"/>
      <c r="B680" s="380"/>
      <c r="C680" s="380"/>
      <c r="D680" s="380"/>
      <c r="E680" s="380"/>
      <c r="F680" s="380"/>
      <c r="G680" s="380"/>
      <c r="H680" s="380"/>
      <c r="I680" s="380"/>
      <c r="J680" s="380"/>
      <c r="K680" s="380"/>
      <c r="L680" s="380"/>
      <c r="M680" s="380"/>
      <c r="N680" s="380"/>
      <c r="O680" s="380"/>
      <c r="P680" s="380"/>
      <c r="Q680" s="380"/>
      <c r="R680" s="380"/>
      <c r="S680" s="380"/>
      <c r="T680" s="380"/>
      <c r="U680" s="380"/>
    </row>
    <row r="681">
      <c r="A681" s="380"/>
      <c r="B681" s="380"/>
      <c r="C681" s="380"/>
      <c r="D681" s="380"/>
      <c r="E681" s="380"/>
      <c r="F681" s="380"/>
      <c r="G681" s="380"/>
      <c r="H681" s="380"/>
      <c r="I681" s="380"/>
      <c r="J681" s="380"/>
      <c r="K681" s="380"/>
      <c r="L681" s="380"/>
      <c r="M681" s="380"/>
      <c r="N681" s="380"/>
      <c r="O681" s="380"/>
      <c r="P681" s="380"/>
      <c r="Q681" s="380"/>
      <c r="R681" s="380"/>
      <c r="S681" s="380"/>
      <c r="T681" s="380"/>
      <c r="U681" s="380"/>
    </row>
    <row r="682">
      <c r="A682" s="380"/>
      <c r="B682" s="380"/>
      <c r="C682" s="380"/>
      <c r="D682" s="380"/>
      <c r="E682" s="380"/>
      <c r="F682" s="380"/>
      <c r="G682" s="380"/>
      <c r="H682" s="380"/>
      <c r="I682" s="380"/>
      <c r="J682" s="380"/>
      <c r="K682" s="380"/>
      <c r="L682" s="380"/>
      <c r="M682" s="380"/>
      <c r="N682" s="380"/>
      <c r="O682" s="380"/>
      <c r="P682" s="380"/>
      <c r="Q682" s="380"/>
      <c r="R682" s="380"/>
      <c r="S682" s="380"/>
      <c r="T682" s="380"/>
      <c r="U682" s="380"/>
    </row>
    <row r="683">
      <c r="A683" s="380"/>
      <c r="B683" s="380"/>
      <c r="C683" s="380"/>
      <c r="D683" s="380"/>
      <c r="E683" s="380"/>
      <c r="F683" s="380"/>
      <c r="G683" s="380"/>
      <c r="H683" s="380"/>
      <c r="I683" s="380"/>
      <c r="J683" s="380"/>
      <c r="K683" s="380"/>
      <c r="L683" s="380"/>
      <c r="M683" s="380"/>
      <c r="N683" s="380"/>
      <c r="O683" s="380"/>
      <c r="P683" s="380"/>
      <c r="Q683" s="380"/>
      <c r="R683" s="380"/>
      <c r="S683" s="380"/>
      <c r="T683" s="380"/>
      <c r="U683" s="380"/>
    </row>
    <row r="684">
      <c r="A684" s="380"/>
      <c r="B684" s="380"/>
      <c r="C684" s="380"/>
      <c r="D684" s="380"/>
      <c r="E684" s="380"/>
      <c r="F684" s="380"/>
      <c r="G684" s="380"/>
      <c r="H684" s="380"/>
      <c r="I684" s="380"/>
      <c r="J684" s="380"/>
      <c r="K684" s="380"/>
      <c r="L684" s="380"/>
      <c r="M684" s="380"/>
      <c r="N684" s="380"/>
      <c r="O684" s="380"/>
      <c r="P684" s="380"/>
      <c r="Q684" s="380"/>
      <c r="R684" s="380"/>
      <c r="S684" s="380"/>
      <c r="T684" s="380"/>
      <c r="U684" s="380"/>
    </row>
    <row r="685">
      <c r="A685" s="380"/>
      <c r="B685" s="380"/>
      <c r="C685" s="380"/>
      <c r="D685" s="380"/>
      <c r="E685" s="380"/>
      <c r="F685" s="380"/>
      <c r="G685" s="380"/>
      <c r="H685" s="380"/>
      <c r="I685" s="380"/>
      <c r="J685" s="380"/>
      <c r="K685" s="380"/>
      <c r="L685" s="380"/>
      <c r="M685" s="380"/>
      <c r="N685" s="380"/>
      <c r="O685" s="380"/>
      <c r="P685" s="380"/>
      <c r="Q685" s="380"/>
      <c r="R685" s="380"/>
      <c r="S685" s="380"/>
      <c r="T685" s="380"/>
      <c r="U685" s="380"/>
    </row>
    <row r="686">
      <c r="A686" s="380"/>
      <c r="B686" s="380"/>
      <c r="C686" s="380"/>
      <c r="D686" s="380"/>
      <c r="E686" s="380"/>
      <c r="F686" s="380"/>
      <c r="G686" s="380"/>
      <c r="H686" s="380"/>
      <c r="I686" s="380"/>
      <c r="J686" s="380"/>
      <c r="K686" s="380"/>
      <c r="L686" s="380"/>
      <c r="M686" s="380"/>
      <c r="N686" s="380"/>
      <c r="O686" s="380"/>
      <c r="P686" s="380"/>
      <c r="Q686" s="380"/>
      <c r="R686" s="380"/>
      <c r="S686" s="380"/>
      <c r="T686" s="380"/>
      <c r="U686" s="380"/>
    </row>
    <row r="687">
      <c r="A687" s="380"/>
      <c r="B687" s="380"/>
      <c r="C687" s="380"/>
      <c r="D687" s="380"/>
      <c r="E687" s="380"/>
      <c r="F687" s="380"/>
      <c r="G687" s="380"/>
      <c r="H687" s="380"/>
      <c r="I687" s="380"/>
      <c r="J687" s="380"/>
      <c r="K687" s="380"/>
      <c r="L687" s="380"/>
      <c r="M687" s="380"/>
      <c r="N687" s="380"/>
      <c r="O687" s="380"/>
      <c r="P687" s="380"/>
      <c r="Q687" s="380"/>
      <c r="R687" s="380"/>
      <c r="S687" s="380"/>
      <c r="T687" s="380"/>
      <c r="U687" s="380"/>
    </row>
    <row r="688">
      <c r="A688" s="380"/>
      <c r="B688" s="380"/>
      <c r="C688" s="380"/>
      <c r="D688" s="380"/>
      <c r="E688" s="380"/>
      <c r="F688" s="380"/>
      <c r="G688" s="380"/>
      <c r="H688" s="380"/>
      <c r="I688" s="380"/>
      <c r="J688" s="380"/>
      <c r="K688" s="380"/>
      <c r="L688" s="380"/>
      <c r="M688" s="380"/>
      <c r="N688" s="380"/>
      <c r="O688" s="380"/>
      <c r="P688" s="380"/>
      <c r="Q688" s="380"/>
      <c r="R688" s="380"/>
      <c r="S688" s="380"/>
      <c r="T688" s="380"/>
      <c r="U688" s="380"/>
    </row>
    <row r="689">
      <c r="A689" s="380"/>
      <c r="B689" s="380"/>
      <c r="C689" s="380"/>
      <c r="D689" s="380"/>
      <c r="E689" s="380"/>
      <c r="F689" s="380"/>
      <c r="G689" s="380"/>
      <c r="H689" s="380"/>
      <c r="I689" s="380"/>
      <c r="J689" s="380"/>
      <c r="K689" s="380"/>
      <c r="L689" s="380"/>
      <c r="M689" s="380"/>
      <c r="N689" s="380"/>
      <c r="O689" s="380"/>
      <c r="P689" s="380"/>
      <c r="Q689" s="380"/>
      <c r="R689" s="380"/>
      <c r="S689" s="380"/>
      <c r="T689" s="380"/>
      <c r="U689" s="380"/>
    </row>
    <row r="690">
      <c r="A690" s="380"/>
      <c r="B690" s="380"/>
      <c r="C690" s="380"/>
      <c r="D690" s="380"/>
      <c r="E690" s="380"/>
      <c r="F690" s="380"/>
      <c r="G690" s="380"/>
      <c r="H690" s="380"/>
      <c r="I690" s="380"/>
      <c r="J690" s="380"/>
      <c r="K690" s="380"/>
      <c r="L690" s="380"/>
      <c r="M690" s="380"/>
      <c r="N690" s="380"/>
      <c r="O690" s="380"/>
      <c r="P690" s="380"/>
      <c r="Q690" s="380"/>
      <c r="R690" s="380"/>
      <c r="S690" s="380"/>
      <c r="T690" s="380"/>
      <c r="U690" s="380"/>
    </row>
    <row r="691">
      <c r="A691" s="380"/>
      <c r="B691" s="380"/>
      <c r="C691" s="380"/>
      <c r="D691" s="380"/>
      <c r="E691" s="380"/>
      <c r="F691" s="380"/>
      <c r="G691" s="380"/>
      <c r="H691" s="380"/>
      <c r="I691" s="380"/>
      <c r="J691" s="380"/>
      <c r="K691" s="380"/>
      <c r="L691" s="380"/>
      <c r="M691" s="380"/>
      <c r="N691" s="380"/>
      <c r="O691" s="380"/>
      <c r="P691" s="380"/>
      <c r="Q691" s="380"/>
      <c r="R691" s="380"/>
      <c r="S691" s="380"/>
      <c r="T691" s="380"/>
      <c r="U691" s="380"/>
    </row>
    <row r="692">
      <c r="A692" s="380"/>
      <c r="B692" s="380"/>
      <c r="C692" s="380"/>
      <c r="D692" s="380"/>
      <c r="E692" s="380"/>
      <c r="F692" s="380"/>
      <c r="G692" s="380"/>
      <c r="H692" s="380"/>
      <c r="I692" s="380"/>
      <c r="J692" s="380"/>
      <c r="K692" s="380"/>
      <c r="L692" s="380"/>
      <c r="M692" s="380"/>
      <c r="N692" s="380"/>
      <c r="O692" s="380"/>
      <c r="P692" s="380"/>
      <c r="Q692" s="380"/>
      <c r="R692" s="380"/>
      <c r="S692" s="380"/>
      <c r="T692" s="380"/>
      <c r="U692" s="380"/>
    </row>
    <row r="693">
      <c r="A693" s="380"/>
      <c r="B693" s="380"/>
      <c r="C693" s="380"/>
      <c r="D693" s="380"/>
      <c r="E693" s="380"/>
      <c r="F693" s="380"/>
      <c r="G693" s="380"/>
      <c r="H693" s="380"/>
      <c r="I693" s="380"/>
      <c r="J693" s="380"/>
      <c r="K693" s="380"/>
      <c r="L693" s="380"/>
      <c r="M693" s="380"/>
      <c r="N693" s="380"/>
      <c r="O693" s="380"/>
      <c r="P693" s="380"/>
      <c r="Q693" s="380"/>
      <c r="R693" s="380"/>
      <c r="S693" s="380"/>
      <c r="T693" s="380"/>
      <c r="U693" s="380"/>
    </row>
    <row r="694">
      <c r="A694" s="380"/>
      <c r="B694" s="380"/>
      <c r="C694" s="380"/>
      <c r="D694" s="380"/>
      <c r="E694" s="380"/>
      <c r="F694" s="380"/>
      <c r="G694" s="380"/>
      <c r="H694" s="380"/>
      <c r="I694" s="380"/>
      <c r="J694" s="380"/>
      <c r="K694" s="380"/>
      <c r="L694" s="380"/>
      <c r="M694" s="380"/>
      <c r="N694" s="380"/>
      <c r="O694" s="380"/>
      <c r="P694" s="380"/>
      <c r="Q694" s="380"/>
      <c r="R694" s="380"/>
      <c r="S694" s="380"/>
      <c r="T694" s="380"/>
      <c r="U694" s="380"/>
    </row>
    <row r="695">
      <c r="A695" s="380"/>
      <c r="B695" s="380"/>
      <c r="C695" s="380"/>
      <c r="D695" s="380"/>
      <c r="E695" s="380"/>
      <c r="F695" s="380"/>
      <c r="G695" s="380"/>
      <c r="H695" s="380"/>
      <c r="I695" s="380"/>
      <c r="J695" s="380"/>
      <c r="K695" s="380"/>
      <c r="L695" s="380"/>
      <c r="M695" s="380"/>
      <c r="N695" s="380"/>
      <c r="O695" s="380"/>
      <c r="P695" s="380"/>
      <c r="Q695" s="380"/>
      <c r="R695" s="380"/>
      <c r="S695" s="380"/>
      <c r="T695" s="380"/>
      <c r="U695" s="380"/>
    </row>
    <row r="696">
      <c r="A696" s="380"/>
      <c r="B696" s="380"/>
      <c r="C696" s="380"/>
      <c r="D696" s="380"/>
      <c r="E696" s="380"/>
      <c r="F696" s="380"/>
      <c r="G696" s="380"/>
      <c r="H696" s="380"/>
      <c r="I696" s="380"/>
      <c r="J696" s="380"/>
      <c r="K696" s="380"/>
      <c r="L696" s="380"/>
      <c r="M696" s="380"/>
      <c r="N696" s="380"/>
      <c r="O696" s="380"/>
      <c r="P696" s="380"/>
      <c r="Q696" s="380"/>
      <c r="R696" s="380"/>
      <c r="S696" s="380"/>
      <c r="T696" s="380"/>
      <c r="U696" s="380"/>
    </row>
    <row r="697">
      <c r="A697" s="380"/>
      <c r="B697" s="380"/>
      <c r="C697" s="380"/>
      <c r="D697" s="380"/>
      <c r="E697" s="380"/>
      <c r="F697" s="380"/>
      <c r="G697" s="380"/>
      <c r="H697" s="380"/>
      <c r="I697" s="380"/>
      <c r="J697" s="380"/>
      <c r="K697" s="380"/>
      <c r="L697" s="380"/>
      <c r="M697" s="380"/>
      <c r="N697" s="380"/>
      <c r="O697" s="380"/>
      <c r="P697" s="380"/>
      <c r="Q697" s="380"/>
      <c r="R697" s="380"/>
      <c r="S697" s="380"/>
      <c r="T697" s="380"/>
      <c r="U697" s="380"/>
    </row>
    <row r="698">
      <c r="A698" s="380"/>
      <c r="B698" s="380"/>
      <c r="C698" s="380"/>
      <c r="D698" s="380"/>
      <c r="E698" s="380"/>
      <c r="F698" s="380"/>
      <c r="G698" s="380"/>
      <c r="H698" s="380"/>
      <c r="I698" s="380"/>
      <c r="J698" s="380"/>
      <c r="K698" s="380"/>
      <c r="L698" s="380"/>
      <c r="M698" s="380"/>
      <c r="N698" s="380"/>
      <c r="O698" s="380"/>
      <c r="P698" s="380"/>
      <c r="Q698" s="380"/>
      <c r="R698" s="380"/>
      <c r="S698" s="380"/>
      <c r="T698" s="380"/>
      <c r="U698" s="380"/>
    </row>
    <row r="699">
      <c r="A699" s="380"/>
      <c r="B699" s="380"/>
      <c r="C699" s="380"/>
      <c r="D699" s="380"/>
      <c r="E699" s="380"/>
      <c r="F699" s="380"/>
      <c r="G699" s="380"/>
      <c r="H699" s="380"/>
      <c r="I699" s="380"/>
      <c r="J699" s="380"/>
      <c r="K699" s="380"/>
      <c r="L699" s="380"/>
      <c r="M699" s="380"/>
      <c r="N699" s="380"/>
      <c r="O699" s="380"/>
      <c r="P699" s="380"/>
      <c r="Q699" s="380"/>
      <c r="R699" s="380"/>
      <c r="S699" s="380"/>
      <c r="T699" s="380"/>
      <c r="U699" s="380"/>
    </row>
    <row r="700">
      <c r="A700" s="380"/>
      <c r="B700" s="380"/>
      <c r="C700" s="380"/>
      <c r="D700" s="380"/>
      <c r="E700" s="380"/>
      <c r="F700" s="380"/>
      <c r="G700" s="380"/>
      <c r="H700" s="380"/>
      <c r="I700" s="380"/>
      <c r="J700" s="380"/>
      <c r="K700" s="380"/>
      <c r="L700" s="380"/>
      <c r="M700" s="380"/>
      <c r="N700" s="380"/>
      <c r="O700" s="380"/>
      <c r="P700" s="380"/>
      <c r="Q700" s="380"/>
      <c r="R700" s="380"/>
      <c r="S700" s="380"/>
      <c r="T700" s="380"/>
      <c r="U700" s="380"/>
    </row>
    <row r="701">
      <c r="A701" s="380"/>
      <c r="B701" s="380"/>
      <c r="C701" s="380"/>
      <c r="D701" s="380"/>
      <c r="E701" s="380"/>
      <c r="F701" s="380"/>
      <c r="G701" s="380"/>
      <c r="H701" s="380"/>
      <c r="I701" s="380"/>
      <c r="J701" s="380"/>
      <c r="K701" s="380"/>
      <c r="L701" s="380"/>
      <c r="M701" s="380"/>
      <c r="N701" s="380"/>
      <c r="O701" s="380"/>
      <c r="P701" s="380"/>
      <c r="Q701" s="380"/>
      <c r="R701" s="380"/>
      <c r="S701" s="380"/>
      <c r="T701" s="380"/>
      <c r="U701" s="380"/>
    </row>
    <row r="702">
      <c r="A702" s="380"/>
      <c r="B702" s="380"/>
      <c r="C702" s="380"/>
      <c r="D702" s="380"/>
      <c r="E702" s="380"/>
      <c r="F702" s="380"/>
      <c r="G702" s="380"/>
      <c r="H702" s="380"/>
      <c r="I702" s="380"/>
      <c r="J702" s="380"/>
      <c r="K702" s="380"/>
      <c r="L702" s="380"/>
      <c r="M702" s="380"/>
      <c r="N702" s="380"/>
      <c r="O702" s="380"/>
      <c r="P702" s="380"/>
      <c r="Q702" s="380"/>
      <c r="R702" s="380"/>
      <c r="S702" s="380"/>
      <c r="T702" s="380"/>
      <c r="U702" s="380"/>
    </row>
    <row r="703">
      <c r="A703" s="380"/>
      <c r="B703" s="380"/>
      <c r="C703" s="380"/>
      <c r="D703" s="380"/>
      <c r="E703" s="380"/>
      <c r="F703" s="380"/>
      <c r="G703" s="380"/>
      <c r="H703" s="380"/>
      <c r="I703" s="380"/>
      <c r="J703" s="380"/>
      <c r="K703" s="380"/>
      <c r="L703" s="380"/>
      <c r="M703" s="380"/>
      <c r="N703" s="380"/>
      <c r="O703" s="380"/>
      <c r="P703" s="380"/>
      <c r="Q703" s="380"/>
      <c r="R703" s="380"/>
      <c r="S703" s="380"/>
      <c r="T703" s="380"/>
      <c r="U703" s="380"/>
    </row>
    <row r="704">
      <c r="A704" s="380"/>
      <c r="B704" s="380"/>
      <c r="C704" s="380"/>
      <c r="D704" s="380"/>
      <c r="E704" s="380"/>
      <c r="F704" s="380"/>
      <c r="G704" s="380"/>
      <c r="H704" s="380"/>
      <c r="I704" s="380"/>
      <c r="J704" s="380"/>
      <c r="K704" s="380"/>
      <c r="L704" s="380"/>
      <c r="M704" s="380"/>
      <c r="N704" s="380"/>
      <c r="O704" s="380"/>
      <c r="P704" s="380"/>
      <c r="Q704" s="380"/>
      <c r="R704" s="380"/>
      <c r="S704" s="380"/>
      <c r="T704" s="380"/>
      <c r="U704" s="380"/>
    </row>
    <row r="705">
      <c r="A705" s="380"/>
      <c r="B705" s="380"/>
      <c r="C705" s="380"/>
      <c r="D705" s="380"/>
      <c r="E705" s="380"/>
      <c r="F705" s="380"/>
      <c r="G705" s="380"/>
      <c r="H705" s="380"/>
      <c r="I705" s="380"/>
      <c r="J705" s="380"/>
      <c r="K705" s="380"/>
      <c r="L705" s="380"/>
      <c r="M705" s="380"/>
      <c r="N705" s="380"/>
      <c r="O705" s="380"/>
      <c r="P705" s="380"/>
      <c r="Q705" s="380"/>
      <c r="R705" s="380"/>
      <c r="S705" s="380"/>
      <c r="T705" s="380"/>
      <c r="U705" s="380"/>
    </row>
    <row r="706">
      <c r="A706" s="380"/>
      <c r="B706" s="380"/>
      <c r="C706" s="380"/>
      <c r="D706" s="380"/>
      <c r="E706" s="380"/>
      <c r="F706" s="380"/>
      <c r="G706" s="380"/>
      <c r="H706" s="380"/>
      <c r="I706" s="380"/>
      <c r="J706" s="380"/>
      <c r="K706" s="380"/>
      <c r="L706" s="380"/>
      <c r="M706" s="380"/>
      <c r="N706" s="380"/>
      <c r="O706" s="380"/>
      <c r="P706" s="380"/>
      <c r="Q706" s="380"/>
      <c r="R706" s="380"/>
      <c r="S706" s="380"/>
      <c r="T706" s="380"/>
      <c r="U706" s="380"/>
    </row>
    <row r="707">
      <c r="A707" s="380"/>
      <c r="B707" s="380"/>
      <c r="C707" s="380"/>
      <c r="D707" s="380"/>
      <c r="E707" s="380"/>
      <c r="F707" s="380"/>
      <c r="G707" s="380"/>
      <c r="H707" s="380"/>
      <c r="I707" s="380"/>
      <c r="J707" s="380"/>
      <c r="K707" s="380"/>
      <c r="L707" s="380"/>
      <c r="M707" s="380"/>
      <c r="N707" s="380"/>
      <c r="O707" s="380"/>
      <c r="P707" s="380"/>
      <c r="Q707" s="380"/>
      <c r="R707" s="380"/>
      <c r="S707" s="380"/>
      <c r="T707" s="380"/>
      <c r="U707" s="380"/>
    </row>
    <row r="708">
      <c r="A708" s="380"/>
      <c r="B708" s="380"/>
      <c r="C708" s="380"/>
      <c r="D708" s="380"/>
      <c r="E708" s="380"/>
      <c r="F708" s="380"/>
      <c r="G708" s="380"/>
      <c r="H708" s="380"/>
      <c r="I708" s="380"/>
      <c r="J708" s="380"/>
      <c r="K708" s="380"/>
      <c r="L708" s="380"/>
      <c r="M708" s="380"/>
      <c r="N708" s="380"/>
      <c r="O708" s="380"/>
      <c r="P708" s="380"/>
      <c r="Q708" s="380"/>
      <c r="R708" s="380"/>
      <c r="S708" s="380"/>
      <c r="T708" s="380"/>
      <c r="U708" s="380"/>
    </row>
    <row r="709">
      <c r="A709" s="380"/>
      <c r="B709" s="380"/>
      <c r="C709" s="380"/>
      <c r="D709" s="380"/>
      <c r="E709" s="380"/>
      <c r="F709" s="380"/>
      <c r="G709" s="380"/>
      <c r="H709" s="380"/>
      <c r="I709" s="380"/>
      <c r="J709" s="380"/>
      <c r="K709" s="380"/>
      <c r="L709" s="380"/>
      <c r="M709" s="380"/>
      <c r="N709" s="380"/>
      <c r="O709" s="380"/>
      <c r="P709" s="380"/>
      <c r="Q709" s="380"/>
      <c r="R709" s="380"/>
      <c r="S709" s="380"/>
      <c r="T709" s="380"/>
      <c r="U709" s="380"/>
    </row>
    <row r="710">
      <c r="A710" s="380"/>
      <c r="B710" s="380"/>
      <c r="C710" s="380"/>
      <c r="D710" s="380"/>
      <c r="E710" s="380"/>
      <c r="F710" s="380"/>
      <c r="G710" s="380"/>
      <c r="H710" s="380"/>
      <c r="I710" s="380"/>
      <c r="J710" s="380"/>
      <c r="K710" s="380"/>
      <c r="L710" s="380"/>
      <c r="M710" s="380"/>
      <c r="N710" s="380"/>
      <c r="O710" s="380"/>
      <c r="P710" s="380"/>
      <c r="Q710" s="380"/>
      <c r="R710" s="380"/>
      <c r="S710" s="380"/>
      <c r="T710" s="380"/>
      <c r="U710" s="380"/>
    </row>
    <row r="711">
      <c r="A711" s="380"/>
      <c r="B711" s="380"/>
      <c r="C711" s="380"/>
      <c r="D711" s="380"/>
      <c r="E711" s="380"/>
      <c r="F711" s="380"/>
      <c r="G711" s="380"/>
      <c r="H711" s="380"/>
      <c r="I711" s="380"/>
      <c r="J711" s="380"/>
      <c r="K711" s="380"/>
      <c r="L711" s="380"/>
      <c r="M711" s="380"/>
      <c r="N711" s="380"/>
      <c r="O711" s="380"/>
      <c r="P711" s="380"/>
      <c r="Q711" s="380"/>
      <c r="R711" s="380"/>
      <c r="S711" s="380"/>
      <c r="T711" s="380"/>
      <c r="U711" s="380"/>
    </row>
    <row r="712">
      <c r="A712" s="380"/>
      <c r="B712" s="380"/>
      <c r="C712" s="380"/>
      <c r="D712" s="380"/>
      <c r="E712" s="380"/>
      <c r="F712" s="380"/>
      <c r="G712" s="380"/>
      <c r="H712" s="380"/>
      <c r="I712" s="380"/>
      <c r="J712" s="380"/>
      <c r="K712" s="380"/>
      <c r="L712" s="380"/>
      <c r="M712" s="380"/>
      <c r="N712" s="380"/>
      <c r="O712" s="380"/>
      <c r="P712" s="380"/>
      <c r="Q712" s="380"/>
      <c r="R712" s="380"/>
      <c r="S712" s="380"/>
      <c r="T712" s="380"/>
      <c r="U712" s="380"/>
    </row>
    <row r="713">
      <c r="A713" s="380"/>
      <c r="B713" s="380"/>
      <c r="C713" s="380"/>
      <c r="D713" s="380"/>
      <c r="E713" s="380"/>
      <c r="F713" s="380"/>
      <c r="G713" s="380"/>
      <c r="H713" s="380"/>
      <c r="I713" s="380"/>
      <c r="J713" s="380"/>
      <c r="K713" s="380"/>
      <c r="L713" s="380"/>
      <c r="M713" s="380"/>
      <c r="N713" s="380"/>
      <c r="O713" s="380"/>
      <c r="P713" s="380"/>
      <c r="Q713" s="380"/>
      <c r="R713" s="380"/>
      <c r="S713" s="380"/>
      <c r="T713" s="380"/>
      <c r="U713" s="380"/>
    </row>
    <row r="714">
      <c r="A714" s="380"/>
      <c r="B714" s="380"/>
      <c r="C714" s="380"/>
      <c r="D714" s="380"/>
      <c r="E714" s="380"/>
      <c r="F714" s="380"/>
      <c r="G714" s="380"/>
      <c r="H714" s="380"/>
      <c r="I714" s="380"/>
      <c r="J714" s="380"/>
      <c r="K714" s="380"/>
      <c r="L714" s="380"/>
      <c r="M714" s="380"/>
      <c r="N714" s="380"/>
      <c r="O714" s="380"/>
      <c r="P714" s="380"/>
      <c r="Q714" s="380"/>
      <c r="R714" s="380"/>
      <c r="S714" s="380"/>
      <c r="T714" s="380"/>
      <c r="U714" s="380"/>
    </row>
    <row r="715">
      <c r="A715" s="380"/>
      <c r="B715" s="380"/>
      <c r="C715" s="380"/>
      <c r="D715" s="380"/>
      <c r="E715" s="380"/>
      <c r="F715" s="380"/>
      <c r="G715" s="380"/>
      <c r="H715" s="380"/>
      <c r="I715" s="380"/>
      <c r="J715" s="380"/>
      <c r="K715" s="380"/>
      <c r="L715" s="380"/>
      <c r="M715" s="380"/>
      <c r="N715" s="380"/>
      <c r="O715" s="380"/>
      <c r="P715" s="380"/>
      <c r="Q715" s="380"/>
      <c r="R715" s="380"/>
      <c r="S715" s="380"/>
      <c r="T715" s="380"/>
      <c r="U715" s="380"/>
    </row>
    <row r="716">
      <c r="A716" s="380"/>
      <c r="B716" s="380"/>
      <c r="C716" s="380"/>
      <c r="D716" s="380"/>
      <c r="E716" s="380"/>
      <c r="F716" s="380"/>
      <c r="G716" s="380"/>
      <c r="H716" s="380"/>
      <c r="I716" s="380"/>
      <c r="J716" s="380"/>
      <c r="K716" s="380"/>
      <c r="L716" s="380"/>
      <c r="M716" s="380"/>
      <c r="N716" s="380"/>
      <c r="O716" s="380"/>
      <c r="P716" s="380"/>
      <c r="Q716" s="380"/>
      <c r="R716" s="380"/>
      <c r="S716" s="380"/>
      <c r="T716" s="380"/>
      <c r="U716" s="380"/>
    </row>
    <row r="717">
      <c r="A717" s="380"/>
      <c r="B717" s="380"/>
      <c r="C717" s="380"/>
      <c r="D717" s="380"/>
      <c r="E717" s="380"/>
      <c r="F717" s="380"/>
      <c r="G717" s="380"/>
      <c r="H717" s="380"/>
      <c r="I717" s="380"/>
      <c r="J717" s="380"/>
      <c r="K717" s="380"/>
      <c r="L717" s="380"/>
      <c r="M717" s="380"/>
      <c r="N717" s="380"/>
      <c r="O717" s="380"/>
      <c r="P717" s="380"/>
      <c r="Q717" s="380"/>
      <c r="R717" s="380"/>
      <c r="S717" s="380"/>
      <c r="T717" s="380"/>
      <c r="U717" s="380"/>
    </row>
    <row r="718">
      <c r="A718" s="380"/>
      <c r="B718" s="380"/>
      <c r="C718" s="380"/>
      <c r="D718" s="380"/>
      <c r="E718" s="380"/>
      <c r="F718" s="380"/>
      <c r="G718" s="380"/>
      <c r="H718" s="380"/>
      <c r="I718" s="380"/>
      <c r="J718" s="380"/>
      <c r="K718" s="380"/>
      <c r="L718" s="380"/>
      <c r="M718" s="380"/>
      <c r="N718" s="380"/>
      <c r="O718" s="380"/>
      <c r="P718" s="380"/>
      <c r="Q718" s="380"/>
      <c r="R718" s="380"/>
      <c r="S718" s="380"/>
      <c r="T718" s="380"/>
      <c r="U718" s="380"/>
    </row>
    <row r="719">
      <c r="A719" s="380"/>
      <c r="B719" s="380"/>
      <c r="C719" s="380"/>
      <c r="D719" s="380"/>
      <c r="E719" s="380"/>
      <c r="F719" s="380"/>
      <c r="G719" s="380"/>
      <c r="H719" s="380"/>
      <c r="I719" s="380"/>
      <c r="J719" s="380"/>
      <c r="K719" s="380"/>
      <c r="L719" s="380"/>
      <c r="M719" s="380"/>
      <c r="N719" s="380"/>
      <c r="O719" s="380"/>
      <c r="P719" s="380"/>
      <c r="Q719" s="380"/>
      <c r="R719" s="380"/>
      <c r="S719" s="380"/>
      <c r="T719" s="380"/>
      <c r="U719" s="380"/>
    </row>
    <row r="720">
      <c r="A720" s="380"/>
      <c r="B720" s="380"/>
      <c r="C720" s="380"/>
      <c r="D720" s="380"/>
      <c r="E720" s="380"/>
      <c r="F720" s="380"/>
      <c r="G720" s="380"/>
      <c r="H720" s="380"/>
      <c r="I720" s="380"/>
      <c r="J720" s="380"/>
      <c r="K720" s="380"/>
      <c r="L720" s="380"/>
      <c r="M720" s="380"/>
      <c r="N720" s="380"/>
      <c r="O720" s="380"/>
      <c r="P720" s="380"/>
      <c r="Q720" s="380"/>
      <c r="R720" s="380"/>
      <c r="S720" s="380"/>
      <c r="T720" s="380"/>
      <c r="U720" s="380"/>
    </row>
    <row r="721">
      <c r="A721" s="380"/>
      <c r="B721" s="380"/>
      <c r="C721" s="380"/>
      <c r="D721" s="380"/>
      <c r="E721" s="380"/>
      <c r="F721" s="380"/>
      <c r="G721" s="380"/>
      <c r="H721" s="380"/>
      <c r="I721" s="380"/>
      <c r="J721" s="380"/>
      <c r="K721" s="380"/>
      <c r="L721" s="380"/>
      <c r="M721" s="380"/>
      <c r="N721" s="380"/>
      <c r="O721" s="380"/>
      <c r="P721" s="380"/>
      <c r="Q721" s="380"/>
      <c r="R721" s="380"/>
      <c r="S721" s="380"/>
      <c r="T721" s="380"/>
      <c r="U721" s="380"/>
    </row>
    <row r="722">
      <c r="A722" s="380"/>
      <c r="B722" s="380"/>
      <c r="C722" s="380"/>
      <c r="D722" s="380"/>
      <c r="E722" s="380"/>
      <c r="F722" s="380"/>
      <c r="G722" s="380"/>
      <c r="H722" s="380"/>
      <c r="I722" s="380"/>
      <c r="J722" s="380"/>
      <c r="K722" s="380"/>
      <c r="L722" s="380"/>
      <c r="M722" s="380"/>
      <c r="N722" s="380"/>
      <c r="O722" s="380"/>
      <c r="P722" s="380"/>
      <c r="Q722" s="380"/>
      <c r="R722" s="380"/>
      <c r="S722" s="380"/>
      <c r="T722" s="380"/>
      <c r="U722" s="380"/>
    </row>
    <row r="723">
      <c r="A723" s="380"/>
      <c r="B723" s="380"/>
      <c r="C723" s="380"/>
      <c r="D723" s="380"/>
      <c r="E723" s="380"/>
      <c r="F723" s="380"/>
      <c r="G723" s="380"/>
      <c r="H723" s="380"/>
      <c r="I723" s="380"/>
      <c r="J723" s="380"/>
      <c r="K723" s="380"/>
      <c r="L723" s="380"/>
      <c r="M723" s="380"/>
      <c r="N723" s="380"/>
      <c r="O723" s="380"/>
      <c r="P723" s="380"/>
      <c r="Q723" s="380"/>
      <c r="R723" s="380"/>
      <c r="S723" s="380"/>
      <c r="T723" s="380"/>
      <c r="U723" s="380"/>
    </row>
    <row r="724">
      <c r="A724" s="380"/>
      <c r="B724" s="380"/>
      <c r="C724" s="380"/>
      <c r="D724" s="380"/>
      <c r="E724" s="380"/>
      <c r="F724" s="380"/>
      <c r="G724" s="380"/>
      <c r="H724" s="380"/>
      <c r="I724" s="380"/>
      <c r="J724" s="380"/>
      <c r="K724" s="380"/>
      <c r="L724" s="380"/>
      <c r="M724" s="380"/>
      <c r="N724" s="380"/>
      <c r="O724" s="380"/>
      <c r="P724" s="380"/>
      <c r="Q724" s="380"/>
      <c r="R724" s="380"/>
      <c r="S724" s="380"/>
      <c r="T724" s="380"/>
      <c r="U724" s="380"/>
    </row>
    <row r="725">
      <c r="A725" s="380"/>
      <c r="B725" s="380"/>
      <c r="C725" s="380"/>
      <c r="D725" s="380"/>
      <c r="E725" s="380"/>
      <c r="F725" s="380"/>
      <c r="G725" s="380"/>
      <c r="H725" s="380"/>
      <c r="I725" s="380"/>
      <c r="J725" s="380"/>
      <c r="K725" s="380"/>
      <c r="L725" s="380"/>
      <c r="M725" s="380"/>
      <c r="N725" s="380"/>
      <c r="O725" s="380"/>
      <c r="P725" s="380"/>
      <c r="Q725" s="380"/>
      <c r="R725" s="380"/>
      <c r="S725" s="380"/>
      <c r="T725" s="380"/>
      <c r="U725" s="380"/>
    </row>
    <row r="726">
      <c r="A726" s="380"/>
      <c r="B726" s="380"/>
      <c r="C726" s="380"/>
      <c r="D726" s="380"/>
      <c r="E726" s="380"/>
      <c r="F726" s="380"/>
      <c r="G726" s="380"/>
      <c r="H726" s="380"/>
      <c r="I726" s="380"/>
      <c r="J726" s="380"/>
      <c r="K726" s="380"/>
      <c r="L726" s="380"/>
      <c r="M726" s="380"/>
      <c r="N726" s="380"/>
      <c r="O726" s="380"/>
      <c r="P726" s="380"/>
      <c r="Q726" s="380"/>
      <c r="R726" s="380"/>
      <c r="S726" s="380"/>
      <c r="T726" s="380"/>
      <c r="U726" s="380"/>
    </row>
    <row r="727">
      <c r="A727" s="380"/>
      <c r="B727" s="380"/>
      <c r="C727" s="380"/>
      <c r="D727" s="380"/>
      <c r="E727" s="380"/>
      <c r="F727" s="380"/>
      <c r="G727" s="380"/>
      <c r="H727" s="380"/>
      <c r="I727" s="380"/>
      <c r="J727" s="380"/>
      <c r="K727" s="380"/>
      <c r="L727" s="380"/>
      <c r="M727" s="380"/>
      <c r="N727" s="380"/>
      <c r="O727" s="380"/>
      <c r="P727" s="380"/>
      <c r="Q727" s="380"/>
      <c r="R727" s="380"/>
      <c r="S727" s="380"/>
      <c r="T727" s="380"/>
      <c r="U727" s="380"/>
    </row>
    <row r="728">
      <c r="A728" s="380"/>
      <c r="B728" s="380"/>
      <c r="C728" s="380"/>
      <c r="D728" s="380"/>
      <c r="E728" s="380"/>
      <c r="F728" s="380"/>
      <c r="G728" s="380"/>
      <c r="H728" s="380"/>
      <c r="I728" s="380"/>
      <c r="J728" s="380"/>
      <c r="K728" s="380"/>
      <c r="L728" s="380"/>
      <c r="M728" s="380"/>
      <c r="N728" s="380"/>
      <c r="O728" s="380"/>
      <c r="P728" s="380"/>
      <c r="Q728" s="380"/>
      <c r="R728" s="380"/>
      <c r="S728" s="380"/>
      <c r="T728" s="380"/>
      <c r="U728" s="380"/>
    </row>
    <row r="729">
      <c r="A729" s="380"/>
      <c r="B729" s="380"/>
      <c r="C729" s="380"/>
      <c r="D729" s="380"/>
      <c r="E729" s="380"/>
      <c r="F729" s="380"/>
      <c r="G729" s="380"/>
      <c r="H729" s="380"/>
      <c r="I729" s="380"/>
      <c r="J729" s="380"/>
      <c r="K729" s="380"/>
      <c r="L729" s="380"/>
      <c r="M729" s="380"/>
      <c r="N729" s="380"/>
      <c r="O729" s="380"/>
      <c r="P729" s="380"/>
      <c r="Q729" s="380"/>
      <c r="R729" s="380"/>
      <c r="S729" s="380"/>
      <c r="T729" s="380"/>
      <c r="U729" s="380"/>
    </row>
    <row r="730">
      <c r="A730" s="380"/>
      <c r="B730" s="380"/>
      <c r="C730" s="380"/>
      <c r="D730" s="380"/>
      <c r="E730" s="380"/>
      <c r="F730" s="380"/>
      <c r="G730" s="380"/>
      <c r="H730" s="380"/>
      <c r="I730" s="380"/>
      <c r="J730" s="380"/>
      <c r="K730" s="380"/>
      <c r="L730" s="380"/>
      <c r="M730" s="380"/>
      <c r="N730" s="380"/>
      <c r="O730" s="380"/>
      <c r="P730" s="380"/>
      <c r="Q730" s="380"/>
      <c r="R730" s="380"/>
      <c r="S730" s="380"/>
      <c r="T730" s="380"/>
      <c r="U730" s="380"/>
    </row>
    <row r="731">
      <c r="A731" s="380"/>
      <c r="B731" s="380"/>
      <c r="C731" s="380"/>
      <c r="D731" s="380"/>
      <c r="E731" s="380"/>
      <c r="F731" s="380"/>
      <c r="G731" s="380"/>
      <c r="H731" s="380"/>
      <c r="I731" s="380"/>
      <c r="J731" s="380"/>
      <c r="K731" s="380"/>
      <c r="L731" s="380"/>
      <c r="M731" s="380"/>
      <c r="N731" s="380"/>
      <c r="O731" s="380"/>
      <c r="P731" s="380"/>
      <c r="Q731" s="380"/>
      <c r="R731" s="380"/>
      <c r="S731" s="380"/>
      <c r="T731" s="380"/>
      <c r="U731" s="380"/>
    </row>
    <row r="732">
      <c r="A732" s="380"/>
      <c r="B732" s="380"/>
      <c r="C732" s="380"/>
      <c r="D732" s="380"/>
      <c r="E732" s="380"/>
      <c r="F732" s="380"/>
      <c r="G732" s="380"/>
      <c r="H732" s="380"/>
      <c r="I732" s="380"/>
      <c r="J732" s="380"/>
      <c r="K732" s="380"/>
      <c r="L732" s="380"/>
      <c r="M732" s="380"/>
      <c r="N732" s="380"/>
      <c r="O732" s="380"/>
      <c r="P732" s="380"/>
      <c r="Q732" s="380"/>
      <c r="R732" s="380"/>
      <c r="S732" s="380"/>
      <c r="T732" s="380"/>
      <c r="U732" s="380"/>
    </row>
    <row r="733">
      <c r="A733" s="380"/>
      <c r="B733" s="380"/>
      <c r="C733" s="380"/>
      <c r="D733" s="380"/>
      <c r="E733" s="380"/>
      <c r="F733" s="380"/>
      <c r="G733" s="380"/>
      <c r="H733" s="380"/>
      <c r="I733" s="380"/>
      <c r="J733" s="380"/>
      <c r="K733" s="380"/>
      <c r="L733" s="380"/>
      <c r="M733" s="380"/>
      <c r="N733" s="380"/>
      <c r="O733" s="380"/>
      <c r="P733" s="380"/>
      <c r="Q733" s="380"/>
      <c r="R733" s="380"/>
      <c r="S733" s="380"/>
      <c r="T733" s="380"/>
      <c r="U733" s="380"/>
    </row>
    <row r="734">
      <c r="A734" s="380"/>
      <c r="B734" s="380"/>
      <c r="C734" s="380"/>
      <c r="D734" s="380"/>
      <c r="E734" s="380"/>
      <c r="F734" s="380"/>
      <c r="G734" s="380"/>
      <c r="H734" s="380"/>
      <c r="I734" s="380"/>
      <c r="J734" s="380"/>
      <c r="K734" s="380"/>
      <c r="L734" s="380"/>
      <c r="M734" s="380"/>
      <c r="N734" s="380"/>
      <c r="O734" s="380"/>
      <c r="P734" s="380"/>
      <c r="Q734" s="380"/>
      <c r="R734" s="380"/>
      <c r="S734" s="380"/>
      <c r="T734" s="380"/>
      <c r="U734" s="380"/>
    </row>
    <row r="735">
      <c r="A735" s="380"/>
      <c r="B735" s="380"/>
      <c r="C735" s="380"/>
      <c r="D735" s="380"/>
      <c r="E735" s="380"/>
      <c r="F735" s="380"/>
      <c r="G735" s="380"/>
      <c r="H735" s="380"/>
      <c r="I735" s="380"/>
      <c r="J735" s="380"/>
      <c r="K735" s="380"/>
      <c r="L735" s="380"/>
      <c r="M735" s="380"/>
      <c r="N735" s="380"/>
      <c r="O735" s="380"/>
      <c r="P735" s="380"/>
      <c r="Q735" s="380"/>
      <c r="R735" s="380"/>
      <c r="S735" s="380"/>
      <c r="T735" s="380"/>
      <c r="U735" s="380"/>
    </row>
    <row r="736">
      <c r="A736" s="380"/>
      <c r="B736" s="380"/>
      <c r="C736" s="380"/>
      <c r="D736" s="380"/>
      <c r="E736" s="380"/>
      <c r="F736" s="380"/>
      <c r="G736" s="380"/>
      <c r="H736" s="380"/>
      <c r="I736" s="380"/>
      <c r="J736" s="380"/>
      <c r="K736" s="380"/>
      <c r="L736" s="380"/>
      <c r="M736" s="380"/>
      <c r="N736" s="380"/>
      <c r="O736" s="380"/>
      <c r="P736" s="380"/>
      <c r="Q736" s="380"/>
      <c r="R736" s="380"/>
      <c r="S736" s="380"/>
      <c r="T736" s="380"/>
      <c r="U736" s="380"/>
    </row>
    <row r="737">
      <c r="A737" s="380"/>
      <c r="B737" s="380"/>
      <c r="C737" s="380"/>
      <c r="D737" s="380"/>
      <c r="E737" s="380"/>
      <c r="F737" s="380"/>
      <c r="G737" s="380"/>
      <c r="H737" s="380"/>
      <c r="I737" s="380"/>
      <c r="J737" s="380"/>
      <c r="K737" s="380"/>
      <c r="L737" s="380"/>
      <c r="M737" s="380"/>
      <c r="N737" s="380"/>
      <c r="O737" s="380"/>
      <c r="P737" s="380"/>
      <c r="Q737" s="380"/>
      <c r="R737" s="380"/>
      <c r="S737" s="380"/>
      <c r="T737" s="380"/>
      <c r="U737" s="380"/>
    </row>
    <row r="738">
      <c r="A738" s="380"/>
      <c r="B738" s="380"/>
      <c r="C738" s="380"/>
      <c r="D738" s="380"/>
      <c r="E738" s="380"/>
      <c r="F738" s="380"/>
      <c r="G738" s="380"/>
      <c r="H738" s="380"/>
      <c r="I738" s="380"/>
      <c r="J738" s="380"/>
      <c r="K738" s="380"/>
      <c r="L738" s="380"/>
      <c r="M738" s="380"/>
      <c r="N738" s="380"/>
      <c r="O738" s="380"/>
      <c r="P738" s="380"/>
      <c r="Q738" s="380"/>
      <c r="R738" s="380"/>
      <c r="S738" s="380"/>
      <c r="T738" s="380"/>
      <c r="U738" s="380"/>
    </row>
    <row r="739">
      <c r="A739" s="380"/>
      <c r="B739" s="380"/>
      <c r="C739" s="380"/>
      <c r="D739" s="380"/>
      <c r="E739" s="380"/>
      <c r="F739" s="380"/>
      <c r="G739" s="380"/>
      <c r="H739" s="380"/>
      <c r="I739" s="380"/>
      <c r="J739" s="380"/>
      <c r="K739" s="380"/>
      <c r="L739" s="380"/>
      <c r="M739" s="380"/>
      <c r="N739" s="380"/>
      <c r="O739" s="380"/>
      <c r="P739" s="380"/>
      <c r="Q739" s="380"/>
      <c r="R739" s="380"/>
      <c r="S739" s="380"/>
      <c r="T739" s="380"/>
      <c r="U739" s="380"/>
    </row>
    <row r="740">
      <c r="A740" s="380"/>
      <c r="B740" s="380"/>
      <c r="C740" s="380"/>
      <c r="D740" s="380"/>
      <c r="E740" s="380"/>
      <c r="F740" s="380"/>
      <c r="G740" s="380"/>
      <c r="H740" s="380"/>
      <c r="I740" s="380"/>
      <c r="J740" s="380"/>
      <c r="K740" s="380"/>
      <c r="L740" s="380"/>
      <c r="M740" s="380"/>
      <c r="N740" s="380"/>
      <c r="O740" s="380"/>
      <c r="P740" s="380"/>
      <c r="Q740" s="380"/>
      <c r="R740" s="380"/>
      <c r="S740" s="380"/>
      <c r="T740" s="380"/>
      <c r="U740" s="380"/>
    </row>
    <row r="741">
      <c r="A741" s="380"/>
      <c r="B741" s="380"/>
      <c r="C741" s="380"/>
      <c r="D741" s="380"/>
      <c r="E741" s="380"/>
      <c r="F741" s="380"/>
      <c r="G741" s="380"/>
      <c r="H741" s="380"/>
      <c r="I741" s="380"/>
      <c r="J741" s="380"/>
      <c r="K741" s="380"/>
      <c r="L741" s="380"/>
      <c r="M741" s="380"/>
      <c r="N741" s="380"/>
      <c r="O741" s="380"/>
      <c r="P741" s="380"/>
      <c r="Q741" s="380"/>
      <c r="R741" s="380"/>
      <c r="S741" s="380"/>
      <c r="T741" s="380"/>
      <c r="U741" s="380"/>
    </row>
    <row r="742">
      <c r="A742" s="380"/>
      <c r="B742" s="380"/>
      <c r="C742" s="380"/>
      <c r="D742" s="380"/>
      <c r="E742" s="380"/>
      <c r="F742" s="380"/>
      <c r="G742" s="380"/>
      <c r="H742" s="380"/>
      <c r="I742" s="380"/>
      <c r="J742" s="380"/>
      <c r="K742" s="380"/>
      <c r="L742" s="380"/>
      <c r="M742" s="380"/>
      <c r="N742" s="380"/>
      <c r="O742" s="380"/>
      <c r="P742" s="380"/>
      <c r="Q742" s="380"/>
      <c r="R742" s="380"/>
      <c r="S742" s="380"/>
      <c r="T742" s="380"/>
      <c r="U742" s="380"/>
    </row>
    <row r="743">
      <c r="A743" s="380"/>
      <c r="B743" s="380"/>
      <c r="C743" s="380"/>
      <c r="D743" s="380"/>
      <c r="E743" s="380"/>
      <c r="F743" s="380"/>
      <c r="G743" s="380"/>
      <c r="H743" s="380"/>
      <c r="I743" s="380"/>
      <c r="J743" s="380"/>
      <c r="K743" s="380"/>
      <c r="L743" s="380"/>
      <c r="M743" s="380"/>
      <c r="N743" s="380"/>
      <c r="O743" s="380"/>
      <c r="P743" s="380"/>
      <c r="Q743" s="380"/>
      <c r="R743" s="380"/>
      <c r="S743" s="380"/>
      <c r="T743" s="380"/>
      <c r="U743" s="380"/>
    </row>
    <row r="744">
      <c r="A744" s="380"/>
      <c r="B744" s="380"/>
      <c r="C744" s="380"/>
      <c r="D744" s="380"/>
      <c r="E744" s="380"/>
      <c r="F744" s="380"/>
      <c r="G744" s="380"/>
      <c r="H744" s="380"/>
      <c r="I744" s="380"/>
      <c r="J744" s="380"/>
      <c r="K744" s="380"/>
      <c r="L744" s="380"/>
      <c r="M744" s="380"/>
      <c r="N744" s="380"/>
      <c r="O744" s="380"/>
      <c r="P744" s="380"/>
      <c r="Q744" s="380"/>
      <c r="R744" s="380"/>
      <c r="S744" s="380"/>
      <c r="T744" s="380"/>
      <c r="U744" s="380"/>
    </row>
    <row r="745">
      <c r="A745" s="380"/>
      <c r="B745" s="380"/>
      <c r="C745" s="380"/>
      <c r="D745" s="380"/>
      <c r="E745" s="380"/>
      <c r="F745" s="380"/>
      <c r="G745" s="380"/>
      <c r="H745" s="380"/>
      <c r="I745" s="380"/>
      <c r="J745" s="380"/>
      <c r="K745" s="380"/>
      <c r="L745" s="380"/>
      <c r="M745" s="380"/>
      <c r="N745" s="380"/>
      <c r="O745" s="380"/>
      <c r="P745" s="380"/>
      <c r="Q745" s="380"/>
      <c r="R745" s="380"/>
      <c r="S745" s="380"/>
      <c r="T745" s="380"/>
      <c r="U745" s="380"/>
    </row>
    <row r="746">
      <c r="A746" s="380"/>
      <c r="B746" s="380"/>
      <c r="C746" s="380"/>
      <c r="D746" s="380"/>
      <c r="E746" s="380"/>
      <c r="F746" s="380"/>
      <c r="G746" s="380"/>
      <c r="H746" s="380"/>
      <c r="I746" s="380"/>
      <c r="J746" s="380"/>
      <c r="K746" s="380"/>
      <c r="L746" s="380"/>
      <c r="M746" s="380"/>
      <c r="N746" s="380"/>
      <c r="O746" s="380"/>
      <c r="P746" s="380"/>
      <c r="Q746" s="380"/>
      <c r="R746" s="380"/>
      <c r="S746" s="380"/>
      <c r="T746" s="380"/>
      <c r="U746" s="380"/>
    </row>
    <row r="747">
      <c r="A747" s="380"/>
      <c r="B747" s="380"/>
      <c r="C747" s="380"/>
      <c r="D747" s="380"/>
      <c r="E747" s="380"/>
      <c r="F747" s="380"/>
      <c r="G747" s="380"/>
      <c r="H747" s="380"/>
      <c r="I747" s="380"/>
      <c r="J747" s="380"/>
      <c r="K747" s="380"/>
      <c r="L747" s="380"/>
      <c r="M747" s="380"/>
      <c r="N747" s="380"/>
      <c r="O747" s="380"/>
      <c r="P747" s="380"/>
      <c r="Q747" s="380"/>
      <c r="R747" s="380"/>
      <c r="S747" s="380"/>
      <c r="T747" s="380"/>
      <c r="U747" s="380"/>
    </row>
    <row r="748">
      <c r="A748" s="380"/>
      <c r="B748" s="380"/>
      <c r="C748" s="380"/>
      <c r="D748" s="380"/>
      <c r="E748" s="380"/>
      <c r="F748" s="380"/>
      <c r="G748" s="380"/>
      <c r="H748" s="380"/>
      <c r="I748" s="380"/>
      <c r="J748" s="380"/>
      <c r="K748" s="380"/>
      <c r="L748" s="380"/>
      <c r="M748" s="380"/>
      <c r="N748" s="380"/>
      <c r="O748" s="380"/>
      <c r="P748" s="380"/>
      <c r="Q748" s="380"/>
      <c r="R748" s="380"/>
      <c r="S748" s="380"/>
      <c r="T748" s="380"/>
      <c r="U748" s="380"/>
    </row>
    <row r="749">
      <c r="A749" s="380"/>
      <c r="B749" s="380"/>
      <c r="C749" s="380"/>
      <c r="D749" s="380"/>
      <c r="E749" s="380"/>
      <c r="F749" s="380"/>
      <c r="G749" s="380"/>
      <c r="H749" s="380"/>
      <c r="I749" s="380"/>
      <c r="J749" s="380"/>
      <c r="K749" s="380"/>
      <c r="L749" s="380"/>
      <c r="M749" s="380"/>
      <c r="N749" s="380"/>
      <c r="O749" s="380"/>
      <c r="P749" s="380"/>
      <c r="Q749" s="380"/>
      <c r="R749" s="380"/>
      <c r="S749" s="380"/>
      <c r="T749" s="380"/>
      <c r="U749" s="380"/>
    </row>
    <row r="750">
      <c r="A750" s="380"/>
      <c r="B750" s="380"/>
      <c r="C750" s="380"/>
      <c r="D750" s="380"/>
      <c r="E750" s="380"/>
      <c r="F750" s="380"/>
      <c r="G750" s="380"/>
      <c r="H750" s="380"/>
      <c r="I750" s="380"/>
      <c r="J750" s="380"/>
      <c r="K750" s="380"/>
      <c r="L750" s="380"/>
      <c r="M750" s="380"/>
      <c r="N750" s="380"/>
      <c r="O750" s="380"/>
      <c r="P750" s="380"/>
      <c r="Q750" s="380"/>
      <c r="R750" s="380"/>
      <c r="S750" s="380"/>
      <c r="T750" s="380"/>
      <c r="U750" s="380"/>
    </row>
    <row r="751">
      <c r="A751" s="380"/>
      <c r="B751" s="380"/>
      <c r="C751" s="380"/>
      <c r="D751" s="380"/>
      <c r="E751" s="380"/>
      <c r="F751" s="380"/>
      <c r="G751" s="380"/>
      <c r="H751" s="380"/>
      <c r="I751" s="380"/>
      <c r="J751" s="380"/>
      <c r="K751" s="380"/>
      <c r="L751" s="380"/>
      <c r="M751" s="380"/>
      <c r="N751" s="380"/>
      <c r="O751" s="380"/>
      <c r="P751" s="380"/>
      <c r="Q751" s="380"/>
      <c r="R751" s="380"/>
      <c r="S751" s="380"/>
      <c r="T751" s="380"/>
      <c r="U751" s="380"/>
    </row>
    <row r="752">
      <c r="A752" s="380"/>
      <c r="B752" s="380"/>
      <c r="C752" s="380"/>
      <c r="D752" s="380"/>
      <c r="E752" s="380"/>
      <c r="F752" s="380"/>
      <c r="G752" s="380"/>
      <c r="H752" s="380"/>
      <c r="I752" s="380"/>
      <c r="J752" s="380"/>
      <c r="K752" s="380"/>
      <c r="L752" s="380"/>
      <c r="M752" s="380"/>
      <c r="N752" s="380"/>
      <c r="O752" s="380"/>
      <c r="P752" s="380"/>
      <c r="Q752" s="380"/>
      <c r="R752" s="380"/>
      <c r="S752" s="380"/>
      <c r="T752" s="380"/>
      <c r="U752" s="380"/>
    </row>
    <row r="753">
      <c r="A753" s="380"/>
      <c r="B753" s="380"/>
      <c r="C753" s="380"/>
      <c r="D753" s="380"/>
      <c r="E753" s="380"/>
      <c r="F753" s="380"/>
      <c r="G753" s="380"/>
      <c r="H753" s="380"/>
      <c r="I753" s="380"/>
      <c r="J753" s="380"/>
      <c r="K753" s="380"/>
      <c r="L753" s="380"/>
      <c r="M753" s="380"/>
      <c r="N753" s="380"/>
      <c r="O753" s="380"/>
      <c r="P753" s="380"/>
      <c r="Q753" s="380"/>
      <c r="R753" s="380"/>
      <c r="S753" s="380"/>
      <c r="T753" s="380"/>
      <c r="U753" s="380"/>
    </row>
    <row r="754">
      <c r="A754" s="380"/>
      <c r="B754" s="380"/>
      <c r="C754" s="380"/>
      <c r="D754" s="380"/>
      <c r="E754" s="380"/>
      <c r="F754" s="380"/>
      <c r="G754" s="380"/>
      <c r="H754" s="380"/>
      <c r="I754" s="380"/>
      <c r="J754" s="380"/>
      <c r="K754" s="380"/>
      <c r="L754" s="380"/>
      <c r="M754" s="380"/>
      <c r="N754" s="380"/>
      <c r="O754" s="380"/>
      <c r="P754" s="380"/>
      <c r="Q754" s="380"/>
      <c r="R754" s="380"/>
      <c r="S754" s="380"/>
      <c r="T754" s="380"/>
      <c r="U754" s="380"/>
    </row>
    <row r="755">
      <c r="A755" s="380"/>
      <c r="B755" s="380"/>
      <c r="C755" s="380"/>
      <c r="D755" s="380"/>
      <c r="E755" s="380"/>
      <c r="F755" s="380"/>
      <c r="G755" s="380"/>
      <c r="H755" s="380"/>
      <c r="I755" s="380"/>
      <c r="J755" s="380"/>
      <c r="K755" s="380"/>
      <c r="L755" s="380"/>
      <c r="M755" s="380"/>
      <c r="N755" s="380"/>
      <c r="O755" s="380"/>
      <c r="P755" s="380"/>
      <c r="Q755" s="380"/>
      <c r="R755" s="380"/>
      <c r="S755" s="380"/>
      <c r="T755" s="380"/>
      <c r="U755" s="380"/>
    </row>
    <row r="756">
      <c r="A756" s="380"/>
      <c r="B756" s="380"/>
      <c r="C756" s="380"/>
      <c r="D756" s="380"/>
      <c r="E756" s="380"/>
      <c r="F756" s="380"/>
      <c r="G756" s="380"/>
      <c r="H756" s="380"/>
      <c r="I756" s="380"/>
      <c r="J756" s="380"/>
      <c r="K756" s="380"/>
      <c r="L756" s="380"/>
      <c r="M756" s="380"/>
      <c r="N756" s="380"/>
      <c r="O756" s="380"/>
      <c r="P756" s="380"/>
      <c r="Q756" s="380"/>
      <c r="R756" s="380"/>
      <c r="S756" s="380"/>
      <c r="T756" s="380"/>
      <c r="U756" s="380"/>
    </row>
    <row r="757">
      <c r="A757" s="380"/>
      <c r="B757" s="380"/>
      <c r="C757" s="380"/>
      <c r="D757" s="380"/>
      <c r="E757" s="380"/>
      <c r="F757" s="380"/>
      <c r="G757" s="380"/>
      <c r="H757" s="380"/>
      <c r="I757" s="380"/>
      <c r="J757" s="380"/>
      <c r="K757" s="380"/>
      <c r="L757" s="380"/>
      <c r="M757" s="380"/>
      <c r="N757" s="380"/>
      <c r="O757" s="380"/>
      <c r="P757" s="380"/>
      <c r="Q757" s="380"/>
      <c r="R757" s="380"/>
      <c r="S757" s="380"/>
      <c r="T757" s="380"/>
      <c r="U757" s="380"/>
    </row>
    <row r="758">
      <c r="A758" s="380"/>
      <c r="B758" s="380"/>
      <c r="C758" s="380"/>
      <c r="D758" s="380"/>
      <c r="E758" s="380"/>
      <c r="F758" s="380"/>
      <c r="G758" s="380"/>
      <c r="H758" s="380"/>
      <c r="I758" s="380"/>
      <c r="J758" s="380"/>
      <c r="K758" s="380"/>
      <c r="L758" s="380"/>
      <c r="M758" s="380"/>
      <c r="N758" s="380"/>
      <c r="O758" s="380"/>
      <c r="P758" s="380"/>
      <c r="Q758" s="380"/>
      <c r="R758" s="380"/>
      <c r="S758" s="380"/>
      <c r="T758" s="380"/>
      <c r="U758" s="380"/>
    </row>
    <row r="759">
      <c r="A759" s="380"/>
      <c r="B759" s="380"/>
      <c r="C759" s="380"/>
      <c r="D759" s="380"/>
      <c r="E759" s="380"/>
      <c r="F759" s="380"/>
      <c r="G759" s="380"/>
      <c r="H759" s="380"/>
      <c r="I759" s="380"/>
      <c r="J759" s="380"/>
      <c r="K759" s="380"/>
      <c r="L759" s="380"/>
      <c r="M759" s="380"/>
      <c r="N759" s="380"/>
      <c r="O759" s="380"/>
      <c r="P759" s="380"/>
      <c r="Q759" s="380"/>
      <c r="R759" s="380"/>
      <c r="S759" s="380"/>
      <c r="T759" s="380"/>
      <c r="U759" s="380"/>
    </row>
    <row r="760">
      <c r="A760" s="380"/>
      <c r="B760" s="380"/>
      <c r="C760" s="380"/>
      <c r="D760" s="380"/>
      <c r="E760" s="380"/>
      <c r="F760" s="380"/>
      <c r="G760" s="380"/>
      <c r="H760" s="380"/>
      <c r="I760" s="380"/>
      <c r="J760" s="380"/>
      <c r="K760" s="380"/>
      <c r="L760" s="380"/>
      <c r="M760" s="380"/>
      <c r="N760" s="380"/>
      <c r="O760" s="380"/>
      <c r="P760" s="380"/>
      <c r="Q760" s="380"/>
      <c r="R760" s="380"/>
      <c r="S760" s="380"/>
      <c r="T760" s="380"/>
      <c r="U760" s="380"/>
    </row>
    <row r="761">
      <c r="A761" s="380"/>
      <c r="B761" s="380"/>
      <c r="C761" s="380"/>
      <c r="D761" s="380"/>
      <c r="E761" s="380"/>
      <c r="F761" s="380"/>
      <c r="G761" s="380"/>
      <c r="H761" s="380"/>
      <c r="I761" s="380"/>
      <c r="J761" s="380"/>
      <c r="K761" s="380"/>
      <c r="L761" s="380"/>
      <c r="M761" s="380"/>
      <c r="N761" s="380"/>
      <c r="O761" s="380"/>
      <c r="P761" s="380"/>
      <c r="Q761" s="380"/>
      <c r="R761" s="380"/>
      <c r="S761" s="380"/>
      <c r="T761" s="380"/>
      <c r="U761" s="380"/>
    </row>
    <row r="762">
      <c r="A762" s="380"/>
      <c r="B762" s="380"/>
      <c r="C762" s="380"/>
      <c r="D762" s="380"/>
      <c r="E762" s="380"/>
      <c r="F762" s="380"/>
      <c r="G762" s="380"/>
      <c r="H762" s="380"/>
      <c r="I762" s="380"/>
      <c r="J762" s="380"/>
      <c r="K762" s="380"/>
      <c r="L762" s="380"/>
      <c r="M762" s="380"/>
      <c r="N762" s="380"/>
      <c r="O762" s="380"/>
      <c r="P762" s="380"/>
      <c r="Q762" s="380"/>
      <c r="R762" s="380"/>
      <c r="S762" s="380"/>
      <c r="T762" s="380"/>
      <c r="U762" s="380"/>
    </row>
    <row r="763">
      <c r="A763" s="380"/>
      <c r="B763" s="380"/>
      <c r="C763" s="380"/>
      <c r="D763" s="380"/>
      <c r="E763" s="380"/>
      <c r="F763" s="380"/>
      <c r="G763" s="380"/>
      <c r="H763" s="380"/>
      <c r="I763" s="380"/>
      <c r="J763" s="380"/>
      <c r="K763" s="380"/>
      <c r="L763" s="380"/>
      <c r="M763" s="380"/>
      <c r="N763" s="380"/>
      <c r="O763" s="380"/>
      <c r="P763" s="380"/>
      <c r="Q763" s="380"/>
      <c r="R763" s="380"/>
      <c r="S763" s="380"/>
      <c r="T763" s="380"/>
      <c r="U763" s="380"/>
    </row>
    <row r="764">
      <c r="A764" s="380"/>
      <c r="B764" s="380"/>
      <c r="C764" s="380"/>
      <c r="D764" s="380"/>
      <c r="E764" s="380"/>
      <c r="F764" s="380"/>
      <c r="G764" s="380"/>
      <c r="H764" s="380"/>
      <c r="I764" s="380"/>
      <c r="J764" s="380"/>
      <c r="K764" s="380"/>
      <c r="L764" s="380"/>
      <c r="M764" s="380"/>
      <c r="N764" s="380"/>
      <c r="O764" s="380"/>
      <c r="P764" s="380"/>
      <c r="Q764" s="380"/>
      <c r="R764" s="380"/>
      <c r="S764" s="380"/>
      <c r="T764" s="380"/>
      <c r="U764" s="380"/>
    </row>
    <row r="765">
      <c r="A765" s="380"/>
      <c r="B765" s="380"/>
      <c r="C765" s="380"/>
      <c r="D765" s="380"/>
      <c r="E765" s="380"/>
      <c r="F765" s="380"/>
      <c r="G765" s="380"/>
      <c r="H765" s="380"/>
      <c r="I765" s="380"/>
      <c r="J765" s="380"/>
      <c r="K765" s="380"/>
      <c r="L765" s="380"/>
      <c r="M765" s="380"/>
      <c r="N765" s="380"/>
      <c r="O765" s="380"/>
      <c r="P765" s="380"/>
      <c r="Q765" s="380"/>
      <c r="R765" s="380"/>
      <c r="S765" s="380"/>
      <c r="T765" s="380"/>
      <c r="U765" s="380"/>
    </row>
    <row r="766">
      <c r="A766" s="380"/>
      <c r="B766" s="380"/>
      <c r="C766" s="380"/>
      <c r="D766" s="380"/>
      <c r="E766" s="380"/>
      <c r="F766" s="380"/>
      <c r="G766" s="380"/>
      <c r="H766" s="380"/>
      <c r="I766" s="380"/>
      <c r="J766" s="380"/>
      <c r="K766" s="380"/>
      <c r="L766" s="380"/>
      <c r="M766" s="380"/>
      <c r="N766" s="380"/>
      <c r="O766" s="380"/>
      <c r="P766" s="380"/>
      <c r="Q766" s="380"/>
      <c r="R766" s="380"/>
      <c r="S766" s="380"/>
      <c r="T766" s="380"/>
      <c r="U766" s="380"/>
    </row>
    <row r="767">
      <c r="A767" s="380"/>
      <c r="B767" s="380"/>
      <c r="C767" s="380"/>
      <c r="D767" s="380"/>
      <c r="E767" s="380"/>
      <c r="F767" s="380"/>
      <c r="G767" s="380"/>
      <c r="H767" s="380"/>
      <c r="I767" s="380"/>
      <c r="J767" s="380"/>
      <c r="K767" s="380"/>
      <c r="L767" s="380"/>
      <c r="M767" s="380"/>
      <c r="N767" s="380"/>
      <c r="O767" s="380"/>
      <c r="P767" s="380"/>
      <c r="Q767" s="380"/>
      <c r="R767" s="380"/>
      <c r="S767" s="380"/>
      <c r="T767" s="380"/>
      <c r="U767" s="380"/>
    </row>
    <row r="768">
      <c r="A768" s="380"/>
      <c r="B768" s="380"/>
      <c r="C768" s="380"/>
      <c r="D768" s="380"/>
      <c r="E768" s="380"/>
      <c r="F768" s="380"/>
      <c r="G768" s="380"/>
      <c r="H768" s="380"/>
      <c r="I768" s="380"/>
      <c r="J768" s="380"/>
      <c r="K768" s="380"/>
      <c r="L768" s="380"/>
      <c r="M768" s="380"/>
      <c r="N768" s="380"/>
      <c r="O768" s="380"/>
      <c r="P768" s="380"/>
      <c r="Q768" s="380"/>
      <c r="R768" s="380"/>
      <c r="S768" s="380"/>
      <c r="T768" s="380"/>
      <c r="U768" s="380"/>
    </row>
    <row r="769">
      <c r="A769" s="380"/>
      <c r="B769" s="380"/>
      <c r="C769" s="380"/>
      <c r="D769" s="380"/>
      <c r="E769" s="380"/>
      <c r="F769" s="380"/>
      <c r="G769" s="380"/>
      <c r="H769" s="380"/>
      <c r="I769" s="380"/>
      <c r="J769" s="380"/>
      <c r="K769" s="380"/>
      <c r="L769" s="380"/>
      <c r="M769" s="380"/>
      <c r="N769" s="380"/>
      <c r="O769" s="380"/>
      <c r="P769" s="380"/>
      <c r="Q769" s="380"/>
      <c r="R769" s="380"/>
      <c r="S769" s="380"/>
      <c r="T769" s="380"/>
      <c r="U769" s="380"/>
    </row>
    <row r="770">
      <c r="A770" s="380"/>
      <c r="B770" s="380"/>
      <c r="C770" s="380"/>
      <c r="D770" s="380"/>
      <c r="E770" s="380"/>
      <c r="F770" s="380"/>
      <c r="G770" s="380"/>
      <c r="H770" s="380"/>
      <c r="I770" s="380"/>
      <c r="J770" s="380"/>
      <c r="K770" s="380"/>
      <c r="L770" s="380"/>
      <c r="M770" s="380"/>
      <c r="N770" s="380"/>
      <c r="O770" s="380"/>
      <c r="P770" s="380"/>
      <c r="Q770" s="380"/>
      <c r="R770" s="380"/>
      <c r="S770" s="380"/>
      <c r="T770" s="380"/>
      <c r="U770" s="380"/>
    </row>
    <row r="771">
      <c r="A771" s="380"/>
      <c r="B771" s="380"/>
      <c r="C771" s="380"/>
      <c r="D771" s="380"/>
      <c r="E771" s="380"/>
      <c r="F771" s="380"/>
      <c r="G771" s="380"/>
      <c r="H771" s="380"/>
      <c r="I771" s="380"/>
      <c r="J771" s="380"/>
      <c r="K771" s="380"/>
      <c r="L771" s="380"/>
      <c r="M771" s="380"/>
      <c r="N771" s="380"/>
      <c r="O771" s="380"/>
      <c r="P771" s="380"/>
      <c r="Q771" s="380"/>
      <c r="R771" s="380"/>
      <c r="S771" s="380"/>
      <c r="T771" s="380"/>
      <c r="U771" s="380"/>
    </row>
    <row r="772">
      <c r="A772" s="380"/>
      <c r="B772" s="380"/>
      <c r="C772" s="380"/>
      <c r="D772" s="380"/>
      <c r="E772" s="380"/>
      <c r="F772" s="380"/>
      <c r="G772" s="380"/>
      <c r="H772" s="380"/>
      <c r="I772" s="380"/>
      <c r="J772" s="380"/>
      <c r="K772" s="380"/>
      <c r="L772" s="380"/>
      <c r="M772" s="380"/>
      <c r="N772" s="380"/>
      <c r="O772" s="380"/>
      <c r="P772" s="380"/>
      <c r="Q772" s="380"/>
      <c r="R772" s="380"/>
      <c r="S772" s="380"/>
      <c r="T772" s="380"/>
      <c r="U772" s="380"/>
    </row>
    <row r="773">
      <c r="A773" s="380"/>
      <c r="B773" s="380"/>
      <c r="C773" s="380"/>
      <c r="D773" s="380"/>
      <c r="E773" s="380"/>
      <c r="F773" s="380"/>
      <c r="G773" s="380"/>
      <c r="H773" s="380"/>
      <c r="I773" s="380"/>
      <c r="J773" s="380"/>
      <c r="K773" s="380"/>
      <c r="L773" s="380"/>
      <c r="M773" s="380"/>
      <c r="N773" s="380"/>
      <c r="O773" s="380"/>
      <c r="P773" s="380"/>
      <c r="Q773" s="380"/>
      <c r="R773" s="380"/>
      <c r="S773" s="380"/>
      <c r="T773" s="380"/>
      <c r="U773" s="380"/>
    </row>
    <row r="774">
      <c r="A774" s="380"/>
      <c r="B774" s="380"/>
      <c r="C774" s="380"/>
      <c r="D774" s="380"/>
      <c r="E774" s="380"/>
      <c r="F774" s="380"/>
      <c r="G774" s="380"/>
      <c r="H774" s="380"/>
      <c r="I774" s="380"/>
      <c r="J774" s="380"/>
      <c r="K774" s="380"/>
      <c r="L774" s="380"/>
      <c r="M774" s="380"/>
      <c r="N774" s="380"/>
      <c r="O774" s="380"/>
      <c r="P774" s="380"/>
      <c r="Q774" s="380"/>
      <c r="R774" s="380"/>
      <c r="S774" s="380"/>
      <c r="T774" s="380"/>
      <c r="U774" s="380"/>
    </row>
    <row r="775">
      <c r="A775" s="380"/>
      <c r="B775" s="380"/>
      <c r="C775" s="380"/>
      <c r="D775" s="380"/>
      <c r="E775" s="380"/>
      <c r="F775" s="380"/>
      <c r="G775" s="380"/>
      <c r="H775" s="380"/>
      <c r="I775" s="380"/>
      <c r="J775" s="380"/>
      <c r="K775" s="380"/>
      <c r="L775" s="380"/>
      <c r="M775" s="380"/>
      <c r="N775" s="380"/>
      <c r="O775" s="380"/>
      <c r="P775" s="380"/>
      <c r="Q775" s="380"/>
      <c r="R775" s="380"/>
      <c r="S775" s="380"/>
      <c r="T775" s="380"/>
      <c r="U775" s="380"/>
    </row>
    <row r="776">
      <c r="A776" s="380"/>
      <c r="B776" s="380"/>
      <c r="C776" s="380"/>
      <c r="D776" s="380"/>
      <c r="E776" s="380"/>
      <c r="F776" s="380"/>
      <c r="G776" s="380"/>
      <c r="H776" s="380"/>
      <c r="I776" s="380"/>
      <c r="J776" s="380"/>
      <c r="K776" s="380"/>
      <c r="L776" s="380"/>
      <c r="M776" s="380"/>
      <c r="N776" s="380"/>
      <c r="O776" s="380"/>
      <c r="P776" s="380"/>
      <c r="Q776" s="380"/>
      <c r="R776" s="380"/>
      <c r="S776" s="380"/>
      <c r="T776" s="380"/>
      <c r="U776" s="380"/>
    </row>
    <row r="777">
      <c r="A777" s="380"/>
      <c r="B777" s="380"/>
      <c r="C777" s="380"/>
      <c r="D777" s="380"/>
      <c r="E777" s="380"/>
      <c r="F777" s="380"/>
      <c r="G777" s="380"/>
      <c r="H777" s="380"/>
      <c r="I777" s="380"/>
      <c r="J777" s="380"/>
      <c r="K777" s="380"/>
      <c r="L777" s="380"/>
      <c r="M777" s="380"/>
      <c r="N777" s="380"/>
      <c r="O777" s="380"/>
      <c r="P777" s="380"/>
      <c r="Q777" s="380"/>
      <c r="R777" s="380"/>
      <c r="S777" s="380"/>
      <c r="T777" s="380"/>
      <c r="U777" s="380"/>
    </row>
    <row r="778">
      <c r="A778" s="380"/>
      <c r="B778" s="380"/>
      <c r="C778" s="380"/>
      <c r="D778" s="380"/>
      <c r="E778" s="380"/>
      <c r="F778" s="380"/>
      <c r="G778" s="380"/>
      <c r="H778" s="380"/>
      <c r="I778" s="380"/>
      <c r="J778" s="380"/>
      <c r="K778" s="380"/>
      <c r="L778" s="380"/>
      <c r="M778" s="380"/>
      <c r="N778" s="380"/>
      <c r="O778" s="380"/>
      <c r="P778" s="380"/>
      <c r="Q778" s="380"/>
      <c r="R778" s="380"/>
      <c r="S778" s="380"/>
      <c r="T778" s="380"/>
      <c r="U778" s="380"/>
    </row>
    <row r="779">
      <c r="A779" s="380"/>
      <c r="B779" s="380"/>
      <c r="C779" s="380"/>
      <c r="D779" s="380"/>
      <c r="E779" s="380"/>
      <c r="F779" s="380"/>
      <c r="G779" s="380"/>
      <c r="H779" s="380"/>
      <c r="I779" s="380"/>
      <c r="J779" s="380"/>
      <c r="K779" s="380"/>
      <c r="L779" s="380"/>
      <c r="M779" s="380"/>
      <c r="N779" s="380"/>
      <c r="O779" s="380"/>
      <c r="P779" s="380"/>
      <c r="Q779" s="380"/>
      <c r="R779" s="380"/>
      <c r="S779" s="380"/>
      <c r="T779" s="380"/>
      <c r="U779" s="380"/>
    </row>
    <row r="780">
      <c r="A780" s="380"/>
      <c r="B780" s="380"/>
      <c r="C780" s="380"/>
      <c r="D780" s="380"/>
      <c r="E780" s="380"/>
      <c r="F780" s="380"/>
      <c r="G780" s="380"/>
      <c r="H780" s="380"/>
      <c r="I780" s="380"/>
      <c r="J780" s="380"/>
      <c r="K780" s="380"/>
      <c r="L780" s="380"/>
      <c r="M780" s="380"/>
      <c r="N780" s="380"/>
      <c r="O780" s="380"/>
      <c r="P780" s="380"/>
      <c r="Q780" s="380"/>
      <c r="R780" s="380"/>
      <c r="S780" s="380"/>
      <c r="T780" s="380"/>
      <c r="U780" s="380"/>
    </row>
    <row r="781">
      <c r="A781" s="380"/>
      <c r="B781" s="380"/>
      <c r="C781" s="380"/>
      <c r="D781" s="380"/>
      <c r="E781" s="380"/>
      <c r="F781" s="380"/>
      <c r="G781" s="380"/>
      <c r="H781" s="380"/>
      <c r="I781" s="380"/>
      <c r="J781" s="380"/>
      <c r="K781" s="380"/>
      <c r="L781" s="380"/>
      <c r="M781" s="380"/>
      <c r="N781" s="380"/>
      <c r="O781" s="380"/>
      <c r="P781" s="380"/>
      <c r="Q781" s="380"/>
      <c r="R781" s="380"/>
      <c r="S781" s="380"/>
      <c r="T781" s="380"/>
      <c r="U781" s="380"/>
    </row>
    <row r="782">
      <c r="A782" s="380"/>
      <c r="B782" s="380"/>
      <c r="C782" s="380"/>
      <c r="D782" s="380"/>
      <c r="E782" s="380"/>
      <c r="F782" s="380"/>
      <c r="G782" s="380"/>
      <c r="H782" s="380"/>
      <c r="I782" s="380"/>
      <c r="J782" s="380"/>
      <c r="K782" s="380"/>
      <c r="L782" s="380"/>
      <c r="M782" s="380"/>
      <c r="N782" s="380"/>
      <c r="O782" s="380"/>
      <c r="P782" s="380"/>
      <c r="Q782" s="380"/>
      <c r="R782" s="380"/>
      <c r="S782" s="380"/>
      <c r="T782" s="380"/>
      <c r="U782" s="380"/>
    </row>
    <row r="783">
      <c r="A783" s="380"/>
      <c r="B783" s="380"/>
      <c r="C783" s="380"/>
      <c r="D783" s="380"/>
      <c r="E783" s="380"/>
      <c r="F783" s="380"/>
      <c r="G783" s="380"/>
      <c r="H783" s="380"/>
      <c r="I783" s="380"/>
      <c r="J783" s="380"/>
      <c r="K783" s="380"/>
      <c r="L783" s="380"/>
      <c r="M783" s="380"/>
      <c r="N783" s="380"/>
      <c r="O783" s="380"/>
      <c r="P783" s="380"/>
      <c r="Q783" s="380"/>
      <c r="R783" s="380"/>
      <c r="S783" s="380"/>
      <c r="T783" s="380"/>
      <c r="U783" s="380"/>
    </row>
    <row r="784">
      <c r="A784" s="380"/>
      <c r="B784" s="380"/>
      <c r="C784" s="380"/>
      <c r="D784" s="380"/>
      <c r="E784" s="380"/>
      <c r="F784" s="380"/>
      <c r="G784" s="380"/>
      <c r="H784" s="380"/>
      <c r="I784" s="380"/>
      <c r="J784" s="380"/>
      <c r="K784" s="380"/>
      <c r="L784" s="380"/>
      <c r="M784" s="380"/>
      <c r="N784" s="380"/>
      <c r="O784" s="380"/>
      <c r="P784" s="380"/>
      <c r="Q784" s="380"/>
      <c r="R784" s="380"/>
      <c r="S784" s="380"/>
      <c r="T784" s="380"/>
      <c r="U784" s="380"/>
    </row>
    <row r="785">
      <c r="A785" s="380"/>
      <c r="B785" s="380"/>
      <c r="C785" s="380"/>
      <c r="D785" s="380"/>
      <c r="E785" s="380"/>
      <c r="F785" s="380"/>
      <c r="G785" s="380"/>
      <c r="H785" s="380"/>
      <c r="I785" s="380"/>
      <c r="J785" s="380"/>
      <c r="K785" s="380"/>
      <c r="L785" s="380"/>
      <c r="M785" s="380"/>
      <c r="N785" s="380"/>
      <c r="O785" s="380"/>
      <c r="P785" s="380"/>
      <c r="Q785" s="380"/>
      <c r="R785" s="380"/>
      <c r="S785" s="380"/>
      <c r="T785" s="380"/>
      <c r="U785" s="380"/>
    </row>
    <row r="786">
      <c r="A786" s="380"/>
      <c r="B786" s="380"/>
      <c r="C786" s="380"/>
      <c r="D786" s="380"/>
      <c r="E786" s="380"/>
      <c r="F786" s="380"/>
      <c r="G786" s="380"/>
      <c r="H786" s="380"/>
      <c r="I786" s="380"/>
      <c r="J786" s="380"/>
      <c r="K786" s="380"/>
      <c r="L786" s="380"/>
      <c r="M786" s="380"/>
      <c r="N786" s="380"/>
      <c r="O786" s="380"/>
      <c r="P786" s="380"/>
      <c r="Q786" s="380"/>
      <c r="R786" s="380"/>
      <c r="S786" s="380"/>
      <c r="T786" s="380"/>
      <c r="U786" s="380"/>
    </row>
    <row r="787">
      <c r="A787" s="380"/>
      <c r="B787" s="380"/>
      <c r="C787" s="380"/>
      <c r="D787" s="380"/>
      <c r="E787" s="380"/>
      <c r="F787" s="380"/>
      <c r="G787" s="380"/>
      <c r="H787" s="380"/>
      <c r="I787" s="380"/>
      <c r="J787" s="380"/>
      <c r="K787" s="380"/>
      <c r="L787" s="380"/>
      <c r="M787" s="380"/>
      <c r="N787" s="380"/>
      <c r="O787" s="380"/>
      <c r="P787" s="380"/>
      <c r="Q787" s="380"/>
      <c r="R787" s="380"/>
      <c r="S787" s="380"/>
      <c r="T787" s="380"/>
      <c r="U787" s="380"/>
    </row>
    <row r="788">
      <c r="A788" s="380"/>
      <c r="B788" s="380"/>
      <c r="C788" s="380"/>
      <c r="D788" s="380"/>
      <c r="E788" s="380"/>
      <c r="F788" s="380"/>
      <c r="G788" s="380"/>
      <c r="H788" s="380"/>
      <c r="I788" s="380"/>
      <c r="J788" s="380"/>
      <c r="K788" s="380"/>
      <c r="L788" s="380"/>
      <c r="M788" s="380"/>
      <c r="N788" s="380"/>
      <c r="O788" s="380"/>
      <c r="P788" s="380"/>
      <c r="Q788" s="380"/>
      <c r="R788" s="380"/>
      <c r="S788" s="380"/>
      <c r="T788" s="380"/>
      <c r="U788" s="380"/>
    </row>
    <row r="789">
      <c r="A789" s="380"/>
      <c r="B789" s="380"/>
      <c r="C789" s="380"/>
      <c r="D789" s="380"/>
      <c r="E789" s="380"/>
      <c r="F789" s="380"/>
      <c r="G789" s="380"/>
      <c r="H789" s="380"/>
      <c r="I789" s="380"/>
      <c r="J789" s="380"/>
      <c r="K789" s="380"/>
      <c r="L789" s="380"/>
      <c r="M789" s="380"/>
      <c r="N789" s="380"/>
      <c r="O789" s="380"/>
      <c r="P789" s="380"/>
      <c r="Q789" s="380"/>
      <c r="R789" s="380"/>
      <c r="S789" s="380"/>
      <c r="T789" s="380"/>
      <c r="U789" s="380"/>
    </row>
    <row r="790">
      <c r="A790" s="380"/>
      <c r="B790" s="380"/>
      <c r="C790" s="380"/>
      <c r="D790" s="380"/>
      <c r="E790" s="380"/>
      <c r="F790" s="380"/>
      <c r="G790" s="380"/>
      <c r="H790" s="380"/>
      <c r="I790" s="380"/>
      <c r="J790" s="380"/>
      <c r="K790" s="380"/>
      <c r="L790" s="380"/>
      <c r="M790" s="380"/>
      <c r="N790" s="380"/>
      <c r="O790" s="380"/>
      <c r="P790" s="380"/>
      <c r="Q790" s="380"/>
      <c r="R790" s="380"/>
      <c r="S790" s="380"/>
      <c r="T790" s="380"/>
      <c r="U790" s="380"/>
    </row>
    <row r="791">
      <c r="A791" s="380"/>
      <c r="B791" s="380"/>
      <c r="C791" s="380"/>
      <c r="D791" s="380"/>
      <c r="E791" s="380"/>
      <c r="F791" s="380"/>
      <c r="G791" s="380"/>
      <c r="H791" s="380"/>
      <c r="I791" s="380"/>
      <c r="J791" s="380"/>
      <c r="K791" s="380"/>
      <c r="L791" s="380"/>
      <c r="M791" s="380"/>
      <c r="N791" s="380"/>
      <c r="O791" s="380"/>
      <c r="P791" s="380"/>
      <c r="Q791" s="380"/>
      <c r="R791" s="380"/>
      <c r="S791" s="380"/>
      <c r="T791" s="380"/>
      <c r="U791" s="380"/>
    </row>
    <row r="792">
      <c r="A792" s="380"/>
      <c r="B792" s="380"/>
      <c r="C792" s="380"/>
      <c r="D792" s="380"/>
      <c r="E792" s="380"/>
      <c r="F792" s="380"/>
      <c r="G792" s="380"/>
      <c r="H792" s="380"/>
      <c r="I792" s="380"/>
      <c r="J792" s="380"/>
      <c r="K792" s="380"/>
      <c r="L792" s="380"/>
      <c r="M792" s="380"/>
      <c r="N792" s="380"/>
      <c r="O792" s="380"/>
      <c r="P792" s="380"/>
      <c r="Q792" s="380"/>
      <c r="R792" s="380"/>
      <c r="S792" s="380"/>
      <c r="T792" s="380"/>
      <c r="U792" s="380"/>
    </row>
    <row r="793">
      <c r="A793" s="380"/>
      <c r="B793" s="380"/>
      <c r="C793" s="380"/>
      <c r="D793" s="380"/>
      <c r="E793" s="380"/>
      <c r="F793" s="380"/>
      <c r="G793" s="380"/>
      <c r="H793" s="380"/>
      <c r="I793" s="380"/>
      <c r="J793" s="380"/>
      <c r="K793" s="380"/>
      <c r="L793" s="380"/>
      <c r="M793" s="380"/>
      <c r="N793" s="380"/>
      <c r="O793" s="380"/>
      <c r="P793" s="380"/>
      <c r="Q793" s="380"/>
      <c r="R793" s="380"/>
      <c r="S793" s="380"/>
      <c r="T793" s="380"/>
      <c r="U793" s="380"/>
    </row>
    <row r="794">
      <c r="A794" s="380"/>
      <c r="B794" s="380"/>
      <c r="C794" s="380"/>
      <c r="D794" s="380"/>
      <c r="E794" s="380"/>
      <c r="F794" s="380"/>
      <c r="G794" s="380"/>
      <c r="H794" s="380"/>
      <c r="I794" s="380"/>
      <c r="J794" s="380"/>
      <c r="K794" s="380"/>
      <c r="L794" s="380"/>
      <c r="M794" s="380"/>
      <c r="N794" s="380"/>
      <c r="O794" s="380"/>
      <c r="P794" s="380"/>
      <c r="Q794" s="380"/>
      <c r="R794" s="380"/>
      <c r="S794" s="380"/>
      <c r="T794" s="380"/>
      <c r="U794" s="380"/>
    </row>
    <row r="795">
      <c r="A795" s="380"/>
      <c r="B795" s="380"/>
      <c r="C795" s="380"/>
      <c r="D795" s="380"/>
      <c r="E795" s="380"/>
      <c r="F795" s="380"/>
      <c r="G795" s="380"/>
      <c r="H795" s="380"/>
      <c r="I795" s="380"/>
      <c r="J795" s="380"/>
      <c r="K795" s="380"/>
      <c r="L795" s="380"/>
      <c r="M795" s="380"/>
      <c r="N795" s="380"/>
      <c r="O795" s="380"/>
      <c r="P795" s="380"/>
      <c r="Q795" s="380"/>
      <c r="R795" s="380"/>
      <c r="S795" s="380"/>
      <c r="T795" s="380"/>
      <c r="U795" s="380"/>
    </row>
    <row r="796">
      <c r="A796" s="380"/>
      <c r="B796" s="380"/>
      <c r="C796" s="380"/>
      <c r="D796" s="380"/>
      <c r="E796" s="380"/>
      <c r="F796" s="380"/>
      <c r="G796" s="380"/>
      <c r="H796" s="380"/>
      <c r="I796" s="380"/>
      <c r="J796" s="380"/>
      <c r="K796" s="380"/>
      <c r="L796" s="380"/>
      <c r="M796" s="380"/>
      <c r="N796" s="380"/>
      <c r="O796" s="380"/>
      <c r="P796" s="380"/>
      <c r="Q796" s="380"/>
      <c r="R796" s="380"/>
      <c r="S796" s="380"/>
      <c r="T796" s="380"/>
      <c r="U796" s="380"/>
    </row>
    <row r="797">
      <c r="A797" s="380"/>
      <c r="B797" s="380"/>
      <c r="C797" s="380"/>
      <c r="D797" s="380"/>
      <c r="E797" s="380"/>
      <c r="F797" s="380"/>
      <c r="G797" s="380"/>
      <c r="H797" s="380"/>
      <c r="I797" s="380"/>
      <c r="J797" s="380"/>
      <c r="K797" s="380"/>
      <c r="L797" s="380"/>
      <c r="M797" s="380"/>
      <c r="N797" s="380"/>
      <c r="O797" s="380"/>
      <c r="P797" s="380"/>
      <c r="Q797" s="380"/>
      <c r="R797" s="380"/>
      <c r="S797" s="380"/>
      <c r="T797" s="380"/>
      <c r="U797" s="380"/>
    </row>
    <row r="798">
      <c r="A798" s="380"/>
      <c r="B798" s="380"/>
      <c r="C798" s="380"/>
      <c r="D798" s="380"/>
      <c r="E798" s="380"/>
      <c r="F798" s="380"/>
      <c r="G798" s="380"/>
      <c r="H798" s="380"/>
      <c r="I798" s="380"/>
      <c r="J798" s="380"/>
      <c r="K798" s="380"/>
      <c r="L798" s="380"/>
      <c r="M798" s="380"/>
      <c r="N798" s="380"/>
      <c r="O798" s="380"/>
      <c r="P798" s="380"/>
      <c r="Q798" s="380"/>
      <c r="R798" s="380"/>
      <c r="S798" s="380"/>
      <c r="T798" s="380"/>
      <c r="U798" s="380"/>
    </row>
    <row r="799">
      <c r="A799" s="380"/>
      <c r="B799" s="380"/>
      <c r="C799" s="380"/>
      <c r="D799" s="380"/>
      <c r="E799" s="380"/>
      <c r="F799" s="380"/>
      <c r="G799" s="380"/>
      <c r="H799" s="380"/>
      <c r="I799" s="380"/>
      <c r="J799" s="380"/>
      <c r="K799" s="380"/>
      <c r="L799" s="380"/>
      <c r="M799" s="380"/>
      <c r="N799" s="380"/>
      <c r="O799" s="380"/>
      <c r="P799" s="380"/>
      <c r="Q799" s="380"/>
      <c r="R799" s="380"/>
      <c r="S799" s="380"/>
      <c r="T799" s="380"/>
      <c r="U799" s="380"/>
    </row>
    <row r="800">
      <c r="A800" s="380"/>
      <c r="B800" s="380"/>
      <c r="C800" s="380"/>
      <c r="D800" s="380"/>
      <c r="E800" s="380"/>
      <c r="F800" s="380"/>
      <c r="G800" s="380"/>
      <c r="H800" s="380"/>
      <c r="I800" s="380"/>
      <c r="J800" s="380"/>
      <c r="K800" s="380"/>
      <c r="L800" s="380"/>
      <c r="M800" s="380"/>
      <c r="N800" s="380"/>
      <c r="O800" s="380"/>
      <c r="P800" s="380"/>
      <c r="Q800" s="380"/>
      <c r="R800" s="380"/>
      <c r="S800" s="380"/>
      <c r="T800" s="380"/>
      <c r="U800" s="380"/>
    </row>
    <row r="801">
      <c r="A801" s="380"/>
      <c r="B801" s="380"/>
      <c r="C801" s="380"/>
      <c r="D801" s="380"/>
      <c r="E801" s="380"/>
      <c r="F801" s="380"/>
      <c r="G801" s="380"/>
      <c r="H801" s="380"/>
      <c r="I801" s="380"/>
      <c r="J801" s="380"/>
      <c r="K801" s="380"/>
      <c r="L801" s="380"/>
      <c r="M801" s="380"/>
      <c r="N801" s="380"/>
      <c r="O801" s="380"/>
      <c r="P801" s="380"/>
      <c r="Q801" s="380"/>
      <c r="R801" s="380"/>
      <c r="S801" s="380"/>
      <c r="T801" s="380"/>
      <c r="U801" s="380"/>
    </row>
    <row r="802">
      <c r="A802" s="380"/>
      <c r="B802" s="380"/>
      <c r="C802" s="380"/>
      <c r="D802" s="380"/>
      <c r="E802" s="380"/>
      <c r="F802" s="380"/>
      <c r="G802" s="380"/>
      <c r="H802" s="380"/>
      <c r="I802" s="380"/>
      <c r="J802" s="380"/>
      <c r="K802" s="380"/>
      <c r="L802" s="380"/>
      <c r="M802" s="380"/>
      <c r="N802" s="380"/>
      <c r="O802" s="380"/>
      <c r="P802" s="380"/>
      <c r="Q802" s="380"/>
      <c r="R802" s="380"/>
      <c r="S802" s="380"/>
      <c r="T802" s="380"/>
      <c r="U802" s="380"/>
    </row>
    <row r="803">
      <c r="A803" s="380"/>
      <c r="B803" s="380"/>
      <c r="C803" s="380"/>
      <c r="D803" s="380"/>
      <c r="E803" s="380"/>
      <c r="F803" s="380"/>
      <c r="G803" s="380"/>
      <c r="H803" s="380"/>
      <c r="I803" s="380"/>
      <c r="J803" s="380"/>
      <c r="K803" s="380"/>
      <c r="L803" s="380"/>
      <c r="M803" s="380"/>
      <c r="N803" s="380"/>
      <c r="O803" s="380"/>
      <c r="P803" s="380"/>
      <c r="Q803" s="380"/>
      <c r="R803" s="380"/>
      <c r="S803" s="380"/>
      <c r="T803" s="380"/>
      <c r="U803" s="380"/>
    </row>
    <row r="804">
      <c r="A804" s="380"/>
      <c r="B804" s="380"/>
      <c r="C804" s="380"/>
      <c r="D804" s="380"/>
      <c r="E804" s="380"/>
      <c r="F804" s="380"/>
      <c r="G804" s="380"/>
      <c r="H804" s="380"/>
      <c r="I804" s="380"/>
      <c r="J804" s="380"/>
      <c r="K804" s="380"/>
      <c r="L804" s="380"/>
      <c r="M804" s="380"/>
      <c r="N804" s="380"/>
      <c r="O804" s="380"/>
      <c r="P804" s="380"/>
      <c r="Q804" s="380"/>
      <c r="R804" s="380"/>
      <c r="S804" s="380"/>
      <c r="T804" s="380"/>
      <c r="U804" s="380"/>
    </row>
    <row r="805">
      <c r="A805" s="380"/>
      <c r="B805" s="380"/>
      <c r="C805" s="380"/>
      <c r="D805" s="380"/>
      <c r="E805" s="380"/>
      <c r="F805" s="380"/>
      <c r="G805" s="380"/>
      <c r="H805" s="380"/>
      <c r="I805" s="380"/>
      <c r="J805" s="380"/>
      <c r="K805" s="380"/>
      <c r="L805" s="380"/>
      <c r="M805" s="380"/>
      <c r="N805" s="380"/>
      <c r="O805" s="380"/>
      <c r="P805" s="380"/>
      <c r="Q805" s="380"/>
      <c r="R805" s="380"/>
      <c r="S805" s="380"/>
      <c r="T805" s="380"/>
      <c r="U805" s="380"/>
    </row>
    <row r="806">
      <c r="A806" s="380"/>
      <c r="B806" s="380"/>
      <c r="C806" s="380"/>
      <c r="D806" s="380"/>
      <c r="E806" s="380"/>
      <c r="F806" s="380"/>
      <c r="G806" s="380"/>
      <c r="H806" s="380"/>
      <c r="I806" s="380"/>
      <c r="J806" s="380"/>
      <c r="K806" s="380"/>
      <c r="L806" s="380"/>
      <c r="M806" s="380"/>
      <c r="N806" s="380"/>
      <c r="O806" s="380"/>
      <c r="P806" s="380"/>
      <c r="Q806" s="380"/>
      <c r="R806" s="380"/>
      <c r="S806" s="380"/>
      <c r="T806" s="380"/>
      <c r="U806" s="380"/>
    </row>
    <row r="807">
      <c r="A807" s="380"/>
      <c r="B807" s="380"/>
      <c r="C807" s="380"/>
      <c r="D807" s="380"/>
      <c r="E807" s="380"/>
      <c r="F807" s="380"/>
      <c r="G807" s="380"/>
      <c r="H807" s="380"/>
      <c r="I807" s="380"/>
      <c r="J807" s="380"/>
      <c r="K807" s="380"/>
      <c r="L807" s="380"/>
      <c r="M807" s="380"/>
      <c r="N807" s="380"/>
      <c r="O807" s="380"/>
      <c r="P807" s="380"/>
      <c r="Q807" s="380"/>
      <c r="R807" s="380"/>
      <c r="S807" s="380"/>
      <c r="T807" s="380"/>
      <c r="U807" s="380"/>
    </row>
    <row r="808">
      <c r="A808" s="380"/>
      <c r="B808" s="380"/>
      <c r="C808" s="380"/>
      <c r="D808" s="380"/>
      <c r="E808" s="380"/>
      <c r="F808" s="380"/>
      <c r="G808" s="380"/>
      <c r="H808" s="380"/>
      <c r="I808" s="380"/>
      <c r="J808" s="380"/>
      <c r="K808" s="380"/>
      <c r="L808" s="380"/>
      <c r="M808" s="380"/>
      <c r="N808" s="380"/>
      <c r="O808" s="380"/>
      <c r="P808" s="380"/>
      <c r="Q808" s="380"/>
      <c r="R808" s="380"/>
      <c r="S808" s="380"/>
      <c r="T808" s="380"/>
      <c r="U808" s="380"/>
    </row>
    <row r="809">
      <c r="A809" s="380"/>
      <c r="B809" s="380"/>
      <c r="C809" s="380"/>
      <c r="D809" s="380"/>
      <c r="E809" s="380"/>
      <c r="F809" s="380"/>
      <c r="G809" s="380"/>
      <c r="H809" s="380"/>
      <c r="I809" s="380"/>
      <c r="J809" s="380"/>
      <c r="K809" s="380"/>
      <c r="L809" s="380"/>
      <c r="M809" s="380"/>
      <c r="N809" s="380"/>
      <c r="O809" s="380"/>
      <c r="P809" s="380"/>
      <c r="Q809" s="380"/>
      <c r="R809" s="380"/>
      <c r="S809" s="380"/>
      <c r="T809" s="380"/>
      <c r="U809" s="380"/>
    </row>
    <row r="810">
      <c r="A810" s="380"/>
      <c r="B810" s="380"/>
      <c r="C810" s="380"/>
      <c r="D810" s="380"/>
      <c r="E810" s="380"/>
      <c r="F810" s="380"/>
      <c r="G810" s="380"/>
      <c r="H810" s="380"/>
      <c r="I810" s="380"/>
      <c r="J810" s="380"/>
      <c r="K810" s="380"/>
      <c r="L810" s="380"/>
      <c r="M810" s="380"/>
      <c r="N810" s="380"/>
      <c r="O810" s="380"/>
      <c r="P810" s="380"/>
      <c r="Q810" s="380"/>
      <c r="R810" s="380"/>
      <c r="S810" s="380"/>
      <c r="T810" s="380"/>
      <c r="U810" s="380"/>
    </row>
    <row r="811">
      <c r="A811" s="380"/>
      <c r="B811" s="380"/>
      <c r="C811" s="380"/>
      <c r="D811" s="380"/>
      <c r="E811" s="380"/>
      <c r="F811" s="380"/>
      <c r="G811" s="380"/>
      <c r="H811" s="380"/>
      <c r="I811" s="380"/>
      <c r="J811" s="380"/>
      <c r="K811" s="380"/>
      <c r="L811" s="380"/>
      <c r="M811" s="380"/>
      <c r="N811" s="380"/>
      <c r="O811" s="380"/>
      <c r="P811" s="380"/>
      <c r="Q811" s="380"/>
      <c r="R811" s="380"/>
      <c r="S811" s="380"/>
      <c r="T811" s="380"/>
      <c r="U811" s="380"/>
    </row>
    <row r="812">
      <c r="A812" s="380"/>
      <c r="B812" s="380"/>
      <c r="C812" s="380"/>
      <c r="D812" s="380"/>
      <c r="E812" s="380"/>
      <c r="F812" s="380"/>
      <c r="G812" s="380"/>
      <c r="H812" s="380"/>
      <c r="I812" s="380"/>
      <c r="J812" s="380"/>
      <c r="K812" s="380"/>
      <c r="L812" s="380"/>
      <c r="M812" s="380"/>
      <c r="N812" s="380"/>
      <c r="O812" s="380"/>
      <c r="P812" s="380"/>
      <c r="Q812" s="380"/>
      <c r="R812" s="380"/>
      <c r="S812" s="380"/>
      <c r="T812" s="380"/>
      <c r="U812" s="380"/>
    </row>
    <row r="813">
      <c r="A813" s="380"/>
      <c r="B813" s="380"/>
      <c r="C813" s="380"/>
      <c r="D813" s="380"/>
      <c r="E813" s="380"/>
      <c r="F813" s="380"/>
      <c r="G813" s="380"/>
      <c r="H813" s="380"/>
      <c r="I813" s="380"/>
      <c r="J813" s="380"/>
      <c r="K813" s="380"/>
      <c r="L813" s="380"/>
      <c r="M813" s="380"/>
      <c r="N813" s="380"/>
      <c r="O813" s="380"/>
      <c r="P813" s="380"/>
      <c r="Q813" s="380"/>
      <c r="R813" s="380"/>
      <c r="S813" s="380"/>
      <c r="T813" s="380"/>
      <c r="U813" s="380"/>
    </row>
    <row r="814">
      <c r="A814" s="380"/>
      <c r="B814" s="380"/>
      <c r="C814" s="380"/>
      <c r="D814" s="380"/>
      <c r="E814" s="380"/>
      <c r="F814" s="380"/>
      <c r="G814" s="380"/>
      <c r="H814" s="380"/>
      <c r="I814" s="380"/>
      <c r="J814" s="380"/>
      <c r="K814" s="380"/>
      <c r="L814" s="380"/>
      <c r="M814" s="380"/>
      <c r="N814" s="380"/>
      <c r="O814" s="380"/>
      <c r="P814" s="380"/>
      <c r="Q814" s="380"/>
      <c r="R814" s="380"/>
      <c r="S814" s="380"/>
      <c r="T814" s="380"/>
      <c r="U814" s="380"/>
    </row>
    <row r="815">
      <c r="A815" s="380"/>
      <c r="B815" s="380"/>
      <c r="C815" s="380"/>
      <c r="D815" s="380"/>
      <c r="E815" s="380"/>
      <c r="F815" s="380"/>
      <c r="G815" s="380"/>
      <c r="H815" s="380"/>
      <c r="I815" s="380"/>
      <c r="J815" s="380"/>
      <c r="K815" s="380"/>
      <c r="L815" s="380"/>
      <c r="M815" s="380"/>
      <c r="N815" s="380"/>
      <c r="O815" s="380"/>
      <c r="P815" s="380"/>
      <c r="Q815" s="380"/>
      <c r="R815" s="380"/>
      <c r="S815" s="380"/>
      <c r="T815" s="380"/>
      <c r="U815" s="380"/>
    </row>
    <row r="816">
      <c r="A816" s="380"/>
      <c r="B816" s="380"/>
      <c r="C816" s="380"/>
      <c r="D816" s="380"/>
      <c r="E816" s="380"/>
      <c r="F816" s="380"/>
      <c r="G816" s="380"/>
      <c r="H816" s="380"/>
      <c r="I816" s="380"/>
      <c r="J816" s="380"/>
      <c r="K816" s="380"/>
      <c r="L816" s="380"/>
      <c r="M816" s="380"/>
      <c r="N816" s="380"/>
      <c r="O816" s="380"/>
      <c r="P816" s="380"/>
      <c r="Q816" s="380"/>
      <c r="R816" s="380"/>
      <c r="S816" s="380"/>
      <c r="T816" s="380"/>
      <c r="U816" s="380"/>
    </row>
    <row r="817">
      <c r="A817" s="380"/>
      <c r="B817" s="380"/>
      <c r="C817" s="380"/>
      <c r="D817" s="380"/>
      <c r="E817" s="380"/>
      <c r="F817" s="380"/>
      <c r="G817" s="380"/>
      <c r="H817" s="380"/>
      <c r="I817" s="380"/>
      <c r="J817" s="380"/>
      <c r="K817" s="380"/>
      <c r="L817" s="380"/>
      <c r="M817" s="380"/>
      <c r="N817" s="380"/>
      <c r="O817" s="380"/>
      <c r="P817" s="380"/>
      <c r="Q817" s="380"/>
      <c r="R817" s="380"/>
      <c r="S817" s="380"/>
      <c r="T817" s="380"/>
      <c r="U817" s="380"/>
    </row>
    <row r="818">
      <c r="A818" s="380"/>
      <c r="B818" s="380"/>
      <c r="C818" s="380"/>
      <c r="D818" s="380"/>
      <c r="E818" s="380"/>
      <c r="F818" s="380"/>
      <c r="G818" s="380"/>
      <c r="H818" s="380"/>
      <c r="I818" s="380"/>
      <c r="J818" s="380"/>
      <c r="K818" s="380"/>
      <c r="L818" s="380"/>
      <c r="M818" s="380"/>
      <c r="N818" s="380"/>
      <c r="O818" s="380"/>
      <c r="P818" s="380"/>
      <c r="Q818" s="380"/>
      <c r="R818" s="380"/>
      <c r="S818" s="380"/>
      <c r="T818" s="380"/>
      <c r="U818" s="380"/>
    </row>
    <row r="819">
      <c r="A819" s="380"/>
      <c r="B819" s="380"/>
      <c r="C819" s="380"/>
      <c r="D819" s="380"/>
      <c r="E819" s="380"/>
      <c r="F819" s="380"/>
      <c r="G819" s="380"/>
      <c r="H819" s="380"/>
      <c r="I819" s="380"/>
      <c r="J819" s="380"/>
      <c r="K819" s="380"/>
      <c r="L819" s="380"/>
      <c r="M819" s="380"/>
      <c r="N819" s="380"/>
      <c r="O819" s="380"/>
      <c r="P819" s="380"/>
      <c r="Q819" s="380"/>
      <c r="R819" s="380"/>
      <c r="S819" s="380"/>
      <c r="T819" s="380"/>
      <c r="U819" s="380"/>
    </row>
    <row r="820">
      <c r="A820" s="380"/>
      <c r="B820" s="380"/>
      <c r="C820" s="380"/>
      <c r="D820" s="380"/>
      <c r="E820" s="380"/>
      <c r="F820" s="380"/>
      <c r="G820" s="380"/>
      <c r="H820" s="380"/>
      <c r="I820" s="380"/>
      <c r="J820" s="380"/>
      <c r="K820" s="380"/>
      <c r="L820" s="380"/>
      <c r="M820" s="380"/>
      <c r="N820" s="380"/>
      <c r="O820" s="380"/>
      <c r="P820" s="380"/>
      <c r="Q820" s="380"/>
      <c r="R820" s="380"/>
      <c r="S820" s="380"/>
      <c r="T820" s="380"/>
      <c r="U820" s="380"/>
    </row>
    <row r="821">
      <c r="A821" s="380"/>
      <c r="B821" s="380"/>
      <c r="C821" s="380"/>
      <c r="D821" s="380"/>
      <c r="E821" s="380"/>
      <c r="F821" s="380"/>
      <c r="G821" s="380"/>
      <c r="H821" s="380"/>
      <c r="I821" s="380"/>
      <c r="J821" s="380"/>
      <c r="K821" s="380"/>
      <c r="L821" s="380"/>
      <c r="M821" s="380"/>
      <c r="N821" s="380"/>
      <c r="O821" s="380"/>
      <c r="P821" s="380"/>
      <c r="Q821" s="380"/>
      <c r="R821" s="380"/>
      <c r="S821" s="380"/>
      <c r="T821" s="380"/>
      <c r="U821" s="380"/>
    </row>
    <row r="822">
      <c r="A822" s="380"/>
      <c r="B822" s="380"/>
      <c r="C822" s="380"/>
      <c r="D822" s="380"/>
      <c r="E822" s="380"/>
      <c r="F822" s="380"/>
      <c r="G822" s="380"/>
      <c r="H822" s="380"/>
      <c r="I822" s="380"/>
      <c r="J822" s="380"/>
      <c r="K822" s="380"/>
      <c r="L822" s="380"/>
      <c r="M822" s="380"/>
      <c r="N822" s="380"/>
      <c r="O822" s="380"/>
      <c r="P822" s="380"/>
      <c r="Q822" s="380"/>
      <c r="R822" s="380"/>
      <c r="S822" s="380"/>
      <c r="T822" s="380"/>
      <c r="U822" s="380"/>
    </row>
    <row r="823">
      <c r="A823" s="380"/>
      <c r="B823" s="380"/>
      <c r="C823" s="380"/>
      <c r="D823" s="380"/>
      <c r="E823" s="380"/>
      <c r="F823" s="380"/>
      <c r="G823" s="380"/>
      <c r="H823" s="380"/>
      <c r="I823" s="380"/>
      <c r="J823" s="380"/>
      <c r="K823" s="380"/>
      <c r="L823" s="380"/>
      <c r="M823" s="380"/>
      <c r="N823" s="380"/>
      <c r="O823" s="380"/>
      <c r="P823" s="380"/>
      <c r="Q823" s="380"/>
      <c r="R823" s="380"/>
      <c r="S823" s="380"/>
      <c r="T823" s="380"/>
      <c r="U823" s="380"/>
    </row>
    <row r="824">
      <c r="A824" s="380"/>
      <c r="B824" s="380"/>
      <c r="C824" s="380"/>
      <c r="D824" s="380"/>
      <c r="E824" s="380"/>
      <c r="F824" s="380"/>
      <c r="G824" s="380"/>
      <c r="H824" s="380"/>
      <c r="I824" s="380"/>
      <c r="J824" s="380"/>
      <c r="K824" s="380"/>
      <c r="L824" s="380"/>
      <c r="M824" s="380"/>
      <c r="N824" s="380"/>
      <c r="O824" s="380"/>
      <c r="P824" s="380"/>
      <c r="Q824" s="380"/>
      <c r="R824" s="380"/>
      <c r="S824" s="380"/>
      <c r="T824" s="380"/>
      <c r="U824" s="380"/>
    </row>
    <row r="825">
      <c r="A825" s="380"/>
      <c r="B825" s="380"/>
      <c r="C825" s="380"/>
      <c r="D825" s="380"/>
      <c r="E825" s="380"/>
      <c r="F825" s="380"/>
      <c r="G825" s="380"/>
      <c r="H825" s="380"/>
      <c r="I825" s="380"/>
      <c r="J825" s="380"/>
      <c r="K825" s="380"/>
      <c r="L825" s="380"/>
      <c r="M825" s="380"/>
      <c r="N825" s="380"/>
      <c r="O825" s="380"/>
      <c r="P825" s="380"/>
      <c r="Q825" s="380"/>
      <c r="R825" s="380"/>
      <c r="S825" s="380"/>
      <c r="T825" s="380"/>
      <c r="U825" s="380"/>
    </row>
    <row r="826">
      <c r="A826" s="380"/>
      <c r="B826" s="380"/>
      <c r="C826" s="380"/>
      <c r="D826" s="380"/>
      <c r="E826" s="380"/>
      <c r="F826" s="380"/>
      <c r="G826" s="380"/>
      <c r="H826" s="380"/>
      <c r="I826" s="380"/>
      <c r="J826" s="380"/>
      <c r="K826" s="380"/>
      <c r="L826" s="380"/>
      <c r="M826" s="380"/>
      <c r="N826" s="380"/>
      <c r="O826" s="380"/>
      <c r="P826" s="380"/>
      <c r="Q826" s="380"/>
      <c r="R826" s="380"/>
      <c r="S826" s="380"/>
      <c r="T826" s="380"/>
      <c r="U826" s="380"/>
    </row>
    <row r="827">
      <c r="A827" s="380"/>
      <c r="B827" s="380"/>
      <c r="C827" s="380"/>
      <c r="D827" s="380"/>
      <c r="E827" s="380"/>
      <c r="F827" s="380"/>
      <c r="G827" s="380"/>
      <c r="H827" s="380"/>
      <c r="I827" s="380"/>
      <c r="J827" s="380"/>
      <c r="K827" s="380"/>
      <c r="L827" s="380"/>
      <c r="M827" s="380"/>
      <c r="N827" s="380"/>
      <c r="O827" s="380"/>
      <c r="P827" s="380"/>
      <c r="Q827" s="380"/>
      <c r="R827" s="380"/>
      <c r="S827" s="380"/>
      <c r="T827" s="380"/>
      <c r="U827" s="380"/>
    </row>
    <row r="828">
      <c r="A828" s="380"/>
      <c r="B828" s="380"/>
      <c r="C828" s="380"/>
      <c r="D828" s="380"/>
      <c r="E828" s="380"/>
      <c r="F828" s="380"/>
      <c r="G828" s="380"/>
      <c r="H828" s="380"/>
      <c r="I828" s="380"/>
      <c r="J828" s="380"/>
      <c r="K828" s="380"/>
      <c r="L828" s="380"/>
      <c r="M828" s="380"/>
      <c r="N828" s="380"/>
      <c r="O828" s="380"/>
      <c r="P828" s="380"/>
      <c r="Q828" s="380"/>
      <c r="R828" s="380"/>
      <c r="S828" s="380"/>
      <c r="T828" s="380"/>
      <c r="U828" s="380"/>
    </row>
    <row r="829">
      <c r="A829" s="380"/>
      <c r="B829" s="380"/>
      <c r="C829" s="380"/>
      <c r="D829" s="380"/>
      <c r="E829" s="380"/>
      <c r="F829" s="380"/>
      <c r="G829" s="380"/>
      <c r="H829" s="380"/>
      <c r="I829" s="380"/>
      <c r="J829" s="380"/>
      <c r="K829" s="380"/>
      <c r="L829" s="380"/>
      <c r="M829" s="380"/>
      <c r="N829" s="380"/>
      <c r="O829" s="380"/>
      <c r="P829" s="380"/>
      <c r="Q829" s="380"/>
      <c r="R829" s="380"/>
      <c r="S829" s="380"/>
      <c r="T829" s="380"/>
      <c r="U829" s="380"/>
    </row>
    <row r="830">
      <c r="A830" s="380"/>
      <c r="B830" s="380"/>
      <c r="C830" s="380"/>
      <c r="D830" s="380"/>
      <c r="E830" s="380"/>
      <c r="F830" s="380"/>
      <c r="G830" s="380"/>
      <c r="H830" s="380"/>
      <c r="I830" s="380"/>
      <c r="J830" s="380"/>
      <c r="K830" s="380"/>
      <c r="L830" s="380"/>
      <c r="M830" s="380"/>
      <c r="N830" s="380"/>
      <c r="O830" s="380"/>
      <c r="P830" s="380"/>
      <c r="Q830" s="380"/>
      <c r="R830" s="380"/>
      <c r="S830" s="380"/>
      <c r="T830" s="380"/>
      <c r="U830" s="380"/>
    </row>
    <row r="831">
      <c r="A831" s="380"/>
      <c r="B831" s="380"/>
      <c r="C831" s="380"/>
      <c r="D831" s="380"/>
      <c r="E831" s="380"/>
      <c r="F831" s="380"/>
      <c r="G831" s="380"/>
      <c r="H831" s="380"/>
      <c r="I831" s="380"/>
      <c r="J831" s="380"/>
      <c r="K831" s="380"/>
      <c r="L831" s="380"/>
      <c r="M831" s="380"/>
      <c r="N831" s="380"/>
      <c r="O831" s="380"/>
      <c r="P831" s="380"/>
      <c r="Q831" s="380"/>
      <c r="R831" s="380"/>
      <c r="S831" s="380"/>
      <c r="T831" s="380"/>
      <c r="U831" s="380"/>
    </row>
    <row r="832">
      <c r="A832" s="380"/>
      <c r="B832" s="380"/>
      <c r="C832" s="380"/>
      <c r="D832" s="380"/>
      <c r="E832" s="380"/>
      <c r="F832" s="380"/>
      <c r="G832" s="380"/>
      <c r="H832" s="380"/>
      <c r="I832" s="380"/>
      <c r="J832" s="380"/>
      <c r="K832" s="380"/>
      <c r="L832" s="380"/>
      <c r="M832" s="380"/>
      <c r="N832" s="380"/>
      <c r="O832" s="380"/>
      <c r="P832" s="380"/>
      <c r="Q832" s="380"/>
      <c r="R832" s="380"/>
      <c r="S832" s="380"/>
      <c r="T832" s="380"/>
      <c r="U832" s="380"/>
    </row>
    <row r="833">
      <c r="A833" s="380"/>
      <c r="B833" s="380"/>
      <c r="C833" s="380"/>
      <c r="D833" s="380"/>
      <c r="E833" s="380"/>
      <c r="F833" s="380"/>
      <c r="G833" s="380"/>
      <c r="H833" s="380"/>
      <c r="I833" s="380"/>
      <c r="J833" s="380"/>
      <c r="K833" s="380"/>
      <c r="L833" s="380"/>
      <c r="M833" s="380"/>
      <c r="N833" s="380"/>
      <c r="O833" s="380"/>
      <c r="P833" s="380"/>
      <c r="Q833" s="380"/>
      <c r="R833" s="380"/>
      <c r="S833" s="380"/>
      <c r="T833" s="380"/>
      <c r="U833" s="380"/>
    </row>
    <row r="834">
      <c r="A834" s="380"/>
      <c r="B834" s="380"/>
      <c r="C834" s="380"/>
      <c r="D834" s="380"/>
      <c r="E834" s="380"/>
      <c r="F834" s="380"/>
      <c r="G834" s="380"/>
      <c r="H834" s="380"/>
      <c r="I834" s="380"/>
      <c r="J834" s="380"/>
      <c r="K834" s="380"/>
      <c r="L834" s="380"/>
      <c r="M834" s="380"/>
      <c r="N834" s="380"/>
      <c r="O834" s="380"/>
      <c r="P834" s="380"/>
      <c r="Q834" s="380"/>
      <c r="R834" s="380"/>
      <c r="S834" s="380"/>
      <c r="T834" s="380"/>
      <c r="U834" s="380"/>
    </row>
    <row r="835">
      <c r="A835" s="380"/>
      <c r="B835" s="380"/>
      <c r="C835" s="380"/>
      <c r="D835" s="380"/>
      <c r="E835" s="380"/>
      <c r="F835" s="380"/>
      <c r="G835" s="380"/>
      <c r="H835" s="380"/>
      <c r="I835" s="380"/>
      <c r="J835" s="380"/>
      <c r="K835" s="380"/>
      <c r="L835" s="380"/>
      <c r="M835" s="380"/>
      <c r="N835" s="380"/>
      <c r="O835" s="380"/>
      <c r="P835" s="380"/>
      <c r="Q835" s="380"/>
      <c r="R835" s="380"/>
      <c r="S835" s="380"/>
      <c r="T835" s="380"/>
      <c r="U835" s="380"/>
    </row>
    <row r="836">
      <c r="A836" s="380"/>
      <c r="B836" s="380"/>
      <c r="C836" s="380"/>
      <c r="D836" s="380"/>
      <c r="E836" s="380"/>
      <c r="F836" s="380"/>
      <c r="G836" s="380"/>
      <c r="H836" s="380"/>
      <c r="I836" s="380"/>
      <c r="J836" s="380"/>
      <c r="K836" s="380"/>
      <c r="L836" s="380"/>
      <c r="M836" s="380"/>
      <c r="N836" s="380"/>
      <c r="O836" s="380"/>
      <c r="P836" s="380"/>
      <c r="Q836" s="380"/>
      <c r="R836" s="380"/>
      <c r="S836" s="380"/>
      <c r="T836" s="380"/>
      <c r="U836" s="380"/>
    </row>
    <row r="837">
      <c r="A837" s="380"/>
      <c r="B837" s="380"/>
      <c r="C837" s="380"/>
      <c r="D837" s="380"/>
      <c r="E837" s="380"/>
      <c r="F837" s="380"/>
      <c r="G837" s="380"/>
      <c r="H837" s="380"/>
      <c r="I837" s="380"/>
      <c r="J837" s="380"/>
      <c r="K837" s="380"/>
      <c r="L837" s="380"/>
      <c r="M837" s="380"/>
      <c r="N837" s="380"/>
      <c r="O837" s="380"/>
      <c r="P837" s="380"/>
      <c r="Q837" s="380"/>
      <c r="R837" s="380"/>
      <c r="S837" s="380"/>
      <c r="T837" s="380"/>
      <c r="U837" s="380"/>
    </row>
    <row r="838">
      <c r="A838" s="380"/>
      <c r="B838" s="380"/>
      <c r="C838" s="380"/>
      <c r="D838" s="380"/>
      <c r="E838" s="380"/>
      <c r="F838" s="380"/>
      <c r="G838" s="380"/>
      <c r="H838" s="380"/>
      <c r="I838" s="380"/>
      <c r="J838" s="380"/>
      <c r="K838" s="380"/>
      <c r="L838" s="380"/>
      <c r="M838" s="380"/>
      <c r="N838" s="380"/>
      <c r="O838" s="380"/>
      <c r="P838" s="380"/>
      <c r="Q838" s="380"/>
      <c r="R838" s="380"/>
      <c r="S838" s="380"/>
      <c r="T838" s="380"/>
      <c r="U838" s="380"/>
    </row>
    <row r="839">
      <c r="A839" s="380"/>
      <c r="B839" s="380"/>
      <c r="C839" s="380"/>
      <c r="D839" s="380"/>
      <c r="E839" s="380"/>
      <c r="F839" s="380"/>
      <c r="G839" s="380"/>
      <c r="H839" s="380"/>
      <c r="I839" s="380"/>
      <c r="J839" s="380"/>
      <c r="K839" s="380"/>
      <c r="L839" s="380"/>
      <c r="M839" s="380"/>
      <c r="N839" s="380"/>
      <c r="O839" s="380"/>
      <c r="P839" s="380"/>
      <c r="Q839" s="380"/>
      <c r="R839" s="380"/>
      <c r="S839" s="380"/>
      <c r="T839" s="380"/>
      <c r="U839" s="380"/>
    </row>
    <row r="840">
      <c r="A840" s="380"/>
      <c r="B840" s="380"/>
      <c r="C840" s="380"/>
      <c r="D840" s="380"/>
      <c r="E840" s="380"/>
      <c r="F840" s="380"/>
      <c r="G840" s="380"/>
      <c r="H840" s="380"/>
      <c r="I840" s="380"/>
      <c r="J840" s="380"/>
      <c r="K840" s="380"/>
      <c r="L840" s="380"/>
      <c r="M840" s="380"/>
      <c r="N840" s="380"/>
      <c r="O840" s="380"/>
      <c r="P840" s="380"/>
      <c r="Q840" s="380"/>
      <c r="R840" s="380"/>
      <c r="S840" s="380"/>
      <c r="T840" s="380"/>
      <c r="U840" s="380"/>
    </row>
    <row r="841">
      <c r="A841" s="380"/>
      <c r="B841" s="380"/>
      <c r="C841" s="380"/>
      <c r="D841" s="380"/>
      <c r="E841" s="380"/>
      <c r="F841" s="380"/>
      <c r="G841" s="380"/>
      <c r="H841" s="380"/>
      <c r="I841" s="380"/>
      <c r="J841" s="380"/>
      <c r="K841" s="380"/>
      <c r="L841" s="380"/>
      <c r="M841" s="380"/>
      <c r="N841" s="380"/>
      <c r="O841" s="380"/>
      <c r="P841" s="380"/>
      <c r="Q841" s="380"/>
      <c r="R841" s="380"/>
      <c r="S841" s="380"/>
      <c r="T841" s="380"/>
      <c r="U841" s="380"/>
    </row>
    <row r="842">
      <c r="A842" s="380"/>
      <c r="B842" s="380"/>
      <c r="C842" s="380"/>
      <c r="D842" s="380"/>
      <c r="E842" s="380"/>
      <c r="F842" s="380"/>
      <c r="G842" s="380"/>
      <c r="H842" s="380"/>
      <c r="I842" s="380"/>
      <c r="J842" s="380"/>
      <c r="K842" s="380"/>
      <c r="L842" s="380"/>
      <c r="M842" s="380"/>
      <c r="N842" s="380"/>
      <c r="O842" s="380"/>
      <c r="P842" s="380"/>
      <c r="Q842" s="380"/>
      <c r="R842" s="380"/>
      <c r="S842" s="380"/>
      <c r="T842" s="380"/>
      <c r="U842" s="380"/>
    </row>
    <row r="843">
      <c r="A843" s="380"/>
      <c r="B843" s="380"/>
      <c r="C843" s="380"/>
      <c r="D843" s="380"/>
      <c r="E843" s="380"/>
      <c r="F843" s="380"/>
      <c r="G843" s="380"/>
      <c r="H843" s="380"/>
      <c r="I843" s="380"/>
      <c r="J843" s="380"/>
      <c r="K843" s="380"/>
      <c r="L843" s="380"/>
      <c r="M843" s="380"/>
      <c r="N843" s="380"/>
      <c r="O843" s="380"/>
      <c r="P843" s="380"/>
      <c r="Q843" s="380"/>
      <c r="R843" s="380"/>
      <c r="S843" s="380"/>
      <c r="T843" s="380"/>
      <c r="U843" s="380"/>
    </row>
    <row r="844">
      <c r="A844" s="380"/>
      <c r="B844" s="380"/>
      <c r="C844" s="380"/>
      <c r="D844" s="380"/>
      <c r="E844" s="380"/>
      <c r="F844" s="380"/>
      <c r="G844" s="380"/>
      <c r="H844" s="380"/>
      <c r="I844" s="380"/>
      <c r="J844" s="380"/>
      <c r="K844" s="380"/>
      <c r="L844" s="380"/>
      <c r="M844" s="380"/>
      <c r="N844" s="380"/>
      <c r="O844" s="380"/>
      <c r="P844" s="380"/>
      <c r="Q844" s="380"/>
      <c r="R844" s="380"/>
      <c r="S844" s="380"/>
      <c r="T844" s="380"/>
      <c r="U844" s="380"/>
    </row>
    <row r="845">
      <c r="A845" s="380"/>
      <c r="B845" s="380"/>
      <c r="C845" s="380"/>
      <c r="D845" s="380"/>
      <c r="E845" s="380"/>
      <c r="F845" s="380"/>
      <c r="G845" s="380"/>
      <c r="H845" s="380"/>
      <c r="I845" s="380"/>
      <c r="J845" s="380"/>
      <c r="K845" s="380"/>
      <c r="L845" s="380"/>
      <c r="M845" s="380"/>
      <c r="N845" s="380"/>
      <c r="O845" s="380"/>
      <c r="P845" s="380"/>
      <c r="Q845" s="380"/>
      <c r="R845" s="380"/>
      <c r="S845" s="380"/>
      <c r="T845" s="380"/>
      <c r="U845" s="380"/>
    </row>
    <row r="846">
      <c r="A846" s="380"/>
      <c r="B846" s="380"/>
      <c r="C846" s="380"/>
      <c r="D846" s="380"/>
      <c r="E846" s="380"/>
      <c r="F846" s="380"/>
      <c r="G846" s="380"/>
      <c r="H846" s="380"/>
      <c r="I846" s="380"/>
      <c r="J846" s="380"/>
      <c r="K846" s="380"/>
      <c r="L846" s="380"/>
      <c r="M846" s="380"/>
      <c r="N846" s="380"/>
      <c r="O846" s="380"/>
      <c r="P846" s="380"/>
      <c r="Q846" s="380"/>
      <c r="R846" s="380"/>
      <c r="S846" s="380"/>
      <c r="T846" s="380"/>
      <c r="U846" s="380"/>
    </row>
    <row r="847">
      <c r="A847" s="380"/>
      <c r="B847" s="380"/>
      <c r="C847" s="380"/>
      <c r="D847" s="380"/>
      <c r="E847" s="380"/>
      <c r="F847" s="380"/>
      <c r="G847" s="380"/>
      <c r="H847" s="380"/>
      <c r="I847" s="380"/>
      <c r="J847" s="380"/>
      <c r="K847" s="380"/>
      <c r="L847" s="380"/>
      <c r="M847" s="380"/>
      <c r="N847" s="380"/>
      <c r="O847" s="380"/>
      <c r="P847" s="380"/>
      <c r="Q847" s="380"/>
      <c r="R847" s="380"/>
      <c r="S847" s="380"/>
      <c r="T847" s="380"/>
      <c r="U847" s="380"/>
    </row>
    <row r="848">
      <c r="A848" s="380"/>
      <c r="B848" s="380"/>
      <c r="C848" s="380"/>
      <c r="D848" s="380"/>
      <c r="E848" s="380"/>
      <c r="F848" s="380"/>
      <c r="G848" s="380"/>
      <c r="H848" s="380"/>
      <c r="I848" s="380"/>
      <c r="J848" s="380"/>
      <c r="K848" s="380"/>
      <c r="L848" s="380"/>
      <c r="M848" s="380"/>
      <c r="N848" s="380"/>
      <c r="O848" s="380"/>
      <c r="P848" s="380"/>
      <c r="Q848" s="380"/>
      <c r="R848" s="380"/>
      <c r="S848" s="380"/>
      <c r="T848" s="380"/>
      <c r="U848" s="380"/>
    </row>
    <row r="849">
      <c r="A849" s="380"/>
      <c r="B849" s="380"/>
      <c r="C849" s="380"/>
      <c r="D849" s="380"/>
      <c r="E849" s="380"/>
      <c r="F849" s="380"/>
      <c r="G849" s="380"/>
      <c r="H849" s="380"/>
      <c r="I849" s="380"/>
      <c r="J849" s="380"/>
      <c r="K849" s="380"/>
      <c r="L849" s="380"/>
      <c r="M849" s="380"/>
      <c r="N849" s="380"/>
      <c r="O849" s="380"/>
      <c r="P849" s="380"/>
      <c r="Q849" s="380"/>
      <c r="R849" s="380"/>
      <c r="S849" s="380"/>
      <c r="T849" s="380"/>
      <c r="U849" s="380"/>
    </row>
    <row r="850">
      <c r="A850" s="380"/>
      <c r="B850" s="380"/>
      <c r="C850" s="380"/>
      <c r="D850" s="380"/>
      <c r="E850" s="380"/>
      <c r="F850" s="380"/>
      <c r="G850" s="380"/>
      <c r="H850" s="380"/>
      <c r="I850" s="380"/>
      <c r="J850" s="380"/>
      <c r="K850" s="380"/>
      <c r="L850" s="380"/>
      <c r="M850" s="380"/>
      <c r="N850" s="380"/>
      <c r="O850" s="380"/>
      <c r="P850" s="380"/>
      <c r="Q850" s="380"/>
      <c r="R850" s="380"/>
      <c r="S850" s="380"/>
      <c r="T850" s="380"/>
      <c r="U850" s="380"/>
    </row>
    <row r="851">
      <c r="A851" s="380"/>
      <c r="B851" s="380"/>
      <c r="C851" s="380"/>
      <c r="D851" s="380"/>
      <c r="E851" s="380"/>
      <c r="F851" s="380"/>
      <c r="G851" s="380"/>
      <c r="H851" s="380"/>
      <c r="I851" s="380"/>
      <c r="J851" s="380"/>
      <c r="K851" s="380"/>
      <c r="L851" s="380"/>
      <c r="M851" s="380"/>
      <c r="N851" s="380"/>
      <c r="O851" s="380"/>
      <c r="P851" s="380"/>
      <c r="Q851" s="380"/>
      <c r="R851" s="380"/>
      <c r="S851" s="380"/>
      <c r="T851" s="380"/>
      <c r="U851" s="380"/>
    </row>
    <row r="852">
      <c r="A852" s="380"/>
      <c r="B852" s="380"/>
      <c r="C852" s="380"/>
      <c r="D852" s="380"/>
      <c r="E852" s="380"/>
      <c r="F852" s="380"/>
      <c r="G852" s="380"/>
      <c r="H852" s="380"/>
      <c r="I852" s="380"/>
      <c r="J852" s="380"/>
      <c r="K852" s="380"/>
      <c r="L852" s="380"/>
      <c r="M852" s="380"/>
      <c r="N852" s="380"/>
      <c r="O852" s="380"/>
      <c r="P852" s="380"/>
      <c r="Q852" s="380"/>
      <c r="R852" s="380"/>
      <c r="S852" s="380"/>
      <c r="T852" s="380"/>
      <c r="U852" s="380"/>
    </row>
    <row r="853">
      <c r="A853" s="380"/>
      <c r="B853" s="380"/>
      <c r="C853" s="380"/>
      <c r="D853" s="380"/>
      <c r="E853" s="380"/>
      <c r="F853" s="380"/>
      <c r="G853" s="380"/>
      <c r="H853" s="380"/>
      <c r="I853" s="380"/>
      <c r="J853" s="380"/>
      <c r="K853" s="380"/>
      <c r="L853" s="380"/>
      <c r="M853" s="380"/>
      <c r="N853" s="380"/>
      <c r="O853" s="380"/>
      <c r="P853" s="380"/>
      <c r="Q853" s="380"/>
      <c r="R853" s="380"/>
      <c r="S853" s="380"/>
      <c r="T853" s="380"/>
      <c r="U853" s="380"/>
    </row>
    <row r="854">
      <c r="A854" s="380"/>
      <c r="B854" s="380"/>
      <c r="C854" s="380"/>
      <c r="D854" s="380"/>
      <c r="E854" s="380"/>
      <c r="F854" s="380"/>
      <c r="G854" s="380"/>
      <c r="H854" s="380"/>
      <c r="I854" s="380"/>
      <c r="J854" s="380"/>
      <c r="K854" s="380"/>
      <c r="L854" s="380"/>
      <c r="M854" s="380"/>
      <c r="N854" s="380"/>
      <c r="O854" s="380"/>
      <c r="P854" s="380"/>
      <c r="Q854" s="380"/>
      <c r="R854" s="380"/>
      <c r="S854" s="380"/>
      <c r="T854" s="380"/>
      <c r="U854" s="380"/>
    </row>
    <row r="855">
      <c r="A855" s="380"/>
      <c r="B855" s="380"/>
      <c r="C855" s="380"/>
      <c r="D855" s="380"/>
      <c r="E855" s="380"/>
      <c r="F855" s="380"/>
      <c r="G855" s="380"/>
      <c r="H855" s="380"/>
      <c r="I855" s="380"/>
      <c r="J855" s="380"/>
      <c r="K855" s="380"/>
      <c r="L855" s="380"/>
      <c r="M855" s="380"/>
      <c r="N855" s="380"/>
      <c r="O855" s="380"/>
      <c r="P855" s="380"/>
      <c r="Q855" s="380"/>
      <c r="R855" s="380"/>
      <c r="S855" s="380"/>
      <c r="T855" s="380"/>
      <c r="U855" s="380"/>
    </row>
    <row r="856">
      <c r="A856" s="380"/>
      <c r="B856" s="380"/>
      <c r="C856" s="380"/>
      <c r="D856" s="380"/>
      <c r="E856" s="380"/>
      <c r="F856" s="380"/>
      <c r="G856" s="380"/>
      <c r="H856" s="380"/>
      <c r="I856" s="380"/>
      <c r="J856" s="380"/>
      <c r="K856" s="380"/>
      <c r="L856" s="380"/>
      <c r="M856" s="380"/>
      <c r="N856" s="380"/>
      <c r="O856" s="380"/>
      <c r="P856" s="380"/>
      <c r="Q856" s="380"/>
      <c r="R856" s="380"/>
      <c r="S856" s="380"/>
      <c r="T856" s="380"/>
      <c r="U856" s="380"/>
    </row>
    <row r="857">
      <c r="A857" s="380"/>
      <c r="B857" s="380"/>
      <c r="C857" s="380"/>
      <c r="D857" s="380"/>
      <c r="E857" s="380"/>
      <c r="F857" s="380"/>
      <c r="G857" s="380"/>
      <c r="H857" s="380"/>
      <c r="I857" s="380"/>
      <c r="J857" s="380"/>
      <c r="K857" s="380"/>
      <c r="L857" s="380"/>
      <c r="M857" s="380"/>
      <c r="N857" s="380"/>
      <c r="O857" s="380"/>
      <c r="P857" s="380"/>
      <c r="Q857" s="380"/>
      <c r="R857" s="380"/>
      <c r="S857" s="380"/>
      <c r="T857" s="380"/>
      <c r="U857" s="380"/>
    </row>
    <row r="858">
      <c r="A858" s="380"/>
      <c r="B858" s="380"/>
      <c r="C858" s="380"/>
      <c r="D858" s="380"/>
      <c r="E858" s="380"/>
      <c r="F858" s="380"/>
      <c r="G858" s="380"/>
      <c r="H858" s="380"/>
      <c r="I858" s="380"/>
      <c r="J858" s="380"/>
      <c r="K858" s="380"/>
      <c r="L858" s="380"/>
      <c r="M858" s="380"/>
      <c r="N858" s="380"/>
      <c r="O858" s="380"/>
      <c r="P858" s="380"/>
      <c r="Q858" s="380"/>
      <c r="R858" s="380"/>
      <c r="S858" s="380"/>
      <c r="T858" s="380"/>
      <c r="U858" s="380"/>
    </row>
    <row r="859">
      <c r="A859" s="380"/>
      <c r="B859" s="380"/>
      <c r="C859" s="380"/>
      <c r="D859" s="380"/>
      <c r="E859" s="380"/>
      <c r="F859" s="380"/>
      <c r="G859" s="380"/>
      <c r="H859" s="380"/>
      <c r="I859" s="380"/>
      <c r="J859" s="380"/>
      <c r="K859" s="380"/>
      <c r="L859" s="380"/>
      <c r="M859" s="380"/>
      <c r="N859" s="380"/>
      <c r="O859" s="380"/>
      <c r="P859" s="380"/>
      <c r="Q859" s="380"/>
      <c r="R859" s="380"/>
      <c r="S859" s="380"/>
      <c r="T859" s="380"/>
      <c r="U859" s="380"/>
    </row>
    <row r="860">
      <c r="A860" s="380"/>
      <c r="B860" s="380"/>
      <c r="C860" s="380"/>
      <c r="D860" s="380"/>
      <c r="E860" s="380"/>
      <c r="F860" s="380"/>
      <c r="G860" s="380"/>
      <c r="H860" s="380"/>
      <c r="I860" s="380"/>
      <c r="J860" s="380"/>
      <c r="K860" s="380"/>
      <c r="L860" s="380"/>
      <c r="M860" s="380"/>
      <c r="N860" s="380"/>
      <c r="O860" s="380"/>
      <c r="P860" s="380"/>
      <c r="Q860" s="380"/>
      <c r="R860" s="380"/>
      <c r="S860" s="380"/>
      <c r="T860" s="380"/>
      <c r="U860" s="380"/>
    </row>
    <row r="861">
      <c r="A861" s="380"/>
      <c r="B861" s="380"/>
      <c r="C861" s="380"/>
      <c r="D861" s="380"/>
      <c r="E861" s="380"/>
      <c r="F861" s="380"/>
      <c r="G861" s="380"/>
      <c r="H861" s="380"/>
      <c r="I861" s="380"/>
      <c r="J861" s="380"/>
      <c r="K861" s="380"/>
      <c r="L861" s="380"/>
      <c r="M861" s="380"/>
      <c r="N861" s="380"/>
      <c r="O861" s="380"/>
      <c r="P861" s="380"/>
      <c r="Q861" s="380"/>
      <c r="R861" s="380"/>
      <c r="S861" s="380"/>
      <c r="T861" s="380"/>
      <c r="U861" s="380"/>
    </row>
    <row r="862">
      <c r="A862" s="380"/>
      <c r="B862" s="380"/>
      <c r="C862" s="380"/>
      <c r="D862" s="380"/>
      <c r="E862" s="380"/>
      <c r="F862" s="380"/>
      <c r="G862" s="380"/>
      <c r="H862" s="380"/>
      <c r="I862" s="380"/>
      <c r="J862" s="380"/>
      <c r="K862" s="380"/>
      <c r="L862" s="380"/>
      <c r="M862" s="380"/>
      <c r="N862" s="380"/>
      <c r="O862" s="380"/>
      <c r="P862" s="380"/>
      <c r="Q862" s="380"/>
      <c r="R862" s="380"/>
      <c r="S862" s="380"/>
      <c r="T862" s="380"/>
      <c r="U862" s="380"/>
    </row>
    <row r="863">
      <c r="A863" s="380"/>
      <c r="B863" s="380"/>
      <c r="C863" s="380"/>
      <c r="D863" s="380"/>
      <c r="E863" s="380"/>
      <c r="F863" s="380"/>
      <c r="G863" s="380"/>
      <c r="H863" s="380"/>
      <c r="I863" s="380"/>
      <c r="J863" s="380"/>
      <c r="K863" s="380"/>
      <c r="L863" s="380"/>
      <c r="M863" s="380"/>
      <c r="N863" s="380"/>
      <c r="O863" s="380"/>
      <c r="P863" s="380"/>
      <c r="Q863" s="380"/>
      <c r="R863" s="380"/>
      <c r="S863" s="380"/>
      <c r="T863" s="380"/>
      <c r="U863" s="380"/>
    </row>
    <row r="864">
      <c r="A864" s="380"/>
      <c r="B864" s="380"/>
      <c r="C864" s="380"/>
      <c r="D864" s="380"/>
      <c r="E864" s="380"/>
      <c r="F864" s="380"/>
      <c r="G864" s="380"/>
      <c r="H864" s="380"/>
      <c r="I864" s="380"/>
      <c r="J864" s="380"/>
      <c r="K864" s="380"/>
      <c r="L864" s="380"/>
      <c r="M864" s="380"/>
      <c r="N864" s="380"/>
      <c r="O864" s="380"/>
      <c r="P864" s="380"/>
      <c r="Q864" s="380"/>
      <c r="R864" s="380"/>
      <c r="S864" s="380"/>
      <c r="T864" s="380"/>
      <c r="U864" s="380"/>
    </row>
    <row r="865">
      <c r="A865" s="380"/>
      <c r="B865" s="380"/>
      <c r="C865" s="380"/>
      <c r="D865" s="380"/>
      <c r="E865" s="380"/>
      <c r="F865" s="380"/>
      <c r="G865" s="380"/>
      <c r="H865" s="380"/>
      <c r="I865" s="380"/>
      <c r="J865" s="380"/>
      <c r="K865" s="380"/>
      <c r="L865" s="380"/>
      <c r="M865" s="380"/>
      <c r="N865" s="380"/>
      <c r="O865" s="380"/>
      <c r="P865" s="380"/>
      <c r="Q865" s="380"/>
      <c r="R865" s="380"/>
      <c r="S865" s="380"/>
      <c r="T865" s="380"/>
      <c r="U865" s="380"/>
    </row>
    <row r="866">
      <c r="A866" s="380"/>
      <c r="B866" s="380"/>
      <c r="C866" s="380"/>
      <c r="D866" s="380"/>
      <c r="E866" s="380"/>
      <c r="F866" s="380"/>
      <c r="G866" s="380"/>
      <c r="H866" s="380"/>
      <c r="I866" s="380"/>
      <c r="J866" s="380"/>
      <c r="K866" s="380"/>
      <c r="L866" s="380"/>
      <c r="M866" s="380"/>
      <c r="N866" s="380"/>
      <c r="O866" s="380"/>
      <c r="P866" s="380"/>
      <c r="Q866" s="380"/>
      <c r="R866" s="380"/>
      <c r="S866" s="380"/>
      <c r="T866" s="380"/>
      <c r="U866" s="380"/>
    </row>
    <row r="867">
      <c r="A867" s="380"/>
      <c r="B867" s="380"/>
      <c r="C867" s="380"/>
      <c r="D867" s="380"/>
      <c r="E867" s="380"/>
      <c r="F867" s="380"/>
      <c r="G867" s="380"/>
      <c r="H867" s="380"/>
      <c r="I867" s="380"/>
      <c r="J867" s="380"/>
      <c r="K867" s="380"/>
      <c r="L867" s="380"/>
      <c r="M867" s="380"/>
      <c r="N867" s="380"/>
      <c r="O867" s="380"/>
      <c r="P867" s="380"/>
      <c r="Q867" s="380"/>
      <c r="R867" s="380"/>
      <c r="S867" s="380"/>
      <c r="T867" s="380"/>
      <c r="U867" s="380"/>
    </row>
    <row r="868">
      <c r="A868" s="380"/>
      <c r="B868" s="380"/>
      <c r="C868" s="380"/>
      <c r="D868" s="380"/>
      <c r="E868" s="380"/>
      <c r="F868" s="380"/>
      <c r="G868" s="380"/>
      <c r="H868" s="380"/>
      <c r="I868" s="380"/>
      <c r="J868" s="380"/>
      <c r="K868" s="380"/>
      <c r="L868" s="380"/>
      <c r="M868" s="380"/>
      <c r="N868" s="380"/>
      <c r="O868" s="380"/>
      <c r="P868" s="380"/>
      <c r="Q868" s="380"/>
      <c r="R868" s="380"/>
      <c r="S868" s="380"/>
      <c r="T868" s="380"/>
      <c r="U868" s="380"/>
    </row>
    <row r="869">
      <c r="A869" s="380"/>
      <c r="B869" s="380"/>
      <c r="C869" s="380"/>
      <c r="D869" s="380"/>
      <c r="E869" s="380"/>
      <c r="F869" s="380"/>
      <c r="G869" s="380"/>
      <c r="H869" s="380"/>
      <c r="I869" s="380"/>
      <c r="J869" s="380"/>
      <c r="K869" s="380"/>
      <c r="L869" s="380"/>
      <c r="M869" s="380"/>
      <c r="N869" s="380"/>
      <c r="O869" s="380"/>
      <c r="P869" s="380"/>
      <c r="Q869" s="380"/>
      <c r="R869" s="380"/>
      <c r="S869" s="380"/>
      <c r="T869" s="380"/>
      <c r="U869" s="380"/>
    </row>
    <row r="870">
      <c r="A870" s="380"/>
      <c r="B870" s="380"/>
      <c r="C870" s="380"/>
      <c r="D870" s="380"/>
      <c r="E870" s="380"/>
      <c r="F870" s="380"/>
      <c r="G870" s="380"/>
      <c r="H870" s="380"/>
      <c r="I870" s="380"/>
      <c r="J870" s="380"/>
      <c r="K870" s="380"/>
      <c r="L870" s="380"/>
      <c r="M870" s="380"/>
      <c r="N870" s="380"/>
      <c r="O870" s="380"/>
      <c r="P870" s="380"/>
      <c r="Q870" s="380"/>
      <c r="R870" s="380"/>
      <c r="S870" s="380"/>
      <c r="T870" s="380"/>
      <c r="U870" s="380"/>
    </row>
    <row r="871">
      <c r="A871" s="380"/>
      <c r="B871" s="380"/>
      <c r="C871" s="380"/>
      <c r="D871" s="380"/>
      <c r="E871" s="380"/>
      <c r="F871" s="380"/>
      <c r="G871" s="380"/>
      <c r="H871" s="380"/>
      <c r="I871" s="380"/>
      <c r="J871" s="380"/>
      <c r="K871" s="380"/>
      <c r="L871" s="380"/>
      <c r="M871" s="380"/>
      <c r="N871" s="380"/>
      <c r="O871" s="380"/>
      <c r="P871" s="380"/>
      <c r="Q871" s="380"/>
      <c r="R871" s="380"/>
      <c r="S871" s="380"/>
      <c r="T871" s="380"/>
      <c r="U871" s="380"/>
    </row>
    <row r="872">
      <c r="A872" s="380"/>
      <c r="B872" s="380"/>
      <c r="C872" s="380"/>
      <c r="D872" s="380"/>
      <c r="E872" s="380"/>
      <c r="F872" s="380"/>
      <c r="G872" s="380"/>
      <c r="H872" s="380"/>
      <c r="I872" s="380"/>
      <c r="J872" s="380"/>
      <c r="K872" s="380"/>
      <c r="L872" s="380"/>
      <c r="M872" s="380"/>
      <c r="N872" s="380"/>
      <c r="O872" s="380"/>
      <c r="P872" s="380"/>
      <c r="Q872" s="380"/>
      <c r="R872" s="380"/>
      <c r="S872" s="380"/>
      <c r="T872" s="380"/>
      <c r="U872" s="380"/>
    </row>
    <row r="873">
      <c r="A873" s="380"/>
      <c r="B873" s="380"/>
      <c r="C873" s="380"/>
      <c r="D873" s="380"/>
      <c r="E873" s="380"/>
      <c r="F873" s="380"/>
      <c r="G873" s="380"/>
      <c r="H873" s="380"/>
      <c r="I873" s="380"/>
      <c r="J873" s="380"/>
      <c r="K873" s="380"/>
      <c r="L873" s="380"/>
      <c r="M873" s="380"/>
      <c r="N873" s="380"/>
      <c r="O873" s="380"/>
      <c r="P873" s="380"/>
      <c r="Q873" s="380"/>
      <c r="R873" s="380"/>
      <c r="S873" s="380"/>
      <c r="T873" s="380"/>
      <c r="U873" s="380"/>
    </row>
    <row r="874">
      <c r="A874" s="380"/>
      <c r="B874" s="380"/>
      <c r="C874" s="380"/>
      <c r="D874" s="380"/>
      <c r="E874" s="380"/>
      <c r="F874" s="380"/>
      <c r="G874" s="380"/>
      <c r="H874" s="380"/>
      <c r="I874" s="380"/>
      <c r="J874" s="380"/>
      <c r="K874" s="380"/>
      <c r="L874" s="380"/>
      <c r="M874" s="380"/>
      <c r="N874" s="380"/>
      <c r="O874" s="380"/>
      <c r="P874" s="380"/>
      <c r="Q874" s="380"/>
      <c r="R874" s="380"/>
      <c r="S874" s="380"/>
      <c r="T874" s="380"/>
      <c r="U874" s="380"/>
    </row>
    <row r="875">
      <c r="A875" s="380"/>
      <c r="B875" s="380"/>
      <c r="C875" s="380"/>
      <c r="D875" s="380"/>
      <c r="E875" s="380"/>
      <c r="F875" s="380"/>
      <c r="G875" s="380"/>
      <c r="H875" s="380"/>
      <c r="I875" s="380"/>
      <c r="J875" s="380"/>
      <c r="K875" s="380"/>
      <c r="L875" s="380"/>
      <c r="M875" s="380"/>
      <c r="N875" s="380"/>
      <c r="O875" s="380"/>
      <c r="P875" s="380"/>
      <c r="Q875" s="380"/>
      <c r="R875" s="380"/>
      <c r="S875" s="380"/>
      <c r="T875" s="380"/>
      <c r="U875" s="380"/>
    </row>
    <row r="876">
      <c r="A876" s="380"/>
      <c r="B876" s="380"/>
      <c r="C876" s="380"/>
      <c r="D876" s="380"/>
      <c r="E876" s="380"/>
      <c r="F876" s="380"/>
      <c r="G876" s="380"/>
      <c r="H876" s="380"/>
      <c r="I876" s="380"/>
      <c r="J876" s="380"/>
      <c r="K876" s="380"/>
      <c r="L876" s="380"/>
      <c r="M876" s="380"/>
      <c r="N876" s="380"/>
      <c r="O876" s="380"/>
      <c r="P876" s="380"/>
      <c r="Q876" s="380"/>
      <c r="R876" s="380"/>
      <c r="S876" s="380"/>
      <c r="T876" s="380"/>
      <c r="U876" s="380"/>
    </row>
    <row r="877">
      <c r="A877" s="380"/>
      <c r="B877" s="380"/>
      <c r="C877" s="380"/>
      <c r="D877" s="380"/>
      <c r="E877" s="380"/>
      <c r="F877" s="380"/>
      <c r="G877" s="380"/>
      <c r="H877" s="380"/>
      <c r="I877" s="380"/>
      <c r="J877" s="380"/>
      <c r="K877" s="380"/>
      <c r="L877" s="380"/>
      <c r="M877" s="380"/>
      <c r="N877" s="380"/>
      <c r="O877" s="380"/>
      <c r="P877" s="380"/>
      <c r="Q877" s="380"/>
      <c r="R877" s="380"/>
      <c r="S877" s="380"/>
      <c r="T877" s="380"/>
      <c r="U877" s="380"/>
    </row>
    <row r="878">
      <c r="A878" s="380"/>
      <c r="B878" s="380"/>
      <c r="C878" s="380"/>
      <c r="D878" s="380"/>
      <c r="E878" s="380"/>
      <c r="F878" s="380"/>
      <c r="G878" s="380"/>
      <c r="H878" s="380"/>
      <c r="I878" s="380"/>
      <c r="J878" s="380"/>
      <c r="K878" s="380"/>
      <c r="L878" s="380"/>
      <c r="M878" s="380"/>
      <c r="N878" s="380"/>
      <c r="O878" s="380"/>
      <c r="P878" s="380"/>
      <c r="Q878" s="380"/>
      <c r="R878" s="380"/>
      <c r="S878" s="380"/>
      <c r="T878" s="380"/>
      <c r="U878" s="380"/>
    </row>
    <row r="879">
      <c r="A879" s="380"/>
      <c r="B879" s="380"/>
      <c r="C879" s="380"/>
      <c r="D879" s="380"/>
      <c r="E879" s="380"/>
      <c r="F879" s="380"/>
      <c r="G879" s="380"/>
      <c r="H879" s="380"/>
      <c r="I879" s="380"/>
      <c r="J879" s="380"/>
      <c r="K879" s="380"/>
      <c r="L879" s="380"/>
      <c r="M879" s="380"/>
      <c r="N879" s="380"/>
      <c r="O879" s="380"/>
      <c r="P879" s="380"/>
      <c r="Q879" s="380"/>
      <c r="R879" s="380"/>
      <c r="S879" s="380"/>
      <c r="T879" s="380"/>
      <c r="U879" s="380"/>
    </row>
    <row r="880">
      <c r="A880" s="380"/>
      <c r="B880" s="380"/>
      <c r="C880" s="380"/>
      <c r="D880" s="380"/>
      <c r="E880" s="380"/>
      <c r="F880" s="380"/>
      <c r="G880" s="380"/>
      <c r="H880" s="380"/>
      <c r="I880" s="380"/>
      <c r="J880" s="380"/>
      <c r="K880" s="380"/>
      <c r="L880" s="380"/>
      <c r="M880" s="380"/>
      <c r="N880" s="380"/>
      <c r="O880" s="380"/>
      <c r="P880" s="380"/>
      <c r="Q880" s="380"/>
      <c r="R880" s="380"/>
      <c r="S880" s="380"/>
      <c r="T880" s="380"/>
      <c r="U880" s="380"/>
    </row>
    <row r="881">
      <c r="A881" s="380"/>
      <c r="B881" s="380"/>
      <c r="C881" s="380"/>
      <c r="D881" s="380"/>
      <c r="E881" s="380"/>
      <c r="F881" s="380"/>
      <c r="G881" s="380"/>
      <c r="H881" s="380"/>
      <c r="I881" s="380"/>
      <c r="J881" s="380"/>
      <c r="K881" s="380"/>
      <c r="L881" s="380"/>
      <c r="M881" s="380"/>
      <c r="N881" s="380"/>
      <c r="O881" s="380"/>
      <c r="P881" s="380"/>
      <c r="Q881" s="380"/>
      <c r="R881" s="380"/>
      <c r="S881" s="380"/>
      <c r="T881" s="380"/>
      <c r="U881" s="380"/>
    </row>
    <row r="882">
      <c r="A882" s="380"/>
      <c r="B882" s="380"/>
      <c r="C882" s="380"/>
      <c r="D882" s="380"/>
      <c r="E882" s="380"/>
      <c r="F882" s="380"/>
      <c r="G882" s="380"/>
      <c r="H882" s="380"/>
      <c r="I882" s="380"/>
      <c r="J882" s="380"/>
      <c r="K882" s="380"/>
      <c r="L882" s="380"/>
      <c r="M882" s="380"/>
      <c r="N882" s="380"/>
      <c r="O882" s="380"/>
      <c r="P882" s="380"/>
      <c r="Q882" s="380"/>
      <c r="R882" s="380"/>
      <c r="S882" s="380"/>
      <c r="T882" s="380"/>
      <c r="U882" s="380"/>
    </row>
    <row r="883">
      <c r="A883" s="380"/>
      <c r="B883" s="380"/>
      <c r="C883" s="380"/>
      <c r="D883" s="380"/>
      <c r="E883" s="380"/>
      <c r="F883" s="380"/>
      <c r="G883" s="380"/>
      <c r="H883" s="380"/>
      <c r="I883" s="380"/>
      <c r="J883" s="380"/>
      <c r="K883" s="380"/>
      <c r="L883" s="380"/>
      <c r="M883" s="380"/>
      <c r="N883" s="380"/>
      <c r="O883" s="380"/>
      <c r="P883" s="380"/>
      <c r="Q883" s="380"/>
      <c r="R883" s="380"/>
      <c r="S883" s="380"/>
      <c r="T883" s="380"/>
      <c r="U883" s="380"/>
    </row>
    <row r="884">
      <c r="A884" s="380"/>
      <c r="B884" s="380"/>
      <c r="C884" s="380"/>
      <c r="D884" s="380"/>
      <c r="E884" s="380"/>
      <c r="F884" s="380"/>
      <c r="G884" s="380"/>
      <c r="H884" s="380"/>
      <c r="I884" s="380"/>
      <c r="J884" s="380"/>
      <c r="K884" s="380"/>
      <c r="L884" s="380"/>
      <c r="M884" s="380"/>
      <c r="N884" s="380"/>
      <c r="O884" s="380"/>
      <c r="P884" s="380"/>
      <c r="Q884" s="380"/>
      <c r="R884" s="380"/>
      <c r="S884" s="380"/>
      <c r="T884" s="380"/>
      <c r="U884" s="380"/>
    </row>
    <row r="885">
      <c r="A885" s="380"/>
      <c r="B885" s="380"/>
      <c r="C885" s="380"/>
      <c r="D885" s="380"/>
      <c r="E885" s="380"/>
      <c r="F885" s="380"/>
      <c r="G885" s="380"/>
      <c r="H885" s="380"/>
      <c r="I885" s="380"/>
      <c r="J885" s="380"/>
      <c r="K885" s="380"/>
      <c r="L885" s="380"/>
      <c r="M885" s="380"/>
      <c r="N885" s="380"/>
      <c r="O885" s="380"/>
      <c r="P885" s="380"/>
      <c r="Q885" s="380"/>
      <c r="R885" s="380"/>
      <c r="S885" s="380"/>
      <c r="T885" s="380"/>
      <c r="U885" s="380"/>
    </row>
    <row r="886">
      <c r="A886" s="380"/>
      <c r="B886" s="380"/>
      <c r="C886" s="380"/>
      <c r="D886" s="380"/>
      <c r="E886" s="380"/>
      <c r="F886" s="380"/>
      <c r="G886" s="380"/>
      <c r="H886" s="380"/>
      <c r="I886" s="380"/>
      <c r="J886" s="380"/>
      <c r="K886" s="380"/>
      <c r="L886" s="380"/>
      <c r="M886" s="380"/>
      <c r="N886" s="380"/>
      <c r="O886" s="380"/>
      <c r="P886" s="380"/>
      <c r="Q886" s="380"/>
      <c r="R886" s="380"/>
      <c r="S886" s="380"/>
      <c r="T886" s="380"/>
      <c r="U886" s="380"/>
    </row>
    <row r="887">
      <c r="A887" s="380"/>
      <c r="B887" s="380"/>
      <c r="C887" s="380"/>
      <c r="D887" s="380"/>
      <c r="E887" s="380"/>
      <c r="F887" s="380"/>
      <c r="G887" s="380"/>
      <c r="H887" s="380"/>
      <c r="I887" s="380"/>
      <c r="J887" s="380"/>
      <c r="K887" s="380"/>
      <c r="L887" s="380"/>
      <c r="M887" s="380"/>
      <c r="N887" s="380"/>
      <c r="O887" s="380"/>
      <c r="P887" s="380"/>
      <c r="Q887" s="380"/>
      <c r="R887" s="380"/>
      <c r="S887" s="380"/>
      <c r="T887" s="380"/>
      <c r="U887" s="380"/>
    </row>
    <row r="888">
      <c r="A888" s="380"/>
      <c r="B888" s="380"/>
      <c r="C888" s="380"/>
      <c r="D888" s="380"/>
      <c r="E888" s="380"/>
      <c r="F888" s="380"/>
      <c r="G888" s="380"/>
      <c r="H888" s="380"/>
      <c r="I888" s="380"/>
      <c r="J888" s="380"/>
      <c r="K888" s="380"/>
      <c r="L888" s="380"/>
      <c r="M888" s="380"/>
      <c r="N888" s="380"/>
      <c r="O888" s="380"/>
      <c r="P888" s="380"/>
      <c r="Q888" s="380"/>
      <c r="R888" s="380"/>
      <c r="S888" s="380"/>
      <c r="T888" s="380"/>
      <c r="U888" s="380"/>
    </row>
    <row r="889">
      <c r="A889" s="380"/>
      <c r="B889" s="380"/>
      <c r="C889" s="380"/>
      <c r="D889" s="380"/>
      <c r="E889" s="380"/>
      <c r="F889" s="380"/>
      <c r="G889" s="380"/>
      <c r="H889" s="380"/>
      <c r="I889" s="380"/>
      <c r="J889" s="380"/>
      <c r="K889" s="380"/>
      <c r="L889" s="380"/>
      <c r="M889" s="380"/>
      <c r="N889" s="380"/>
      <c r="O889" s="380"/>
      <c r="P889" s="380"/>
      <c r="Q889" s="380"/>
      <c r="R889" s="380"/>
      <c r="S889" s="380"/>
      <c r="T889" s="380"/>
      <c r="U889" s="380"/>
    </row>
    <row r="890">
      <c r="A890" s="380"/>
      <c r="B890" s="380"/>
      <c r="C890" s="380"/>
      <c r="D890" s="380"/>
      <c r="E890" s="380"/>
      <c r="F890" s="380"/>
      <c r="G890" s="380"/>
      <c r="H890" s="380"/>
      <c r="I890" s="380"/>
      <c r="J890" s="380"/>
      <c r="K890" s="380"/>
      <c r="L890" s="380"/>
      <c r="M890" s="380"/>
      <c r="N890" s="380"/>
      <c r="O890" s="380"/>
      <c r="P890" s="380"/>
      <c r="Q890" s="380"/>
      <c r="R890" s="380"/>
      <c r="S890" s="380"/>
      <c r="T890" s="380"/>
      <c r="U890" s="380"/>
    </row>
    <row r="891">
      <c r="A891" s="380"/>
      <c r="B891" s="380"/>
      <c r="C891" s="380"/>
      <c r="D891" s="380"/>
      <c r="E891" s="380"/>
      <c r="F891" s="380"/>
      <c r="G891" s="380"/>
      <c r="H891" s="380"/>
      <c r="I891" s="380"/>
      <c r="J891" s="380"/>
      <c r="K891" s="380"/>
      <c r="L891" s="380"/>
      <c r="M891" s="380"/>
      <c r="N891" s="380"/>
      <c r="O891" s="380"/>
      <c r="P891" s="380"/>
      <c r="Q891" s="380"/>
      <c r="R891" s="380"/>
      <c r="S891" s="380"/>
      <c r="T891" s="380"/>
      <c r="U891" s="380"/>
    </row>
    <row r="892">
      <c r="A892" s="380"/>
      <c r="B892" s="380"/>
      <c r="C892" s="380"/>
      <c r="D892" s="380"/>
      <c r="E892" s="380"/>
      <c r="F892" s="380"/>
      <c r="G892" s="380"/>
      <c r="H892" s="380"/>
      <c r="I892" s="380"/>
      <c r="J892" s="380"/>
      <c r="K892" s="380"/>
      <c r="L892" s="380"/>
      <c r="M892" s="380"/>
      <c r="N892" s="380"/>
      <c r="O892" s="380"/>
      <c r="P892" s="380"/>
      <c r="Q892" s="380"/>
      <c r="R892" s="380"/>
      <c r="S892" s="380"/>
      <c r="T892" s="380"/>
      <c r="U892" s="380"/>
    </row>
    <row r="893">
      <c r="A893" s="380"/>
      <c r="B893" s="380"/>
      <c r="C893" s="380"/>
      <c r="D893" s="380"/>
      <c r="E893" s="380"/>
      <c r="F893" s="380"/>
      <c r="G893" s="380"/>
      <c r="H893" s="380"/>
      <c r="I893" s="380"/>
      <c r="J893" s="380"/>
      <c r="K893" s="380"/>
      <c r="L893" s="380"/>
      <c r="M893" s="380"/>
      <c r="N893" s="380"/>
      <c r="O893" s="380"/>
      <c r="P893" s="380"/>
      <c r="Q893" s="380"/>
      <c r="R893" s="380"/>
      <c r="S893" s="380"/>
      <c r="T893" s="380"/>
      <c r="U893" s="380"/>
    </row>
    <row r="894">
      <c r="A894" s="380"/>
      <c r="B894" s="380"/>
      <c r="C894" s="380"/>
      <c r="D894" s="380"/>
      <c r="E894" s="380"/>
      <c r="F894" s="380"/>
      <c r="G894" s="380"/>
      <c r="H894" s="380"/>
      <c r="I894" s="380"/>
      <c r="J894" s="380"/>
      <c r="K894" s="380"/>
      <c r="L894" s="380"/>
      <c r="M894" s="380"/>
      <c r="N894" s="380"/>
      <c r="O894" s="380"/>
      <c r="P894" s="380"/>
      <c r="Q894" s="380"/>
      <c r="R894" s="380"/>
      <c r="S894" s="380"/>
      <c r="T894" s="380"/>
      <c r="U894" s="380"/>
    </row>
    <row r="895">
      <c r="A895" s="380"/>
      <c r="B895" s="380"/>
      <c r="C895" s="380"/>
      <c r="D895" s="380"/>
      <c r="E895" s="380"/>
      <c r="F895" s="380"/>
      <c r="G895" s="380"/>
      <c r="H895" s="380"/>
      <c r="I895" s="380"/>
      <c r="J895" s="380"/>
      <c r="K895" s="380"/>
      <c r="L895" s="380"/>
      <c r="M895" s="380"/>
      <c r="N895" s="380"/>
      <c r="O895" s="380"/>
      <c r="P895" s="380"/>
      <c r="Q895" s="380"/>
      <c r="R895" s="380"/>
      <c r="S895" s="380"/>
      <c r="T895" s="380"/>
      <c r="U895" s="380"/>
    </row>
    <row r="896">
      <c r="A896" s="380"/>
      <c r="B896" s="380"/>
      <c r="C896" s="380"/>
      <c r="D896" s="380"/>
      <c r="E896" s="380"/>
      <c r="F896" s="380"/>
      <c r="G896" s="380"/>
      <c r="H896" s="380"/>
      <c r="I896" s="380"/>
      <c r="J896" s="380"/>
      <c r="K896" s="380"/>
      <c r="L896" s="380"/>
      <c r="M896" s="380"/>
      <c r="N896" s="380"/>
      <c r="O896" s="380"/>
      <c r="P896" s="380"/>
      <c r="Q896" s="380"/>
      <c r="R896" s="380"/>
      <c r="S896" s="380"/>
      <c r="T896" s="380"/>
      <c r="U896" s="380"/>
    </row>
    <row r="897">
      <c r="A897" s="380"/>
      <c r="B897" s="380"/>
      <c r="C897" s="380"/>
      <c r="D897" s="380"/>
      <c r="E897" s="380"/>
      <c r="F897" s="380"/>
      <c r="G897" s="380"/>
      <c r="H897" s="380"/>
      <c r="I897" s="380"/>
      <c r="J897" s="380"/>
      <c r="K897" s="380"/>
      <c r="L897" s="380"/>
      <c r="M897" s="380"/>
      <c r="N897" s="380"/>
      <c r="O897" s="380"/>
      <c r="P897" s="380"/>
      <c r="Q897" s="380"/>
      <c r="R897" s="380"/>
      <c r="S897" s="380"/>
      <c r="T897" s="380"/>
      <c r="U897" s="380"/>
    </row>
    <row r="898">
      <c r="A898" s="380"/>
      <c r="B898" s="380"/>
      <c r="C898" s="380"/>
      <c r="D898" s="380"/>
      <c r="E898" s="380"/>
      <c r="F898" s="380"/>
      <c r="G898" s="380"/>
      <c r="H898" s="380"/>
      <c r="I898" s="380"/>
      <c r="J898" s="380"/>
      <c r="K898" s="380"/>
      <c r="L898" s="380"/>
      <c r="M898" s="380"/>
      <c r="N898" s="380"/>
      <c r="O898" s="380"/>
      <c r="P898" s="380"/>
      <c r="Q898" s="380"/>
      <c r="R898" s="380"/>
      <c r="S898" s="380"/>
      <c r="T898" s="380"/>
      <c r="U898" s="380"/>
    </row>
    <row r="899">
      <c r="A899" s="380"/>
      <c r="B899" s="380"/>
      <c r="C899" s="380"/>
      <c r="D899" s="380"/>
      <c r="E899" s="380"/>
      <c r="F899" s="380"/>
      <c r="G899" s="380"/>
      <c r="H899" s="380"/>
      <c r="I899" s="380"/>
      <c r="J899" s="380"/>
      <c r="K899" s="380"/>
      <c r="L899" s="380"/>
      <c r="M899" s="380"/>
      <c r="N899" s="380"/>
      <c r="O899" s="380"/>
      <c r="P899" s="380"/>
      <c r="Q899" s="380"/>
      <c r="R899" s="380"/>
      <c r="S899" s="380"/>
      <c r="T899" s="380"/>
      <c r="U899" s="380"/>
    </row>
    <row r="900">
      <c r="A900" s="380"/>
      <c r="B900" s="380"/>
      <c r="C900" s="380"/>
      <c r="D900" s="380"/>
      <c r="E900" s="380"/>
      <c r="F900" s="380"/>
      <c r="G900" s="380"/>
      <c r="H900" s="380"/>
      <c r="I900" s="380"/>
      <c r="J900" s="380"/>
      <c r="K900" s="380"/>
      <c r="L900" s="380"/>
      <c r="M900" s="380"/>
      <c r="N900" s="380"/>
      <c r="O900" s="380"/>
      <c r="P900" s="380"/>
      <c r="Q900" s="380"/>
      <c r="R900" s="380"/>
      <c r="S900" s="380"/>
      <c r="T900" s="380"/>
      <c r="U900" s="380"/>
    </row>
    <row r="901">
      <c r="A901" s="380"/>
      <c r="B901" s="380"/>
      <c r="C901" s="380"/>
      <c r="D901" s="380"/>
      <c r="E901" s="380"/>
      <c r="F901" s="380"/>
      <c r="G901" s="380"/>
      <c r="H901" s="380"/>
      <c r="I901" s="380"/>
      <c r="J901" s="380"/>
      <c r="K901" s="380"/>
      <c r="L901" s="380"/>
      <c r="M901" s="380"/>
      <c r="N901" s="380"/>
      <c r="O901" s="380"/>
      <c r="P901" s="380"/>
      <c r="Q901" s="380"/>
      <c r="R901" s="380"/>
      <c r="S901" s="380"/>
      <c r="T901" s="380"/>
      <c r="U901" s="380"/>
    </row>
    <row r="902">
      <c r="A902" s="380"/>
      <c r="B902" s="380"/>
      <c r="C902" s="380"/>
      <c r="D902" s="380"/>
      <c r="E902" s="380"/>
      <c r="F902" s="380"/>
      <c r="G902" s="380"/>
      <c r="H902" s="380"/>
      <c r="I902" s="380"/>
      <c r="J902" s="380"/>
      <c r="K902" s="380"/>
      <c r="L902" s="380"/>
      <c r="M902" s="380"/>
      <c r="N902" s="380"/>
      <c r="O902" s="380"/>
      <c r="P902" s="380"/>
      <c r="Q902" s="380"/>
      <c r="R902" s="380"/>
      <c r="S902" s="380"/>
      <c r="T902" s="380"/>
      <c r="U902" s="380"/>
    </row>
    <row r="903">
      <c r="A903" s="380"/>
      <c r="B903" s="380"/>
      <c r="C903" s="380"/>
      <c r="D903" s="380"/>
      <c r="E903" s="380"/>
      <c r="F903" s="380"/>
      <c r="G903" s="380"/>
      <c r="H903" s="380"/>
      <c r="I903" s="380"/>
      <c r="J903" s="380"/>
      <c r="K903" s="380"/>
      <c r="L903" s="380"/>
      <c r="M903" s="380"/>
      <c r="N903" s="380"/>
      <c r="O903" s="380"/>
      <c r="P903" s="380"/>
      <c r="Q903" s="380"/>
      <c r="R903" s="380"/>
      <c r="S903" s="380"/>
      <c r="T903" s="380"/>
      <c r="U903" s="380"/>
    </row>
    <row r="904">
      <c r="A904" s="380"/>
      <c r="B904" s="380"/>
      <c r="C904" s="380"/>
      <c r="D904" s="380"/>
      <c r="E904" s="380"/>
      <c r="F904" s="380"/>
      <c r="G904" s="380"/>
      <c r="H904" s="380"/>
      <c r="I904" s="380"/>
      <c r="J904" s="380"/>
      <c r="K904" s="380"/>
      <c r="L904" s="380"/>
      <c r="M904" s="380"/>
      <c r="N904" s="380"/>
      <c r="O904" s="380"/>
      <c r="P904" s="380"/>
      <c r="Q904" s="380"/>
      <c r="R904" s="380"/>
      <c r="S904" s="380"/>
      <c r="T904" s="380"/>
      <c r="U904" s="380"/>
    </row>
    <row r="905">
      <c r="A905" s="380"/>
      <c r="B905" s="380"/>
      <c r="C905" s="380"/>
      <c r="D905" s="380"/>
      <c r="E905" s="380"/>
      <c r="F905" s="380"/>
      <c r="G905" s="380"/>
      <c r="H905" s="380"/>
      <c r="I905" s="380"/>
      <c r="J905" s="380"/>
      <c r="K905" s="380"/>
      <c r="L905" s="380"/>
      <c r="M905" s="380"/>
      <c r="N905" s="380"/>
      <c r="O905" s="380"/>
      <c r="P905" s="380"/>
      <c r="Q905" s="380"/>
      <c r="R905" s="380"/>
      <c r="S905" s="380"/>
      <c r="T905" s="380"/>
      <c r="U905" s="380"/>
    </row>
    <row r="906">
      <c r="A906" s="380"/>
      <c r="B906" s="380"/>
      <c r="C906" s="380"/>
      <c r="D906" s="380"/>
      <c r="E906" s="380"/>
      <c r="F906" s="380"/>
      <c r="G906" s="380"/>
      <c r="H906" s="380"/>
      <c r="I906" s="380"/>
      <c r="J906" s="380"/>
      <c r="K906" s="380"/>
      <c r="L906" s="380"/>
      <c r="M906" s="380"/>
      <c r="N906" s="380"/>
      <c r="O906" s="380"/>
      <c r="P906" s="380"/>
      <c r="Q906" s="380"/>
      <c r="R906" s="380"/>
      <c r="S906" s="380"/>
      <c r="T906" s="380"/>
      <c r="U906" s="380"/>
    </row>
    <row r="907">
      <c r="A907" s="380"/>
      <c r="B907" s="380"/>
      <c r="C907" s="380"/>
      <c r="D907" s="380"/>
      <c r="E907" s="380"/>
      <c r="F907" s="380"/>
      <c r="G907" s="380"/>
      <c r="H907" s="380"/>
      <c r="I907" s="380"/>
      <c r="J907" s="380"/>
      <c r="K907" s="380"/>
      <c r="L907" s="380"/>
      <c r="M907" s="380"/>
      <c r="N907" s="380"/>
      <c r="O907" s="380"/>
      <c r="P907" s="380"/>
      <c r="Q907" s="380"/>
      <c r="R907" s="380"/>
      <c r="S907" s="380"/>
      <c r="T907" s="380"/>
      <c r="U907" s="380"/>
    </row>
    <row r="908">
      <c r="A908" s="380"/>
      <c r="B908" s="380"/>
      <c r="C908" s="380"/>
      <c r="D908" s="380"/>
      <c r="E908" s="380"/>
      <c r="F908" s="380"/>
      <c r="G908" s="380"/>
      <c r="H908" s="380"/>
      <c r="I908" s="380"/>
      <c r="J908" s="380"/>
      <c r="K908" s="380"/>
      <c r="L908" s="380"/>
      <c r="M908" s="380"/>
      <c r="N908" s="380"/>
      <c r="O908" s="380"/>
      <c r="P908" s="380"/>
      <c r="Q908" s="380"/>
      <c r="R908" s="380"/>
      <c r="S908" s="380"/>
      <c r="T908" s="380"/>
      <c r="U908" s="380"/>
    </row>
    <row r="909">
      <c r="A909" s="380"/>
      <c r="B909" s="380"/>
      <c r="C909" s="380"/>
      <c r="D909" s="380"/>
      <c r="E909" s="380"/>
      <c r="F909" s="380"/>
      <c r="G909" s="380"/>
      <c r="H909" s="380"/>
      <c r="I909" s="380"/>
      <c r="J909" s="380"/>
      <c r="K909" s="380"/>
      <c r="L909" s="380"/>
      <c r="M909" s="380"/>
      <c r="N909" s="380"/>
      <c r="O909" s="380"/>
      <c r="P909" s="380"/>
      <c r="Q909" s="380"/>
      <c r="R909" s="380"/>
      <c r="S909" s="380"/>
      <c r="T909" s="380"/>
      <c r="U909" s="380"/>
    </row>
    <row r="910">
      <c r="A910" s="380"/>
      <c r="B910" s="380"/>
      <c r="C910" s="380"/>
      <c r="D910" s="380"/>
      <c r="E910" s="380"/>
      <c r="F910" s="380"/>
      <c r="G910" s="380"/>
      <c r="H910" s="380"/>
      <c r="I910" s="380"/>
      <c r="J910" s="380"/>
      <c r="K910" s="380"/>
      <c r="L910" s="380"/>
      <c r="M910" s="380"/>
      <c r="N910" s="380"/>
      <c r="O910" s="380"/>
      <c r="P910" s="380"/>
      <c r="Q910" s="380"/>
      <c r="R910" s="380"/>
      <c r="S910" s="380"/>
      <c r="T910" s="380"/>
      <c r="U910" s="380"/>
    </row>
    <row r="911">
      <c r="A911" s="380"/>
      <c r="B911" s="380"/>
      <c r="C911" s="380"/>
      <c r="D911" s="380"/>
      <c r="E911" s="380"/>
      <c r="F911" s="380"/>
      <c r="G911" s="380"/>
      <c r="H911" s="380"/>
      <c r="I911" s="380"/>
      <c r="J911" s="380"/>
      <c r="K911" s="380"/>
      <c r="L911" s="380"/>
      <c r="M911" s="380"/>
      <c r="N911" s="380"/>
      <c r="O911" s="380"/>
      <c r="P911" s="380"/>
      <c r="Q911" s="380"/>
      <c r="R911" s="380"/>
      <c r="S911" s="380"/>
      <c r="T911" s="380"/>
      <c r="U911" s="380"/>
    </row>
    <row r="912">
      <c r="A912" s="380"/>
      <c r="B912" s="380"/>
      <c r="C912" s="380"/>
      <c r="D912" s="380"/>
      <c r="E912" s="380"/>
      <c r="F912" s="380"/>
      <c r="G912" s="380"/>
      <c r="H912" s="380"/>
      <c r="I912" s="380"/>
      <c r="J912" s="380"/>
      <c r="K912" s="380"/>
      <c r="L912" s="380"/>
      <c r="M912" s="380"/>
      <c r="N912" s="380"/>
      <c r="O912" s="380"/>
      <c r="P912" s="380"/>
      <c r="Q912" s="380"/>
      <c r="R912" s="380"/>
      <c r="S912" s="380"/>
      <c r="T912" s="380"/>
      <c r="U912" s="380"/>
    </row>
    <row r="913">
      <c r="A913" s="380"/>
      <c r="B913" s="380"/>
      <c r="C913" s="380"/>
      <c r="D913" s="380"/>
      <c r="E913" s="380"/>
      <c r="F913" s="380"/>
      <c r="G913" s="380"/>
      <c r="H913" s="380"/>
      <c r="I913" s="380"/>
      <c r="J913" s="380"/>
      <c r="K913" s="380"/>
      <c r="L913" s="380"/>
      <c r="M913" s="380"/>
      <c r="N913" s="380"/>
      <c r="O913" s="380"/>
      <c r="P913" s="380"/>
      <c r="Q913" s="380"/>
      <c r="R913" s="380"/>
      <c r="S913" s="380"/>
      <c r="T913" s="380"/>
      <c r="U913" s="380"/>
    </row>
    <row r="914">
      <c r="A914" s="380"/>
      <c r="B914" s="380"/>
      <c r="C914" s="380"/>
      <c r="D914" s="380"/>
      <c r="E914" s="380"/>
      <c r="F914" s="380"/>
      <c r="G914" s="380"/>
      <c r="H914" s="380"/>
      <c r="I914" s="380"/>
      <c r="J914" s="380"/>
      <c r="K914" s="380"/>
      <c r="L914" s="380"/>
      <c r="M914" s="380"/>
      <c r="N914" s="380"/>
      <c r="O914" s="380"/>
      <c r="P914" s="380"/>
      <c r="Q914" s="380"/>
      <c r="R914" s="380"/>
      <c r="S914" s="380"/>
      <c r="T914" s="380"/>
      <c r="U914" s="380"/>
    </row>
    <row r="915">
      <c r="A915" s="380"/>
      <c r="B915" s="380"/>
      <c r="C915" s="380"/>
      <c r="D915" s="380"/>
      <c r="E915" s="380"/>
      <c r="F915" s="380"/>
      <c r="G915" s="380"/>
      <c r="H915" s="380"/>
      <c r="I915" s="380"/>
      <c r="J915" s="380"/>
      <c r="K915" s="380"/>
      <c r="L915" s="380"/>
      <c r="M915" s="380"/>
      <c r="N915" s="380"/>
      <c r="O915" s="380"/>
      <c r="P915" s="380"/>
      <c r="Q915" s="380"/>
      <c r="R915" s="380"/>
      <c r="S915" s="380"/>
      <c r="T915" s="380"/>
      <c r="U915" s="380"/>
    </row>
    <row r="916">
      <c r="A916" s="380"/>
      <c r="B916" s="380"/>
      <c r="C916" s="380"/>
      <c r="D916" s="380"/>
      <c r="E916" s="380"/>
      <c r="F916" s="380"/>
      <c r="G916" s="380"/>
      <c r="H916" s="380"/>
      <c r="I916" s="380"/>
      <c r="J916" s="380"/>
      <c r="K916" s="380"/>
      <c r="L916" s="380"/>
      <c r="M916" s="380"/>
      <c r="N916" s="380"/>
      <c r="O916" s="380"/>
      <c r="P916" s="380"/>
      <c r="Q916" s="380"/>
      <c r="R916" s="380"/>
      <c r="S916" s="380"/>
      <c r="T916" s="380"/>
      <c r="U916" s="380"/>
    </row>
    <row r="917">
      <c r="A917" s="380"/>
      <c r="B917" s="380"/>
      <c r="C917" s="380"/>
      <c r="D917" s="380"/>
      <c r="E917" s="380"/>
      <c r="F917" s="380"/>
      <c r="G917" s="380"/>
      <c r="H917" s="380"/>
      <c r="I917" s="380"/>
      <c r="J917" s="380"/>
      <c r="K917" s="380"/>
      <c r="L917" s="380"/>
      <c r="M917" s="380"/>
      <c r="N917" s="380"/>
      <c r="O917" s="380"/>
      <c r="P917" s="380"/>
      <c r="Q917" s="380"/>
      <c r="R917" s="380"/>
      <c r="S917" s="380"/>
      <c r="T917" s="380"/>
      <c r="U917" s="380"/>
    </row>
    <row r="918">
      <c r="A918" s="380"/>
      <c r="B918" s="380"/>
      <c r="C918" s="380"/>
      <c r="D918" s="380"/>
      <c r="E918" s="380"/>
      <c r="F918" s="380"/>
      <c r="G918" s="380"/>
      <c r="H918" s="380"/>
      <c r="I918" s="380"/>
      <c r="J918" s="380"/>
      <c r="K918" s="380"/>
      <c r="L918" s="380"/>
      <c r="M918" s="380"/>
      <c r="N918" s="380"/>
      <c r="O918" s="380"/>
      <c r="P918" s="380"/>
      <c r="Q918" s="380"/>
      <c r="R918" s="380"/>
      <c r="S918" s="380"/>
      <c r="T918" s="380"/>
      <c r="U918" s="380"/>
    </row>
    <row r="919">
      <c r="A919" s="380"/>
      <c r="B919" s="380"/>
      <c r="C919" s="380"/>
      <c r="D919" s="380"/>
      <c r="E919" s="380"/>
      <c r="F919" s="380"/>
      <c r="G919" s="380"/>
      <c r="H919" s="380"/>
      <c r="I919" s="380"/>
      <c r="J919" s="380"/>
      <c r="K919" s="380"/>
      <c r="L919" s="380"/>
      <c r="M919" s="380"/>
      <c r="N919" s="380"/>
      <c r="O919" s="380"/>
      <c r="P919" s="380"/>
      <c r="Q919" s="380"/>
      <c r="R919" s="380"/>
      <c r="S919" s="380"/>
      <c r="T919" s="380"/>
      <c r="U919" s="380"/>
    </row>
    <row r="920">
      <c r="A920" s="380"/>
      <c r="B920" s="380"/>
      <c r="C920" s="380"/>
      <c r="D920" s="380"/>
      <c r="E920" s="380"/>
      <c r="F920" s="380"/>
      <c r="G920" s="380"/>
      <c r="H920" s="380"/>
      <c r="I920" s="380"/>
      <c r="J920" s="380"/>
      <c r="K920" s="380"/>
      <c r="L920" s="380"/>
      <c r="M920" s="380"/>
      <c r="N920" s="380"/>
      <c r="O920" s="380"/>
      <c r="P920" s="380"/>
      <c r="Q920" s="380"/>
      <c r="R920" s="380"/>
      <c r="S920" s="380"/>
      <c r="T920" s="380"/>
      <c r="U920" s="380"/>
    </row>
    <row r="921">
      <c r="A921" s="380"/>
      <c r="B921" s="380"/>
      <c r="C921" s="380"/>
      <c r="D921" s="380"/>
      <c r="E921" s="380"/>
      <c r="F921" s="380"/>
      <c r="G921" s="380"/>
      <c r="H921" s="380"/>
      <c r="I921" s="380"/>
      <c r="J921" s="380"/>
      <c r="K921" s="380"/>
      <c r="L921" s="380"/>
      <c r="M921" s="380"/>
      <c r="N921" s="380"/>
      <c r="O921" s="380"/>
      <c r="P921" s="380"/>
      <c r="Q921" s="380"/>
      <c r="R921" s="380"/>
      <c r="S921" s="380"/>
      <c r="T921" s="380"/>
      <c r="U921" s="380"/>
    </row>
    <row r="922">
      <c r="A922" s="380"/>
      <c r="B922" s="380"/>
      <c r="C922" s="380"/>
      <c r="D922" s="380"/>
      <c r="E922" s="380"/>
      <c r="F922" s="380"/>
      <c r="G922" s="380"/>
      <c r="H922" s="380"/>
      <c r="I922" s="380"/>
      <c r="J922" s="380"/>
      <c r="K922" s="380"/>
      <c r="L922" s="380"/>
      <c r="M922" s="380"/>
      <c r="N922" s="380"/>
      <c r="O922" s="380"/>
      <c r="P922" s="380"/>
      <c r="Q922" s="380"/>
      <c r="R922" s="380"/>
      <c r="S922" s="380"/>
      <c r="T922" s="380"/>
      <c r="U922" s="380"/>
    </row>
    <row r="923">
      <c r="A923" s="380"/>
      <c r="B923" s="380"/>
      <c r="C923" s="380"/>
      <c r="D923" s="380"/>
      <c r="E923" s="380"/>
      <c r="F923" s="380"/>
      <c r="G923" s="380"/>
      <c r="H923" s="380"/>
      <c r="I923" s="380"/>
      <c r="J923" s="380"/>
      <c r="K923" s="380"/>
      <c r="L923" s="380"/>
      <c r="M923" s="380"/>
      <c r="N923" s="380"/>
      <c r="O923" s="380"/>
      <c r="P923" s="380"/>
      <c r="Q923" s="380"/>
      <c r="R923" s="380"/>
      <c r="S923" s="380"/>
      <c r="T923" s="380"/>
      <c r="U923" s="380"/>
    </row>
    <row r="924">
      <c r="A924" s="380"/>
      <c r="B924" s="380"/>
      <c r="C924" s="380"/>
      <c r="D924" s="380"/>
      <c r="E924" s="380"/>
      <c r="F924" s="380"/>
      <c r="G924" s="380"/>
      <c r="H924" s="380"/>
      <c r="I924" s="380"/>
      <c r="J924" s="380"/>
      <c r="K924" s="380"/>
      <c r="L924" s="380"/>
      <c r="M924" s="380"/>
      <c r="N924" s="380"/>
      <c r="O924" s="380"/>
      <c r="P924" s="380"/>
      <c r="Q924" s="380"/>
      <c r="R924" s="380"/>
      <c r="S924" s="380"/>
      <c r="T924" s="380"/>
      <c r="U924" s="380"/>
    </row>
    <row r="925">
      <c r="A925" s="380"/>
      <c r="B925" s="380"/>
      <c r="C925" s="380"/>
      <c r="D925" s="380"/>
      <c r="E925" s="380"/>
      <c r="F925" s="380"/>
      <c r="G925" s="380"/>
      <c r="H925" s="380"/>
      <c r="I925" s="380"/>
      <c r="J925" s="380"/>
      <c r="K925" s="380"/>
      <c r="L925" s="380"/>
      <c r="M925" s="380"/>
      <c r="N925" s="380"/>
      <c r="O925" s="380"/>
      <c r="P925" s="380"/>
      <c r="Q925" s="380"/>
      <c r="R925" s="380"/>
      <c r="S925" s="380"/>
      <c r="T925" s="380"/>
      <c r="U925" s="380"/>
    </row>
    <row r="926">
      <c r="A926" s="380"/>
      <c r="B926" s="380"/>
      <c r="C926" s="380"/>
      <c r="D926" s="380"/>
      <c r="E926" s="380"/>
      <c r="F926" s="380"/>
      <c r="G926" s="380"/>
      <c r="H926" s="380"/>
      <c r="I926" s="380"/>
      <c r="J926" s="380"/>
      <c r="K926" s="380"/>
      <c r="L926" s="380"/>
      <c r="M926" s="380"/>
      <c r="N926" s="380"/>
      <c r="O926" s="380"/>
      <c r="P926" s="380"/>
      <c r="Q926" s="380"/>
      <c r="R926" s="380"/>
      <c r="S926" s="380"/>
      <c r="T926" s="380"/>
      <c r="U926" s="380"/>
    </row>
    <row r="927">
      <c r="A927" s="380"/>
      <c r="B927" s="380"/>
      <c r="C927" s="380"/>
      <c r="D927" s="380"/>
      <c r="E927" s="380"/>
      <c r="F927" s="380"/>
      <c r="G927" s="380"/>
      <c r="H927" s="380"/>
      <c r="I927" s="380"/>
      <c r="J927" s="380"/>
      <c r="K927" s="380"/>
      <c r="L927" s="380"/>
      <c r="M927" s="380"/>
      <c r="N927" s="380"/>
      <c r="O927" s="380"/>
      <c r="P927" s="380"/>
      <c r="Q927" s="380"/>
      <c r="R927" s="380"/>
      <c r="S927" s="380"/>
      <c r="T927" s="380"/>
      <c r="U927" s="380"/>
    </row>
    <row r="928">
      <c r="A928" s="380"/>
      <c r="B928" s="380"/>
      <c r="C928" s="380"/>
      <c r="D928" s="380"/>
      <c r="E928" s="380"/>
      <c r="F928" s="380"/>
      <c r="G928" s="380"/>
      <c r="H928" s="380"/>
      <c r="I928" s="380"/>
      <c r="J928" s="380"/>
      <c r="K928" s="380"/>
      <c r="L928" s="380"/>
      <c r="M928" s="380"/>
      <c r="N928" s="380"/>
      <c r="O928" s="380"/>
      <c r="P928" s="380"/>
      <c r="Q928" s="380"/>
      <c r="R928" s="380"/>
      <c r="S928" s="380"/>
      <c r="T928" s="380"/>
      <c r="U928" s="380"/>
    </row>
    <row r="929">
      <c r="A929" s="380"/>
      <c r="B929" s="380"/>
      <c r="C929" s="380"/>
      <c r="D929" s="380"/>
      <c r="E929" s="380"/>
      <c r="F929" s="380"/>
      <c r="G929" s="380"/>
      <c r="H929" s="380"/>
      <c r="I929" s="380"/>
      <c r="J929" s="380"/>
      <c r="K929" s="380"/>
      <c r="L929" s="380"/>
      <c r="M929" s="380"/>
      <c r="N929" s="380"/>
      <c r="O929" s="380"/>
      <c r="P929" s="380"/>
      <c r="Q929" s="380"/>
      <c r="R929" s="380"/>
      <c r="S929" s="380"/>
      <c r="T929" s="380"/>
      <c r="U929" s="380"/>
    </row>
    <row r="930">
      <c r="A930" s="380"/>
      <c r="B930" s="380"/>
      <c r="C930" s="380"/>
      <c r="D930" s="380"/>
      <c r="E930" s="380"/>
      <c r="F930" s="380"/>
      <c r="G930" s="380"/>
      <c r="H930" s="380"/>
      <c r="I930" s="380"/>
      <c r="J930" s="380"/>
      <c r="K930" s="380"/>
      <c r="L930" s="380"/>
      <c r="M930" s="380"/>
      <c r="N930" s="380"/>
      <c r="O930" s="380"/>
      <c r="P930" s="380"/>
      <c r="Q930" s="380"/>
      <c r="R930" s="380"/>
      <c r="S930" s="380"/>
      <c r="T930" s="380"/>
      <c r="U930" s="380"/>
    </row>
    <row r="931">
      <c r="A931" s="380"/>
      <c r="B931" s="380"/>
      <c r="C931" s="380"/>
      <c r="D931" s="380"/>
      <c r="E931" s="380"/>
      <c r="F931" s="380"/>
      <c r="G931" s="380"/>
      <c r="H931" s="380"/>
      <c r="I931" s="380"/>
      <c r="J931" s="380"/>
      <c r="K931" s="380"/>
      <c r="L931" s="380"/>
      <c r="M931" s="380"/>
      <c r="N931" s="380"/>
      <c r="O931" s="380"/>
      <c r="P931" s="380"/>
      <c r="Q931" s="380"/>
      <c r="R931" s="380"/>
      <c r="S931" s="380"/>
      <c r="T931" s="380"/>
      <c r="U931" s="380"/>
    </row>
    <row r="932">
      <c r="A932" s="380"/>
      <c r="B932" s="380"/>
      <c r="C932" s="380"/>
      <c r="D932" s="380"/>
      <c r="E932" s="380"/>
      <c r="F932" s="380"/>
      <c r="G932" s="380"/>
      <c r="H932" s="380"/>
      <c r="I932" s="380"/>
      <c r="J932" s="380"/>
      <c r="K932" s="380"/>
      <c r="L932" s="380"/>
      <c r="M932" s="380"/>
      <c r="N932" s="380"/>
      <c r="O932" s="380"/>
      <c r="P932" s="380"/>
      <c r="Q932" s="380"/>
      <c r="R932" s="380"/>
      <c r="S932" s="380"/>
      <c r="T932" s="380"/>
      <c r="U932" s="380"/>
    </row>
    <row r="933">
      <c r="A933" s="380"/>
      <c r="B933" s="380"/>
      <c r="C933" s="380"/>
      <c r="D933" s="380"/>
      <c r="E933" s="380"/>
      <c r="F933" s="380"/>
      <c r="G933" s="380"/>
      <c r="H933" s="380"/>
      <c r="I933" s="380"/>
      <c r="J933" s="380"/>
      <c r="K933" s="380"/>
      <c r="L933" s="380"/>
      <c r="M933" s="380"/>
      <c r="N933" s="380"/>
      <c r="O933" s="380"/>
      <c r="P933" s="380"/>
      <c r="Q933" s="380"/>
      <c r="R933" s="380"/>
      <c r="S933" s="380"/>
      <c r="T933" s="380"/>
      <c r="U933" s="380"/>
    </row>
    <row r="934">
      <c r="A934" s="380"/>
      <c r="B934" s="380"/>
      <c r="C934" s="380"/>
      <c r="D934" s="380"/>
      <c r="E934" s="380"/>
      <c r="F934" s="380"/>
      <c r="G934" s="380"/>
      <c r="H934" s="380"/>
      <c r="I934" s="380"/>
      <c r="J934" s="380"/>
      <c r="K934" s="380"/>
      <c r="L934" s="380"/>
      <c r="M934" s="380"/>
      <c r="N934" s="380"/>
      <c r="O934" s="380"/>
      <c r="P934" s="380"/>
      <c r="Q934" s="380"/>
      <c r="R934" s="380"/>
      <c r="S934" s="380"/>
      <c r="T934" s="380"/>
      <c r="U934" s="380"/>
    </row>
    <row r="935">
      <c r="A935" s="380"/>
      <c r="B935" s="380"/>
      <c r="C935" s="380"/>
      <c r="D935" s="380"/>
      <c r="E935" s="380"/>
      <c r="F935" s="380"/>
      <c r="G935" s="380"/>
      <c r="H935" s="380"/>
      <c r="I935" s="380"/>
      <c r="J935" s="380"/>
      <c r="K935" s="380"/>
      <c r="L935" s="380"/>
      <c r="M935" s="380"/>
      <c r="N935" s="380"/>
      <c r="O935" s="380"/>
      <c r="P935" s="380"/>
      <c r="Q935" s="380"/>
      <c r="R935" s="380"/>
      <c r="S935" s="380"/>
      <c r="T935" s="380"/>
      <c r="U935" s="380"/>
    </row>
    <row r="936">
      <c r="A936" s="380"/>
      <c r="B936" s="380"/>
      <c r="C936" s="380"/>
      <c r="D936" s="380"/>
      <c r="E936" s="380"/>
      <c r="F936" s="380"/>
      <c r="G936" s="380"/>
      <c r="H936" s="380"/>
      <c r="I936" s="380"/>
      <c r="J936" s="380"/>
      <c r="K936" s="380"/>
      <c r="L936" s="380"/>
      <c r="M936" s="380"/>
      <c r="N936" s="380"/>
      <c r="O936" s="380"/>
      <c r="P936" s="380"/>
      <c r="Q936" s="380"/>
      <c r="R936" s="380"/>
      <c r="S936" s="380"/>
      <c r="T936" s="380"/>
      <c r="U936" s="380"/>
    </row>
    <row r="937">
      <c r="A937" s="380"/>
      <c r="B937" s="380"/>
      <c r="C937" s="380"/>
      <c r="D937" s="380"/>
      <c r="E937" s="380"/>
      <c r="F937" s="380"/>
      <c r="G937" s="380"/>
      <c r="H937" s="380"/>
      <c r="I937" s="380"/>
      <c r="J937" s="380"/>
      <c r="K937" s="380"/>
      <c r="L937" s="380"/>
      <c r="M937" s="380"/>
      <c r="N937" s="380"/>
      <c r="O937" s="380"/>
      <c r="P937" s="380"/>
      <c r="Q937" s="380"/>
      <c r="R937" s="380"/>
      <c r="S937" s="380"/>
      <c r="T937" s="380"/>
      <c r="U937" s="380"/>
    </row>
    <row r="938">
      <c r="A938" s="380"/>
      <c r="B938" s="380"/>
      <c r="C938" s="380"/>
      <c r="D938" s="380"/>
      <c r="E938" s="380"/>
      <c r="F938" s="380"/>
      <c r="G938" s="380"/>
      <c r="H938" s="380"/>
      <c r="I938" s="380"/>
      <c r="J938" s="380"/>
      <c r="K938" s="380"/>
      <c r="L938" s="380"/>
      <c r="M938" s="380"/>
      <c r="N938" s="380"/>
      <c r="O938" s="380"/>
      <c r="P938" s="380"/>
      <c r="Q938" s="380"/>
      <c r="R938" s="380"/>
      <c r="S938" s="380"/>
      <c r="T938" s="380"/>
      <c r="U938" s="380"/>
    </row>
    <row r="939">
      <c r="A939" s="380"/>
      <c r="B939" s="380"/>
      <c r="C939" s="380"/>
      <c r="D939" s="380"/>
      <c r="E939" s="380"/>
      <c r="F939" s="380"/>
      <c r="G939" s="380"/>
      <c r="H939" s="380"/>
      <c r="I939" s="380"/>
      <c r="J939" s="380"/>
      <c r="K939" s="380"/>
      <c r="L939" s="380"/>
      <c r="M939" s="380"/>
      <c r="N939" s="380"/>
      <c r="O939" s="380"/>
      <c r="P939" s="380"/>
      <c r="Q939" s="380"/>
      <c r="R939" s="380"/>
      <c r="S939" s="380"/>
      <c r="T939" s="380"/>
      <c r="U939" s="380"/>
    </row>
    <row r="940">
      <c r="A940" s="380"/>
      <c r="B940" s="380"/>
      <c r="C940" s="380"/>
      <c r="D940" s="380"/>
      <c r="E940" s="380"/>
      <c r="F940" s="380"/>
      <c r="G940" s="380"/>
      <c r="H940" s="380"/>
      <c r="I940" s="380"/>
      <c r="J940" s="380"/>
      <c r="K940" s="380"/>
      <c r="L940" s="380"/>
      <c r="M940" s="380"/>
      <c r="N940" s="380"/>
      <c r="O940" s="380"/>
      <c r="P940" s="380"/>
      <c r="Q940" s="380"/>
      <c r="R940" s="380"/>
      <c r="S940" s="380"/>
      <c r="T940" s="380"/>
      <c r="U940" s="380"/>
    </row>
    <row r="941">
      <c r="A941" s="380"/>
      <c r="B941" s="380"/>
      <c r="C941" s="380"/>
      <c r="D941" s="380"/>
      <c r="E941" s="380"/>
      <c r="F941" s="380"/>
      <c r="G941" s="380"/>
      <c r="H941" s="380"/>
      <c r="I941" s="380"/>
      <c r="J941" s="380"/>
      <c r="K941" s="380"/>
      <c r="L941" s="380"/>
      <c r="M941" s="380"/>
      <c r="N941" s="380"/>
      <c r="O941" s="380"/>
      <c r="P941" s="380"/>
      <c r="Q941" s="380"/>
      <c r="R941" s="380"/>
      <c r="S941" s="380"/>
      <c r="T941" s="380"/>
      <c r="U941" s="380"/>
    </row>
    <row r="942">
      <c r="A942" s="380"/>
      <c r="B942" s="380"/>
      <c r="C942" s="380"/>
      <c r="D942" s="380"/>
      <c r="E942" s="380"/>
      <c r="F942" s="380"/>
      <c r="G942" s="380"/>
      <c r="H942" s="380"/>
      <c r="I942" s="380"/>
      <c r="J942" s="380"/>
      <c r="K942" s="380"/>
      <c r="L942" s="380"/>
      <c r="M942" s="380"/>
      <c r="N942" s="380"/>
      <c r="O942" s="380"/>
      <c r="P942" s="380"/>
      <c r="Q942" s="380"/>
      <c r="R942" s="380"/>
      <c r="S942" s="380"/>
      <c r="T942" s="380"/>
      <c r="U942" s="380"/>
    </row>
    <row r="943">
      <c r="A943" s="380"/>
      <c r="B943" s="380"/>
      <c r="C943" s="380"/>
      <c r="D943" s="380"/>
      <c r="E943" s="380"/>
      <c r="F943" s="380"/>
      <c r="G943" s="380"/>
      <c r="H943" s="380"/>
      <c r="I943" s="380"/>
      <c r="J943" s="380"/>
      <c r="K943" s="380"/>
      <c r="L943" s="380"/>
      <c r="M943" s="380"/>
      <c r="N943" s="380"/>
      <c r="O943" s="380"/>
      <c r="P943" s="380"/>
      <c r="Q943" s="380"/>
      <c r="R943" s="380"/>
      <c r="S943" s="380"/>
      <c r="T943" s="380"/>
      <c r="U943" s="380"/>
    </row>
    <row r="944">
      <c r="A944" s="380"/>
      <c r="B944" s="380"/>
      <c r="C944" s="380"/>
      <c r="D944" s="380"/>
      <c r="E944" s="380"/>
      <c r="F944" s="380"/>
      <c r="G944" s="380"/>
      <c r="H944" s="380"/>
      <c r="I944" s="380"/>
      <c r="J944" s="380"/>
      <c r="K944" s="380"/>
      <c r="L944" s="380"/>
      <c r="M944" s="380"/>
      <c r="N944" s="380"/>
      <c r="O944" s="380"/>
      <c r="P944" s="380"/>
      <c r="Q944" s="380"/>
      <c r="R944" s="380"/>
      <c r="S944" s="380"/>
      <c r="T944" s="380"/>
      <c r="U944" s="380"/>
    </row>
    <row r="945">
      <c r="A945" s="380"/>
      <c r="B945" s="380"/>
      <c r="C945" s="380"/>
      <c r="D945" s="380"/>
      <c r="E945" s="380"/>
      <c r="F945" s="380"/>
      <c r="G945" s="380"/>
      <c r="H945" s="380"/>
      <c r="I945" s="380"/>
      <c r="J945" s="380"/>
      <c r="K945" s="380"/>
      <c r="L945" s="380"/>
      <c r="M945" s="380"/>
      <c r="N945" s="380"/>
      <c r="O945" s="380"/>
      <c r="P945" s="380"/>
      <c r="Q945" s="380"/>
      <c r="R945" s="380"/>
      <c r="S945" s="380"/>
      <c r="T945" s="380"/>
      <c r="U945" s="380"/>
    </row>
    <row r="946">
      <c r="A946" s="380"/>
      <c r="B946" s="380"/>
      <c r="C946" s="380"/>
      <c r="D946" s="380"/>
      <c r="E946" s="380"/>
      <c r="F946" s="380"/>
      <c r="G946" s="380"/>
      <c r="H946" s="380"/>
      <c r="I946" s="380"/>
      <c r="J946" s="380"/>
      <c r="K946" s="380"/>
      <c r="L946" s="380"/>
      <c r="M946" s="380"/>
      <c r="N946" s="380"/>
      <c r="O946" s="380"/>
      <c r="P946" s="380"/>
      <c r="Q946" s="380"/>
      <c r="R946" s="380"/>
      <c r="S946" s="380"/>
      <c r="T946" s="380"/>
      <c r="U946" s="380"/>
    </row>
    <row r="947">
      <c r="A947" s="380"/>
      <c r="B947" s="380"/>
      <c r="C947" s="380"/>
      <c r="D947" s="380"/>
      <c r="E947" s="380"/>
      <c r="F947" s="380"/>
      <c r="G947" s="380"/>
      <c r="H947" s="380"/>
      <c r="I947" s="380"/>
      <c r="J947" s="380"/>
      <c r="K947" s="380"/>
      <c r="L947" s="380"/>
      <c r="M947" s="380"/>
      <c r="N947" s="380"/>
      <c r="O947" s="380"/>
      <c r="P947" s="380"/>
      <c r="Q947" s="380"/>
      <c r="R947" s="380"/>
      <c r="S947" s="380"/>
      <c r="T947" s="380"/>
      <c r="U947" s="380"/>
    </row>
    <row r="948">
      <c r="A948" s="380"/>
      <c r="B948" s="380"/>
      <c r="C948" s="380"/>
      <c r="D948" s="380"/>
      <c r="E948" s="380"/>
      <c r="F948" s="380"/>
      <c r="G948" s="380"/>
      <c r="H948" s="380"/>
      <c r="I948" s="380"/>
      <c r="J948" s="380"/>
      <c r="K948" s="380"/>
      <c r="L948" s="380"/>
      <c r="M948" s="380"/>
      <c r="N948" s="380"/>
      <c r="O948" s="380"/>
      <c r="P948" s="380"/>
      <c r="Q948" s="380"/>
      <c r="R948" s="380"/>
      <c r="S948" s="380"/>
      <c r="T948" s="380"/>
      <c r="U948" s="380"/>
    </row>
    <row r="949">
      <c r="A949" s="380"/>
      <c r="B949" s="380"/>
      <c r="C949" s="380"/>
      <c r="D949" s="380"/>
      <c r="E949" s="380"/>
      <c r="F949" s="380"/>
      <c r="G949" s="380"/>
      <c r="H949" s="380"/>
      <c r="I949" s="380"/>
      <c r="J949" s="380"/>
      <c r="K949" s="380"/>
      <c r="L949" s="380"/>
      <c r="M949" s="380"/>
      <c r="N949" s="380"/>
      <c r="O949" s="380"/>
      <c r="P949" s="380"/>
      <c r="Q949" s="380"/>
      <c r="R949" s="380"/>
      <c r="S949" s="380"/>
      <c r="T949" s="380"/>
      <c r="U949" s="380"/>
    </row>
    <row r="950">
      <c r="A950" s="380"/>
      <c r="B950" s="380"/>
      <c r="C950" s="380"/>
      <c r="D950" s="380"/>
      <c r="E950" s="380"/>
      <c r="F950" s="380"/>
      <c r="G950" s="380"/>
      <c r="H950" s="380"/>
      <c r="I950" s="380"/>
      <c r="J950" s="380"/>
      <c r="K950" s="380"/>
      <c r="L950" s="380"/>
      <c r="M950" s="380"/>
      <c r="N950" s="380"/>
      <c r="O950" s="380"/>
      <c r="P950" s="380"/>
      <c r="Q950" s="380"/>
      <c r="R950" s="380"/>
      <c r="S950" s="380"/>
      <c r="T950" s="380"/>
      <c r="U950" s="380"/>
    </row>
    <row r="951">
      <c r="A951" s="380"/>
      <c r="B951" s="380"/>
      <c r="C951" s="380"/>
      <c r="D951" s="380"/>
      <c r="E951" s="380"/>
      <c r="F951" s="380"/>
      <c r="G951" s="380"/>
      <c r="H951" s="380"/>
      <c r="I951" s="380"/>
      <c r="J951" s="380"/>
      <c r="K951" s="380"/>
      <c r="L951" s="380"/>
      <c r="M951" s="380"/>
      <c r="N951" s="380"/>
      <c r="O951" s="380"/>
      <c r="P951" s="380"/>
      <c r="Q951" s="380"/>
      <c r="R951" s="380"/>
      <c r="S951" s="380"/>
      <c r="T951" s="380"/>
      <c r="U951" s="380"/>
    </row>
    <row r="952">
      <c r="A952" s="380"/>
      <c r="B952" s="380"/>
      <c r="C952" s="380"/>
      <c r="D952" s="380"/>
      <c r="E952" s="380"/>
      <c r="F952" s="380"/>
      <c r="G952" s="380"/>
      <c r="H952" s="380"/>
      <c r="I952" s="380"/>
      <c r="J952" s="380"/>
      <c r="K952" s="380"/>
      <c r="L952" s="380"/>
      <c r="M952" s="380"/>
      <c r="N952" s="380"/>
      <c r="O952" s="380"/>
      <c r="P952" s="380"/>
      <c r="Q952" s="380"/>
      <c r="R952" s="380"/>
      <c r="S952" s="380"/>
      <c r="T952" s="380"/>
      <c r="U952" s="380"/>
    </row>
    <row r="953">
      <c r="A953" s="380"/>
      <c r="B953" s="380"/>
      <c r="C953" s="380"/>
      <c r="D953" s="380"/>
      <c r="E953" s="380"/>
      <c r="F953" s="380"/>
      <c r="G953" s="380"/>
      <c r="H953" s="380"/>
      <c r="I953" s="380"/>
      <c r="J953" s="380"/>
      <c r="K953" s="380"/>
      <c r="L953" s="380"/>
      <c r="M953" s="380"/>
      <c r="N953" s="380"/>
      <c r="O953" s="380"/>
      <c r="P953" s="380"/>
      <c r="Q953" s="380"/>
      <c r="R953" s="380"/>
      <c r="S953" s="380"/>
      <c r="T953" s="380"/>
      <c r="U953" s="380"/>
    </row>
    <row r="954">
      <c r="A954" s="380"/>
      <c r="B954" s="380"/>
      <c r="C954" s="380"/>
      <c r="D954" s="380"/>
      <c r="E954" s="380"/>
      <c r="F954" s="380"/>
      <c r="G954" s="380"/>
      <c r="H954" s="380"/>
      <c r="I954" s="380"/>
      <c r="J954" s="380"/>
      <c r="K954" s="380"/>
      <c r="L954" s="380"/>
      <c r="M954" s="380"/>
      <c r="N954" s="380"/>
      <c r="O954" s="380"/>
      <c r="P954" s="380"/>
      <c r="Q954" s="380"/>
      <c r="R954" s="380"/>
      <c r="S954" s="380"/>
      <c r="T954" s="380"/>
      <c r="U954" s="380"/>
    </row>
    <row r="955">
      <c r="A955" s="380"/>
      <c r="B955" s="380"/>
      <c r="C955" s="380"/>
      <c r="D955" s="380"/>
      <c r="E955" s="380"/>
      <c r="F955" s="380"/>
      <c r="G955" s="380"/>
      <c r="H955" s="380"/>
      <c r="I955" s="380"/>
      <c r="J955" s="380"/>
      <c r="K955" s="380"/>
      <c r="L955" s="380"/>
      <c r="M955" s="380"/>
      <c r="N955" s="380"/>
      <c r="O955" s="380"/>
      <c r="P955" s="380"/>
      <c r="Q955" s="380"/>
      <c r="R955" s="380"/>
      <c r="S955" s="380"/>
      <c r="T955" s="380"/>
      <c r="U955" s="380"/>
    </row>
    <row r="956">
      <c r="A956" s="380"/>
      <c r="B956" s="380"/>
      <c r="C956" s="380"/>
      <c r="D956" s="380"/>
      <c r="E956" s="380"/>
      <c r="F956" s="380"/>
      <c r="G956" s="380"/>
      <c r="H956" s="380"/>
      <c r="I956" s="380"/>
      <c r="J956" s="380"/>
      <c r="K956" s="380"/>
      <c r="L956" s="380"/>
      <c r="M956" s="380"/>
      <c r="N956" s="380"/>
      <c r="O956" s="380"/>
      <c r="P956" s="380"/>
      <c r="Q956" s="380"/>
      <c r="R956" s="380"/>
      <c r="S956" s="380"/>
      <c r="T956" s="380"/>
      <c r="U956" s="380"/>
    </row>
    <row r="957">
      <c r="A957" s="380"/>
      <c r="B957" s="380"/>
      <c r="C957" s="380"/>
      <c r="D957" s="380"/>
      <c r="E957" s="380"/>
      <c r="F957" s="380"/>
      <c r="G957" s="380"/>
      <c r="H957" s="380"/>
      <c r="I957" s="380"/>
      <c r="J957" s="380"/>
      <c r="K957" s="380"/>
      <c r="L957" s="380"/>
      <c r="M957" s="380"/>
      <c r="N957" s="380"/>
      <c r="O957" s="380"/>
      <c r="P957" s="380"/>
      <c r="Q957" s="380"/>
      <c r="R957" s="380"/>
      <c r="S957" s="380"/>
      <c r="T957" s="380"/>
      <c r="U957" s="380"/>
    </row>
    <row r="958">
      <c r="A958" s="380"/>
      <c r="B958" s="380"/>
      <c r="C958" s="380"/>
      <c r="D958" s="380"/>
      <c r="E958" s="380"/>
      <c r="F958" s="380"/>
      <c r="G958" s="380"/>
      <c r="H958" s="380"/>
      <c r="I958" s="380"/>
      <c r="J958" s="380"/>
      <c r="K958" s="380"/>
      <c r="L958" s="380"/>
      <c r="M958" s="380"/>
      <c r="N958" s="380"/>
      <c r="O958" s="380"/>
      <c r="P958" s="380"/>
      <c r="Q958" s="380"/>
      <c r="R958" s="380"/>
      <c r="S958" s="380"/>
      <c r="T958" s="380"/>
      <c r="U958" s="380"/>
    </row>
    <row r="959">
      <c r="A959" s="380"/>
      <c r="B959" s="380"/>
      <c r="C959" s="380"/>
      <c r="D959" s="380"/>
      <c r="E959" s="380"/>
      <c r="F959" s="380"/>
      <c r="G959" s="380"/>
      <c r="H959" s="380"/>
      <c r="I959" s="380"/>
      <c r="J959" s="380"/>
      <c r="K959" s="380"/>
      <c r="L959" s="380"/>
      <c r="M959" s="380"/>
      <c r="N959" s="380"/>
      <c r="O959" s="380"/>
      <c r="P959" s="380"/>
      <c r="Q959" s="380"/>
      <c r="R959" s="380"/>
      <c r="S959" s="380"/>
      <c r="T959" s="380"/>
      <c r="U959" s="380"/>
    </row>
    <row r="960">
      <c r="A960" s="380"/>
      <c r="B960" s="380"/>
      <c r="C960" s="380"/>
      <c r="D960" s="380"/>
      <c r="E960" s="380"/>
      <c r="F960" s="380"/>
      <c r="G960" s="380"/>
      <c r="H960" s="380"/>
      <c r="I960" s="380"/>
      <c r="J960" s="380"/>
      <c r="K960" s="380"/>
      <c r="L960" s="380"/>
      <c r="M960" s="380"/>
      <c r="N960" s="380"/>
      <c r="O960" s="380"/>
      <c r="P960" s="380"/>
      <c r="Q960" s="380"/>
      <c r="R960" s="380"/>
      <c r="S960" s="380"/>
      <c r="T960" s="380"/>
      <c r="U960" s="380"/>
    </row>
    <row r="961">
      <c r="A961" s="380"/>
      <c r="B961" s="380"/>
      <c r="C961" s="380"/>
      <c r="D961" s="380"/>
      <c r="E961" s="380"/>
      <c r="F961" s="380"/>
      <c r="G961" s="380"/>
      <c r="H961" s="380"/>
      <c r="I961" s="380"/>
      <c r="J961" s="380"/>
      <c r="K961" s="380"/>
      <c r="L961" s="380"/>
      <c r="M961" s="380"/>
      <c r="N961" s="380"/>
      <c r="O961" s="380"/>
      <c r="P961" s="380"/>
      <c r="Q961" s="380"/>
      <c r="R961" s="380"/>
      <c r="S961" s="380"/>
      <c r="T961" s="380"/>
      <c r="U961" s="380"/>
    </row>
    <row r="962">
      <c r="A962" s="380"/>
      <c r="B962" s="380"/>
      <c r="C962" s="380"/>
      <c r="D962" s="380"/>
      <c r="E962" s="380"/>
      <c r="F962" s="380"/>
      <c r="G962" s="380"/>
      <c r="H962" s="380"/>
      <c r="I962" s="380"/>
      <c r="J962" s="380"/>
      <c r="K962" s="380"/>
      <c r="L962" s="380"/>
      <c r="M962" s="380"/>
      <c r="N962" s="380"/>
      <c r="O962" s="380"/>
      <c r="P962" s="380"/>
      <c r="Q962" s="380"/>
      <c r="R962" s="380"/>
      <c r="S962" s="380"/>
      <c r="T962" s="380"/>
      <c r="U962" s="380"/>
    </row>
    <row r="963">
      <c r="A963" s="380"/>
      <c r="B963" s="380"/>
      <c r="C963" s="380"/>
      <c r="D963" s="380"/>
      <c r="E963" s="380"/>
      <c r="F963" s="380"/>
      <c r="G963" s="380"/>
      <c r="H963" s="380"/>
      <c r="I963" s="380"/>
      <c r="J963" s="380"/>
      <c r="K963" s="380"/>
      <c r="L963" s="380"/>
      <c r="M963" s="380"/>
      <c r="N963" s="380"/>
      <c r="O963" s="380"/>
      <c r="P963" s="380"/>
      <c r="Q963" s="380"/>
      <c r="R963" s="380"/>
      <c r="S963" s="380"/>
      <c r="T963" s="380"/>
      <c r="U963" s="380"/>
    </row>
    <row r="964">
      <c r="A964" s="380"/>
      <c r="B964" s="380"/>
      <c r="C964" s="380"/>
      <c r="D964" s="380"/>
      <c r="E964" s="380"/>
      <c r="F964" s="380"/>
      <c r="G964" s="380"/>
      <c r="H964" s="380"/>
      <c r="I964" s="380"/>
      <c r="J964" s="380"/>
      <c r="K964" s="380"/>
      <c r="L964" s="380"/>
      <c r="M964" s="380"/>
      <c r="N964" s="380"/>
      <c r="O964" s="380"/>
      <c r="P964" s="380"/>
      <c r="Q964" s="380"/>
      <c r="R964" s="380"/>
      <c r="S964" s="380"/>
      <c r="T964" s="380"/>
      <c r="U964" s="380"/>
    </row>
    <row r="965">
      <c r="A965" s="380"/>
      <c r="B965" s="380"/>
      <c r="C965" s="380"/>
      <c r="D965" s="380"/>
      <c r="E965" s="380"/>
      <c r="F965" s="380"/>
      <c r="G965" s="380"/>
      <c r="H965" s="380"/>
      <c r="I965" s="380"/>
      <c r="J965" s="380"/>
      <c r="K965" s="380"/>
      <c r="L965" s="380"/>
      <c r="M965" s="380"/>
      <c r="N965" s="380"/>
      <c r="O965" s="380"/>
      <c r="P965" s="380"/>
      <c r="Q965" s="380"/>
      <c r="R965" s="380"/>
      <c r="S965" s="380"/>
      <c r="T965" s="380"/>
      <c r="U965" s="380"/>
    </row>
    <row r="966">
      <c r="A966" s="380"/>
      <c r="B966" s="380"/>
      <c r="C966" s="380"/>
      <c r="D966" s="380"/>
      <c r="E966" s="380"/>
      <c r="F966" s="380"/>
      <c r="G966" s="380"/>
      <c r="H966" s="380"/>
      <c r="I966" s="380"/>
      <c r="J966" s="380"/>
      <c r="K966" s="380"/>
      <c r="L966" s="380"/>
      <c r="M966" s="380"/>
      <c r="N966" s="380"/>
      <c r="O966" s="380"/>
      <c r="P966" s="380"/>
      <c r="Q966" s="380"/>
      <c r="R966" s="380"/>
      <c r="S966" s="380"/>
      <c r="T966" s="380"/>
      <c r="U966" s="380"/>
    </row>
    <row r="967">
      <c r="A967" s="380"/>
      <c r="B967" s="380"/>
      <c r="C967" s="380"/>
      <c r="D967" s="380"/>
      <c r="E967" s="380"/>
      <c r="F967" s="380"/>
      <c r="G967" s="380"/>
      <c r="H967" s="380"/>
      <c r="I967" s="380"/>
      <c r="J967" s="380"/>
      <c r="K967" s="380"/>
      <c r="L967" s="380"/>
      <c r="M967" s="380"/>
      <c r="N967" s="380"/>
      <c r="O967" s="380"/>
      <c r="P967" s="380"/>
      <c r="Q967" s="380"/>
      <c r="R967" s="380"/>
      <c r="S967" s="380"/>
      <c r="T967" s="380"/>
      <c r="U967" s="380"/>
    </row>
    <row r="968">
      <c r="A968" s="380"/>
      <c r="B968" s="380"/>
      <c r="C968" s="380"/>
      <c r="D968" s="380"/>
      <c r="E968" s="380"/>
      <c r="F968" s="380"/>
      <c r="G968" s="380"/>
      <c r="H968" s="380"/>
      <c r="I968" s="380"/>
      <c r="J968" s="380"/>
      <c r="K968" s="380"/>
      <c r="L968" s="380"/>
      <c r="M968" s="380"/>
      <c r="N968" s="380"/>
      <c r="O968" s="380"/>
      <c r="P968" s="380"/>
      <c r="Q968" s="380"/>
      <c r="R968" s="380"/>
      <c r="S968" s="380"/>
      <c r="T968" s="380"/>
      <c r="U968" s="380"/>
    </row>
    <row r="969">
      <c r="A969" s="380"/>
      <c r="B969" s="380"/>
      <c r="C969" s="380"/>
      <c r="D969" s="380"/>
      <c r="E969" s="380"/>
      <c r="F969" s="380"/>
      <c r="G969" s="380"/>
      <c r="H969" s="380"/>
      <c r="I969" s="380"/>
      <c r="J969" s="380"/>
      <c r="K969" s="380"/>
      <c r="L969" s="380"/>
      <c r="M969" s="380"/>
      <c r="N969" s="380"/>
      <c r="O969" s="380"/>
      <c r="P969" s="380"/>
      <c r="Q969" s="380"/>
      <c r="R969" s="380"/>
      <c r="S969" s="380"/>
      <c r="T969" s="380"/>
      <c r="U969" s="380"/>
    </row>
    <row r="970">
      <c r="A970" s="380"/>
      <c r="B970" s="380"/>
      <c r="C970" s="380"/>
      <c r="D970" s="380"/>
      <c r="E970" s="380"/>
      <c r="F970" s="380"/>
      <c r="G970" s="380"/>
      <c r="H970" s="380"/>
      <c r="I970" s="380"/>
      <c r="J970" s="380"/>
      <c r="K970" s="380"/>
      <c r="L970" s="380"/>
      <c r="M970" s="380"/>
      <c r="N970" s="380"/>
      <c r="O970" s="380"/>
      <c r="P970" s="380"/>
      <c r="Q970" s="380"/>
      <c r="R970" s="380"/>
      <c r="S970" s="380"/>
      <c r="T970" s="380"/>
      <c r="U970" s="380"/>
    </row>
    <row r="971">
      <c r="A971" s="380"/>
      <c r="B971" s="380"/>
      <c r="C971" s="380"/>
      <c r="D971" s="380"/>
      <c r="E971" s="380"/>
      <c r="F971" s="380"/>
      <c r="G971" s="380"/>
      <c r="H971" s="380"/>
      <c r="I971" s="380"/>
      <c r="J971" s="380"/>
      <c r="K971" s="380"/>
      <c r="L971" s="380"/>
      <c r="M971" s="380"/>
      <c r="N971" s="380"/>
      <c r="O971" s="380"/>
      <c r="P971" s="380"/>
      <c r="Q971" s="380"/>
      <c r="R971" s="380"/>
      <c r="S971" s="380"/>
      <c r="T971" s="380"/>
      <c r="U971" s="380"/>
    </row>
    <row r="972">
      <c r="A972" s="380"/>
      <c r="B972" s="380"/>
      <c r="C972" s="380"/>
      <c r="D972" s="380"/>
      <c r="E972" s="380"/>
      <c r="F972" s="380"/>
      <c r="G972" s="380"/>
      <c r="H972" s="380"/>
      <c r="I972" s="380"/>
      <c r="J972" s="380"/>
      <c r="K972" s="380"/>
      <c r="L972" s="380"/>
      <c r="M972" s="380"/>
      <c r="N972" s="380"/>
      <c r="O972" s="380"/>
      <c r="P972" s="380"/>
      <c r="Q972" s="380"/>
      <c r="R972" s="380"/>
      <c r="S972" s="380"/>
      <c r="T972" s="380"/>
      <c r="U972" s="380"/>
    </row>
    <row r="973">
      <c r="A973" s="380"/>
      <c r="B973" s="380"/>
      <c r="C973" s="380"/>
      <c r="D973" s="380"/>
      <c r="E973" s="380"/>
      <c r="F973" s="380"/>
      <c r="G973" s="380"/>
      <c r="H973" s="380"/>
      <c r="I973" s="380"/>
      <c r="J973" s="380"/>
      <c r="K973" s="380"/>
      <c r="L973" s="380"/>
      <c r="M973" s="380"/>
      <c r="N973" s="380"/>
      <c r="O973" s="380"/>
      <c r="P973" s="380"/>
      <c r="Q973" s="380"/>
      <c r="R973" s="380"/>
      <c r="S973" s="380"/>
      <c r="T973" s="380"/>
      <c r="U973" s="380"/>
    </row>
    <row r="974">
      <c r="A974" s="380"/>
      <c r="B974" s="380"/>
      <c r="C974" s="380"/>
      <c r="D974" s="380"/>
      <c r="E974" s="380"/>
      <c r="F974" s="380"/>
      <c r="G974" s="380"/>
      <c r="H974" s="380"/>
      <c r="I974" s="380"/>
      <c r="J974" s="380"/>
      <c r="K974" s="380"/>
      <c r="L974" s="380"/>
      <c r="M974" s="380"/>
      <c r="N974" s="380"/>
      <c r="O974" s="380"/>
      <c r="P974" s="380"/>
      <c r="Q974" s="380"/>
      <c r="R974" s="380"/>
      <c r="S974" s="380"/>
      <c r="T974" s="380"/>
      <c r="U974" s="380"/>
    </row>
    <row r="975">
      <c r="A975" s="380"/>
      <c r="B975" s="380"/>
      <c r="C975" s="380"/>
      <c r="D975" s="380"/>
      <c r="E975" s="380"/>
      <c r="F975" s="380"/>
      <c r="G975" s="380"/>
      <c r="H975" s="380"/>
      <c r="I975" s="380"/>
      <c r="J975" s="380"/>
      <c r="K975" s="380"/>
      <c r="L975" s="380"/>
      <c r="M975" s="380"/>
      <c r="N975" s="380"/>
      <c r="O975" s="380"/>
      <c r="P975" s="380"/>
      <c r="Q975" s="380"/>
      <c r="R975" s="380"/>
      <c r="S975" s="380"/>
      <c r="T975" s="380"/>
      <c r="U975" s="380"/>
    </row>
    <row r="976">
      <c r="A976" s="380"/>
      <c r="B976" s="380"/>
      <c r="C976" s="380"/>
      <c r="D976" s="380"/>
      <c r="E976" s="380"/>
      <c r="F976" s="380"/>
      <c r="G976" s="380"/>
      <c r="H976" s="380"/>
      <c r="I976" s="380"/>
      <c r="J976" s="380"/>
      <c r="K976" s="380"/>
      <c r="L976" s="380"/>
      <c r="M976" s="380"/>
      <c r="N976" s="380"/>
      <c r="O976" s="380"/>
      <c r="P976" s="380"/>
      <c r="Q976" s="380"/>
      <c r="R976" s="380"/>
      <c r="S976" s="380"/>
      <c r="T976" s="380"/>
      <c r="U976" s="380"/>
    </row>
    <row r="977">
      <c r="A977" s="380"/>
      <c r="B977" s="380"/>
      <c r="C977" s="380"/>
      <c r="D977" s="380"/>
      <c r="E977" s="380"/>
      <c r="F977" s="380"/>
      <c r="G977" s="380"/>
      <c r="H977" s="380"/>
      <c r="I977" s="380"/>
      <c r="J977" s="380"/>
      <c r="K977" s="380"/>
      <c r="L977" s="380"/>
      <c r="M977" s="380"/>
      <c r="N977" s="380"/>
      <c r="O977" s="380"/>
      <c r="P977" s="380"/>
      <c r="Q977" s="380"/>
      <c r="R977" s="380"/>
      <c r="S977" s="380"/>
      <c r="T977" s="380"/>
      <c r="U977" s="380"/>
    </row>
    <row r="978">
      <c r="A978" s="380"/>
      <c r="B978" s="380"/>
      <c r="C978" s="380"/>
      <c r="D978" s="380"/>
      <c r="E978" s="380"/>
      <c r="F978" s="380"/>
      <c r="G978" s="380"/>
      <c r="H978" s="380"/>
      <c r="I978" s="380"/>
      <c r="J978" s="380"/>
      <c r="K978" s="380"/>
      <c r="L978" s="380"/>
      <c r="M978" s="380"/>
      <c r="N978" s="380"/>
      <c r="O978" s="380"/>
      <c r="P978" s="380"/>
      <c r="Q978" s="380"/>
      <c r="R978" s="380"/>
      <c r="S978" s="380"/>
      <c r="T978" s="380"/>
      <c r="U978" s="380"/>
    </row>
    <row r="979">
      <c r="A979" s="380"/>
      <c r="B979" s="380"/>
      <c r="C979" s="380"/>
      <c r="D979" s="380"/>
      <c r="E979" s="380"/>
      <c r="F979" s="380"/>
      <c r="G979" s="380"/>
      <c r="H979" s="380"/>
      <c r="I979" s="380"/>
      <c r="J979" s="380"/>
      <c r="K979" s="380"/>
      <c r="L979" s="380"/>
      <c r="M979" s="380"/>
      <c r="N979" s="380"/>
      <c r="O979" s="380"/>
      <c r="P979" s="380"/>
      <c r="Q979" s="380"/>
      <c r="R979" s="380"/>
      <c r="S979" s="380"/>
      <c r="T979" s="380"/>
      <c r="U979" s="380"/>
    </row>
    <row r="980">
      <c r="A980" s="380"/>
      <c r="B980" s="380"/>
      <c r="C980" s="380"/>
      <c r="D980" s="380"/>
      <c r="E980" s="380"/>
      <c r="F980" s="380"/>
      <c r="G980" s="380"/>
      <c r="H980" s="380"/>
      <c r="I980" s="380"/>
      <c r="J980" s="380"/>
      <c r="K980" s="380"/>
      <c r="L980" s="380"/>
      <c r="M980" s="380"/>
      <c r="N980" s="380"/>
      <c r="O980" s="380"/>
      <c r="P980" s="380"/>
      <c r="Q980" s="380"/>
      <c r="R980" s="380"/>
      <c r="S980" s="380"/>
      <c r="T980" s="380"/>
      <c r="U980" s="380"/>
    </row>
    <row r="981">
      <c r="A981" s="380"/>
      <c r="B981" s="380"/>
      <c r="C981" s="380"/>
      <c r="D981" s="380"/>
      <c r="E981" s="380"/>
      <c r="F981" s="380"/>
      <c r="G981" s="380"/>
      <c r="H981" s="380"/>
      <c r="I981" s="380"/>
      <c r="J981" s="380"/>
      <c r="K981" s="380"/>
      <c r="L981" s="380"/>
      <c r="M981" s="380"/>
      <c r="N981" s="380"/>
      <c r="O981" s="380"/>
      <c r="P981" s="380"/>
      <c r="Q981" s="380"/>
      <c r="R981" s="380"/>
      <c r="S981" s="380"/>
      <c r="T981" s="380"/>
      <c r="U981" s="380"/>
    </row>
    <row r="982">
      <c r="A982" s="380"/>
      <c r="B982" s="380"/>
      <c r="C982" s="380"/>
      <c r="D982" s="380"/>
      <c r="E982" s="380"/>
      <c r="F982" s="380"/>
      <c r="G982" s="380"/>
      <c r="H982" s="380"/>
      <c r="I982" s="380"/>
      <c r="J982" s="380"/>
      <c r="K982" s="380"/>
      <c r="L982" s="380"/>
      <c r="M982" s="380"/>
      <c r="N982" s="380"/>
      <c r="O982" s="380"/>
      <c r="P982" s="380"/>
      <c r="Q982" s="380"/>
      <c r="R982" s="380"/>
      <c r="S982" s="380"/>
      <c r="T982" s="380"/>
      <c r="U982" s="380"/>
    </row>
    <row r="983">
      <c r="A983" s="380"/>
      <c r="B983" s="380"/>
      <c r="C983" s="380"/>
      <c r="D983" s="380"/>
      <c r="E983" s="380"/>
      <c r="F983" s="380"/>
      <c r="G983" s="380"/>
      <c r="H983" s="380"/>
      <c r="I983" s="380"/>
      <c r="J983" s="380"/>
      <c r="K983" s="380"/>
      <c r="L983" s="380"/>
      <c r="M983" s="380"/>
      <c r="N983" s="380"/>
      <c r="O983" s="380"/>
      <c r="P983" s="380"/>
      <c r="Q983" s="380"/>
      <c r="R983" s="380"/>
      <c r="S983" s="380"/>
      <c r="T983" s="380"/>
      <c r="U983" s="380"/>
    </row>
    <row r="984">
      <c r="A984" s="380"/>
      <c r="B984" s="380"/>
      <c r="C984" s="380"/>
      <c r="D984" s="380"/>
      <c r="E984" s="380"/>
      <c r="F984" s="380"/>
      <c r="G984" s="380"/>
      <c r="H984" s="380"/>
      <c r="I984" s="380"/>
      <c r="J984" s="380"/>
      <c r="K984" s="380"/>
      <c r="L984" s="380"/>
      <c r="M984" s="380"/>
      <c r="N984" s="380"/>
      <c r="O984" s="380"/>
      <c r="P984" s="380"/>
      <c r="Q984" s="380"/>
      <c r="R984" s="380"/>
      <c r="S984" s="380"/>
      <c r="T984" s="380"/>
      <c r="U984" s="380"/>
    </row>
    <row r="985">
      <c r="A985" s="380"/>
      <c r="B985" s="380"/>
      <c r="C985" s="380"/>
      <c r="D985" s="380"/>
      <c r="E985" s="380"/>
      <c r="F985" s="380"/>
      <c r="G985" s="380"/>
      <c r="H985" s="380"/>
      <c r="I985" s="380"/>
      <c r="J985" s="380"/>
      <c r="K985" s="380"/>
      <c r="L985" s="380"/>
      <c r="M985" s="380"/>
      <c r="N985" s="380"/>
      <c r="O985" s="380"/>
      <c r="P985" s="380"/>
      <c r="Q985" s="380"/>
      <c r="R985" s="380"/>
      <c r="S985" s="380"/>
      <c r="T985" s="380"/>
      <c r="U985" s="380"/>
    </row>
    <row r="986">
      <c r="A986" s="380"/>
      <c r="B986" s="380"/>
      <c r="C986" s="380"/>
      <c r="D986" s="380"/>
      <c r="E986" s="380"/>
      <c r="F986" s="380"/>
      <c r="G986" s="380"/>
      <c r="H986" s="380"/>
      <c r="I986" s="380"/>
      <c r="J986" s="380"/>
      <c r="K986" s="380"/>
      <c r="L986" s="380"/>
      <c r="M986" s="380"/>
      <c r="N986" s="380"/>
      <c r="O986" s="380"/>
      <c r="P986" s="380"/>
      <c r="Q986" s="380"/>
      <c r="R986" s="380"/>
      <c r="S986" s="380"/>
      <c r="T986" s="380"/>
      <c r="U986" s="380"/>
    </row>
    <row r="987">
      <c r="A987" s="380"/>
      <c r="B987" s="380"/>
      <c r="C987" s="380"/>
      <c r="D987" s="380"/>
      <c r="E987" s="380"/>
      <c r="F987" s="380"/>
      <c r="G987" s="380"/>
      <c r="H987" s="380"/>
      <c r="I987" s="380"/>
      <c r="J987" s="380"/>
      <c r="K987" s="380"/>
      <c r="L987" s="380"/>
      <c r="M987" s="380"/>
      <c r="N987" s="380"/>
      <c r="O987" s="380"/>
      <c r="P987" s="380"/>
      <c r="Q987" s="380"/>
      <c r="R987" s="380"/>
      <c r="S987" s="380"/>
      <c r="T987" s="380"/>
      <c r="U987" s="380"/>
    </row>
    <row r="988">
      <c r="A988" s="380"/>
      <c r="B988" s="380"/>
      <c r="C988" s="380"/>
      <c r="D988" s="380"/>
      <c r="E988" s="380"/>
      <c r="F988" s="380"/>
      <c r="G988" s="380"/>
      <c r="H988" s="380"/>
      <c r="I988" s="380"/>
      <c r="J988" s="380"/>
      <c r="K988" s="380"/>
      <c r="L988" s="380"/>
      <c r="M988" s="380"/>
      <c r="N988" s="380"/>
      <c r="O988" s="380"/>
      <c r="P988" s="380"/>
      <c r="Q988" s="380"/>
      <c r="R988" s="380"/>
      <c r="S988" s="380"/>
      <c r="T988" s="380"/>
      <c r="U988" s="380"/>
    </row>
    <row r="989">
      <c r="A989" s="380"/>
      <c r="B989" s="380"/>
      <c r="C989" s="380"/>
      <c r="D989" s="380"/>
      <c r="E989" s="380"/>
      <c r="F989" s="380"/>
      <c r="G989" s="380"/>
      <c r="H989" s="380"/>
      <c r="I989" s="380"/>
      <c r="J989" s="380"/>
      <c r="K989" s="380"/>
      <c r="L989" s="380"/>
      <c r="M989" s="380"/>
      <c r="N989" s="380"/>
      <c r="O989" s="380"/>
      <c r="P989" s="380"/>
      <c r="Q989" s="380"/>
      <c r="R989" s="380"/>
      <c r="S989" s="380"/>
      <c r="T989" s="380"/>
      <c r="U989" s="380"/>
    </row>
    <row r="990">
      <c r="A990" s="380"/>
      <c r="B990" s="380"/>
      <c r="C990" s="380"/>
      <c r="D990" s="380"/>
      <c r="E990" s="380"/>
      <c r="F990" s="380"/>
      <c r="G990" s="380"/>
      <c r="H990" s="380"/>
      <c r="I990" s="380"/>
      <c r="J990" s="380"/>
      <c r="K990" s="380"/>
      <c r="L990" s="380"/>
      <c r="M990" s="380"/>
      <c r="N990" s="380"/>
      <c r="O990" s="380"/>
      <c r="P990" s="380"/>
      <c r="Q990" s="380"/>
      <c r="R990" s="380"/>
      <c r="S990" s="380"/>
      <c r="T990" s="380"/>
      <c r="U990" s="380"/>
    </row>
    <row r="991">
      <c r="A991" s="380"/>
      <c r="B991" s="380"/>
      <c r="C991" s="380"/>
      <c r="D991" s="380"/>
      <c r="E991" s="380"/>
      <c r="F991" s="380"/>
      <c r="G991" s="380"/>
      <c r="H991" s="380"/>
      <c r="I991" s="380"/>
      <c r="J991" s="380"/>
      <c r="K991" s="380"/>
      <c r="L991" s="380"/>
      <c r="M991" s="380"/>
      <c r="N991" s="380"/>
      <c r="O991" s="380"/>
      <c r="P991" s="380"/>
      <c r="Q991" s="380"/>
      <c r="R991" s="380"/>
      <c r="S991" s="380"/>
      <c r="T991" s="380"/>
      <c r="U991" s="380"/>
    </row>
    <row r="992">
      <c r="A992" s="380"/>
      <c r="B992" s="380"/>
      <c r="C992" s="380"/>
      <c r="D992" s="380"/>
      <c r="E992" s="380"/>
      <c r="F992" s="380"/>
      <c r="G992" s="380"/>
      <c r="H992" s="380"/>
      <c r="I992" s="380"/>
      <c r="J992" s="380"/>
      <c r="K992" s="380"/>
      <c r="L992" s="380"/>
      <c r="M992" s="380"/>
      <c r="N992" s="380"/>
      <c r="O992" s="380"/>
      <c r="P992" s="380"/>
      <c r="Q992" s="380"/>
      <c r="R992" s="380"/>
      <c r="S992" s="380"/>
      <c r="T992" s="380"/>
      <c r="U992" s="380"/>
    </row>
    <row r="993">
      <c r="A993" s="380"/>
      <c r="B993" s="380"/>
      <c r="C993" s="380"/>
      <c r="D993" s="380"/>
      <c r="E993" s="380"/>
      <c r="F993" s="380"/>
      <c r="G993" s="380"/>
      <c r="H993" s="380"/>
      <c r="I993" s="380"/>
      <c r="J993" s="380"/>
      <c r="K993" s="380"/>
      <c r="L993" s="380"/>
      <c r="M993" s="380"/>
      <c r="N993" s="380"/>
      <c r="O993" s="380"/>
      <c r="P993" s="380"/>
      <c r="Q993" s="380"/>
      <c r="R993" s="380"/>
      <c r="S993" s="380"/>
      <c r="T993" s="380"/>
      <c r="U993" s="380"/>
    </row>
    <row r="994">
      <c r="A994" s="380"/>
      <c r="B994" s="380"/>
      <c r="C994" s="380"/>
      <c r="D994" s="380"/>
      <c r="E994" s="380"/>
      <c r="F994" s="380"/>
      <c r="G994" s="380"/>
      <c r="H994" s="380"/>
      <c r="I994" s="380"/>
      <c r="J994" s="380"/>
      <c r="K994" s="380"/>
      <c r="L994" s="380"/>
      <c r="M994" s="380"/>
      <c r="N994" s="380"/>
      <c r="O994" s="380"/>
      <c r="P994" s="380"/>
      <c r="Q994" s="380"/>
      <c r="R994" s="380"/>
      <c r="S994" s="380"/>
      <c r="T994" s="380"/>
      <c r="U994" s="380"/>
    </row>
    <row r="995">
      <c r="A995" s="380"/>
      <c r="B995" s="380"/>
      <c r="C995" s="380"/>
      <c r="D995" s="380"/>
      <c r="E995" s="380"/>
      <c r="F995" s="380"/>
      <c r="G995" s="380"/>
      <c r="H995" s="380"/>
      <c r="I995" s="380"/>
      <c r="J995" s="380"/>
      <c r="K995" s="380"/>
      <c r="L995" s="380"/>
      <c r="M995" s="380"/>
      <c r="N995" s="380"/>
      <c r="O995" s="380"/>
      <c r="P995" s="380"/>
      <c r="Q995" s="380"/>
      <c r="R995" s="380"/>
      <c r="S995" s="380"/>
      <c r="T995" s="380"/>
      <c r="U995" s="380"/>
    </row>
    <row r="996">
      <c r="A996" s="380"/>
      <c r="B996" s="380"/>
      <c r="C996" s="380"/>
      <c r="D996" s="380"/>
      <c r="E996" s="380"/>
      <c r="F996" s="380"/>
      <c r="G996" s="380"/>
      <c r="H996" s="380"/>
      <c r="I996" s="380"/>
      <c r="J996" s="380"/>
      <c r="K996" s="380"/>
      <c r="L996" s="380"/>
      <c r="M996" s="380"/>
      <c r="N996" s="380"/>
      <c r="O996" s="380"/>
      <c r="P996" s="380"/>
      <c r="Q996" s="380"/>
      <c r="R996" s="380"/>
      <c r="S996" s="380"/>
      <c r="T996" s="380"/>
      <c r="U996" s="380"/>
    </row>
    <row r="997">
      <c r="A997" s="380"/>
      <c r="B997" s="380"/>
      <c r="C997" s="380"/>
      <c r="D997" s="380"/>
      <c r="E997" s="380"/>
      <c r="F997" s="380"/>
      <c r="G997" s="380"/>
      <c r="H997" s="380"/>
      <c r="I997" s="380"/>
      <c r="J997" s="380"/>
      <c r="K997" s="380"/>
      <c r="L997" s="380"/>
      <c r="M997" s="380"/>
      <c r="N997" s="380"/>
      <c r="O997" s="380"/>
      <c r="P997" s="380"/>
      <c r="Q997" s="380"/>
      <c r="R997" s="380"/>
      <c r="S997" s="380"/>
      <c r="T997" s="380"/>
      <c r="U997" s="380"/>
    </row>
    <row r="998">
      <c r="A998" s="380"/>
      <c r="B998" s="380"/>
      <c r="C998" s="380"/>
      <c r="D998" s="380"/>
      <c r="E998" s="380"/>
      <c r="F998" s="380"/>
      <c r="G998" s="380"/>
      <c r="H998" s="380"/>
      <c r="I998" s="380"/>
      <c r="J998" s="380"/>
      <c r="K998" s="380"/>
      <c r="L998" s="380"/>
      <c r="M998" s="380"/>
      <c r="N998" s="380"/>
      <c r="O998" s="380"/>
      <c r="P998" s="380"/>
      <c r="Q998" s="380"/>
      <c r="R998" s="380"/>
      <c r="S998" s="380"/>
      <c r="T998" s="380"/>
      <c r="U998" s="380"/>
    </row>
    <row r="999">
      <c r="A999" s="380"/>
      <c r="B999" s="380"/>
      <c r="C999" s="380"/>
      <c r="D999" s="380"/>
      <c r="E999" s="380"/>
      <c r="F999" s="380"/>
      <c r="G999" s="380"/>
      <c r="H999" s="380"/>
      <c r="I999" s="380"/>
      <c r="J999" s="380"/>
      <c r="K999" s="380"/>
      <c r="L999" s="380"/>
      <c r="M999" s="380"/>
      <c r="N999" s="380"/>
      <c r="O999" s="380"/>
      <c r="P999" s="380"/>
      <c r="Q999" s="380"/>
      <c r="R999" s="380"/>
      <c r="S999" s="380"/>
      <c r="T999" s="380"/>
      <c r="U999" s="380"/>
    </row>
  </sheetData>
  <dataValidations>
    <dataValidation type="custom" allowBlank="1" showDropDown="1" sqref="A6:A125">
      <formula1>AND(ISNUMBER(A6),(NOT(OR(NOT(ISERROR(DATEVALUE(A6))), AND(ISNUMBER(A6), LEFT(CELL("format", A6))="D")))))</formula1>
    </dataValidation>
  </dataValidations>
  <hyperlinks>
    <hyperlink r:id="rId1" ref="B6"/>
    <hyperlink r:id="rId2" ref="B7"/>
    <hyperlink r:id="rId3" ref="B8"/>
    <hyperlink r:id="rId4" ref="B9"/>
    <hyperlink r:id="rId5" ref="B10"/>
    <hyperlink r:id="rId6" ref="B11"/>
    <hyperlink r:id="rId7" ref="B12"/>
    <hyperlink r:id="rId8" ref="B13"/>
    <hyperlink r:id="rId9" ref="B14"/>
    <hyperlink r:id="rId10" ref="B15"/>
    <hyperlink r:id="rId11" ref="B16"/>
    <hyperlink r:id="rId12" ref="B17"/>
    <hyperlink r:id="rId13" ref="B18"/>
    <hyperlink r:id="rId14" ref="B19"/>
    <hyperlink r:id="rId15" ref="B20"/>
    <hyperlink r:id="rId16" ref="B21"/>
    <hyperlink r:id="rId17" ref="B22"/>
    <hyperlink r:id="rId18" ref="B23"/>
    <hyperlink r:id="rId19" ref="B24"/>
    <hyperlink r:id="rId20" ref="B25"/>
    <hyperlink r:id="rId21" ref="B26"/>
    <hyperlink r:id="rId22" ref="B27"/>
    <hyperlink r:id="rId23" ref="B28"/>
    <hyperlink r:id="rId24" ref="B29"/>
    <hyperlink r:id="rId25" ref="B30"/>
    <hyperlink r:id="rId26" ref="B31"/>
    <hyperlink r:id="rId27" ref="B32"/>
    <hyperlink r:id="rId28" ref="B33"/>
    <hyperlink r:id="rId29" ref="B34"/>
    <hyperlink r:id="rId30" ref="B35"/>
    <hyperlink r:id="rId31" ref="B36"/>
    <hyperlink r:id="rId32" ref="B37"/>
    <hyperlink r:id="rId33" ref="B38"/>
    <hyperlink r:id="rId34" ref="B39"/>
    <hyperlink r:id="rId35" ref="B40"/>
    <hyperlink r:id="rId36" ref="B41"/>
    <hyperlink r:id="rId37" ref="B42"/>
    <hyperlink r:id="rId38" ref="B43"/>
    <hyperlink r:id="rId39" ref="B44"/>
    <hyperlink r:id="rId40" ref="B45"/>
    <hyperlink r:id="rId41" ref="B46"/>
    <hyperlink r:id="rId42" ref="B47"/>
    <hyperlink r:id="rId43" ref="B48"/>
    <hyperlink r:id="rId44" ref="B49"/>
    <hyperlink r:id="rId45" ref="B50"/>
    <hyperlink r:id="rId46" ref="B51"/>
    <hyperlink r:id="rId47" ref="B52"/>
    <hyperlink r:id="rId48" ref="B53"/>
    <hyperlink r:id="rId49" ref="B54"/>
    <hyperlink r:id="rId50" ref="B55"/>
    <hyperlink r:id="rId51" ref="B56"/>
    <hyperlink r:id="rId52" ref="B57"/>
    <hyperlink r:id="rId53" ref="B58"/>
    <hyperlink r:id="rId54" ref="B59"/>
    <hyperlink r:id="rId55" ref="B60"/>
    <hyperlink r:id="rId56" ref="B61"/>
    <hyperlink r:id="rId57" ref="B62"/>
    <hyperlink r:id="rId58" ref="B63"/>
    <hyperlink r:id="rId59" ref="B64"/>
    <hyperlink r:id="rId60" ref="B65"/>
    <hyperlink r:id="rId61" ref="B66"/>
    <hyperlink r:id="rId62" ref="B67"/>
    <hyperlink r:id="rId63" ref="B68"/>
    <hyperlink r:id="rId64" ref="B69"/>
    <hyperlink r:id="rId65" ref="B70"/>
    <hyperlink r:id="rId66" ref="B71"/>
    <hyperlink r:id="rId67" ref="B72"/>
    <hyperlink r:id="rId68" ref="B73"/>
    <hyperlink r:id="rId69" ref="B74"/>
    <hyperlink r:id="rId70" ref="B75"/>
    <hyperlink r:id="rId71" ref="B76"/>
    <hyperlink r:id="rId72" ref="B77"/>
    <hyperlink r:id="rId73" ref="B78"/>
    <hyperlink r:id="rId74" ref="B79"/>
    <hyperlink r:id="rId75" ref="B80"/>
    <hyperlink r:id="rId76" ref="B81"/>
    <hyperlink r:id="rId77" ref="B82"/>
    <hyperlink r:id="rId78" ref="B83"/>
    <hyperlink r:id="rId79" ref="B84"/>
    <hyperlink r:id="rId80" ref="B85"/>
    <hyperlink r:id="rId81" ref="B86"/>
    <hyperlink r:id="rId82" ref="B87"/>
    <hyperlink r:id="rId83" ref="B88"/>
    <hyperlink r:id="rId84" ref="B89"/>
    <hyperlink r:id="rId85" ref="B90"/>
    <hyperlink r:id="rId86" ref="B91"/>
    <hyperlink r:id="rId87" ref="B92"/>
    <hyperlink r:id="rId88" ref="B93"/>
    <hyperlink r:id="rId89" ref="B94"/>
    <hyperlink r:id="rId90" ref="B95"/>
    <hyperlink r:id="rId91" ref="B96"/>
    <hyperlink r:id="rId92" ref="B97"/>
    <hyperlink r:id="rId93" ref="B98"/>
    <hyperlink r:id="rId94" ref="B99"/>
    <hyperlink r:id="rId95" ref="B100"/>
    <hyperlink r:id="rId96" ref="B101"/>
    <hyperlink r:id="rId97" ref="B102"/>
    <hyperlink r:id="rId98" ref="B103"/>
    <hyperlink r:id="rId99" ref="B104"/>
    <hyperlink r:id="rId100" ref="B105"/>
    <hyperlink r:id="rId101" ref="B106"/>
    <hyperlink r:id="rId102" ref="B107"/>
    <hyperlink r:id="rId103" ref="B108"/>
    <hyperlink r:id="rId104" ref="B109"/>
    <hyperlink r:id="rId105" ref="B110"/>
    <hyperlink r:id="rId106" ref="B111"/>
    <hyperlink r:id="rId107" ref="B112"/>
    <hyperlink r:id="rId108" ref="B113"/>
    <hyperlink r:id="rId109" ref="B114"/>
    <hyperlink r:id="rId110" ref="B115"/>
    <hyperlink r:id="rId111" ref="B116"/>
    <hyperlink r:id="rId112" ref="B117"/>
    <hyperlink r:id="rId113" ref="B118"/>
    <hyperlink r:id="rId114" ref="B119"/>
    <hyperlink r:id="rId115" ref="B120"/>
    <hyperlink r:id="rId116" ref="B121"/>
    <hyperlink r:id="rId117" ref="B122"/>
    <hyperlink r:id="rId118" ref="B123"/>
    <hyperlink r:id="rId119" ref="B124"/>
    <hyperlink r:id="rId120" ref="B125"/>
  </hyperlinks>
  <drawing r:id="rId121"/>
  <tableParts count="1">
    <tablePart r:id="rId123"/>
  </tableParts>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1.63"/>
    <col customWidth="1" min="2" max="2" width="23.13"/>
  </cols>
  <sheetData>
    <row r="1">
      <c r="A1" s="523"/>
      <c r="B1" s="524"/>
      <c r="C1" s="525"/>
      <c r="D1" s="525"/>
      <c r="E1" s="525"/>
      <c r="F1" s="525"/>
      <c r="G1" s="525"/>
      <c r="H1" s="525"/>
      <c r="I1" s="525"/>
      <c r="J1" s="525"/>
      <c r="K1" s="525"/>
      <c r="L1" s="525"/>
      <c r="M1" s="525"/>
      <c r="N1" s="525"/>
      <c r="O1" s="525"/>
      <c r="P1" s="525"/>
      <c r="Q1" s="525"/>
      <c r="R1" s="525"/>
      <c r="S1" s="525"/>
      <c r="T1" s="525"/>
      <c r="U1" s="525"/>
      <c r="V1" s="525"/>
      <c r="W1" s="525"/>
      <c r="X1" s="525"/>
      <c r="Y1" s="525"/>
      <c r="Z1" s="525"/>
    </row>
    <row r="2">
      <c r="A2" s="526"/>
      <c r="B2" s="524"/>
      <c r="C2" s="525"/>
      <c r="D2" s="525"/>
      <c r="E2" s="525"/>
      <c r="F2" s="525"/>
      <c r="G2" s="525"/>
      <c r="H2" s="525"/>
      <c r="I2" s="525"/>
      <c r="J2" s="525"/>
      <c r="K2" s="525"/>
      <c r="L2" s="525"/>
      <c r="M2" s="525"/>
      <c r="N2" s="525"/>
      <c r="O2" s="525"/>
      <c r="P2" s="525"/>
      <c r="Q2" s="525"/>
      <c r="R2" s="525"/>
      <c r="S2" s="525"/>
      <c r="T2" s="525"/>
      <c r="U2" s="525"/>
      <c r="V2" s="525"/>
      <c r="W2" s="525"/>
      <c r="X2" s="525"/>
      <c r="Y2" s="525"/>
      <c r="Z2" s="525"/>
    </row>
    <row r="3">
      <c r="A3" s="527"/>
      <c r="B3" s="524"/>
      <c r="C3" s="525"/>
      <c r="D3" s="525"/>
      <c r="E3" s="525"/>
      <c r="F3" s="525"/>
      <c r="G3" s="525"/>
      <c r="H3" s="525"/>
      <c r="I3" s="525"/>
      <c r="J3" s="525"/>
      <c r="K3" s="525"/>
      <c r="L3" s="525"/>
      <c r="M3" s="525"/>
      <c r="N3" s="525"/>
      <c r="O3" s="525"/>
      <c r="P3" s="525"/>
      <c r="Q3" s="525"/>
      <c r="R3" s="525"/>
      <c r="S3" s="525"/>
      <c r="T3" s="525"/>
      <c r="U3" s="525"/>
      <c r="V3" s="525"/>
      <c r="W3" s="525"/>
      <c r="X3" s="525"/>
      <c r="Y3" s="525"/>
      <c r="Z3" s="525"/>
    </row>
    <row r="4">
      <c r="A4" s="528"/>
      <c r="B4" s="524"/>
      <c r="C4" s="525"/>
      <c r="D4" s="525"/>
      <c r="E4" s="525"/>
      <c r="F4" s="525"/>
      <c r="G4" s="525"/>
      <c r="H4" s="525"/>
      <c r="I4" s="525"/>
      <c r="J4" s="525"/>
      <c r="K4" s="525"/>
      <c r="L4" s="525"/>
      <c r="M4" s="525"/>
      <c r="N4" s="525"/>
      <c r="O4" s="525"/>
      <c r="P4" s="525"/>
      <c r="Q4" s="525"/>
      <c r="R4" s="525"/>
      <c r="S4" s="525"/>
      <c r="T4" s="525"/>
      <c r="U4" s="525"/>
      <c r="V4" s="525"/>
      <c r="W4" s="525"/>
      <c r="X4" s="525"/>
      <c r="Y4" s="525"/>
      <c r="Z4" s="525"/>
    </row>
    <row r="5">
      <c r="A5" s="529"/>
      <c r="B5" s="530" t="s">
        <v>3086</v>
      </c>
      <c r="C5" s="531"/>
      <c r="D5" s="531"/>
      <c r="E5" s="532" t="s">
        <v>3087</v>
      </c>
      <c r="F5" s="531"/>
      <c r="G5" s="525"/>
      <c r="H5" s="525"/>
      <c r="I5" s="525"/>
      <c r="J5" s="525"/>
      <c r="K5" s="525"/>
      <c r="L5" s="525"/>
      <c r="M5" s="525"/>
      <c r="N5" s="525"/>
      <c r="O5" s="525"/>
      <c r="P5" s="525"/>
      <c r="Q5" s="525"/>
      <c r="R5" s="525"/>
      <c r="S5" s="525"/>
      <c r="T5" s="525"/>
      <c r="U5" s="525"/>
      <c r="V5" s="525"/>
      <c r="W5" s="525"/>
      <c r="X5" s="525"/>
      <c r="Y5" s="525"/>
      <c r="Z5" s="525"/>
    </row>
    <row r="6">
      <c r="A6" s="529"/>
      <c r="B6" s="533" t="s">
        <v>3088</v>
      </c>
      <c r="D6" s="531"/>
      <c r="E6" s="534" t="s">
        <v>3089</v>
      </c>
      <c r="F6" s="531"/>
      <c r="G6" s="525"/>
      <c r="H6" s="525"/>
      <c r="I6" s="525"/>
      <c r="J6" s="525"/>
      <c r="K6" s="525"/>
      <c r="L6" s="525"/>
      <c r="M6" s="525"/>
      <c r="N6" s="525"/>
      <c r="O6" s="525"/>
      <c r="P6" s="525"/>
      <c r="Q6" s="525"/>
      <c r="R6" s="525"/>
      <c r="S6" s="525"/>
      <c r="T6" s="525"/>
      <c r="U6" s="525"/>
      <c r="V6" s="525"/>
      <c r="W6" s="525"/>
      <c r="X6" s="525"/>
      <c r="Y6" s="525"/>
      <c r="Z6" s="525"/>
    </row>
    <row r="7">
      <c r="A7" s="529"/>
      <c r="B7" s="533" t="s">
        <v>3090</v>
      </c>
      <c r="C7" s="531"/>
      <c r="D7" s="531"/>
      <c r="E7" s="534" t="s">
        <v>3091</v>
      </c>
      <c r="F7" s="531"/>
      <c r="G7" s="525"/>
      <c r="H7" s="525"/>
      <c r="I7" s="525"/>
      <c r="J7" s="525"/>
      <c r="K7" s="525"/>
      <c r="L7" s="525"/>
      <c r="M7" s="525"/>
      <c r="N7" s="525"/>
      <c r="O7" s="525"/>
      <c r="P7" s="525"/>
      <c r="Q7" s="525"/>
      <c r="R7" s="525"/>
      <c r="S7" s="525"/>
      <c r="T7" s="525"/>
      <c r="U7" s="525"/>
      <c r="V7" s="525"/>
      <c r="W7" s="525"/>
      <c r="X7" s="525"/>
      <c r="Y7" s="525"/>
      <c r="Z7" s="525"/>
    </row>
    <row r="8">
      <c r="A8" s="529"/>
      <c r="B8" s="533" t="s">
        <v>3092</v>
      </c>
      <c r="C8" s="531"/>
      <c r="D8" s="531"/>
      <c r="E8" s="534" t="s">
        <v>3093</v>
      </c>
      <c r="F8" s="531"/>
      <c r="G8" s="525"/>
      <c r="H8" s="525"/>
      <c r="I8" s="525"/>
      <c r="J8" s="525"/>
      <c r="K8" s="525"/>
      <c r="L8" s="525"/>
      <c r="M8" s="525"/>
      <c r="N8" s="525"/>
      <c r="O8" s="525"/>
      <c r="P8" s="525"/>
      <c r="Q8" s="525"/>
      <c r="R8" s="525"/>
      <c r="S8" s="525"/>
      <c r="T8" s="525"/>
      <c r="U8" s="525"/>
      <c r="V8" s="525"/>
      <c r="W8" s="525"/>
      <c r="X8" s="525"/>
      <c r="Y8" s="525"/>
      <c r="Z8" s="525"/>
    </row>
    <row r="9">
      <c r="A9" s="529"/>
      <c r="B9" s="533" t="s">
        <v>3094</v>
      </c>
      <c r="C9" s="531"/>
      <c r="D9" s="531"/>
      <c r="E9" s="534" t="s">
        <v>3095</v>
      </c>
      <c r="F9" s="531"/>
      <c r="G9" s="525"/>
      <c r="H9" s="525"/>
      <c r="I9" s="525"/>
      <c r="J9" s="525"/>
      <c r="K9" s="525"/>
      <c r="L9" s="525"/>
      <c r="M9" s="525"/>
      <c r="N9" s="525"/>
      <c r="O9" s="525"/>
      <c r="P9" s="525"/>
      <c r="Q9" s="525"/>
      <c r="R9" s="525"/>
      <c r="S9" s="525"/>
      <c r="T9" s="525"/>
      <c r="U9" s="525"/>
      <c r="V9" s="525"/>
      <c r="W9" s="525"/>
      <c r="X9" s="525"/>
      <c r="Y9" s="525"/>
      <c r="Z9" s="525"/>
    </row>
    <row r="10">
      <c r="A10" s="529"/>
      <c r="B10" s="535"/>
      <c r="C10" s="531"/>
      <c r="D10" s="531"/>
      <c r="E10" s="534" t="s">
        <v>3096</v>
      </c>
      <c r="F10" s="531"/>
      <c r="G10" s="525"/>
      <c r="H10" s="525"/>
      <c r="I10" s="525"/>
      <c r="J10" s="525"/>
      <c r="K10" s="525"/>
      <c r="L10" s="525"/>
      <c r="M10" s="525"/>
      <c r="N10" s="525"/>
      <c r="O10" s="525"/>
      <c r="P10" s="525"/>
      <c r="Q10" s="525"/>
      <c r="R10" s="525"/>
      <c r="S10" s="525"/>
      <c r="T10" s="525"/>
      <c r="U10" s="525"/>
      <c r="V10" s="525"/>
      <c r="W10" s="525"/>
      <c r="X10" s="525"/>
      <c r="Y10" s="525"/>
      <c r="Z10" s="525"/>
    </row>
    <row r="11">
      <c r="A11" s="529"/>
      <c r="B11" s="535"/>
      <c r="C11" s="531"/>
      <c r="D11" s="531"/>
      <c r="E11" s="534" t="s">
        <v>3097</v>
      </c>
      <c r="F11" s="531"/>
      <c r="G11" s="525"/>
      <c r="H11" s="525"/>
      <c r="I11" s="525"/>
      <c r="J11" s="525"/>
      <c r="K11" s="525"/>
      <c r="L11" s="525"/>
      <c r="M11" s="525"/>
      <c r="N11" s="525"/>
      <c r="O11" s="525"/>
      <c r="P11" s="525"/>
      <c r="Q11" s="525"/>
      <c r="R11" s="525"/>
      <c r="S11" s="525"/>
      <c r="T11" s="525"/>
      <c r="U11" s="525"/>
      <c r="V11" s="525"/>
      <c r="W11" s="525"/>
      <c r="X11" s="525"/>
      <c r="Y11" s="525"/>
      <c r="Z11" s="525"/>
    </row>
    <row r="12">
      <c r="A12" s="529"/>
      <c r="B12" s="535"/>
      <c r="C12" s="531"/>
      <c r="D12" s="531"/>
      <c r="E12" s="534" t="s">
        <v>3098</v>
      </c>
      <c r="F12" s="534" t="s">
        <v>3099</v>
      </c>
      <c r="G12" s="525"/>
      <c r="H12" s="525"/>
      <c r="I12" s="525"/>
      <c r="J12" s="525"/>
      <c r="K12" s="525"/>
      <c r="L12" s="525"/>
      <c r="M12" s="525"/>
      <c r="N12" s="525"/>
      <c r="O12" s="525"/>
      <c r="P12" s="525"/>
      <c r="Q12" s="525"/>
      <c r="R12" s="525"/>
      <c r="S12" s="525"/>
      <c r="T12" s="525"/>
      <c r="U12" s="525"/>
      <c r="V12" s="525"/>
      <c r="W12" s="525"/>
      <c r="X12" s="525"/>
      <c r="Y12" s="525"/>
      <c r="Z12" s="525"/>
    </row>
    <row r="13">
      <c r="A13" s="529"/>
      <c r="B13" s="524"/>
      <c r="C13" s="525"/>
      <c r="D13" s="525"/>
      <c r="E13" s="525"/>
      <c r="F13" s="525"/>
      <c r="G13" s="525"/>
      <c r="H13" s="525"/>
      <c r="I13" s="525"/>
      <c r="J13" s="525"/>
      <c r="K13" s="525"/>
      <c r="L13" s="525"/>
      <c r="M13" s="525"/>
      <c r="N13" s="525"/>
      <c r="O13" s="525"/>
      <c r="P13" s="525"/>
      <c r="Q13" s="525"/>
      <c r="R13" s="525"/>
      <c r="S13" s="525"/>
      <c r="T13" s="525"/>
      <c r="U13" s="525"/>
      <c r="V13" s="525"/>
      <c r="W13" s="525"/>
      <c r="X13" s="525"/>
      <c r="Y13" s="525"/>
      <c r="Z13" s="525"/>
    </row>
    <row r="14">
      <c r="A14" s="529"/>
      <c r="B14" s="524"/>
      <c r="C14" s="525"/>
      <c r="D14" s="525"/>
      <c r="E14" s="525"/>
      <c r="F14" s="525"/>
      <c r="G14" s="525"/>
      <c r="H14" s="525"/>
      <c r="I14" s="525"/>
      <c r="J14" s="525"/>
      <c r="K14" s="525"/>
      <c r="L14" s="525"/>
      <c r="M14" s="525"/>
      <c r="N14" s="525"/>
      <c r="O14" s="525"/>
      <c r="P14" s="525"/>
      <c r="Q14" s="525"/>
      <c r="R14" s="525"/>
      <c r="S14" s="525"/>
      <c r="T14" s="525"/>
      <c r="U14" s="525"/>
      <c r="V14" s="525"/>
      <c r="W14" s="525"/>
      <c r="X14" s="525"/>
      <c r="Y14" s="525"/>
      <c r="Z14" s="525"/>
    </row>
    <row r="15">
      <c r="A15" s="529"/>
      <c r="B15" s="524"/>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row>
    <row r="16">
      <c r="A16" s="529"/>
      <c r="B16" s="524"/>
      <c r="C16" s="525"/>
      <c r="D16" s="525"/>
      <c r="E16" s="525"/>
      <c r="F16" s="525"/>
      <c r="G16" s="525"/>
      <c r="H16" s="525"/>
      <c r="I16" s="525"/>
      <c r="J16" s="525"/>
      <c r="K16" s="525"/>
      <c r="L16" s="525"/>
      <c r="M16" s="525"/>
      <c r="N16" s="525"/>
      <c r="O16" s="525"/>
      <c r="P16" s="525"/>
      <c r="Q16" s="525"/>
      <c r="R16" s="525"/>
      <c r="S16" s="525"/>
      <c r="T16" s="525"/>
      <c r="U16" s="525"/>
      <c r="V16" s="525"/>
      <c r="W16" s="525"/>
      <c r="X16" s="525"/>
      <c r="Y16" s="525"/>
      <c r="Z16" s="525"/>
    </row>
    <row r="17">
      <c r="A17" s="529"/>
      <c r="B17" s="524"/>
      <c r="C17" s="525"/>
      <c r="D17" s="525"/>
      <c r="E17" s="525"/>
      <c r="F17" s="525"/>
      <c r="G17" s="525"/>
      <c r="H17" s="525"/>
      <c r="I17" s="525"/>
      <c r="J17" s="525"/>
      <c r="K17" s="525"/>
      <c r="L17" s="525"/>
      <c r="M17" s="525"/>
      <c r="N17" s="525"/>
      <c r="O17" s="525"/>
      <c r="P17" s="525"/>
      <c r="Q17" s="525"/>
      <c r="R17" s="525"/>
      <c r="S17" s="525"/>
      <c r="T17" s="525"/>
      <c r="U17" s="525"/>
      <c r="V17" s="525"/>
      <c r="W17" s="525"/>
      <c r="X17" s="525"/>
      <c r="Y17" s="525"/>
      <c r="Z17" s="525"/>
    </row>
    <row r="18">
      <c r="A18" s="529"/>
      <c r="B18" s="524"/>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row>
    <row r="19">
      <c r="A19" s="529"/>
      <c r="B19" s="524"/>
      <c r="C19" s="525"/>
      <c r="D19" s="525"/>
      <c r="E19" s="525"/>
      <c r="F19" s="525"/>
      <c r="G19" s="525"/>
      <c r="H19" s="525"/>
      <c r="I19" s="525"/>
      <c r="J19" s="525"/>
      <c r="K19" s="525"/>
      <c r="L19" s="525"/>
      <c r="M19" s="525"/>
      <c r="N19" s="525"/>
      <c r="O19" s="525"/>
      <c r="P19" s="525"/>
      <c r="Q19" s="525"/>
      <c r="R19" s="525"/>
      <c r="S19" s="525"/>
      <c r="T19" s="525"/>
      <c r="U19" s="525"/>
      <c r="V19" s="525"/>
      <c r="W19" s="525"/>
      <c r="X19" s="525"/>
      <c r="Y19" s="525"/>
      <c r="Z19" s="525"/>
    </row>
    <row r="20">
      <c r="A20" s="529"/>
      <c r="B20" s="524"/>
      <c r="C20" s="525"/>
      <c r="D20" s="525"/>
      <c r="E20" s="525"/>
      <c r="F20" s="525"/>
      <c r="G20" s="525"/>
      <c r="H20" s="525"/>
      <c r="I20" s="525"/>
      <c r="J20" s="525"/>
      <c r="K20" s="525"/>
      <c r="L20" s="525"/>
      <c r="M20" s="525"/>
      <c r="N20" s="525"/>
      <c r="O20" s="525"/>
      <c r="P20" s="525"/>
      <c r="Q20" s="525"/>
      <c r="R20" s="525"/>
      <c r="S20" s="525"/>
      <c r="T20" s="525"/>
      <c r="U20" s="525"/>
      <c r="V20" s="525"/>
      <c r="W20" s="525"/>
      <c r="X20" s="525"/>
      <c r="Y20" s="525"/>
      <c r="Z20" s="525"/>
    </row>
    <row r="21">
      <c r="A21" s="529"/>
      <c r="B21" s="524"/>
      <c r="C21" s="525"/>
      <c r="D21" s="525"/>
      <c r="E21" s="525"/>
      <c r="F21" s="525"/>
      <c r="G21" s="525"/>
      <c r="H21" s="525"/>
      <c r="I21" s="525"/>
      <c r="J21" s="525"/>
      <c r="K21" s="525"/>
      <c r="L21" s="525"/>
      <c r="M21" s="525"/>
      <c r="N21" s="525"/>
      <c r="O21" s="525"/>
      <c r="P21" s="525"/>
      <c r="Q21" s="525"/>
      <c r="R21" s="525"/>
      <c r="S21" s="525"/>
      <c r="T21" s="525"/>
      <c r="U21" s="525"/>
      <c r="V21" s="525"/>
      <c r="W21" s="525"/>
      <c r="X21" s="525"/>
      <c r="Y21" s="525"/>
      <c r="Z21" s="525"/>
    </row>
    <row r="22">
      <c r="A22" s="529"/>
      <c r="B22" s="524"/>
      <c r="C22" s="525"/>
      <c r="D22" s="525"/>
      <c r="E22" s="525"/>
      <c r="F22" s="525"/>
      <c r="G22" s="525"/>
      <c r="H22" s="525"/>
      <c r="I22" s="525"/>
      <c r="J22" s="525"/>
      <c r="K22" s="525"/>
      <c r="L22" s="525"/>
      <c r="M22" s="525"/>
      <c r="N22" s="525"/>
      <c r="O22" s="525"/>
      <c r="P22" s="525"/>
      <c r="Q22" s="525"/>
      <c r="R22" s="525"/>
      <c r="S22" s="525"/>
      <c r="T22" s="525"/>
      <c r="U22" s="525"/>
      <c r="V22" s="525"/>
      <c r="W22" s="525"/>
      <c r="X22" s="525"/>
      <c r="Y22" s="525"/>
      <c r="Z22" s="525"/>
    </row>
    <row r="23">
      <c r="A23" s="529"/>
      <c r="B23" s="524"/>
      <c r="C23" s="525"/>
      <c r="D23" s="525"/>
      <c r="E23" s="525"/>
      <c r="F23" s="525"/>
      <c r="G23" s="525"/>
      <c r="H23" s="525"/>
      <c r="I23" s="525"/>
      <c r="J23" s="525"/>
      <c r="K23" s="525"/>
      <c r="L23" s="525"/>
      <c r="M23" s="525"/>
      <c r="N23" s="525"/>
      <c r="O23" s="525"/>
      <c r="P23" s="525"/>
      <c r="Q23" s="525"/>
      <c r="R23" s="525"/>
      <c r="S23" s="525"/>
      <c r="T23" s="525"/>
      <c r="U23" s="525"/>
      <c r="V23" s="525"/>
      <c r="W23" s="525"/>
      <c r="X23" s="525"/>
      <c r="Y23" s="525"/>
      <c r="Z23" s="525"/>
    </row>
    <row r="24">
      <c r="A24" s="529"/>
      <c r="B24" s="524"/>
      <c r="C24" s="525"/>
      <c r="D24" s="525"/>
      <c r="E24" s="525"/>
      <c r="F24" s="525"/>
      <c r="G24" s="525"/>
      <c r="H24" s="525"/>
      <c r="I24" s="525"/>
      <c r="J24" s="525"/>
      <c r="K24" s="525"/>
      <c r="L24" s="525"/>
      <c r="M24" s="525"/>
      <c r="N24" s="525"/>
      <c r="O24" s="525"/>
      <c r="P24" s="525"/>
      <c r="Q24" s="525"/>
      <c r="R24" s="525"/>
      <c r="S24" s="525"/>
      <c r="T24" s="525"/>
      <c r="U24" s="525"/>
      <c r="V24" s="525"/>
      <c r="W24" s="525"/>
      <c r="X24" s="525"/>
      <c r="Y24" s="525"/>
      <c r="Z24" s="525"/>
    </row>
    <row r="25">
      <c r="A25" s="529"/>
      <c r="B25" s="524"/>
      <c r="C25" s="525"/>
      <c r="D25" s="525"/>
      <c r="E25" s="525"/>
      <c r="F25" s="525"/>
      <c r="G25" s="525"/>
      <c r="H25" s="525"/>
      <c r="I25" s="525"/>
      <c r="J25" s="525"/>
      <c r="K25" s="525"/>
      <c r="L25" s="525"/>
      <c r="M25" s="525"/>
      <c r="N25" s="525"/>
      <c r="O25" s="525"/>
      <c r="P25" s="525"/>
      <c r="Q25" s="525"/>
      <c r="R25" s="525"/>
      <c r="S25" s="525"/>
      <c r="T25" s="525"/>
      <c r="U25" s="525"/>
      <c r="V25" s="525"/>
      <c r="W25" s="525"/>
      <c r="X25" s="525"/>
      <c r="Y25" s="525"/>
      <c r="Z25" s="525"/>
    </row>
    <row r="26">
      <c r="A26" s="529"/>
      <c r="B26" s="524"/>
      <c r="C26" s="525"/>
      <c r="D26" s="525"/>
      <c r="E26" s="525"/>
      <c r="F26" s="525"/>
      <c r="G26" s="525"/>
      <c r="H26" s="525"/>
      <c r="I26" s="525"/>
      <c r="J26" s="525"/>
      <c r="K26" s="525"/>
      <c r="L26" s="525"/>
      <c r="M26" s="525"/>
      <c r="N26" s="525"/>
      <c r="O26" s="525"/>
      <c r="P26" s="525"/>
      <c r="Q26" s="525"/>
      <c r="R26" s="525"/>
      <c r="S26" s="525"/>
      <c r="T26" s="525"/>
      <c r="U26" s="525"/>
      <c r="V26" s="525"/>
      <c r="W26" s="525"/>
      <c r="X26" s="525"/>
      <c r="Y26" s="525"/>
      <c r="Z26" s="525"/>
    </row>
    <row r="27">
      <c r="A27" s="529"/>
      <c r="B27" s="524"/>
      <c r="C27" s="525"/>
      <c r="D27" s="525"/>
      <c r="E27" s="525"/>
      <c r="F27" s="525"/>
      <c r="G27" s="525"/>
      <c r="H27" s="525"/>
      <c r="I27" s="525"/>
      <c r="J27" s="525"/>
      <c r="K27" s="525"/>
      <c r="L27" s="525"/>
      <c r="M27" s="525"/>
      <c r="N27" s="525"/>
      <c r="O27" s="525"/>
      <c r="P27" s="525"/>
      <c r="Q27" s="525"/>
      <c r="R27" s="525"/>
      <c r="S27" s="525"/>
      <c r="T27" s="525"/>
      <c r="U27" s="525"/>
      <c r="V27" s="525"/>
      <c r="W27" s="525"/>
      <c r="X27" s="525"/>
      <c r="Y27" s="525"/>
      <c r="Z27" s="525"/>
    </row>
    <row r="28">
      <c r="A28" s="529"/>
      <c r="B28" s="524"/>
      <c r="C28" s="525"/>
      <c r="D28" s="525"/>
      <c r="E28" s="525"/>
      <c r="F28" s="525"/>
      <c r="G28" s="525"/>
      <c r="H28" s="525"/>
      <c r="I28" s="525"/>
      <c r="J28" s="525"/>
      <c r="K28" s="525"/>
      <c r="L28" s="525"/>
      <c r="M28" s="525"/>
      <c r="N28" s="525"/>
      <c r="O28" s="525"/>
      <c r="P28" s="525"/>
      <c r="Q28" s="525"/>
      <c r="R28" s="525"/>
      <c r="S28" s="525"/>
      <c r="T28" s="525"/>
      <c r="U28" s="525"/>
      <c r="V28" s="525"/>
      <c r="W28" s="525"/>
      <c r="X28" s="525"/>
      <c r="Y28" s="525"/>
      <c r="Z28" s="525"/>
    </row>
    <row r="29">
      <c r="A29" s="529"/>
      <c r="B29" s="524"/>
      <c r="C29" s="525"/>
      <c r="D29" s="525"/>
      <c r="E29" s="525"/>
      <c r="F29" s="525"/>
      <c r="G29" s="525"/>
      <c r="H29" s="525"/>
      <c r="I29" s="525"/>
      <c r="J29" s="525"/>
      <c r="K29" s="525"/>
      <c r="L29" s="525"/>
      <c r="M29" s="525"/>
      <c r="N29" s="525"/>
      <c r="O29" s="525"/>
      <c r="P29" s="525"/>
      <c r="Q29" s="525"/>
      <c r="R29" s="525"/>
      <c r="S29" s="525"/>
      <c r="T29" s="525"/>
      <c r="U29" s="525"/>
      <c r="V29" s="525"/>
      <c r="W29" s="525"/>
      <c r="X29" s="525"/>
      <c r="Y29" s="525"/>
      <c r="Z29" s="525"/>
    </row>
    <row r="30">
      <c r="A30" s="529"/>
      <c r="B30" s="524"/>
      <c r="C30" s="525"/>
      <c r="D30" s="525"/>
      <c r="E30" s="525"/>
      <c r="F30" s="525"/>
      <c r="G30" s="525"/>
      <c r="H30" s="525"/>
      <c r="I30" s="525"/>
      <c r="J30" s="525"/>
      <c r="K30" s="525"/>
      <c r="L30" s="525"/>
      <c r="M30" s="525"/>
      <c r="N30" s="525"/>
      <c r="O30" s="525"/>
      <c r="P30" s="525"/>
      <c r="Q30" s="525"/>
      <c r="R30" s="525"/>
      <c r="S30" s="525"/>
      <c r="T30" s="525"/>
      <c r="U30" s="525"/>
      <c r="V30" s="525"/>
      <c r="W30" s="525"/>
      <c r="X30" s="525"/>
      <c r="Y30" s="525"/>
      <c r="Z30" s="525"/>
    </row>
    <row r="31">
      <c r="A31" s="529"/>
      <c r="B31" s="524"/>
      <c r="C31" s="525"/>
      <c r="D31" s="525"/>
      <c r="E31" s="525"/>
      <c r="F31" s="525"/>
      <c r="G31" s="525"/>
      <c r="H31" s="525"/>
      <c r="I31" s="525"/>
      <c r="J31" s="525"/>
      <c r="K31" s="525"/>
      <c r="L31" s="525"/>
      <c r="M31" s="525"/>
      <c r="N31" s="525"/>
      <c r="O31" s="525"/>
      <c r="P31" s="525"/>
      <c r="Q31" s="525"/>
      <c r="R31" s="525"/>
      <c r="S31" s="525"/>
      <c r="T31" s="525"/>
      <c r="U31" s="525"/>
      <c r="V31" s="525"/>
      <c r="W31" s="525"/>
      <c r="X31" s="525"/>
      <c r="Y31" s="525"/>
      <c r="Z31" s="525"/>
    </row>
    <row r="32">
      <c r="A32" s="529"/>
      <c r="B32" s="524"/>
      <c r="C32" s="525"/>
      <c r="D32" s="525"/>
      <c r="E32" s="525"/>
      <c r="F32" s="525"/>
      <c r="G32" s="525"/>
      <c r="H32" s="525"/>
      <c r="I32" s="525"/>
      <c r="J32" s="525"/>
      <c r="K32" s="525"/>
      <c r="L32" s="525"/>
      <c r="M32" s="525"/>
      <c r="N32" s="525"/>
      <c r="O32" s="525"/>
      <c r="P32" s="525"/>
      <c r="Q32" s="525"/>
      <c r="R32" s="525"/>
      <c r="S32" s="525"/>
      <c r="T32" s="525"/>
      <c r="U32" s="525"/>
      <c r="V32" s="525"/>
      <c r="W32" s="525"/>
      <c r="X32" s="525"/>
      <c r="Y32" s="525"/>
      <c r="Z32" s="525"/>
    </row>
    <row r="33">
      <c r="A33" s="529"/>
      <c r="B33" s="524"/>
      <c r="C33" s="525"/>
      <c r="D33" s="525"/>
      <c r="E33" s="525"/>
      <c r="F33" s="525"/>
      <c r="G33" s="525"/>
      <c r="H33" s="525"/>
      <c r="I33" s="525"/>
      <c r="J33" s="525"/>
      <c r="K33" s="525"/>
      <c r="L33" s="525"/>
      <c r="M33" s="525"/>
      <c r="N33" s="525"/>
      <c r="O33" s="525"/>
      <c r="P33" s="525"/>
      <c r="Q33" s="525"/>
      <c r="R33" s="525"/>
      <c r="S33" s="525"/>
      <c r="T33" s="525"/>
      <c r="U33" s="525"/>
      <c r="V33" s="525"/>
      <c r="W33" s="525"/>
      <c r="X33" s="525"/>
      <c r="Y33" s="525"/>
      <c r="Z33" s="525"/>
    </row>
    <row r="34">
      <c r="A34" s="529"/>
      <c r="B34" s="524"/>
      <c r="C34" s="525"/>
      <c r="D34" s="525"/>
      <c r="E34" s="525"/>
      <c r="F34" s="525"/>
      <c r="G34" s="525"/>
      <c r="H34" s="525"/>
      <c r="I34" s="525"/>
      <c r="J34" s="525"/>
      <c r="K34" s="525"/>
      <c r="L34" s="525"/>
      <c r="M34" s="525"/>
      <c r="N34" s="525"/>
      <c r="O34" s="525"/>
      <c r="P34" s="525"/>
      <c r="Q34" s="525"/>
      <c r="R34" s="525"/>
      <c r="S34" s="525"/>
      <c r="T34" s="525"/>
      <c r="U34" s="525"/>
      <c r="V34" s="525"/>
      <c r="W34" s="525"/>
      <c r="X34" s="525"/>
      <c r="Y34" s="525"/>
      <c r="Z34" s="525"/>
    </row>
    <row r="35">
      <c r="A35" s="529"/>
      <c r="B35" s="524"/>
      <c r="C35" s="525"/>
      <c r="D35" s="525"/>
      <c r="E35" s="525"/>
      <c r="F35" s="525"/>
      <c r="G35" s="525"/>
      <c r="H35" s="525"/>
      <c r="I35" s="525"/>
      <c r="J35" s="525"/>
      <c r="K35" s="525"/>
      <c r="L35" s="525"/>
      <c r="M35" s="525"/>
      <c r="N35" s="525"/>
      <c r="O35" s="525"/>
      <c r="P35" s="525"/>
      <c r="Q35" s="525"/>
      <c r="R35" s="525"/>
      <c r="S35" s="525"/>
      <c r="T35" s="525"/>
      <c r="U35" s="525"/>
      <c r="V35" s="525"/>
      <c r="W35" s="525"/>
      <c r="X35" s="525"/>
      <c r="Y35" s="525"/>
      <c r="Z35" s="525"/>
    </row>
    <row r="36">
      <c r="A36" s="529"/>
      <c r="B36" s="524"/>
      <c r="C36" s="525"/>
      <c r="D36" s="525"/>
      <c r="E36" s="525"/>
      <c r="F36" s="525"/>
      <c r="G36" s="525"/>
      <c r="H36" s="525"/>
      <c r="I36" s="525"/>
      <c r="J36" s="525"/>
      <c r="K36" s="525"/>
      <c r="L36" s="525"/>
      <c r="M36" s="525"/>
      <c r="N36" s="525"/>
      <c r="O36" s="525"/>
      <c r="P36" s="525"/>
      <c r="Q36" s="525"/>
      <c r="R36" s="525"/>
      <c r="S36" s="525"/>
      <c r="T36" s="525"/>
      <c r="U36" s="525"/>
      <c r="V36" s="525"/>
      <c r="W36" s="525"/>
      <c r="X36" s="525"/>
      <c r="Y36" s="525"/>
      <c r="Z36" s="525"/>
    </row>
    <row r="37">
      <c r="A37" s="529"/>
      <c r="B37" s="524"/>
      <c r="C37" s="525"/>
      <c r="D37" s="525"/>
      <c r="E37" s="525"/>
      <c r="F37" s="525"/>
      <c r="G37" s="525"/>
      <c r="H37" s="525"/>
      <c r="I37" s="525"/>
      <c r="J37" s="525"/>
      <c r="K37" s="525"/>
      <c r="L37" s="525"/>
      <c r="M37" s="525"/>
      <c r="N37" s="525"/>
      <c r="O37" s="525"/>
      <c r="P37" s="525"/>
      <c r="Q37" s="525"/>
      <c r="R37" s="525"/>
      <c r="S37" s="525"/>
      <c r="T37" s="525"/>
      <c r="U37" s="525"/>
      <c r="V37" s="525"/>
      <c r="W37" s="525"/>
      <c r="X37" s="525"/>
      <c r="Y37" s="525"/>
      <c r="Z37" s="525"/>
    </row>
    <row r="38">
      <c r="A38" s="529"/>
      <c r="B38" s="524"/>
      <c r="C38" s="525"/>
      <c r="D38" s="525"/>
      <c r="E38" s="525"/>
      <c r="F38" s="525"/>
      <c r="G38" s="525"/>
      <c r="H38" s="525"/>
      <c r="I38" s="525"/>
      <c r="J38" s="525"/>
      <c r="K38" s="525"/>
      <c r="L38" s="525"/>
      <c r="M38" s="525"/>
      <c r="N38" s="525"/>
      <c r="O38" s="525"/>
      <c r="P38" s="525"/>
      <c r="Q38" s="525"/>
      <c r="R38" s="525"/>
      <c r="S38" s="525"/>
      <c r="T38" s="525"/>
      <c r="U38" s="525"/>
      <c r="V38" s="525"/>
      <c r="W38" s="525"/>
      <c r="X38" s="525"/>
      <c r="Y38" s="525"/>
      <c r="Z38" s="525"/>
    </row>
    <row r="39">
      <c r="A39" s="529"/>
      <c r="B39" s="524"/>
      <c r="C39" s="525"/>
      <c r="D39" s="525"/>
      <c r="E39" s="525"/>
      <c r="F39" s="525"/>
      <c r="G39" s="525"/>
      <c r="H39" s="525"/>
      <c r="I39" s="525"/>
      <c r="J39" s="525"/>
      <c r="K39" s="525"/>
      <c r="L39" s="525"/>
      <c r="M39" s="525"/>
      <c r="N39" s="525"/>
      <c r="O39" s="525"/>
      <c r="P39" s="525"/>
      <c r="Q39" s="525"/>
      <c r="R39" s="525"/>
      <c r="S39" s="525"/>
      <c r="T39" s="525"/>
      <c r="U39" s="525"/>
      <c r="V39" s="525"/>
      <c r="W39" s="525"/>
      <c r="X39" s="525"/>
      <c r="Y39" s="525"/>
      <c r="Z39" s="525"/>
    </row>
    <row r="40">
      <c r="A40" s="529"/>
      <c r="B40" s="524"/>
      <c r="C40" s="525"/>
      <c r="D40" s="525"/>
      <c r="E40" s="525"/>
      <c r="F40" s="525"/>
      <c r="G40" s="525"/>
      <c r="H40" s="525"/>
      <c r="I40" s="525"/>
      <c r="J40" s="525"/>
      <c r="K40" s="525"/>
      <c r="L40" s="525"/>
      <c r="M40" s="525"/>
      <c r="N40" s="525"/>
      <c r="O40" s="525"/>
      <c r="P40" s="525"/>
      <c r="Q40" s="525"/>
      <c r="R40" s="525"/>
      <c r="S40" s="525"/>
      <c r="T40" s="525"/>
      <c r="U40" s="525"/>
      <c r="V40" s="525"/>
      <c r="W40" s="525"/>
      <c r="X40" s="525"/>
      <c r="Y40" s="525"/>
      <c r="Z40" s="525"/>
    </row>
    <row r="41">
      <c r="A41" s="529"/>
      <c r="B41" s="524"/>
      <c r="C41" s="525"/>
      <c r="D41" s="525"/>
      <c r="E41" s="525"/>
      <c r="F41" s="525"/>
      <c r="G41" s="525"/>
      <c r="H41" s="525"/>
      <c r="I41" s="525"/>
      <c r="J41" s="525"/>
      <c r="K41" s="525"/>
      <c r="L41" s="525"/>
      <c r="M41" s="525"/>
      <c r="N41" s="525"/>
      <c r="O41" s="525"/>
      <c r="P41" s="525"/>
      <c r="Q41" s="525"/>
      <c r="R41" s="525"/>
      <c r="S41" s="525"/>
      <c r="T41" s="525"/>
      <c r="U41" s="525"/>
      <c r="V41" s="525"/>
      <c r="W41" s="525"/>
      <c r="X41" s="525"/>
      <c r="Y41" s="525"/>
      <c r="Z41" s="525"/>
    </row>
    <row r="42">
      <c r="A42" s="529"/>
      <c r="B42" s="524"/>
      <c r="C42" s="525"/>
      <c r="D42" s="525"/>
      <c r="E42" s="525"/>
      <c r="F42" s="525"/>
      <c r="G42" s="525"/>
      <c r="H42" s="525"/>
      <c r="I42" s="525"/>
      <c r="J42" s="525"/>
      <c r="K42" s="525"/>
      <c r="L42" s="525"/>
      <c r="M42" s="525"/>
      <c r="N42" s="525"/>
      <c r="O42" s="525"/>
      <c r="P42" s="525"/>
      <c r="Q42" s="525"/>
      <c r="R42" s="525"/>
      <c r="S42" s="525"/>
      <c r="T42" s="525"/>
      <c r="U42" s="525"/>
      <c r="V42" s="525"/>
      <c r="W42" s="525"/>
      <c r="X42" s="525"/>
      <c r="Y42" s="525"/>
      <c r="Z42" s="525"/>
    </row>
    <row r="43">
      <c r="A43" s="529"/>
      <c r="B43" s="524"/>
      <c r="C43" s="525"/>
      <c r="D43" s="525"/>
      <c r="E43" s="525"/>
      <c r="F43" s="525"/>
      <c r="G43" s="525"/>
      <c r="H43" s="525"/>
      <c r="I43" s="525"/>
      <c r="J43" s="525"/>
      <c r="K43" s="525"/>
      <c r="L43" s="525"/>
      <c r="M43" s="525"/>
      <c r="N43" s="525"/>
      <c r="O43" s="525"/>
      <c r="P43" s="525"/>
      <c r="Q43" s="525"/>
      <c r="R43" s="525"/>
      <c r="S43" s="525"/>
      <c r="T43" s="525"/>
      <c r="U43" s="525"/>
      <c r="V43" s="525"/>
      <c r="W43" s="525"/>
      <c r="X43" s="525"/>
      <c r="Y43" s="525"/>
      <c r="Z43" s="525"/>
    </row>
    <row r="44">
      <c r="A44" s="529"/>
      <c r="B44" s="524"/>
      <c r="C44" s="525"/>
      <c r="D44" s="525"/>
      <c r="E44" s="525"/>
      <c r="F44" s="525"/>
      <c r="G44" s="525"/>
      <c r="H44" s="525"/>
      <c r="I44" s="525"/>
      <c r="J44" s="525"/>
      <c r="K44" s="525"/>
      <c r="L44" s="525"/>
      <c r="M44" s="525"/>
      <c r="N44" s="525"/>
      <c r="O44" s="525"/>
      <c r="P44" s="525"/>
      <c r="Q44" s="525"/>
      <c r="R44" s="525"/>
      <c r="S44" s="525"/>
      <c r="T44" s="525"/>
      <c r="U44" s="525"/>
      <c r="V44" s="525"/>
      <c r="W44" s="525"/>
      <c r="X44" s="525"/>
      <c r="Y44" s="525"/>
      <c r="Z44" s="525"/>
    </row>
    <row r="45">
      <c r="A45" s="529"/>
      <c r="B45" s="524"/>
      <c r="C45" s="525"/>
      <c r="D45" s="525"/>
      <c r="E45" s="525"/>
      <c r="F45" s="525"/>
      <c r="G45" s="525"/>
      <c r="H45" s="525"/>
      <c r="I45" s="525"/>
      <c r="J45" s="525"/>
      <c r="K45" s="525"/>
      <c r="L45" s="525"/>
      <c r="M45" s="525"/>
      <c r="N45" s="525"/>
      <c r="O45" s="525"/>
      <c r="P45" s="525"/>
      <c r="Q45" s="525"/>
      <c r="R45" s="525"/>
      <c r="S45" s="525"/>
      <c r="T45" s="525"/>
      <c r="U45" s="525"/>
      <c r="V45" s="525"/>
      <c r="W45" s="525"/>
      <c r="X45" s="525"/>
      <c r="Y45" s="525"/>
      <c r="Z45" s="525"/>
    </row>
    <row r="46">
      <c r="A46" s="529"/>
      <c r="B46" s="524"/>
      <c r="C46" s="525"/>
      <c r="D46" s="525"/>
      <c r="E46" s="525"/>
      <c r="F46" s="525"/>
      <c r="G46" s="525"/>
      <c r="H46" s="525"/>
      <c r="I46" s="525"/>
      <c r="J46" s="525"/>
      <c r="K46" s="525"/>
      <c r="L46" s="525"/>
      <c r="M46" s="525"/>
      <c r="N46" s="525"/>
      <c r="O46" s="525"/>
      <c r="P46" s="525"/>
      <c r="Q46" s="525"/>
      <c r="R46" s="525"/>
      <c r="S46" s="525"/>
      <c r="T46" s="525"/>
      <c r="U46" s="525"/>
      <c r="V46" s="525"/>
      <c r="W46" s="525"/>
      <c r="X46" s="525"/>
      <c r="Y46" s="525"/>
      <c r="Z46" s="525"/>
    </row>
    <row r="47">
      <c r="A47" s="529"/>
      <c r="B47" s="524"/>
      <c r="C47" s="525"/>
      <c r="D47" s="525"/>
      <c r="E47" s="525"/>
      <c r="F47" s="525"/>
      <c r="G47" s="525"/>
      <c r="H47" s="525"/>
      <c r="I47" s="525"/>
      <c r="J47" s="525"/>
      <c r="K47" s="525"/>
      <c r="L47" s="525"/>
      <c r="M47" s="525"/>
      <c r="N47" s="525"/>
      <c r="O47" s="525"/>
      <c r="P47" s="525"/>
      <c r="Q47" s="525"/>
      <c r="R47" s="525"/>
      <c r="S47" s="525"/>
      <c r="T47" s="525"/>
      <c r="U47" s="525"/>
      <c r="V47" s="525"/>
      <c r="W47" s="525"/>
      <c r="X47" s="525"/>
      <c r="Y47" s="525"/>
      <c r="Z47" s="525"/>
    </row>
    <row r="48">
      <c r="A48" s="529"/>
      <c r="B48" s="524"/>
      <c r="C48" s="525"/>
      <c r="D48" s="525"/>
      <c r="E48" s="525"/>
      <c r="F48" s="525"/>
      <c r="G48" s="525"/>
      <c r="H48" s="525"/>
      <c r="I48" s="525"/>
      <c r="J48" s="525"/>
      <c r="K48" s="525"/>
      <c r="L48" s="525"/>
      <c r="M48" s="525"/>
      <c r="N48" s="525"/>
      <c r="O48" s="525"/>
      <c r="P48" s="525"/>
      <c r="Q48" s="525"/>
      <c r="R48" s="525"/>
      <c r="S48" s="525"/>
      <c r="T48" s="525"/>
      <c r="U48" s="525"/>
      <c r="V48" s="525"/>
      <c r="W48" s="525"/>
      <c r="X48" s="525"/>
      <c r="Y48" s="525"/>
      <c r="Z48" s="525"/>
    </row>
    <row r="49">
      <c r="A49" s="529"/>
      <c r="B49" s="524"/>
      <c r="C49" s="525"/>
      <c r="D49" s="525"/>
      <c r="E49" s="525"/>
      <c r="F49" s="525"/>
      <c r="G49" s="525"/>
      <c r="H49" s="525"/>
      <c r="I49" s="525"/>
      <c r="J49" s="525"/>
      <c r="K49" s="525"/>
      <c r="L49" s="525"/>
      <c r="M49" s="525"/>
      <c r="N49" s="525"/>
      <c r="O49" s="525"/>
      <c r="P49" s="525"/>
      <c r="Q49" s="525"/>
      <c r="R49" s="525"/>
      <c r="S49" s="525"/>
      <c r="T49" s="525"/>
      <c r="U49" s="525"/>
      <c r="V49" s="525"/>
      <c r="W49" s="525"/>
      <c r="X49" s="525"/>
      <c r="Y49" s="525"/>
      <c r="Z49" s="525"/>
    </row>
    <row r="50">
      <c r="A50" s="529"/>
      <c r="B50" s="524"/>
      <c r="C50" s="525"/>
      <c r="D50" s="525"/>
      <c r="E50" s="525"/>
      <c r="F50" s="525"/>
      <c r="G50" s="525"/>
      <c r="H50" s="525"/>
      <c r="I50" s="525"/>
      <c r="J50" s="525"/>
      <c r="K50" s="525"/>
      <c r="L50" s="525"/>
      <c r="M50" s="525"/>
      <c r="N50" s="525"/>
      <c r="O50" s="525"/>
      <c r="P50" s="525"/>
      <c r="Q50" s="525"/>
      <c r="R50" s="525"/>
      <c r="S50" s="525"/>
      <c r="T50" s="525"/>
      <c r="U50" s="525"/>
      <c r="V50" s="525"/>
      <c r="W50" s="525"/>
      <c r="X50" s="525"/>
      <c r="Y50" s="525"/>
      <c r="Z50" s="525"/>
    </row>
    <row r="51">
      <c r="A51" s="529"/>
      <c r="B51" s="524"/>
      <c r="C51" s="525"/>
      <c r="D51" s="525"/>
      <c r="E51" s="525"/>
      <c r="F51" s="525"/>
      <c r="G51" s="525"/>
      <c r="H51" s="525"/>
      <c r="I51" s="525"/>
      <c r="J51" s="525"/>
      <c r="K51" s="525"/>
      <c r="L51" s="525"/>
      <c r="M51" s="525"/>
      <c r="N51" s="525"/>
      <c r="O51" s="525"/>
      <c r="P51" s="525"/>
      <c r="Q51" s="525"/>
      <c r="R51" s="525"/>
      <c r="S51" s="525"/>
      <c r="T51" s="525"/>
      <c r="U51" s="525"/>
      <c r="V51" s="525"/>
      <c r="W51" s="525"/>
      <c r="X51" s="525"/>
      <c r="Y51" s="525"/>
      <c r="Z51" s="525"/>
    </row>
    <row r="52">
      <c r="A52" s="529"/>
      <c r="B52" s="524"/>
      <c r="C52" s="525"/>
      <c r="D52" s="525"/>
      <c r="E52" s="525"/>
      <c r="F52" s="525"/>
      <c r="G52" s="525"/>
      <c r="H52" s="525"/>
      <c r="I52" s="525"/>
      <c r="J52" s="525"/>
      <c r="K52" s="525"/>
      <c r="L52" s="525"/>
      <c r="M52" s="525"/>
      <c r="N52" s="525"/>
      <c r="O52" s="525"/>
      <c r="P52" s="525"/>
      <c r="Q52" s="525"/>
      <c r="R52" s="525"/>
      <c r="S52" s="525"/>
      <c r="T52" s="525"/>
      <c r="U52" s="525"/>
      <c r="V52" s="525"/>
      <c r="W52" s="525"/>
      <c r="X52" s="525"/>
      <c r="Y52" s="525"/>
      <c r="Z52" s="525"/>
    </row>
    <row r="53">
      <c r="A53" s="529"/>
      <c r="B53" s="524"/>
      <c r="C53" s="525"/>
      <c r="D53" s="525"/>
      <c r="E53" s="525"/>
      <c r="F53" s="525"/>
      <c r="G53" s="525"/>
      <c r="H53" s="525"/>
      <c r="I53" s="525"/>
      <c r="J53" s="525"/>
      <c r="K53" s="525"/>
      <c r="L53" s="525"/>
      <c r="M53" s="525"/>
      <c r="N53" s="525"/>
      <c r="O53" s="525"/>
      <c r="P53" s="525"/>
      <c r="Q53" s="525"/>
      <c r="R53" s="525"/>
      <c r="S53" s="525"/>
      <c r="T53" s="525"/>
      <c r="U53" s="525"/>
      <c r="V53" s="525"/>
      <c r="W53" s="525"/>
      <c r="X53" s="525"/>
      <c r="Y53" s="525"/>
      <c r="Z53" s="525"/>
    </row>
    <row r="54">
      <c r="A54" s="529"/>
      <c r="B54" s="524"/>
      <c r="C54" s="525"/>
      <c r="D54" s="525"/>
      <c r="E54" s="525"/>
      <c r="F54" s="525"/>
      <c r="G54" s="525"/>
      <c r="H54" s="525"/>
      <c r="I54" s="525"/>
      <c r="J54" s="525"/>
      <c r="K54" s="525"/>
      <c r="L54" s="525"/>
      <c r="M54" s="525"/>
      <c r="N54" s="525"/>
      <c r="O54" s="525"/>
      <c r="P54" s="525"/>
      <c r="Q54" s="525"/>
      <c r="R54" s="525"/>
      <c r="S54" s="525"/>
      <c r="T54" s="525"/>
      <c r="U54" s="525"/>
      <c r="V54" s="525"/>
      <c r="W54" s="525"/>
      <c r="X54" s="525"/>
      <c r="Y54" s="525"/>
      <c r="Z54" s="525"/>
    </row>
    <row r="55">
      <c r="A55" s="529"/>
      <c r="B55" s="524"/>
      <c r="C55" s="525"/>
      <c r="D55" s="525"/>
      <c r="E55" s="525"/>
      <c r="F55" s="525"/>
      <c r="G55" s="525"/>
      <c r="H55" s="525"/>
      <c r="I55" s="525"/>
      <c r="J55" s="525"/>
      <c r="K55" s="525"/>
      <c r="L55" s="525"/>
      <c r="M55" s="525"/>
      <c r="N55" s="525"/>
      <c r="O55" s="525"/>
      <c r="P55" s="525"/>
      <c r="Q55" s="525"/>
      <c r="R55" s="525"/>
      <c r="S55" s="525"/>
      <c r="T55" s="525"/>
      <c r="U55" s="525"/>
      <c r="V55" s="525"/>
      <c r="W55" s="525"/>
      <c r="X55" s="525"/>
      <c r="Y55" s="525"/>
      <c r="Z55" s="525"/>
    </row>
    <row r="56">
      <c r="A56" s="529"/>
      <c r="B56" s="524"/>
      <c r="C56" s="525"/>
      <c r="D56" s="525"/>
      <c r="E56" s="525"/>
      <c r="F56" s="525"/>
      <c r="G56" s="525"/>
      <c r="H56" s="525"/>
      <c r="I56" s="525"/>
      <c r="J56" s="525"/>
      <c r="K56" s="525"/>
      <c r="L56" s="525"/>
      <c r="M56" s="525"/>
      <c r="N56" s="525"/>
      <c r="O56" s="525"/>
      <c r="P56" s="525"/>
      <c r="Q56" s="525"/>
      <c r="R56" s="525"/>
      <c r="S56" s="525"/>
      <c r="T56" s="525"/>
      <c r="U56" s="525"/>
      <c r="V56" s="525"/>
      <c r="W56" s="525"/>
      <c r="X56" s="525"/>
      <c r="Y56" s="525"/>
      <c r="Z56" s="525"/>
    </row>
    <row r="57">
      <c r="A57" s="529"/>
      <c r="B57" s="524"/>
      <c r="C57" s="525"/>
      <c r="D57" s="525"/>
      <c r="E57" s="525"/>
      <c r="F57" s="525"/>
      <c r="G57" s="525"/>
      <c r="H57" s="525"/>
      <c r="I57" s="525"/>
      <c r="J57" s="525"/>
      <c r="K57" s="525"/>
      <c r="L57" s="525"/>
      <c r="M57" s="525"/>
      <c r="N57" s="525"/>
      <c r="O57" s="525"/>
      <c r="P57" s="525"/>
      <c r="Q57" s="525"/>
      <c r="R57" s="525"/>
      <c r="S57" s="525"/>
      <c r="T57" s="525"/>
      <c r="U57" s="525"/>
      <c r="V57" s="525"/>
      <c r="W57" s="525"/>
      <c r="X57" s="525"/>
      <c r="Y57" s="525"/>
      <c r="Z57" s="525"/>
    </row>
    <row r="58">
      <c r="A58" s="529"/>
      <c r="B58" s="524"/>
      <c r="C58" s="525"/>
      <c r="D58" s="525"/>
      <c r="E58" s="525"/>
      <c r="F58" s="525"/>
      <c r="G58" s="525"/>
      <c r="H58" s="525"/>
      <c r="I58" s="525"/>
      <c r="J58" s="525"/>
      <c r="K58" s="525"/>
      <c r="L58" s="525"/>
      <c r="M58" s="525"/>
      <c r="N58" s="525"/>
      <c r="O58" s="525"/>
      <c r="P58" s="525"/>
      <c r="Q58" s="525"/>
      <c r="R58" s="525"/>
      <c r="S58" s="525"/>
      <c r="T58" s="525"/>
      <c r="U58" s="525"/>
      <c r="V58" s="525"/>
      <c r="W58" s="525"/>
      <c r="X58" s="525"/>
      <c r="Y58" s="525"/>
      <c r="Z58" s="525"/>
    </row>
    <row r="59">
      <c r="A59" s="529"/>
      <c r="B59" s="524"/>
      <c r="C59" s="525"/>
      <c r="D59" s="525"/>
      <c r="E59" s="525"/>
      <c r="F59" s="525"/>
      <c r="G59" s="525"/>
      <c r="H59" s="525"/>
      <c r="I59" s="525"/>
      <c r="J59" s="525"/>
      <c r="K59" s="525"/>
      <c r="L59" s="525"/>
      <c r="M59" s="525"/>
      <c r="N59" s="525"/>
      <c r="O59" s="525"/>
      <c r="P59" s="525"/>
      <c r="Q59" s="525"/>
      <c r="R59" s="525"/>
      <c r="S59" s="525"/>
      <c r="T59" s="525"/>
      <c r="U59" s="525"/>
      <c r="V59" s="525"/>
      <c r="W59" s="525"/>
      <c r="X59" s="525"/>
      <c r="Y59" s="525"/>
      <c r="Z59" s="525"/>
    </row>
    <row r="60">
      <c r="A60" s="529"/>
      <c r="B60" s="524"/>
      <c r="C60" s="525"/>
      <c r="D60" s="525"/>
      <c r="E60" s="525"/>
      <c r="F60" s="525"/>
      <c r="G60" s="525"/>
      <c r="H60" s="525"/>
      <c r="I60" s="525"/>
      <c r="J60" s="525"/>
      <c r="K60" s="525"/>
      <c r="L60" s="525"/>
      <c r="M60" s="525"/>
      <c r="N60" s="525"/>
      <c r="O60" s="525"/>
      <c r="P60" s="525"/>
      <c r="Q60" s="525"/>
      <c r="R60" s="525"/>
      <c r="S60" s="525"/>
      <c r="T60" s="525"/>
      <c r="U60" s="525"/>
      <c r="V60" s="525"/>
      <c r="W60" s="525"/>
      <c r="X60" s="525"/>
      <c r="Y60" s="525"/>
      <c r="Z60" s="525"/>
    </row>
    <row r="61">
      <c r="A61" s="529"/>
      <c r="B61" s="524"/>
      <c r="C61" s="525"/>
      <c r="D61" s="525"/>
      <c r="E61" s="525"/>
      <c r="F61" s="525"/>
      <c r="G61" s="525"/>
      <c r="H61" s="525"/>
      <c r="I61" s="525"/>
      <c r="J61" s="525"/>
      <c r="K61" s="525"/>
      <c r="L61" s="525"/>
      <c r="M61" s="525"/>
      <c r="N61" s="525"/>
      <c r="O61" s="525"/>
      <c r="P61" s="525"/>
      <c r="Q61" s="525"/>
      <c r="R61" s="525"/>
      <c r="S61" s="525"/>
      <c r="T61" s="525"/>
      <c r="U61" s="525"/>
      <c r="V61" s="525"/>
      <c r="W61" s="525"/>
      <c r="X61" s="525"/>
      <c r="Y61" s="525"/>
      <c r="Z61" s="525"/>
    </row>
    <row r="62">
      <c r="A62" s="529"/>
      <c r="B62" s="524"/>
      <c r="C62" s="525"/>
      <c r="D62" s="525"/>
      <c r="E62" s="525"/>
      <c r="F62" s="525"/>
      <c r="G62" s="525"/>
      <c r="H62" s="525"/>
      <c r="I62" s="525"/>
      <c r="J62" s="525"/>
      <c r="K62" s="525"/>
      <c r="L62" s="525"/>
      <c r="M62" s="525"/>
      <c r="N62" s="525"/>
      <c r="O62" s="525"/>
      <c r="P62" s="525"/>
      <c r="Q62" s="525"/>
      <c r="R62" s="525"/>
      <c r="S62" s="525"/>
      <c r="T62" s="525"/>
      <c r="U62" s="525"/>
      <c r="V62" s="525"/>
      <c r="W62" s="525"/>
      <c r="X62" s="525"/>
      <c r="Y62" s="525"/>
      <c r="Z62" s="525"/>
    </row>
    <row r="63">
      <c r="A63" s="529"/>
      <c r="B63" s="524"/>
      <c r="C63" s="525"/>
      <c r="D63" s="525"/>
      <c r="E63" s="525"/>
      <c r="F63" s="525"/>
      <c r="G63" s="525"/>
      <c r="H63" s="525"/>
      <c r="I63" s="525"/>
      <c r="J63" s="525"/>
      <c r="K63" s="525"/>
      <c r="L63" s="525"/>
      <c r="M63" s="525"/>
      <c r="N63" s="525"/>
      <c r="O63" s="525"/>
      <c r="P63" s="525"/>
      <c r="Q63" s="525"/>
      <c r="R63" s="525"/>
      <c r="S63" s="525"/>
      <c r="T63" s="525"/>
      <c r="U63" s="525"/>
      <c r="V63" s="525"/>
      <c r="W63" s="525"/>
      <c r="X63" s="525"/>
      <c r="Y63" s="525"/>
      <c r="Z63" s="525"/>
    </row>
    <row r="64">
      <c r="A64" s="529"/>
      <c r="B64" s="524"/>
      <c r="C64" s="525"/>
      <c r="D64" s="525"/>
      <c r="E64" s="525"/>
      <c r="F64" s="525"/>
      <c r="G64" s="525"/>
      <c r="H64" s="525"/>
      <c r="I64" s="525"/>
      <c r="J64" s="525"/>
      <c r="K64" s="525"/>
      <c r="L64" s="525"/>
      <c r="M64" s="525"/>
      <c r="N64" s="525"/>
      <c r="O64" s="525"/>
      <c r="P64" s="525"/>
      <c r="Q64" s="525"/>
      <c r="R64" s="525"/>
      <c r="S64" s="525"/>
      <c r="T64" s="525"/>
      <c r="U64" s="525"/>
      <c r="V64" s="525"/>
      <c r="W64" s="525"/>
      <c r="X64" s="525"/>
      <c r="Y64" s="525"/>
      <c r="Z64" s="525"/>
    </row>
    <row r="65">
      <c r="A65" s="529"/>
      <c r="B65" s="524"/>
      <c r="C65" s="525"/>
      <c r="D65" s="525"/>
      <c r="E65" s="525"/>
      <c r="F65" s="525"/>
      <c r="G65" s="525"/>
      <c r="H65" s="525"/>
      <c r="I65" s="525"/>
      <c r="J65" s="525"/>
      <c r="K65" s="525"/>
      <c r="L65" s="525"/>
      <c r="M65" s="525"/>
      <c r="N65" s="525"/>
      <c r="O65" s="525"/>
      <c r="P65" s="525"/>
      <c r="Q65" s="525"/>
      <c r="R65" s="525"/>
      <c r="S65" s="525"/>
      <c r="T65" s="525"/>
      <c r="U65" s="525"/>
      <c r="V65" s="525"/>
      <c r="W65" s="525"/>
      <c r="X65" s="525"/>
      <c r="Y65" s="525"/>
      <c r="Z65" s="525"/>
    </row>
    <row r="66">
      <c r="A66" s="529"/>
      <c r="B66" s="524"/>
      <c r="C66" s="525"/>
      <c r="D66" s="525"/>
      <c r="E66" s="525"/>
      <c r="F66" s="525"/>
      <c r="G66" s="525"/>
      <c r="H66" s="525"/>
      <c r="I66" s="525"/>
      <c r="J66" s="525"/>
      <c r="K66" s="525"/>
      <c r="L66" s="525"/>
      <c r="M66" s="525"/>
      <c r="N66" s="525"/>
      <c r="O66" s="525"/>
      <c r="P66" s="525"/>
      <c r="Q66" s="525"/>
      <c r="R66" s="525"/>
      <c r="S66" s="525"/>
      <c r="T66" s="525"/>
      <c r="U66" s="525"/>
      <c r="V66" s="525"/>
      <c r="W66" s="525"/>
      <c r="X66" s="525"/>
      <c r="Y66" s="525"/>
      <c r="Z66" s="525"/>
    </row>
    <row r="67">
      <c r="A67" s="529"/>
      <c r="B67" s="524"/>
      <c r="C67" s="525"/>
      <c r="D67" s="525"/>
      <c r="E67" s="525"/>
      <c r="F67" s="525"/>
      <c r="G67" s="525"/>
      <c r="H67" s="525"/>
      <c r="I67" s="525"/>
      <c r="J67" s="525"/>
      <c r="K67" s="525"/>
      <c r="L67" s="525"/>
      <c r="M67" s="525"/>
      <c r="N67" s="525"/>
      <c r="O67" s="525"/>
      <c r="P67" s="525"/>
      <c r="Q67" s="525"/>
      <c r="R67" s="525"/>
      <c r="S67" s="525"/>
      <c r="T67" s="525"/>
      <c r="U67" s="525"/>
      <c r="V67" s="525"/>
      <c r="W67" s="525"/>
      <c r="X67" s="525"/>
      <c r="Y67" s="525"/>
      <c r="Z67" s="525"/>
    </row>
    <row r="68">
      <c r="A68" s="529"/>
      <c r="B68" s="524"/>
      <c r="C68" s="525"/>
      <c r="D68" s="525"/>
      <c r="E68" s="525"/>
      <c r="F68" s="525"/>
      <c r="G68" s="525"/>
      <c r="H68" s="525"/>
      <c r="I68" s="525"/>
      <c r="J68" s="525"/>
      <c r="K68" s="525"/>
      <c r="L68" s="525"/>
      <c r="M68" s="525"/>
      <c r="N68" s="525"/>
      <c r="O68" s="525"/>
      <c r="P68" s="525"/>
      <c r="Q68" s="525"/>
      <c r="R68" s="525"/>
      <c r="S68" s="525"/>
      <c r="T68" s="525"/>
      <c r="U68" s="525"/>
      <c r="V68" s="525"/>
      <c r="W68" s="525"/>
      <c r="X68" s="525"/>
      <c r="Y68" s="525"/>
      <c r="Z68" s="525"/>
    </row>
    <row r="69">
      <c r="A69" s="529"/>
      <c r="B69" s="524"/>
      <c r="C69" s="525"/>
      <c r="D69" s="525"/>
      <c r="E69" s="525"/>
      <c r="F69" s="525"/>
      <c r="G69" s="525"/>
      <c r="H69" s="525"/>
      <c r="I69" s="525"/>
      <c r="J69" s="525"/>
      <c r="K69" s="525"/>
      <c r="L69" s="525"/>
      <c r="M69" s="525"/>
      <c r="N69" s="525"/>
      <c r="O69" s="525"/>
      <c r="P69" s="525"/>
      <c r="Q69" s="525"/>
      <c r="R69" s="525"/>
      <c r="S69" s="525"/>
      <c r="T69" s="525"/>
      <c r="U69" s="525"/>
      <c r="V69" s="525"/>
      <c r="W69" s="525"/>
      <c r="X69" s="525"/>
      <c r="Y69" s="525"/>
      <c r="Z69" s="525"/>
    </row>
    <row r="70">
      <c r="A70" s="529"/>
      <c r="B70" s="524"/>
      <c r="C70" s="525"/>
      <c r="D70" s="525"/>
      <c r="E70" s="525"/>
      <c r="F70" s="525"/>
      <c r="G70" s="525"/>
      <c r="H70" s="525"/>
      <c r="I70" s="525"/>
      <c r="J70" s="525"/>
      <c r="K70" s="525"/>
      <c r="L70" s="525"/>
      <c r="M70" s="525"/>
      <c r="N70" s="525"/>
      <c r="O70" s="525"/>
      <c r="P70" s="525"/>
      <c r="Q70" s="525"/>
      <c r="R70" s="525"/>
      <c r="S70" s="525"/>
      <c r="T70" s="525"/>
      <c r="U70" s="525"/>
      <c r="V70" s="525"/>
      <c r="W70" s="525"/>
      <c r="X70" s="525"/>
      <c r="Y70" s="525"/>
      <c r="Z70" s="525"/>
    </row>
    <row r="71">
      <c r="A71" s="529"/>
      <c r="B71" s="524"/>
      <c r="C71" s="525"/>
      <c r="D71" s="525"/>
      <c r="E71" s="525"/>
      <c r="F71" s="525"/>
      <c r="G71" s="525"/>
      <c r="H71" s="525"/>
      <c r="I71" s="525"/>
      <c r="J71" s="525"/>
      <c r="K71" s="525"/>
      <c r="L71" s="525"/>
      <c r="M71" s="525"/>
      <c r="N71" s="525"/>
      <c r="O71" s="525"/>
      <c r="P71" s="525"/>
      <c r="Q71" s="525"/>
      <c r="R71" s="525"/>
      <c r="S71" s="525"/>
      <c r="T71" s="525"/>
      <c r="U71" s="525"/>
      <c r="V71" s="525"/>
      <c r="W71" s="525"/>
      <c r="X71" s="525"/>
      <c r="Y71" s="525"/>
      <c r="Z71" s="525"/>
    </row>
    <row r="72">
      <c r="A72" s="529"/>
      <c r="B72" s="524"/>
      <c r="C72" s="525"/>
      <c r="D72" s="525"/>
      <c r="E72" s="525"/>
      <c r="F72" s="525"/>
      <c r="G72" s="525"/>
      <c r="H72" s="525"/>
      <c r="I72" s="525"/>
      <c r="J72" s="525"/>
      <c r="K72" s="525"/>
      <c r="L72" s="525"/>
      <c r="M72" s="525"/>
      <c r="N72" s="525"/>
      <c r="O72" s="525"/>
      <c r="P72" s="525"/>
      <c r="Q72" s="525"/>
      <c r="R72" s="525"/>
      <c r="S72" s="525"/>
      <c r="T72" s="525"/>
      <c r="U72" s="525"/>
      <c r="V72" s="525"/>
      <c r="W72" s="525"/>
      <c r="X72" s="525"/>
      <c r="Y72" s="525"/>
      <c r="Z72" s="525"/>
    </row>
    <row r="73">
      <c r="A73" s="529"/>
      <c r="B73" s="524"/>
      <c r="C73" s="525"/>
      <c r="D73" s="525"/>
      <c r="E73" s="525"/>
      <c r="F73" s="525"/>
      <c r="G73" s="525"/>
      <c r="H73" s="525"/>
      <c r="I73" s="525"/>
      <c r="J73" s="525"/>
      <c r="K73" s="525"/>
      <c r="L73" s="525"/>
      <c r="M73" s="525"/>
      <c r="N73" s="525"/>
      <c r="O73" s="525"/>
      <c r="P73" s="525"/>
      <c r="Q73" s="525"/>
      <c r="R73" s="525"/>
      <c r="S73" s="525"/>
      <c r="T73" s="525"/>
      <c r="U73" s="525"/>
      <c r="V73" s="525"/>
      <c r="W73" s="525"/>
      <c r="X73" s="525"/>
      <c r="Y73" s="525"/>
      <c r="Z73" s="525"/>
    </row>
    <row r="74">
      <c r="A74" s="529"/>
      <c r="B74" s="524"/>
      <c r="C74" s="525"/>
      <c r="D74" s="525"/>
      <c r="E74" s="525"/>
      <c r="F74" s="525"/>
      <c r="G74" s="525"/>
      <c r="H74" s="525"/>
      <c r="I74" s="525"/>
      <c r="J74" s="525"/>
      <c r="K74" s="525"/>
      <c r="L74" s="525"/>
      <c r="M74" s="525"/>
      <c r="N74" s="525"/>
      <c r="O74" s="525"/>
      <c r="P74" s="525"/>
      <c r="Q74" s="525"/>
      <c r="R74" s="525"/>
      <c r="S74" s="525"/>
      <c r="T74" s="525"/>
      <c r="U74" s="525"/>
      <c r="V74" s="525"/>
      <c r="W74" s="525"/>
      <c r="X74" s="525"/>
      <c r="Y74" s="525"/>
      <c r="Z74" s="525"/>
    </row>
    <row r="75">
      <c r="A75" s="529"/>
      <c r="B75" s="524"/>
      <c r="C75" s="525"/>
      <c r="D75" s="525"/>
      <c r="E75" s="525"/>
      <c r="F75" s="525"/>
      <c r="G75" s="525"/>
      <c r="H75" s="525"/>
      <c r="I75" s="525"/>
      <c r="J75" s="525"/>
      <c r="K75" s="525"/>
      <c r="L75" s="525"/>
      <c r="M75" s="525"/>
      <c r="N75" s="525"/>
      <c r="O75" s="525"/>
      <c r="P75" s="525"/>
      <c r="Q75" s="525"/>
      <c r="R75" s="525"/>
      <c r="S75" s="525"/>
      <c r="T75" s="525"/>
      <c r="U75" s="525"/>
      <c r="V75" s="525"/>
      <c r="W75" s="525"/>
      <c r="X75" s="525"/>
      <c r="Y75" s="525"/>
      <c r="Z75" s="525"/>
    </row>
    <row r="76">
      <c r="A76" s="529"/>
      <c r="B76" s="524"/>
      <c r="C76" s="525"/>
      <c r="D76" s="525"/>
      <c r="E76" s="525"/>
      <c r="F76" s="525"/>
      <c r="G76" s="525"/>
      <c r="H76" s="525"/>
      <c r="I76" s="525"/>
      <c r="J76" s="525"/>
      <c r="K76" s="525"/>
      <c r="L76" s="525"/>
      <c r="M76" s="525"/>
      <c r="N76" s="525"/>
      <c r="O76" s="525"/>
      <c r="P76" s="525"/>
      <c r="Q76" s="525"/>
      <c r="R76" s="525"/>
      <c r="S76" s="525"/>
      <c r="T76" s="525"/>
      <c r="U76" s="525"/>
      <c r="V76" s="525"/>
      <c r="W76" s="525"/>
      <c r="X76" s="525"/>
      <c r="Y76" s="525"/>
      <c r="Z76" s="525"/>
    </row>
    <row r="77">
      <c r="A77" s="529"/>
      <c r="B77" s="524"/>
      <c r="C77" s="525"/>
      <c r="D77" s="525"/>
      <c r="E77" s="525"/>
      <c r="F77" s="525"/>
      <c r="G77" s="525"/>
      <c r="H77" s="525"/>
      <c r="I77" s="525"/>
      <c r="J77" s="525"/>
      <c r="K77" s="525"/>
      <c r="L77" s="525"/>
      <c r="M77" s="525"/>
      <c r="N77" s="525"/>
      <c r="O77" s="525"/>
      <c r="P77" s="525"/>
      <c r="Q77" s="525"/>
      <c r="R77" s="525"/>
      <c r="S77" s="525"/>
      <c r="T77" s="525"/>
      <c r="U77" s="525"/>
      <c r="V77" s="525"/>
      <c r="W77" s="525"/>
      <c r="X77" s="525"/>
      <c r="Y77" s="525"/>
      <c r="Z77" s="525"/>
    </row>
    <row r="78">
      <c r="A78" s="529"/>
      <c r="B78" s="524"/>
      <c r="C78" s="525"/>
      <c r="D78" s="525"/>
      <c r="E78" s="525"/>
      <c r="F78" s="525"/>
      <c r="G78" s="525"/>
      <c r="H78" s="525"/>
      <c r="I78" s="525"/>
      <c r="J78" s="525"/>
      <c r="K78" s="525"/>
      <c r="L78" s="525"/>
      <c r="M78" s="525"/>
      <c r="N78" s="525"/>
      <c r="O78" s="525"/>
      <c r="P78" s="525"/>
      <c r="Q78" s="525"/>
      <c r="R78" s="525"/>
      <c r="S78" s="525"/>
      <c r="T78" s="525"/>
      <c r="U78" s="525"/>
      <c r="V78" s="525"/>
      <c r="W78" s="525"/>
      <c r="X78" s="525"/>
      <c r="Y78" s="525"/>
      <c r="Z78" s="525"/>
    </row>
    <row r="79">
      <c r="A79" s="529"/>
      <c r="B79" s="524"/>
      <c r="C79" s="525"/>
      <c r="D79" s="525"/>
      <c r="E79" s="525"/>
      <c r="F79" s="525"/>
      <c r="G79" s="525"/>
      <c r="H79" s="525"/>
      <c r="I79" s="525"/>
      <c r="J79" s="525"/>
      <c r="K79" s="525"/>
      <c r="L79" s="525"/>
      <c r="M79" s="525"/>
      <c r="N79" s="525"/>
      <c r="O79" s="525"/>
      <c r="P79" s="525"/>
      <c r="Q79" s="525"/>
      <c r="R79" s="525"/>
      <c r="S79" s="525"/>
      <c r="T79" s="525"/>
      <c r="U79" s="525"/>
      <c r="V79" s="525"/>
      <c r="W79" s="525"/>
      <c r="X79" s="525"/>
      <c r="Y79" s="525"/>
      <c r="Z79" s="525"/>
    </row>
    <row r="80">
      <c r="A80" s="529"/>
      <c r="B80" s="524"/>
      <c r="C80" s="525"/>
      <c r="D80" s="525"/>
      <c r="E80" s="525"/>
      <c r="F80" s="525"/>
      <c r="G80" s="525"/>
      <c r="H80" s="525"/>
      <c r="I80" s="525"/>
      <c r="J80" s="525"/>
      <c r="K80" s="525"/>
      <c r="L80" s="525"/>
      <c r="M80" s="525"/>
      <c r="N80" s="525"/>
      <c r="O80" s="525"/>
      <c r="P80" s="525"/>
      <c r="Q80" s="525"/>
      <c r="R80" s="525"/>
      <c r="S80" s="525"/>
      <c r="T80" s="525"/>
      <c r="U80" s="525"/>
      <c r="V80" s="525"/>
      <c r="W80" s="525"/>
      <c r="X80" s="525"/>
      <c r="Y80" s="525"/>
      <c r="Z80" s="525"/>
    </row>
    <row r="81">
      <c r="A81" s="529"/>
      <c r="B81" s="524"/>
      <c r="C81" s="525"/>
      <c r="D81" s="525"/>
      <c r="E81" s="525"/>
      <c r="F81" s="525"/>
      <c r="G81" s="525"/>
      <c r="H81" s="525"/>
      <c r="I81" s="525"/>
      <c r="J81" s="525"/>
      <c r="K81" s="525"/>
      <c r="L81" s="525"/>
      <c r="M81" s="525"/>
      <c r="N81" s="525"/>
      <c r="O81" s="525"/>
      <c r="P81" s="525"/>
      <c r="Q81" s="525"/>
      <c r="R81" s="525"/>
      <c r="S81" s="525"/>
      <c r="T81" s="525"/>
      <c r="U81" s="525"/>
      <c r="V81" s="525"/>
      <c r="W81" s="525"/>
      <c r="X81" s="525"/>
      <c r="Y81" s="525"/>
      <c r="Z81" s="525"/>
    </row>
    <row r="82">
      <c r="A82" s="529"/>
      <c r="B82" s="524"/>
      <c r="C82" s="525"/>
      <c r="D82" s="525"/>
      <c r="E82" s="525"/>
      <c r="F82" s="525"/>
      <c r="G82" s="525"/>
      <c r="H82" s="525"/>
      <c r="I82" s="525"/>
      <c r="J82" s="525"/>
      <c r="K82" s="525"/>
      <c r="L82" s="525"/>
      <c r="M82" s="525"/>
      <c r="N82" s="525"/>
      <c r="O82" s="525"/>
      <c r="P82" s="525"/>
      <c r="Q82" s="525"/>
      <c r="R82" s="525"/>
      <c r="S82" s="525"/>
      <c r="T82" s="525"/>
      <c r="U82" s="525"/>
      <c r="V82" s="525"/>
      <c r="W82" s="525"/>
      <c r="X82" s="525"/>
      <c r="Y82" s="525"/>
      <c r="Z82" s="525"/>
    </row>
    <row r="83">
      <c r="A83" s="529"/>
      <c r="B83" s="524"/>
      <c r="C83" s="525"/>
      <c r="D83" s="525"/>
      <c r="E83" s="525"/>
      <c r="F83" s="525"/>
      <c r="G83" s="525"/>
      <c r="H83" s="525"/>
      <c r="I83" s="525"/>
      <c r="J83" s="525"/>
      <c r="K83" s="525"/>
      <c r="L83" s="525"/>
      <c r="M83" s="525"/>
      <c r="N83" s="525"/>
      <c r="O83" s="525"/>
      <c r="P83" s="525"/>
      <c r="Q83" s="525"/>
      <c r="R83" s="525"/>
      <c r="S83" s="525"/>
      <c r="T83" s="525"/>
      <c r="U83" s="525"/>
      <c r="V83" s="525"/>
      <c r="W83" s="525"/>
      <c r="X83" s="525"/>
      <c r="Y83" s="525"/>
      <c r="Z83" s="525"/>
    </row>
    <row r="84">
      <c r="A84" s="529"/>
      <c r="B84" s="524"/>
      <c r="C84" s="525"/>
      <c r="D84" s="525"/>
      <c r="E84" s="525"/>
      <c r="F84" s="525"/>
      <c r="G84" s="525"/>
      <c r="H84" s="525"/>
      <c r="I84" s="525"/>
      <c r="J84" s="525"/>
      <c r="K84" s="525"/>
      <c r="L84" s="525"/>
      <c r="M84" s="525"/>
      <c r="N84" s="525"/>
      <c r="O84" s="525"/>
      <c r="P84" s="525"/>
      <c r="Q84" s="525"/>
      <c r="R84" s="525"/>
      <c r="S84" s="525"/>
      <c r="T84" s="525"/>
      <c r="U84" s="525"/>
      <c r="V84" s="525"/>
      <c r="W84" s="525"/>
      <c r="X84" s="525"/>
      <c r="Y84" s="525"/>
      <c r="Z84" s="525"/>
    </row>
    <row r="85">
      <c r="A85" s="529"/>
      <c r="B85" s="524"/>
      <c r="C85" s="525"/>
      <c r="D85" s="525"/>
      <c r="E85" s="525"/>
      <c r="F85" s="525"/>
      <c r="G85" s="525"/>
      <c r="H85" s="525"/>
      <c r="I85" s="525"/>
      <c r="J85" s="525"/>
      <c r="K85" s="525"/>
      <c r="L85" s="525"/>
      <c r="M85" s="525"/>
      <c r="N85" s="525"/>
      <c r="O85" s="525"/>
      <c r="P85" s="525"/>
      <c r="Q85" s="525"/>
      <c r="R85" s="525"/>
      <c r="S85" s="525"/>
      <c r="T85" s="525"/>
      <c r="U85" s="525"/>
      <c r="V85" s="525"/>
      <c r="W85" s="525"/>
      <c r="X85" s="525"/>
      <c r="Y85" s="525"/>
      <c r="Z85" s="525"/>
    </row>
    <row r="86">
      <c r="A86" s="529"/>
      <c r="B86" s="524"/>
      <c r="C86" s="525"/>
      <c r="D86" s="525"/>
      <c r="E86" s="525"/>
      <c r="F86" s="525"/>
      <c r="G86" s="525"/>
      <c r="H86" s="525"/>
      <c r="I86" s="525"/>
      <c r="J86" s="525"/>
      <c r="K86" s="525"/>
      <c r="L86" s="525"/>
      <c r="M86" s="525"/>
      <c r="N86" s="525"/>
      <c r="O86" s="525"/>
      <c r="P86" s="525"/>
      <c r="Q86" s="525"/>
      <c r="R86" s="525"/>
      <c r="S86" s="525"/>
      <c r="T86" s="525"/>
      <c r="U86" s="525"/>
      <c r="V86" s="525"/>
      <c r="W86" s="525"/>
      <c r="X86" s="525"/>
      <c r="Y86" s="525"/>
      <c r="Z86" s="525"/>
    </row>
    <row r="87">
      <c r="A87" s="529"/>
      <c r="B87" s="524"/>
      <c r="C87" s="525"/>
      <c r="D87" s="525"/>
      <c r="E87" s="525"/>
      <c r="F87" s="525"/>
      <c r="G87" s="525"/>
      <c r="H87" s="525"/>
      <c r="I87" s="525"/>
      <c r="J87" s="525"/>
      <c r="K87" s="525"/>
      <c r="L87" s="525"/>
      <c r="M87" s="525"/>
      <c r="N87" s="525"/>
      <c r="O87" s="525"/>
      <c r="P87" s="525"/>
      <c r="Q87" s="525"/>
      <c r="R87" s="525"/>
      <c r="S87" s="525"/>
      <c r="T87" s="525"/>
      <c r="U87" s="525"/>
      <c r="V87" s="525"/>
      <c r="W87" s="525"/>
      <c r="X87" s="525"/>
      <c r="Y87" s="525"/>
      <c r="Z87" s="525"/>
    </row>
    <row r="88">
      <c r="A88" s="529"/>
      <c r="B88" s="524"/>
      <c r="C88" s="525"/>
      <c r="D88" s="525"/>
      <c r="E88" s="525"/>
      <c r="F88" s="525"/>
      <c r="G88" s="525"/>
      <c r="H88" s="525"/>
      <c r="I88" s="525"/>
      <c r="J88" s="525"/>
      <c r="K88" s="525"/>
      <c r="L88" s="525"/>
      <c r="M88" s="525"/>
      <c r="N88" s="525"/>
      <c r="O88" s="525"/>
      <c r="P88" s="525"/>
      <c r="Q88" s="525"/>
      <c r="R88" s="525"/>
      <c r="S88" s="525"/>
      <c r="T88" s="525"/>
      <c r="U88" s="525"/>
      <c r="V88" s="525"/>
      <c r="W88" s="525"/>
      <c r="X88" s="525"/>
      <c r="Y88" s="525"/>
      <c r="Z88" s="525"/>
    </row>
    <row r="89">
      <c r="A89" s="529"/>
      <c r="B89" s="524"/>
      <c r="C89" s="525"/>
      <c r="D89" s="525"/>
      <c r="E89" s="525"/>
      <c r="F89" s="525"/>
      <c r="G89" s="525"/>
      <c r="H89" s="525"/>
      <c r="I89" s="525"/>
      <c r="J89" s="525"/>
      <c r="K89" s="525"/>
      <c r="L89" s="525"/>
      <c r="M89" s="525"/>
      <c r="N89" s="525"/>
      <c r="O89" s="525"/>
      <c r="P89" s="525"/>
      <c r="Q89" s="525"/>
      <c r="R89" s="525"/>
      <c r="S89" s="525"/>
      <c r="T89" s="525"/>
      <c r="U89" s="525"/>
      <c r="V89" s="525"/>
      <c r="W89" s="525"/>
      <c r="X89" s="525"/>
      <c r="Y89" s="525"/>
      <c r="Z89" s="525"/>
    </row>
    <row r="90">
      <c r="A90" s="529"/>
      <c r="B90" s="524"/>
      <c r="C90" s="525"/>
      <c r="D90" s="525"/>
      <c r="E90" s="525"/>
      <c r="F90" s="525"/>
      <c r="G90" s="525"/>
      <c r="H90" s="525"/>
      <c r="I90" s="525"/>
      <c r="J90" s="525"/>
      <c r="K90" s="525"/>
      <c r="L90" s="525"/>
      <c r="M90" s="525"/>
      <c r="N90" s="525"/>
      <c r="O90" s="525"/>
      <c r="P90" s="525"/>
      <c r="Q90" s="525"/>
      <c r="R90" s="525"/>
      <c r="S90" s="525"/>
      <c r="T90" s="525"/>
      <c r="U90" s="525"/>
      <c r="V90" s="525"/>
      <c r="W90" s="525"/>
      <c r="X90" s="525"/>
      <c r="Y90" s="525"/>
      <c r="Z90" s="525"/>
    </row>
    <row r="91">
      <c r="A91" s="529"/>
      <c r="B91" s="524"/>
      <c r="C91" s="525"/>
      <c r="D91" s="525"/>
      <c r="E91" s="525"/>
      <c r="F91" s="525"/>
      <c r="G91" s="525"/>
      <c r="H91" s="525"/>
      <c r="I91" s="525"/>
      <c r="J91" s="525"/>
      <c r="K91" s="525"/>
      <c r="L91" s="525"/>
      <c r="M91" s="525"/>
      <c r="N91" s="525"/>
      <c r="O91" s="525"/>
      <c r="P91" s="525"/>
      <c r="Q91" s="525"/>
      <c r="R91" s="525"/>
      <c r="S91" s="525"/>
      <c r="T91" s="525"/>
      <c r="U91" s="525"/>
      <c r="V91" s="525"/>
      <c r="W91" s="525"/>
      <c r="X91" s="525"/>
      <c r="Y91" s="525"/>
      <c r="Z91" s="525"/>
    </row>
    <row r="92">
      <c r="A92" s="529"/>
      <c r="B92" s="524"/>
      <c r="C92" s="525"/>
      <c r="D92" s="525"/>
      <c r="E92" s="525"/>
      <c r="F92" s="525"/>
      <c r="G92" s="525"/>
      <c r="H92" s="525"/>
      <c r="I92" s="525"/>
      <c r="J92" s="525"/>
      <c r="K92" s="525"/>
      <c r="L92" s="525"/>
      <c r="M92" s="525"/>
      <c r="N92" s="525"/>
      <c r="O92" s="525"/>
      <c r="P92" s="525"/>
      <c r="Q92" s="525"/>
      <c r="R92" s="525"/>
      <c r="S92" s="525"/>
      <c r="T92" s="525"/>
      <c r="U92" s="525"/>
      <c r="V92" s="525"/>
      <c r="W92" s="525"/>
      <c r="X92" s="525"/>
      <c r="Y92" s="525"/>
      <c r="Z92" s="525"/>
    </row>
    <row r="93">
      <c r="A93" s="529"/>
      <c r="B93" s="524"/>
      <c r="C93" s="525"/>
      <c r="D93" s="525"/>
      <c r="E93" s="525"/>
      <c r="F93" s="525"/>
      <c r="G93" s="525"/>
      <c r="H93" s="525"/>
      <c r="I93" s="525"/>
      <c r="J93" s="525"/>
      <c r="K93" s="525"/>
      <c r="L93" s="525"/>
      <c r="M93" s="525"/>
      <c r="N93" s="525"/>
      <c r="O93" s="525"/>
      <c r="P93" s="525"/>
      <c r="Q93" s="525"/>
      <c r="R93" s="525"/>
      <c r="S93" s="525"/>
      <c r="T93" s="525"/>
      <c r="U93" s="525"/>
      <c r="V93" s="525"/>
      <c r="W93" s="525"/>
      <c r="X93" s="525"/>
      <c r="Y93" s="525"/>
      <c r="Z93" s="525"/>
    </row>
    <row r="94">
      <c r="A94" s="529"/>
      <c r="B94" s="524"/>
      <c r="C94" s="525"/>
      <c r="D94" s="525"/>
      <c r="E94" s="525"/>
      <c r="F94" s="525"/>
      <c r="G94" s="525"/>
      <c r="H94" s="525"/>
      <c r="I94" s="525"/>
      <c r="J94" s="525"/>
      <c r="K94" s="525"/>
      <c r="L94" s="525"/>
      <c r="M94" s="525"/>
      <c r="N94" s="525"/>
      <c r="O94" s="525"/>
      <c r="P94" s="525"/>
      <c r="Q94" s="525"/>
      <c r="R94" s="525"/>
      <c r="S94" s="525"/>
      <c r="T94" s="525"/>
      <c r="U94" s="525"/>
      <c r="V94" s="525"/>
      <c r="W94" s="525"/>
      <c r="X94" s="525"/>
      <c r="Y94" s="525"/>
      <c r="Z94" s="525"/>
    </row>
    <row r="95">
      <c r="A95" s="529"/>
      <c r="B95" s="524"/>
      <c r="C95" s="525"/>
      <c r="D95" s="525"/>
      <c r="E95" s="525"/>
      <c r="F95" s="525"/>
      <c r="G95" s="525"/>
      <c r="H95" s="525"/>
      <c r="I95" s="525"/>
      <c r="J95" s="525"/>
      <c r="K95" s="525"/>
      <c r="L95" s="525"/>
      <c r="M95" s="525"/>
      <c r="N95" s="525"/>
      <c r="O95" s="525"/>
      <c r="P95" s="525"/>
      <c r="Q95" s="525"/>
      <c r="R95" s="525"/>
      <c r="S95" s="525"/>
      <c r="T95" s="525"/>
      <c r="U95" s="525"/>
      <c r="V95" s="525"/>
      <c r="W95" s="525"/>
      <c r="X95" s="525"/>
      <c r="Y95" s="525"/>
      <c r="Z95" s="525"/>
    </row>
    <row r="96">
      <c r="A96" s="529"/>
      <c r="B96" s="524"/>
      <c r="C96" s="525"/>
      <c r="D96" s="525"/>
      <c r="E96" s="525"/>
      <c r="F96" s="525"/>
      <c r="G96" s="525"/>
      <c r="H96" s="525"/>
      <c r="I96" s="525"/>
      <c r="J96" s="525"/>
      <c r="K96" s="525"/>
      <c r="L96" s="525"/>
      <c r="M96" s="525"/>
      <c r="N96" s="525"/>
      <c r="O96" s="525"/>
      <c r="P96" s="525"/>
      <c r="Q96" s="525"/>
      <c r="R96" s="525"/>
      <c r="S96" s="525"/>
      <c r="T96" s="525"/>
      <c r="U96" s="525"/>
      <c r="V96" s="525"/>
      <c r="W96" s="525"/>
      <c r="X96" s="525"/>
      <c r="Y96" s="525"/>
      <c r="Z96" s="525"/>
    </row>
    <row r="97">
      <c r="A97" s="529"/>
      <c r="B97" s="524"/>
      <c r="C97" s="525"/>
      <c r="D97" s="525"/>
      <c r="E97" s="525"/>
      <c r="F97" s="525"/>
      <c r="G97" s="525"/>
      <c r="H97" s="525"/>
      <c r="I97" s="525"/>
      <c r="J97" s="525"/>
      <c r="K97" s="525"/>
      <c r="L97" s="525"/>
      <c r="M97" s="525"/>
      <c r="N97" s="525"/>
      <c r="O97" s="525"/>
      <c r="P97" s="525"/>
      <c r="Q97" s="525"/>
      <c r="R97" s="525"/>
      <c r="S97" s="525"/>
      <c r="T97" s="525"/>
      <c r="U97" s="525"/>
      <c r="V97" s="525"/>
      <c r="W97" s="525"/>
      <c r="X97" s="525"/>
      <c r="Y97" s="525"/>
      <c r="Z97" s="525"/>
    </row>
    <row r="98">
      <c r="A98" s="529"/>
      <c r="B98" s="524"/>
      <c r="C98" s="525"/>
      <c r="D98" s="525"/>
      <c r="E98" s="525"/>
      <c r="F98" s="525"/>
      <c r="G98" s="525"/>
      <c r="H98" s="525"/>
      <c r="I98" s="525"/>
      <c r="J98" s="525"/>
      <c r="K98" s="525"/>
      <c r="L98" s="525"/>
      <c r="M98" s="525"/>
      <c r="N98" s="525"/>
      <c r="O98" s="525"/>
      <c r="P98" s="525"/>
      <c r="Q98" s="525"/>
      <c r="R98" s="525"/>
      <c r="S98" s="525"/>
      <c r="T98" s="525"/>
      <c r="U98" s="525"/>
      <c r="V98" s="525"/>
      <c r="W98" s="525"/>
      <c r="X98" s="525"/>
      <c r="Y98" s="525"/>
      <c r="Z98" s="525"/>
    </row>
    <row r="99">
      <c r="A99" s="529"/>
      <c r="B99" s="524"/>
      <c r="C99" s="525"/>
      <c r="D99" s="525"/>
      <c r="E99" s="525"/>
      <c r="F99" s="525"/>
      <c r="G99" s="525"/>
      <c r="H99" s="525"/>
      <c r="I99" s="525"/>
      <c r="J99" s="525"/>
      <c r="K99" s="525"/>
      <c r="L99" s="525"/>
      <c r="M99" s="525"/>
      <c r="N99" s="525"/>
      <c r="O99" s="525"/>
      <c r="P99" s="525"/>
      <c r="Q99" s="525"/>
      <c r="R99" s="525"/>
      <c r="S99" s="525"/>
      <c r="T99" s="525"/>
      <c r="U99" s="525"/>
      <c r="V99" s="525"/>
      <c r="W99" s="525"/>
      <c r="X99" s="525"/>
      <c r="Y99" s="525"/>
      <c r="Z99" s="525"/>
    </row>
    <row r="100">
      <c r="A100" s="529"/>
      <c r="B100" s="524"/>
      <c r="C100" s="525"/>
      <c r="D100" s="525"/>
      <c r="E100" s="525"/>
      <c r="F100" s="525"/>
      <c r="G100" s="525"/>
      <c r="H100" s="525"/>
      <c r="I100" s="525"/>
      <c r="J100" s="525"/>
      <c r="K100" s="525"/>
      <c r="L100" s="525"/>
      <c r="M100" s="525"/>
      <c r="N100" s="525"/>
      <c r="O100" s="525"/>
      <c r="P100" s="525"/>
      <c r="Q100" s="525"/>
      <c r="R100" s="525"/>
      <c r="S100" s="525"/>
      <c r="T100" s="525"/>
      <c r="U100" s="525"/>
      <c r="V100" s="525"/>
      <c r="W100" s="525"/>
      <c r="X100" s="525"/>
      <c r="Y100" s="525"/>
      <c r="Z100" s="525"/>
    </row>
    <row r="101">
      <c r="A101" s="529"/>
      <c r="B101" s="524"/>
      <c r="C101" s="525"/>
      <c r="D101" s="525"/>
      <c r="E101" s="525"/>
      <c r="F101" s="525"/>
      <c r="G101" s="525"/>
      <c r="H101" s="525"/>
      <c r="I101" s="525"/>
      <c r="J101" s="525"/>
      <c r="K101" s="525"/>
      <c r="L101" s="525"/>
      <c r="M101" s="525"/>
      <c r="N101" s="525"/>
      <c r="O101" s="525"/>
      <c r="P101" s="525"/>
      <c r="Q101" s="525"/>
      <c r="R101" s="525"/>
      <c r="S101" s="525"/>
      <c r="T101" s="525"/>
      <c r="U101" s="525"/>
      <c r="V101" s="525"/>
      <c r="W101" s="525"/>
      <c r="X101" s="525"/>
      <c r="Y101" s="525"/>
      <c r="Z101" s="525"/>
    </row>
    <row r="102">
      <c r="A102" s="529"/>
      <c r="B102" s="524"/>
      <c r="C102" s="525"/>
      <c r="D102" s="525"/>
      <c r="E102" s="525"/>
      <c r="F102" s="525"/>
      <c r="G102" s="525"/>
      <c r="H102" s="525"/>
      <c r="I102" s="525"/>
      <c r="J102" s="525"/>
      <c r="K102" s="525"/>
      <c r="L102" s="525"/>
      <c r="M102" s="525"/>
      <c r="N102" s="525"/>
      <c r="O102" s="525"/>
      <c r="P102" s="525"/>
      <c r="Q102" s="525"/>
      <c r="R102" s="525"/>
      <c r="S102" s="525"/>
      <c r="T102" s="525"/>
      <c r="U102" s="525"/>
      <c r="V102" s="525"/>
      <c r="W102" s="525"/>
      <c r="X102" s="525"/>
      <c r="Y102" s="525"/>
      <c r="Z102" s="525"/>
    </row>
    <row r="103">
      <c r="A103" s="529"/>
      <c r="B103" s="524"/>
      <c r="C103" s="525"/>
      <c r="D103" s="525"/>
      <c r="E103" s="525"/>
      <c r="F103" s="525"/>
      <c r="G103" s="525"/>
      <c r="H103" s="525"/>
      <c r="I103" s="525"/>
      <c r="J103" s="525"/>
      <c r="K103" s="525"/>
      <c r="L103" s="525"/>
      <c r="M103" s="525"/>
      <c r="N103" s="525"/>
      <c r="O103" s="525"/>
      <c r="P103" s="525"/>
      <c r="Q103" s="525"/>
      <c r="R103" s="525"/>
      <c r="S103" s="525"/>
      <c r="T103" s="525"/>
      <c r="U103" s="525"/>
      <c r="V103" s="525"/>
      <c r="W103" s="525"/>
      <c r="X103" s="525"/>
      <c r="Y103" s="525"/>
      <c r="Z103" s="525"/>
    </row>
    <row r="104">
      <c r="A104" s="529"/>
      <c r="B104" s="524"/>
      <c r="C104" s="525"/>
      <c r="D104" s="525"/>
      <c r="E104" s="525"/>
      <c r="F104" s="525"/>
      <c r="G104" s="525"/>
      <c r="H104" s="525"/>
      <c r="I104" s="525"/>
      <c r="J104" s="525"/>
      <c r="K104" s="525"/>
      <c r="L104" s="525"/>
      <c r="M104" s="525"/>
      <c r="N104" s="525"/>
      <c r="O104" s="525"/>
      <c r="P104" s="525"/>
      <c r="Q104" s="525"/>
      <c r="R104" s="525"/>
      <c r="S104" s="525"/>
      <c r="T104" s="525"/>
      <c r="U104" s="525"/>
      <c r="V104" s="525"/>
      <c r="W104" s="525"/>
      <c r="X104" s="525"/>
      <c r="Y104" s="525"/>
      <c r="Z104" s="525"/>
    </row>
    <row r="105">
      <c r="A105" s="529"/>
      <c r="B105" s="524"/>
      <c r="C105" s="525"/>
      <c r="D105" s="525"/>
      <c r="E105" s="525"/>
      <c r="F105" s="525"/>
      <c r="G105" s="525"/>
      <c r="H105" s="525"/>
      <c r="I105" s="525"/>
      <c r="J105" s="525"/>
      <c r="K105" s="525"/>
      <c r="L105" s="525"/>
      <c r="M105" s="525"/>
      <c r="N105" s="525"/>
      <c r="O105" s="525"/>
      <c r="P105" s="525"/>
      <c r="Q105" s="525"/>
      <c r="R105" s="525"/>
      <c r="S105" s="525"/>
      <c r="T105" s="525"/>
      <c r="U105" s="525"/>
      <c r="V105" s="525"/>
      <c r="W105" s="525"/>
      <c r="X105" s="525"/>
      <c r="Y105" s="525"/>
      <c r="Z105" s="525"/>
    </row>
    <row r="106">
      <c r="A106" s="529"/>
      <c r="B106" s="524"/>
      <c r="C106" s="525"/>
      <c r="D106" s="525"/>
      <c r="E106" s="525"/>
      <c r="F106" s="525"/>
      <c r="G106" s="525"/>
      <c r="H106" s="525"/>
      <c r="I106" s="525"/>
      <c r="J106" s="525"/>
      <c r="K106" s="525"/>
      <c r="L106" s="525"/>
      <c r="M106" s="525"/>
      <c r="N106" s="525"/>
      <c r="O106" s="525"/>
      <c r="P106" s="525"/>
      <c r="Q106" s="525"/>
      <c r="R106" s="525"/>
      <c r="S106" s="525"/>
      <c r="T106" s="525"/>
      <c r="U106" s="525"/>
      <c r="V106" s="525"/>
      <c r="W106" s="525"/>
      <c r="X106" s="525"/>
      <c r="Y106" s="525"/>
      <c r="Z106" s="525"/>
    </row>
    <row r="107">
      <c r="A107" s="529"/>
      <c r="B107" s="524"/>
      <c r="C107" s="525"/>
      <c r="D107" s="525"/>
      <c r="E107" s="525"/>
      <c r="F107" s="525"/>
      <c r="G107" s="525"/>
      <c r="H107" s="525"/>
      <c r="I107" s="525"/>
      <c r="J107" s="525"/>
      <c r="K107" s="525"/>
      <c r="L107" s="525"/>
      <c r="M107" s="525"/>
      <c r="N107" s="525"/>
      <c r="O107" s="525"/>
      <c r="P107" s="525"/>
      <c r="Q107" s="525"/>
      <c r="R107" s="525"/>
      <c r="S107" s="525"/>
      <c r="T107" s="525"/>
      <c r="U107" s="525"/>
      <c r="V107" s="525"/>
      <c r="W107" s="525"/>
      <c r="X107" s="525"/>
      <c r="Y107" s="525"/>
      <c r="Z107" s="525"/>
    </row>
    <row r="108">
      <c r="A108" s="529"/>
      <c r="B108" s="524"/>
      <c r="C108" s="525"/>
      <c r="D108" s="525"/>
      <c r="E108" s="525"/>
      <c r="F108" s="525"/>
      <c r="G108" s="525"/>
      <c r="H108" s="525"/>
      <c r="I108" s="525"/>
      <c r="J108" s="525"/>
      <c r="K108" s="525"/>
      <c r="L108" s="525"/>
      <c r="M108" s="525"/>
      <c r="N108" s="525"/>
      <c r="O108" s="525"/>
      <c r="P108" s="525"/>
      <c r="Q108" s="525"/>
      <c r="R108" s="525"/>
      <c r="S108" s="525"/>
      <c r="T108" s="525"/>
      <c r="U108" s="525"/>
      <c r="V108" s="525"/>
      <c r="W108" s="525"/>
      <c r="X108" s="525"/>
      <c r="Y108" s="525"/>
      <c r="Z108" s="525"/>
    </row>
    <row r="109">
      <c r="A109" s="529"/>
      <c r="B109" s="524"/>
      <c r="C109" s="525"/>
      <c r="D109" s="525"/>
      <c r="E109" s="525"/>
      <c r="F109" s="525"/>
      <c r="G109" s="525"/>
      <c r="H109" s="525"/>
      <c r="I109" s="525"/>
      <c r="J109" s="525"/>
      <c r="K109" s="525"/>
      <c r="L109" s="525"/>
      <c r="M109" s="525"/>
      <c r="N109" s="525"/>
      <c r="O109" s="525"/>
      <c r="P109" s="525"/>
      <c r="Q109" s="525"/>
      <c r="R109" s="525"/>
      <c r="S109" s="525"/>
      <c r="T109" s="525"/>
      <c r="U109" s="525"/>
      <c r="V109" s="525"/>
      <c r="W109" s="525"/>
      <c r="X109" s="525"/>
      <c r="Y109" s="525"/>
      <c r="Z109" s="525"/>
    </row>
    <row r="110">
      <c r="A110" s="529"/>
      <c r="B110" s="524"/>
      <c r="C110" s="525"/>
      <c r="D110" s="525"/>
      <c r="E110" s="525"/>
      <c r="F110" s="525"/>
      <c r="G110" s="525"/>
      <c r="H110" s="525"/>
      <c r="I110" s="525"/>
      <c r="J110" s="525"/>
      <c r="K110" s="525"/>
      <c r="L110" s="525"/>
      <c r="M110" s="525"/>
      <c r="N110" s="525"/>
      <c r="O110" s="525"/>
      <c r="P110" s="525"/>
      <c r="Q110" s="525"/>
      <c r="R110" s="525"/>
      <c r="S110" s="525"/>
      <c r="T110" s="525"/>
      <c r="U110" s="525"/>
      <c r="V110" s="525"/>
      <c r="W110" s="525"/>
      <c r="X110" s="525"/>
      <c r="Y110" s="525"/>
      <c r="Z110" s="525"/>
    </row>
    <row r="111">
      <c r="A111" s="529"/>
      <c r="B111" s="524"/>
      <c r="C111" s="525"/>
      <c r="D111" s="525"/>
      <c r="E111" s="525"/>
      <c r="F111" s="525"/>
      <c r="G111" s="525"/>
      <c r="H111" s="525"/>
      <c r="I111" s="525"/>
      <c r="J111" s="525"/>
      <c r="K111" s="525"/>
      <c r="L111" s="525"/>
      <c r="M111" s="525"/>
      <c r="N111" s="525"/>
      <c r="O111" s="525"/>
      <c r="P111" s="525"/>
      <c r="Q111" s="525"/>
      <c r="R111" s="525"/>
      <c r="S111" s="525"/>
      <c r="T111" s="525"/>
      <c r="U111" s="525"/>
      <c r="V111" s="525"/>
      <c r="W111" s="525"/>
      <c r="X111" s="525"/>
      <c r="Y111" s="525"/>
      <c r="Z111" s="525"/>
    </row>
    <row r="112">
      <c r="A112" s="529"/>
      <c r="B112" s="524"/>
      <c r="C112" s="525"/>
      <c r="D112" s="525"/>
      <c r="E112" s="525"/>
      <c r="F112" s="525"/>
      <c r="G112" s="525"/>
      <c r="H112" s="525"/>
      <c r="I112" s="525"/>
      <c r="J112" s="525"/>
      <c r="K112" s="525"/>
      <c r="L112" s="525"/>
      <c r="M112" s="525"/>
      <c r="N112" s="525"/>
      <c r="O112" s="525"/>
      <c r="P112" s="525"/>
      <c r="Q112" s="525"/>
      <c r="R112" s="525"/>
      <c r="S112" s="525"/>
      <c r="T112" s="525"/>
      <c r="U112" s="525"/>
      <c r="V112" s="525"/>
      <c r="W112" s="525"/>
      <c r="X112" s="525"/>
      <c r="Y112" s="525"/>
      <c r="Z112" s="525"/>
    </row>
    <row r="113">
      <c r="A113" s="529"/>
      <c r="B113" s="524"/>
      <c r="C113" s="525"/>
      <c r="D113" s="525"/>
      <c r="E113" s="525"/>
      <c r="F113" s="525"/>
      <c r="G113" s="525"/>
      <c r="H113" s="525"/>
      <c r="I113" s="525"/>
      <c r="J113" s="525"/>
      <c r="K113" s="525"/>
      <c r="L113" s="525"/>
      <c r="M113" s="525"/>
      <c r="N113" s="525"/>
      <c r="O113" s="525"/>
      <c r="P113" s="525"/>
      <c r="Q113" s="525"/>
      <c r="R113" s="525"/>
      <c r="S113" s="525"/>
      <c r="T113" s="525"/>
      <c r="U113" s="525"/>
      <c r="V113" s="525"/>
      <c r="W113" s="525"/>
      <c r="X113" s="525"/>
      <c r="Y113" s="525"/>
      <c r="Z113" s="525"/>
    </row>
    <row r="114">
      <c r="A114" s="529"/>
      <c r="B114" s="524"/>
      <c r="C114" s="525"/>
      <c r="D114" s="525"/>
      <c r="E114" s="525"/>
      <c r="F114" s="525"/>
      <c r="G114" s="525"/>
      <c r="H114" s="525"/>
      <c r="I114" s="525"/>
      <c r="J114" s="525"/>
      <c r="K114" s="525"/>
      <c r="L114" s="525"/>
      <c r="M114" s="525"/>
      <c r="N114" s="525"/>
      <c r="O114" s="525"/>
      <c r="P114" s="525"/>
      <c r="Q114" s="525"/>
      <c r="R114" s="525"/>
      <c r="S114" s="525"/>
      <c r="T114" s="525"/>
      <c r="U114" s="525"/>
      <c r="V114" s="525"/>
      <c r="W114" s="525"/>
      <c r="X114" s="525"/>
      <c r="Y114" s="525"/>
      <c r="Z114" s="525"/>
    </row>
    <row r="115">
      <c r="A115" s="529"/>
      <c r="B115" s="524"/>
      <c r="C115" s="525"/>
      <c r="D115" s="525"/>
      <c r="E115" s="525"/>
      <c r="F115" s="525"/>
      <c r="G115" s="525"/>
      <c r="H115" s="525"/>
      <c r="I115" s="525"/>
      <c r="J115" s="525"/>
      <c r="K115" s="525"/>
      <c r="L115" s="525"/>
      <c r="M115" s="525"/>
      <c r="N115" s="525"/>
      <c r="O115" s="525"/>
      <c r="P115" s="525"/>
      <c r="Q115" s="525"/>
      <c r="R115" s="525"/>
      <c r="S115" s="525"/>
      <c r="T115" s="525"/>
      <c r="U115" s="525"/>
      <c r="V115" s="525"/>
      <c r="W115" s="525"/>
      <c r="X115" s="525"/>
      <c r="Y115" s="525"/>
      <c r="Z115" s="525"/>
    </row>
    <row r="116">
      <c r="A116" s="529"/>
      <c r="B116" s="524"/>
      <c r="C116" s="525"/>
      <c r="D116" s="525"/>
      <c r="E116" s="525"/>
      <c r="F116" s="525"/>
      <c r="G116" s="525"/>
      <c r="H116" s="525"/>
      <c r="I116" s="525"/>
      <c r="J116" s="525"/>
      <c r="K116" s="525"/>
      <c r="L116" s="525"/>
      <c r="M116" s="525"/>
      <c r="N116" s="525"/>
      <c r="O116" s="525"/>
      <c r="P116" s="525"/>
      <c r="Q116" s="525"/>
      <c r="R116" s="525"/>
      <c r="S116" s="525"/>
      <c r="T116" s="525"/>
      <c r="U116" s="525"/>
      <c r="V116" s="525"/>
      <c r="W116" s="525"/>
      <c r="X116" s="525"/>
      <c r="Y116" s="525"/>
      <c r="Z116" s="525"/>
    </row>
    <row r="117">
      <c r="A117" s="529"/>
      <c r="B117" s="524"/>
      <c r="C117" s="525"/>
      <c r="D117" s="525"/>
      <c r="E117" s="525"/>
      <c r="F117" s="525"/>
      <c r="G117" s="525"/>
      <c r="H117" s="525"/>
      <c r="I117" s="525"/>
      <c r="J117" s="525"/>
      <c r="K117" s="525"/>
      <c r="L117" s="525"/>
      <c r="M117" s="525"/>
      <c r="N117" s="525"/>
      <c r="O117" s="525"/>
      <c r="P117" s="525"/>
      <c r="Q117" s="525"/>
      <c r="R117" s="525"/>
      <c r="S117" s="525"/>
      <c r="T117" s="525"/>
      <c r="U117" s="525"/>
      <c r="V117" s="525"/>
      <c r="W117" s="525"/>
      <c r="X117" s="525"/>
      <c r="Y117" s="525"/>
      <c r="Z117" s="525"/>
    </row>
    <row r="118">
      <c r="A118" s="529"/>
      <c r="B118" s="524"/>
      <c r="C118" s="525"/>
      <c r="D118" s="525"/>
      <c r="E118" s="525"/>
      <c r="F118" s="525"/>
      <c r="G118" s="525"/>
      <c r="H118" s="525"/>
      <c r="I118" s="525"/>
      <c r="J118" s="525"/>
      <c r="K118" s="525"/>
      <c r="L118" s="525"/>
      <c r="M118" s="525"/>
      <c r="N118" s="525"/>
      <c r="O118" s="525"/>
      <c r="P118" s="525"/>
      <c r="Q118" s="525"/>
      <c r="R118" s="525"/>
      <c r="S118" s="525"/>
      <c r="T118" s="525"/>
      <c r="U118" s="525"/>
      <c r="V118" s="525"/>
      <c r="W118" s="525"/>
      <c r="X118" s="525"/>
      <c r="Y118" s="525"/>
      <c r="Z118" s="525"/>
    </row>
    <row r="119">
      <c r="A119" s="529"/>
      <c r="B119" s="524"/>
      <c r="C119" s="525"/>
      <c r="D119" s="525"/>
      <c r="E119" s="525"/>
      <c r="F119" s="525"/>
      <c r="G119" s="525"/>
      <c r="H119" s="525"/>
      <c r="I119" s="525"/>
      <c r="J119" s="525"/>
      <c r="K119" s="525"/>
      <c r="L119" s="525"/>
      <c r="M119" s="525"/>
      <c r="N119" s="525"/>
      <c r="O119" s="525"/>
      <c r="P119" s="525"/>
      <c r="Q119" s="525"/>
      <c r="R119" s="525"/>
      <c r="S119" s="525"/>
      <c r="T119" s="525"/>
      <c r="U119" s="525"/>
      <c r="V119" s="525"/>
      <c r="W119" s="525"/>
      <c r="X119" s="525"/>
      <c r="Y119" s="525"/>
      <c r="Z119" s="525"/>
    </row>
    <row r="120">
      <c r="A120" s="529"/>
      <c r="B120" s="524"/>
      <c r="C120" s="525"/>
      <c r="D120" s="525"/>
      <c r="E120" s="525"/>
      <c r="F120" s="525"/>
      <c r="G120" s="525"/>
      <c r="H120" s="525"/>
      <c r="I120" s="525"/>
      <c r="J120" s="525"/>
      <c r="K120" s="525"/>
      <c r="L120" s="525"/>
      <c r="M120" s="525"/>
      <c r="N120" s="525"/>
      <c r="O120" s="525"/>
      <c r="P120" s="525"/>
      <c r="Q120" s="525"/>
      <c r="R120" s="525"/>
      <c r="S120" s="525"/>
      <c r="T120" s="525"/>
      <c r="U120" s="525"/>
      <c r="V120" s="525"/>
      <c r="W120" s="525"/>
      <c r="X120" s="525"/>
      <c r="Y120" s="525"/>
      <c r="Z120" s="525"/>
    </row>
    <row r="121">
      <c r="A121" s="529"/>
      <c r="B121" s="524"/>
      <c r="C121" s="525"/>
      <c r="D121" s="525"/>
      <c r="E121" s="525"/>
      <c r="F121" s="525"/>
      <c r="G121" s="525"/>
      <c r="H121" s="525"/>
      <c r="I121" s="525"/>
      <c r="J121" s="525"/>
      <c r="K121" s="525"/>
      <c r="L121" s="525"/>
      <c r="M121" s="525"/>
      <c r="N121" s="525"/>
      <c r="O121" s="525"/>
      <c r="P121" s="525"/>
      <c r="Q121" s="525"/>
      <c r="R121" s="525"/>
      <c r="S121" s="525"/>
      <c r="T121" s="525"/>
      <c r="U121" s="525"/>
      <c r="V121" s="525"/>
      <c r="W121" s="525"/>
      <c r="X121" s="525"/>
      <c r="Y121" s="525"/>
      <c r="Z121" s="525"/>
    </row>
    <row r="122">
      <c r="A122" s="529"/>
      <c r="B122" s="524"/>
      <c r="C122" s="525"/>
      <c r="D122" s="525"/>
      <c r="E122" s="525"/>
      <c r="F122" s="525"/>
      <c r="G122" s="525"/>
      <c r="H122" s="525"/>
      <c r="I122" s="525"/>
      <c r="J122" s="525"/>
      <c r="K122" s="525"/>
      <c r="L122" s="525"/>
      <c r="M122" s="525"/>
      <c r="N122" s="525"/>
      <c r="O122" s="525"/>
      <c r="P122" s="525"/>
      <c r="Q122" s="525"/>
      <c r="R122" s="525"/>
      <c r="S122" s="525"/>
      <c r="T122" s="525"/>
      <c r="U122" s="525"/>
      <c r="V122" s="525"/>
      <c r="W122" s="525"/>
      <c r="X122" s="525"/>
      <c r="Y122" s="525"/>
      <c r="Z122" s="525"/>
    </row>
    <row r="123">
      <c r="A123" s="529"/>
      <c r="B123" s="524"/>
      <c r="C123" s="525"/>
      <c r="D123" s="525"/>
      <c r="E123" s="525"/>
      <c r="F123" s="525"/>
      <c r="G123" s="525"/>
      <c r="H123" s="525"/>
      <c r="I123" s="525"/>
      <c r="J123" s="525"/>
      <c r="K123" s="525"/>
      <c r="L123" s="525"/>
      <c r="M123" s="525"/>
      <c r="N123" s="525"/>
      <c r="O123" s="525"/>
      <c r="P123" s="525"/>
      <c r="Q123" s="525"/>
      <c r="R123" s="525"/>
      <c r="S123" s="525"/>
      <c r="T123" s="525"/>
      <c r="U123" s="525"/>
      <c r="V123" s="525"/>
      <c r="W123" s="525"/>
      <c r="X123" s="525"/>
      <c r="Y123" s="525"/>
      <c r="Z123" s="525"/>
    </row>
    <row r="124">
      <c r="A124" s="529"/>
      <c r="B124" s="524"/>
      <c r="C124" s="525"/>
      <c r="D124" s="525"/>
      <c r="E124" s="525"/>
      <c r="F124" s="525"/>
      <c r="G124" s="525"/>
      <c r="H124" s="525"/>
      <c r="I124" s="525"/>
      <c r="J124" s="525"/>
      <c r="K124" s="525"/>
      <c r="L124" s="525"/>
      <c r="M124" s="525"/>
      <c r="N124" s="525"/>
      <c r="O124" s="525"/>
      <c r="P124" s="525"/>
      <c r="Q124" s="525"/>
      <c r="R124" s="525"/>
      <c r="S124" s="525"/>
      <c r="T124" s="525"/>
      <c r="U124" s="525"/>
      <c r="V124" s="525"/>
      <c r="W124" s="525"/>
      <c r="X124" s="525"/>
      <c r="Y124" s="525"/>
      <c r="Z124" s="525"/>
    </row>
    <row r="125">
      <c r="A125" s="529"/>
      <c r="B125" s="524"/>
      <c r="C125" s="525"/>
      <c r="D125" s="525"/>
      <c r="E125" s="525"/>
      <c r="F125" s="525"/>
      <c r="G125" s="525"/>
      <c r="H125" s="525"/>
      <c r="I125" s="525"/>
      <c r="J125" s="525"/>
      <c r="K125" s="525"/>
      <c r="L125" s="525"/>
      <c r="M125" s="525"/>
      <c r="N125" s="525"/>
      <c r="O125" s="525"/>
      <c r="P125" s="525"/>
      <c r="Q125" s="525"/>
      <c r="R125" s="525"/>
      <c r="S125" s="525"/>
      <c r="T125" s="525"/>
      <c r="U125" s="525"/>
      <c r="V125" s="525"/>
      <c r="W125" s="525"/>
      <c r="X125" s="525"/>
      <c r="Y125" s="525"/>
      <c r="Z125" s="525"/>
    </row>
    <row r="126">
      <c r="A126" s="529"/>
      <c r="B126" s="524"/>
      <c r="C126" s="525"/>
      <c r="D126" s="525"/>
      <c r="E126" s="525"/>
      <c r="F126" s="525"/>
      <c r="G126" s="525"/>
      <c r="H126" s="525"/>
      <c r="I126" s="525"/>
      <c r="J126" s="525"/>
      <c r="K126" s="525"/>
      <c r="L126" s="525"/>
      <c r="M126" s="525"/>
      <c r="N126" s="525"/>
      <c r="O126" s="525"/>
      <c r="P126" s="525"/>
      <c r="Q126" s="525"/>
      <c r="R126" s="525"/>
      <c r="S126" s="525"/>
      <c r="T126" s="525"/>
      <c r="U126" s="525"/>
      <c r="V126" s="525"/>
      <c r="W126" s="525"/>
      <c r="X126" s="525"/>
      <c r="Y126" s="525"/>
      <c r="Z126" s="525"/>
    </row>
    <row r="127">
      <c r="A127" s="529"/>
      <c r="B127" s="524"/>
      <c r="C127" s="525"/>
      <c r="D127" s="525"/>
      <c r="E127" s="525"/>
      <c r="F127" s="525"/>
      <c r="G127" s="525"/>
      <c r="H127" s="525"/>
      <c r="I127" s="525"/>
      <c r="J127" s="525"/>
      <c r="K127" s="525"/>
      <c r="L127" s="525"/>
      <c r="M127" s="525"/>
      <c r="N127" s="525"/>
      <c r="O127" s="525"/>
      <c r="P127" s="525"/>
      <c r="Q127" s="525"/>
      <c r="R127" s="525"/>
      <c r="S127" s="525"/>
      <c r="T127" s="525"/>
      <c r="U127" s="525"/>
      <c r="V127" s="525"/>
      <c r="W127" s="525"/>
      <c r="X127" s="525"/>
      <c r="Y127" s="525"/>
      <c r="Z127" s="525"/>
    </row>
    <row r="128">
      <c r="A128" s="529"/>
      <c r="B128" s="524"/>
      <c r="C128" s="525"/>
      <c r="D128" s="525"/>
      <c r="E128" s="525"/>
      <c r="F128" s="525"/>
      <c r="G128" s="525"/>
      <c r="H128" s="525"/>
      <c r="I128" s="525"/>
      <c r="J128" s="525"/>
      <c r="K128" s="525"/>
      <c r="L128" s="525"/>
      <c r="M128" s="525"/>
      <c r="N128" s="525"/>
      <c r="O128" s="525"/>
      <c r="P128" s="525"/>
      <c r="Q128" s="525"/>
      <c r="R128" s="525"/>
      <c r="S128" s="525"/>
      <c r="T128" s="525"/>
      <c r="U128" s="525"/>
      <c r="V128" s="525"/>
      <c r="W128" s="525"/>
      <c r="X128" s="525"/>
      <c r="Y128" s="525"/>
      <c r="Z128" s="525"/>
    </row>
    <row r="129">
      <c r="A129" s="529"/>
      <c r="B129" s="524"/>
      <c r="C129" s="525"/>
      <c r="D129" s="525"/>
      <c r="E129" s="525"/>
      <c r="F129" s="525"/>
      <c r="G129" s="525"/>
      <c r="H129" s="525"/>
      <c r="I129" s="525"/>
      <c r="J129" s="525"/>
      <c r="K129" s="525"/>
      <c r="L129" s="525"/>
      <c r="M129" s="525"/>
      <c r="N129" s="525"/>
      <c r="O129" s="525"/>
      <c r="P129" s="525"/>
      <c r="Q129" s="525"/>
      <c r="R129" s="525"/>
      <c r="S129" s="525"/>
      <c r="T129" s="525"/>
      <c r="U129" s="525"/>
      <c r="V129" s="525"/>
      <c r="W129" s="525"/>
      <c r="X129" s="525"/>
      <c r="Y129" s="525"/>
      <c r="Z129" s="525"/>
    </row>
    <row r="130">
      <c r="A130" s="529"/>
      <c r="B130" s="524"/>
      <c r="C130" s="525"/>
      <c r="D130" s="525"/>
      <c r="E130" s="525"/>
      <c r="F130" s="525"/>
      <c r="G130" s="525"/>
      <c r="H130" s="525"/>
      <c r="I130" s="525"/>
      <c r="J130" s="525"/>
      <c r="K130" s="525"/>
      <c r="L130" s="525"/>
      <c r="M130" s="525"/>
      <c r="N130" s="525"/>
      <c r="O130" s="525"/>
      <c r="P130" s="525"/>
      <c r="Q130" s="525"/>
      <c r="R130" s="525"/>
      <c r="S130" s="525"/>
      <c r="T130" s="525"/>
      <c r="U130" s="525"/>
      <c r="V130" s="525"/>
      <c r="W130" s="525"/>
      <c r="X130" s="525"/>
      <c r="Y130" s="525"/>
      <c r="Z130" s="525"/>
    </row>
    <row r="131">
      <c r="A131" s="529"/>
      <c r="B131" s="524"/>
      <c r="C131" s="525"/>
      <c r="D131" s="525"/>
      <c r="E131" s="525"/>
      <c r="F131" s="525"/>
      <c r="G131" s="525"/>
      <c r="H131" s="525"/>
      <c r="I131" s="525"/>
      <c r="J131" s="525"/>
      <c r="K131" s="525"/>
      <c r="L131" s="525"/>
      <c r="M131" s="525"/>
      <c r="N131" s="525"/>
      <c r="O131" s="525"/>
      <c r="P131" s="525"/>
      <c r="Q131" s="525"/>
      <c r="R131" s="525"/>
      <c r="S131" s="525"/>
      <c r="T131" s="525"/>
      <c r="U131" s="525"/>
      <c r="V131" s="525"/>
      <c r="W131" s="525"/>
      <c r="X131" s="525"/>
      <c r="Y131" s="525"/>
      <c r="Z131" s="525"/>
    </row>
    <row r="132">
      <c r="A132" s="529"/>
      <c r="B132" s="524"/>
      <c r="C132" s="525"/>
      <c r="D132" s="525"/>
      <c r="E132" s="525"/>
      <c r="F132" s="525"/>
      <c r="G132" s="525"/>
      <c r="H132" s="525"/>
      <c r="I132" s="525"/>
      <c r="J132" s="525"/>
      <c r="K132" s="525"/>
      <c r="L132" s="525"/>
      <c r="M132" s="525"/>
      <c r="N132" s="525"/>
      <c r="O132" s="525"/>
      <c r="P132" s="525"/>
      <c r="Q132" s="525"/>
      <c r="R132" s="525"/>
      <c r="S132" s="525"/>
      <c r="T132" s="525"/>
      <c r="U132" s="525"/>
      <c r="V132" s="525"/>
      <c r="W132" s="525"/>
      <c r="X132" s="525"/>
      <c r="Y132" s="525"/>
      <c r="Z132" s="525"/>
    </row>
    <row r="133">
      <c r="A133" s="529"/>
      <c r="B133" s="524"/>
      <c r="C133" s="525"/>
      <c r="D133" s="525"/>
      <c r="E133" s="525"/>
      <c r="F133" s="525"/>
      <c r="G133" s="525"/>
      <c r="H133" s="525"/>
      <c r="I133" s="525"/>
      <c r="J133" s="525"/>
      <c r="K133" s="525"/>
      <c r="L133" s="525"/>
      <c r="M133" s="525"/>
      <c r="N133" s="525"/>
      <c r="O133" s="525"/>
      <c r="P133" s="525"/>
      <c r="Q133" s="525"/>
      <c r="R133" s="525"/>
      <c r="S133" s="525"/>
      <c r="T133" s="525"/>
      <c r="U133" s="525"/>
      <c r="V133" s="525"/>
      <c r="W133" s="525"/>
      <c r="X133" s="525"/>
      <c r="Y133" s="525"/>
      <c r="Z133" s="525"/>
    </row>
    <row r="134">
      <c r="A134" s="529"/>
      <c r="B134" s="524"/>
      <c r="C134" s="525"/>
      <c r="D134" s="525"/>
      <c r="E134" s="525"/>
      <c r="F134" s="525"/>
      <c r="G134" s="525"/>
      <c r="H134" s="525"/>
      <c r="I134" s="525"/>
      <c r="J134" s="525"/>
      <c r="K134" s="525"/>
      <c r="L134" s="525"/>
      <c r="M134" s="525"/>
      <c r="N134" s="525"/>
      <c r="O134" s="525"/>
      <c r="P134" s="525"/>
      <c r="Q134" s="525"/>
      <c r="R134" s="525"/>
      <c r="S134" s="525"/>
      <c r="T134" s="525"/>
      <c r="U134" s="525"/>
      <c r="V134" s="525"/>
      <c r="W134" s="525"/>
      <c r="X134" s="525"/>
      <c r="Y134" s="525"/>
      <c r="Z134" s="525"/>
    </row>
    <row r="135">
      <c r="A135" s="529"/>
      <c r="B135" s="524"/>
      <c r="C135" s="525"/>
      <c r="D135" s="525"/>
      <c r="E135" s="525"/>
      <c r="F135" s="525"/>
      <c r="G135" s="525"/>
      <c r="H135" s="525"/>
      <c r="I135" s="525"/>
      <c r="J135" s="525"/>
      <c r="K135" s="525"/>
      <c r="L135" s="525"/>
      <c r="M135" s="525"/>
      <c r="N135" s="525"/>
      <c r="O135" s="525"/>
      <c r="P135" s="525"/>
      <c r="Q135" s="525"/>
      <c r="R135" s="525"/>
      <c r="S135" s="525"/>
      <c r="T135" s="525"/>
      <c r="U135" s="525"/>
      <c r="V135" s="525"/>
      <c r="W135" s="525"/>
      <c r="X135" s="525"/>
      <c r="Y135" s="525"/>
      <c r="Z135" s="525"/>
    </row>
    <row r="136">
      <c r="A136" s="529"/>
      <c r="B136" s="524"/>
      <c r="C136" s="525"/>
      <c r="D136" s="525"/>
      <c r="E136" s="525"/>
      <c r="F136" s="525"/>
      <c r="G136" s="525"/>
      <c r="H136" s="525"/>
      <c r="I136" s="525"/>
      <c r="J136" s="525"/>
      <c r="K136" s="525"/>
      <c r="L136" s="525"/>
      <c r="M136" s="525"/>
      <c r="N136" s="525"/>
      <c r="O136" s="525"/>
      <c r="P136" s="525"/>
      <c r="Q136" s="525"/>
      <c r="R136" s="525"/>
      <c r="S136" s="525"/>
      <c r="T136" s="525"/>
      <c r="U136" s="525"/>
      <c r="V136" s="525"/>
      <c r="W136" s="525"/>
      <c r="X136" s="525"/>
      <c r="Y136" s="525"/>
      <c r="Z136" s="525"/>
    </row>
    <row r="137">
      <c r="A137" s="529"/>
      <c r="B137" s="524"/>
      <c r="C137" s="525"/>
      <c r="D137" s="525"/>
      <c r="E137" s="525"/>
      <c r="F137" s="525"/>
      <c r="G137" s="525"/>
      <c r="H137" s="525"/>
      <c r="I137" s="525"/>
      <c r="J137" s="525"/>
      <c r="K137" s="525"/>
      <c r="L137" s="525"/>
      <c r="M137" s="525"/>
      <c r="N137" s="525"/>
      <c r="O137" s="525"/>
      <c r="P137" s="525"/>
      <c r="Q137" s="525"/>
      <c r="R137" s="525"/>
      <c r="S137" s="525"/>
      <c r="T137" s="525"/>
      <c r="U137" s="525"/>
      <c r="V137" s="525"/>
      <c r="W137" s="525"/>
      <c r="X137" s="525"/>
      <c r="Y137" s="525"/>
      <c r="Z137" s="525"/>
    </row>
    <row r="138">
      <c r="A138" s="529"/>
      <c r="B138" s="524"/>
      <c r="C138" s="525"/>
      <c r="D138" s="525"/>
      <c r="E138" s="525"/>
      <c r="F138" s="525"/>
      <c r="G138" s="525"/>
      <c r="H138" s="525"/>
      <c r="I138" s="525"/>
      <c r="J138" s="525"/>
      <c r="K138" s="525"/>
      <c r="L138" s="525"/>
      <c r="M138" s="525"/>
      <c r="N138" s="525"/>
      <c r="O138" s="525"/>
      <c r="P138" s="525"/>
      <c r="Q138" s="525"/>
      <c r="R138" s="525"/>
      <c r="S138" s="525"/>
      <c r="T138" s="525"/>
      <c r="U138" s="525"/>
      <c r="V138" s="525"/>
      <c r="W138" s="525"/>
      <c r="X138" s="525"/>
      <c r="Y138" s="525"/>
      <c r="Z138" s="525"/>
    </row>
    <row r="139">
      <c r="A139" s="529"/>
      <c r="B139" s="524"/>
      <c r="C139" s="525"/>
      <c r="D139" s="525"/>
      <c r="E139" s="525"/>
      <c r="F139" s="525"/>
      <c r="G139" s="525"/>
      <c r="H139" s="525"/>
      <c r="I139" s="525"/>
      <c r="J139" s="525"/>
      <c r="K139" s="525"/>
      <c r="L139" s="525"/>
      <c r="M139" s="525"/>
      <c r="N139" s="525"/>
      <c r="O139" s="525"/>
      <c r="P139" s="525"/>
      <c r="Q139" s="525"/>
      <c r="R139" s="525"/>
      <c r="S139" s="525"/>
      <c r="T139" s="525"/>
      <c r="U139" s="525"/>
      <c r="V139" s="525"/>
      <c r="W139" s="525"/>
      <c r="X139" s="525"/>
      <c r="Y139" s="525"/>
      <c r="Z139" s="525"/>
    </row>
    <row r="140">
      <c r="A140" s="529"/>
      <c r="B140" s="524"/>
      <c r="C140" s="525"/>
      <c r="D140" s="525"/>
      <c r="E140" s="525"/>
      <c r="F140" s="525"/>
      <c r="G140" s="525"/>
      <c r="H140" s="525"/>
      <c r="I140" s="525"/>
      <c r="J140" s="525"/>
      <c r="K140" s="525"/>
      <c r="L140" s="525"/>
      <c r="M140" s="525"/>
      <c r="N140" s="525"/>
      <c r="O140" s="525"/>
      <c r="P140" s="525"/>
      <c r="Q140" s="525"/>
      <c r="R140" s="525"/>
      <c r="S140" s="525"/>
      <c r="T140" s="525"/>
      <c r="U140" s="525"/>
      <c r="V140" s="525"/>
      <c r="W140" s="525"/>
      <c r="X140" s="525"/>
      <c r="Y140" s="525"/>
      <c r="Z140" s="525"/>
    </row>
    <row r="141">
      <c r="A141" s="529"/>
      <c r="B141" s="524"/>
      <c r="C141" s="525"/>
      <c r="D141" s="525"/>
      <c r="E141" s="525"/>
      <c r="F141" s="525"/>
      <c r="G141" s="525"/>
      <c r="H141" s="525"/>
      <c r="I141" s="525"/>
      <c r="J141" s="525"/>
      <c r="K141" s="525"/>
      <c r="L141" s="525"/>
      <c r="M141" s="525"/>
      <c r="N141" s="525"/>
      <c r="O141" s="525"/>
      <c r="P141" s="525"/>
      <c r="Q141" s="525"/>
      <c r="R141" s="525"/>
      <c r="S141" s="525"/>
      <c r="T141" s="525"/>
      <c r="U141" s="525"/>
      <c r="V141" s="525"/>
      <c r="W141" s="525"/>
      <c r="X141" s="525"/>
      <c r="Y141" s="525"/>
      <c r="Z141" s="525"/>
    </row>
    <row r="142">
      <c r="A142" s="529"/>
      <c r="B142" s="524"/>
      <c r="C142" s="525"/>
      <c r="D142" s="525"/>
      <c r="E142" s="525"/>
      <c r="F142" s="525"/>
      <c r="G142" s="525"/>
      <c r="H142" s="525"/>
      <c r="I142" s="525"/>
      <c r="J142" s="525"/>
      <c r="K142" s="525"/>
      <c r="L142" s="525"/>
      <c r="M142" s="525"/>
      <c r="N142" s="525"/>
      <c r="O142" s="525"/>
      <c r="P142" s="525"/>
      <c r="Q142" s="525"/>
      <c r="R142" s="525"/>
      <c r="S142" s="525"/>
      <c r="T142" s="525"/>
      <c r="U142" s="525"/>
      <c r="V142" s="525"/>
      <c r="W142" s="525"/>
      <c r="X142" s="525"/>
      <c r="Y142" s="525"/>
      <c r="Z142" s="525"/>
    </row>
    <row r="143">
      <c r="A143" s="529"/>
      <c r="B143" s="524"/>
      <c r="C143" s="525"/>
      <c r="D143" s="525"/>
      <c r="E143" s="525"/>
      <c r="F143" s="525"/>
      <c r="G143" s="525"/>
      <c r="H143" s="525"/>
      <c r="I143" s="525"/>
      <c r="J143" s="525"/>
      <c r="K143" s="525"/>
      <c r="L143" s="525"/>
      <c r="M143" s="525"/>
      <c r="N143" s="525"/>
      <c r="O143" s="525"/>
      <c r="P143" s="525"/>
      <c r="Q143" s="525"/>
      <c r="R143" s="525"/>
      <c r="S143" s="525"/>
      <c r="T143" s="525"/>
      <c r="U143" s="525"/>
      <c r="V143" s="525"/>
      <c r="W143" s="525"/>
      <c r="X143" s="525"/>
      <c r="Y143" s="525"/>
      <c r="Z143" s="525"/>
    </row>
    <row r="144">
      <c r="A144" s="529"/>
      <c r="B144" s="524"/>
      <c r="C144" s="525"/>
      <c r="D144" s="525"/>
      <c r="E144" s="525"/>
      <c r="F144" s="525"/>
      <c r="G144" s="525"/>
      <c r="H144" s="525"/>
      <c r="I144" s="525"/>
      <c r="J144" s="525"/>
      <c r="K144" s="525"/>
      <c r="L144" s="525"/>
      <c r="M144" s="525"/>
      <c r="N144" s="525"/>
      <c r="O144" s="525"/>
      <c r="P144" s="525"/>
      <c r="Q144" s="525"/>
      <c r="R144" s="525"/>
      <c r="S144" s="525"/>
      <c r="T144" s="525"/>
      <c r="U144" s="525"/>
      <c r="V144" s="525"/>
      <c r="W144" s="525"/>
      <c r="X144" s="525"/>
      <c r="Y144" s="525"/>
      <c r="Z144" s="525"/>
    </row>
    <row r="145">
      <c r="A145" s="529"/>
      <c r="B145" s="524"/>
      <c r="C145" s="525"/>
      <c r="D145" s="525"/>
      <c r="E145" s="525"/>
      <c r="F145" s="525"/>
      <c r="G145" s="525"/>
      <c r="H145" s="525"/>
      <c r="I145" s="525"/>
      <c r="J145" s="525"/>
      <c r="K145" s="525"/>
      <c r="L145" s="525"/>
      <c r="M145" s="525"/>
      <c r="N145" s="525"/>
      <c r="O145" s="525"/>
      <c r="P145" s="525"/>
      <c r="Q145" s="525"/>
      <c r="R145" s="525"/>
      <c r="S145" s="525"/>
      <c r="T145" s="525"/>
      <c r="U145" s="525"/>
      <c r="V145" s="525"/>
      <c r="W145" s="525"/>
      <c r="X145" s="525"/>
      <c r="Y145" s="525"/>
      <c r="Z145" s="525"/>
    </row>
    <row r="146">
      <c r="A146" s="529"/>
      <c r="B146" s="524"/>
      <c r="C146" s="525"/>
      <c r="D146" s="525"/>
      <c r="E146" s="525"/>
      <c r="F146" s="525"/>
      <c r="G146" s="525"/>
      <c r="H146" s="525"/>
      <c r="I146" s="525"/>
      <c r="J146" s="525"/>
      <c r="K146" s="525"/>
      <c r="L146" s="525"/>
      <c r="M146" s="525"/>
      <c r="N146" s="525"/>
      <c r="O146" s="525"/>
      <c r="P146" s="525"/>
      <c r="Q146" s="525"/>
      <c r="R146" s="525"/>
      <c r="S146" s="525"/>
      <c r="T146" s="525"/>
      <c r="U146" s="525"/>
      <c r="V146" s="525"/>
      <c r="W146" s="525"/>
      <c r="X146" s="525"/>
      <c r="Y146" s="525"/>
      <c r="Z146" s="525"/>
    </row>
    <row r="147">
      <c r="A147" s="529"/>
      <c r="B147" s="524"/>
      <c r="C147" s="525"/>
      <c r="D147" s="525"/>
      <c r="E147" s="525"/>
      <c r="F147" s="525"/>
      <c r="G147" s="525"/>
      <c r="H147" s="525"/>
      <c r="I147" s="525"/>
      <c r="J147" s="525"/>
      <c r="K147" s="525"/>
      <c r="L147" s="525"/>
      <c r="M147" s="525"/>
      <c r="N147" s="525"/>
      <c r="O147" s="525"/>
      <c r="P147" s="525"/>
      <c r="Q147" s="525"/>
      <c r="R147" s="525"/>
      <c r="S147" s="525"/>
      <c r="T147" s="525"/>
      <c r="U147" s="525"/>
      <c r="V147" s="525"/>
      <c r="W147" s="525"/>
      <c r="X147" s="525"/>
      <c r="Y147" s="525"/>
      <c r="Z147" s="525"/>
    </row>
    <row r="148">
      <c r="A148" s="529"/>
      <c r="B148" s="524"/>
      <c r="C148" s="525"/>
      <c r="D148" s="525"/>
      <c r="E148" s="525"/>
      <c r="F148" s="525"/>
      <c r="G148" s="525"/>
      <c r="H148" s="525"/>
      <c r="I148" s="525"/>
      <c r="J148" s="525"/>
      <c r="K148" s="525"/>
      <c r="L148" s="525"/>
      <c r="M148" s="525"/>
      <c r="N148" s="525"/>
      <c r="O148" s="525"/>
      <c r="P148" s="525"/>
      <c r="Q148" s="525"/>
      <c r="R148" s="525"/>
      <c r="S148" s="525"/>
      <c r="T148" s="525"/>
      <c r="U148" s="525"/>
      <c r="V148" s="525"/>
      <c r="W148" s="525"/>
      <c r="X148" s="525"/>
      <c r="Y148" s="525"/>
      <c r="Z148" s="525"/>
    </row>
    <row r="149">
      <c r="A149" s="529"/>
      <c r="B149" s="524"/>
      <c r="C149" s="525"/>
      <c r="D149" s="525"/>
      <c r="E149" s="525"/>
      <c r="F149" s="525"/>
      <c r="G149" s="525"/>
      <c r="H149" s="525"/>
      <c r="I149" s="525"/>
      <c r="J149" s="525"/>
      <c r="K149" s="525"/>
      <c r="L149" s="525"/>
      <c r="M149" s="525"/>
      <c r="N149" s="525"/>
      <c r="O149" s="525"/>
      <c r="P149" s="525"/>
      <c r="Q149" s="525"/>
      <c r="R149" s="525"/>
      <c r="S149" s="525"/>
      <c r="T149" s="525"/>
      <c r="U149" s="525"/>
      <c r="V149" s="525"/>
      <c r="W149" s="525"/>
      <c r="X149" s="525"/>
      <c r="Y149" s="525"/>
      <c r="Z149" s="525"/>
    </row>
    <row r="150">
      <c r="A150" s="529"/>
      <c r="B150" s="524"/>
      <c r="C150" s="525"/>
      <c r="D150" s="525"/>
      <c r="E150" s="525"/>
      <c r="F150" s="525"/>
      <c r="G150" s="525"/>
      <c r="H150" s="525"/>
      <c r="I150" s="525"/>
      <c r="J150" s="525"/>
      <c r="K150" s="525"/>
      <c r="L150" s="525"/>
      <c r="M150" s="525"/>
      <c r="N150" s="525"/>
      <c r="O150" s="525"/>
      <c r="P150" s="525"/>
      <c r="Q150" s="525"/>
      <c r="R150" s="525"/>
      <c r="S150" s="525"/>
      <c r="T150" s="525"/>
      <c r="U150" s="525"/>
      <c r="V150" s="525"/>
      <c r="W150" s="525"/>
      <c r="X150" s="525"/>
      <c r="Y150" s="525"/>
      <c r="Z150" s="525"/>
    </row>
    <row r="151">
      <c r="A151" s="529"/>
      <c r="B151" s="524"/>
      <c r="C151" s="525"/>
      <c r="D151" s="525"/>
      <c r="E151" s="525"/>
      <c r="F151" s="525"/>
      <c r="G151" s="525"/>
      <c r="H151" s="525"/>
      <c r="I151" s="525"/>
      <c r="J151" s="525"/>
      <c r="K151" s="525"/>
      <c r="L151" s="525"/>
      <c r="M151" s="525"/>
      <c r="N151" s="525"/>
      <c r="O151" s="525"/>
      <c r="P151" s="525"/>
      <c r="Q151" s="525"/>
      <c r="R151" s="525"/>
      <c r="S151" s="525"/>
      <c r="T151" s="525"/>
      <c r="U151" s="525"/>
      <c r="V151" s="525"/>
      <c r="W151" s="525"/>
      <c r="X151" s="525"/>
      <c r="Y151" s="525"/>
      <c r="Z151" s="525"/>
    </row>
    <row r="152">
      <c r="A152" s="529"/>
      <c r="B152" s="524"/>
      <c r="C152" s="525"/>
      <c r="D152" s="525"/>
      <c r="E152" s="525"/>
      <c r="F152" s="525"/>
      <c r="G152" s="525"/>
      <c r="H152" s="525"/>
      <c r="I152" s="525"/>
      <c r="J152" s="525"/>
      <c r="K152" s="525"/>
      <c r="L152" s="525"/>
      <c r="M152" s="525"/>
      <c r="N152" s="525"/>
      <c r="O152" s="525"/>
      <c r="P152" s="525"/>
      <c r="Q152" s="525"/>
      <c r="R152" s="525"/>
      <c r="S152" s="525"/>
      <c r="T152" s="525"/>
      <c r="U152" s="525"/>
      <c r="V152" s="525"/>
      <c r="W152" s="525"/>
      <c r="X152" s="525"/>
      <c r="Y152" s="525"/>
      <c r="Z152" s="525"/>
    </row>
    <row r="153">
      <c r="A153" s="529"/>
      <c r="B153" s="524"/>
      <c r="C153" s="525"/>
      <c r="D153" s="525"/>
      <c r="E153" s="525"/>
      <c r="F153" s="525"/>
      <c r="G153" s="525"/>
      <c r="H153" s="525"/>
      <c r="I153" s="525"/>
      <c r="J153" s="525"/>
      <c r="K153" s="525"/>
      <c r="L153" s="525"/>
      <c r="M153" s="525"/>
      <c r="N153" s="525"/>
      <c r="O153" s="525"/>
      <c r="P153" s="525"/>
      <c r="Q153" s="525"/>
      <c r="R153" s="525"/>
      <c r="S153" s="525"/>
      <c r="T153" s="525"/>
      <c r="U153" s="525"/>
      <c r="V153" s="525"/>
      <c r="W153" s="525"/>
      <c r="X153" s="525"/>
      <c r="Y153" s="525"/>
      <c r="Z153" s="525"/>
    </row>
    <row r="154">
      <c r="A154" s="529"/>
      <c r="B154" s="524"/>
      <c r="C154" s="525"/>
      <c r="D154" s="525"/>
      <c r="E154" s="525"/>
      <c r="F154" s="525"/>
      <c r="G154" s="525"/>
      <c r="H154" s="525"/>
      <c r="I154" s="525"/>
      <c r="J154" s="525"/>
      <c r="K154" s="525"/>
      <c r="L154" s="525"/>
      <c r="M154" s="525"/>
      <c r="N154" s="525"/>
      <c r="O154" s="525"/>
      <c r="P154" s="525"/>
      <c r="Q154" s="525"/>
      <c r="R154" s="525"/>
      <c r="S154" s="525"/>
      <c r="T154" s="525"/>
      <c r="U154" s="525"/>
      <c r="V154" s="525"/>
      <c r="W154" s="525"/>
      <c r="X154" s="525"/>
      <c r="Y154" s="525"/>
      <c r="Z154" s="525"/>
    </row>
    <row r="155">
      <c r="A155" s="529"/>
      <c r="B155" s="524"/>
      <c r="C155" s="525"/>
      <c r="D155" s="525"/>
      <c r="E155" s="525"/>
      <c r="F155" s="525"/>
      <c r="G155" s="525"/>
      <c r="H155" s="525"/>
      <c r="I155" s="525"/>
      <c r="J155" s="525"/>
      <c r="K155" s="525"/>
      <c r="L155" s="525"/>
      <c r="M155" s="525"/>
      <c r="N155" s="525"/>
      <c r="O155" s="525"/>
      <c r="P155" s="525"/>
      <c r="Q155" s="525"/>
      <c r="R155" s="525"/>
      <c r="S155" s="525"/>
      <c r="T155" s="525"/>
      <c r="U155" s="525"/>
      <c r="V155" s="525"/>
      <c r="W155" s="525"/>
      <c r="X155" s="525"/>
      <c r="Y155" s="525"/>
      <c r="Z155" s="525"/>
    </row>
    <row r="156">
      <c r="A156" s="529"/>
      <c r="B156" s="524"/>
      <c r="C156" s="525"/>
      <c r="D156" s="525"/>
      <c r="E156" s="525"/>
      <c r="F156" s="525"/>
      <c r="G156" s="525"/>
      <c r="H156" s="525"/>
      <c r="I156" s="525"/>
      <c r="J156" s="525"/>
      <c r="K156" s="525"/>
      <c r="L156" s="525"/>
      <c r="M156" s="525"/>
      <c r="N156" s="525"/>
      <c r="O156" s="525"/>
      <c r="P156" s="525"/>
      <c r="Q156" s="525"/>
      <c r="R156" s="525"/>
      <c r="S156" s="525"/>
      <c r="T156" s="525"/>
      <c r="U156" s="525"/>
      <c r="V156" s="525"/>
      <c r="W156" s="525"/>
      <c r="X156" s="525"/>
      <c r="Y156" s="525"/>
      <c r="Z156" s="525"/>
    </row>
    <row r="157">
      <c r="A157" s="529"/>
      <c r="B157" s="524"/>
      <c r="C157" s="525"/>
      <c r="D157" s="525"/>
      <c r="E157" s="525"/>
      <c r="F157" s="525"/>
      <c r="G157" s="525"/>
      <c r="H157" s="525"/>
      <c r="I157" s="525"/>
      <c r="J157" s="525"/>
      <c r="K157" s="525"/>
      <c r="L157" s="525"/>
      <c r="M157" s="525"/>
      <c r="N157" s="525"/>
      <c r="O157" s="525"/>
      <c r="P157" s="525"/>
      <c r="Q157" s="525"/>
      <c r="R157" s="525"/>
      <c r="S157" s="525"/>
      <c r="T157" s="525"/>
      <c r="U157" s="525"/>
      <c r="V157" s="525"/>
      <c r="W157" s="525"/>
      <c r="X157" s="525"/>
      <c r="Y157" s="525"/>
      <c r="Z157" s="525"/>
    </row>
    <row r="158">
      <c r="A158" s="529"/>
      <c r="B158" s="524"/>
      <c r="C158" s="525"/>
      <c r="D158" s="525"/>
      <c r="E158" s="525"/>
      <c r="F158" s="525"/>
      <c r="G158" s="525"/>
      <c r="H158" s="525"/>
      <c r="I158" s="525"/>
      <c r="J158" s="525"/>
      <c r="K158" s="525"/>
      <c r="L158" s="525"/>
      <c r="M158" s="525"/>
      <c r="N158" s="525"/>
      <c r="O158" s="525"/>
      <c r="P158" s="525"/>
      <c r="Q158" s="525"/>
      <c r="R158" s="525"/>
      <c r="S158" s="525"/>
      <c r="T158" s="525"/>
      <c r="U158" s="525"/>
      <c r="V158" s="525"/>
      <c r="W158" s="525"/>
      <c r="X158" s="525"/>
      <c r="Y158" s="525"/>
      <c r="Z158" s="525"/>
    </row>
    <row r="159">
      <c r="A159" s="529"/>
      <c r="B159" s="524"/>
      <c r="C159" s="525"/>
      <c r="D159" s="525"/>
      <c r="E159" s="525"/>
      <c r="F159" s="525"/>
      <c r="G159" s="525"/>
      <c r="H159" s="525"/>
      <c r="I159" s="525"/>
      <c r="J159" s="525"/>
      <c r="K159" s="525"/>
      <c r="L159" s="525"/>
      <c r="M159" s="525"/>
      <c r="N159" s="525"/>
      <c r="O159" s="525"/>
      <c r="P159" s="525"/>
      <c r="Q159" s="525"/>
      <c r="R159" s="525"/>
      <c r="S159" s="525"/>
      <c r="T159" s="525"/>
      <c r="U159" s="525"/>
      <c r="V159" s="525"/>
      <c r="W159" s="525"/>
      <c r="X159" s="525"/>
      <c r="Y159" s="525"/>
      <c r="Z159" s="525"/>
    </row>
    <row r="160">
      <c r="A160" s="529"/>
      <c r="B160" s="524"/>
      <c r="C160" s="525"/>
      <c r="D160" s="525"/>
      <c r="E160" s="525"/>
      <c r="F160" s="525"/>
      <c r="G160" s="525"/>
      <c r="H160" s="525"/>
      <c r="I160" s="525"/>
      <c r="J160" s="525"/>
      <c r="K160" s="525"/>
      <c r="L160" s="525"/>
      <c r="M160" s="525"/>
      <c r="N160" s="525"/>
      <c r="O160" s="525"/>
      <c r="P160" s="525"/>
      <c r="Q160" s="525"/>
      <c r="R160" s="525"/>
      <c r="S160" s="525"/>
      <c r="T160" s="525"/>
      <c r="U160" s="525"/>
      <c r="V160" s="525"/>
      <c r="W160" s="525"/>
      <c r="X160" s="525"/>
      <c r="Y160" s="525"/>
      <c r="Z160" s="525"/>
    </row>
    <row r="161">
      <c r="A161" s="529"/>
      <c r="B161" s="524"/>
      <c r="C161" s="525"/>
      <c r="D161" s="525"/>
      <c r="E161" s="525"/>
      <c r="F161" s="525"/>
      <c r="G161" s="525"/>
      <c r="H161" s="525"/>
      <c r="I161" s="525"/>
      <c r="J161" s="525"/>
      <c r="K161" s="525"/>
      <c r="L161" s="525"/>
      <c r="M161" s="525"/>
      <c r="N161" s="525"/>
      <c r="O161" s="525"/>
      <c r="P161" s="525"/>
      <c r="Q161" s="525"/>
      <c r="R161" s="525"/>
      <c r="S161" s="525"/>
      <c r="T161" s="525"/>
      <c r="U161" s="525"/>
      <c r="V161" s="525"/>
      <c r="W161" s="525"/>
      <c r="X161" s="525"/>
      <c r="Y161" s="525"/>
      <c r="Z161" s="525"/>
    </row>
    <row r="162">
      <c r="A162" s="529"/>
      <c r="B162" s="524"/>
      <c r="C162" s="525"/>
      <c r="D162" s="525"/>
      <c r="E162" s="525"/>
      <c r="F162" s="525"/>
      <c r="G162" s="525"/>
      <c r="H162" s="525"/>
      <c r="I162" s="525"/>
      <c r="J162" s="525"/>
      <c r="K162" s="525"/>
      <c r="L162" s="525"/>
      <c r="M162" s="525"/>
      <c r="N162" s="525"/>
      <c r="O162" s="525"/>
      <c r="P162" s="525"/>
      <c r="Q162" s="525"/>
      <c r="R162" s="525"/>
      <c r="S162" s="525"/>
      <c r="T162" s="525"/>
      <c r="U162" s="525"/>
      <c r="V162" s="525"/>
      <c r="W162" s="525"/>
      <c r="X162" s="525"/>
      <c r="Y162" s="525"/>
      <c r="Z162" s="525"/>
    </row>
    <row r="163">
      <c r="A163" s="529"/>
      <c r="B163" s="524"/>
      <c r="C163" s="525"/>
      <c r="D163" s="525"/>
      <c r="E163" s="525"/>
      <c r="F163" s="525"/>
      <c r="G163" s="525"/>
      <c r="H163" s="525"/>
      <c r="I163" s="525"/>
      <c r="J163" s="525"/>
      <c r="K163" s="525"/>
      <c r="L163" s="525"/>
      <c r="M163" s="525"/>
      <c r="N163" s="525"/>
      <c r="O163" s="525"/>
      <c r="P163" s="525"/>
      <c r="Q163" s="525"/>
      <c r="R163" s="525"/>
      <c r="S163" s="525"/>
      <c r="T163" s="525"/>
      <c r="U163" s="525"/>
      <c r="V163" s="525"/>
      <c r="W163" s="525"/>
      <c r="X163" s="525"/>
      <c r="Y163" s="525"/>
      <c r="Z163" s="525"/>
    </row>
    <row r="164">
      <c r="A164" s="529"/>
      <c r="B164" s="524"/>
      <c r="C164" s="525"/>
      <c r="D164" s="525"/>
      <c r="E164" s="525"/>
      <c r="F164" s="525"/>
      <c r="G164" s="525"/>
      <c r="H164" s="525"/>
      <c r="I164" s="525"/>
      <c r="J164" s="525"/>
      <c r="K164" s="525"/>
      <c r="L164" s="525"/>
      <c r="M164" s="525"/>
      <c r="N164" s="525"/>
      <c r="O164" s="525"/>
      <c r="P164" s="525"/>
      <c r="Q164" s="525"/>
      <c r="R164" s="525"/>
      <c r="S164" s="525"/>
      <c r="T164" s="525"/>
      <c r="U164" s="525"/>
      <c r="V164" s="525"/>
      <c r="W164" s="525"/>
      <c r="X164" s="525"/>
      <c r="Y164" s="525"/>
      <c r="Z164" s="525"/>
    </row>
    <row r="165">
      <c r="A165" s="529"/>
      <c r="B165" s="524"/>
      <c r="C165" s="525"/>
      <c r="D165" s="525"/>
      <c r="E165" s="525"/>
      <c r="F165" s="525"/>
      <c r="G165" s="525"/>
      <c r="H165" s="525"/>
      <c r="I165" s="525"/>
      <c r="J165" s="525"/>
      <c r="K165" s="525"/>
      <c r="L165" s="525"/>
      <c r="M165" s="525"/>
      <c r="N165" s="525"/>
      <c r="O165" s="525"/>
      <c r="P165" s="525"/>
      <c r="Q165" s="525"/>
      <c r="R165" s="525"/>
      <c r="S165" s="525"/>
      <c r="T165" s="525"/>
      <c r="U165" s="525"/>
      <c r="V165" s="525"/>
      <c r="W165" s="525"/>
      <c r="X165" s="525"/>
      <c r="Y165" s="525"/>
      <c r="Z165" s="525"/>
    </row>
    <row r="166">
      <c r="A166" s="529"/>
      <c r="B166" s="524"/>
      <c r="C166" s="525"/>
      <c r="D166" s="525"/>
      <c r="E166" s="525"/>
      <c r="F166" s="525"/>
      <c r="G166" s="525"/>
      <c r="H166" s="525"/>
      <c r="I166" s="525"/>
      <c r="J166" s="525"/>
      <c r="K166" s="525"/>
      <c r="L166" s="525"/>
      <c r="M166" s="525"/>
      <c r="N166" s="525"/>
      <c r="O166" s="525"/>
      <c r="P166" s="525"/>
      <c r="Q166" s="525"/>
      <c r="R166" s="525"/>
      <c r="S166" s="525"/>
      <c r="T166" s="525"/>
      <c r="U166" s="525"/>
      <c r="V166" s="525"/>
      <c r="W166" s="525"/>
      <c r="X166" s="525"/>
      <c r="Y166" s="525"/>
      <c r="Z166" s="525"/>
    </row>
    <row r="167">
      <c r="A167" s="529"/>
      <c r="B167" s="524"/>
      <c r="C167" s="525"/>
      <c r="D167" s="525"/>
      <c r="E167" s="525"/>
      <c r="F167" s="525"/>
      <c r="G167" s="525"/>
      <c r="H167" s="525"/>
      <c r="I167" s="525"/>
      <c r="J167" s="525"/>
      <c r="K167" s="525"/>
      <c r="L167" s="525"/>
      <c r="M167" s="525"/>
      <c r="N167" s="525"/>
      <c r="O167" s="525"/>
      <c r="P167" s="525"/>
      <c r="Q167" s="525"/>
      <c r="R167" s="525"/>
      <c r="S167" s="525"/>
      <c r="T167" s="525"/>
      <c r="U167" s="525"/>
      <c r="V167" s="525"/>
      <c r="W167" s="525"/>
      <c r="X167" s="525"/>
      <c r="Y167" s="525"/>
      <c r="Z167" s="525"/>
    </row>
    <row r="168">
      <c r="A168" s="529"/>
      <c r="B168" s="524"/>
      <c r="C168" s="525"/>
      <c r="D168" s="525"/>
      <c r="E168" s="525"/>
      <c r="F168" s="525"/>
      <c r="G168" s="525"/>
      <c r="H168" s="525"/>
      <c r="I168" s="525"/>
      <c r="J168" s="525"/>
      <c r="K168" s="525"/>
      <c r="L168" s="525"/>
      <c r="M168" s="525"/>
      <c r="N168" s="525"/>
      <c r="O168" s="525"/>
      <c r="P168" s="525"/>
      <c r="Q168" s="525"/>
      <c r="R168" s="525"/>
      <c r="S168" s="525"/>
      <c r="T168" s="525"/>
      <c r="U168" s="525"/>
      <c r="V168" s="525"/>
      <c r="W168" s="525"/>
      <c r="X168" s="525"/>
      <c r="Y168" s="525"/>
      <c r="Z168" s="525"/>
    </row>
    <row r="169">
      <c r="A169" s="529"/>
      <c r="B169" s="524"/>
      <c r="C169" s="525"/>
      <c r="D169" s="525"/>
      <c r="E169" s="525"/>
      <c r="F169" s="525"/>
      <c r="G169" s="525"/>
      <c r="H169" s="525"/>
      <c r="I169" s="525"/>
      <c r="J169" s="525"/>
      <c r="K169" s="525"/>
      <c r="L169" s="525"/>
      <c r="M169" s="525"/>
      <c r="N169" s="525"/>
      <c r="O169" s="525"/>
      <c r="P169" s="525"/>
      <c r="Q169" s="525"/>
      <c r="R169" s="525"/>
      <c r="S169" s="525"/>
      <c r="T169" s="525"/>
      <c r="U169" s="525"/>
      <c r="V169" s="525"/>
      <c r="W169" s="525"/>
      <c r="X169" s="525"/>
      <c r="Y169" s="525"/>
      <c r="Z169" s="525"/>
    </row>
    <row r="170">
      <c r="A170" s="529"/>
      <c r="B170" s="524"/>
      <c r="C170" s="525"/>
      <c r="D170" s="525"/>
      <c r="E170" s="525"/>
      <c r="F170" s="525"/>
      <c r="G170" s="525"/>
      <c r="H170" s="525"/>
      <c r="I170" s="525"/>
      <c r="J170" s="525"/>
      <c r="K170" s="525"/>
      <c r="L170" s="525"/>
      <c r="M170" s="525"/>
      <c r="N170" s="525"/>
      <c r="O170" s="525"/>
      <c r="P170" s="525"/>
      <c r="Q170" s="525"/>
      <c r="R170" s="525"/>
      <c r="S170" s="525"/>
      <c r="T170" s="525"/>
      <c r="U170" s="525"/>
      <c r="V170" s="525"/>
      <c r="W170" s="525"/>
      <c r="X170" s="525"/>
      <c r="Y170" s="525"/>
      <c r="Z170" s="525"/>
    </row>
    <row r="171">
      <c r="A171" s="529"/>
      <c r="B171" s="524"/>
      <c r="C171" s="525"/>
      <c r="D171" s="525"/>
      <c r="E171" s="525"/>
      <c r="F171" s="525"/>
      <c r="G171" s="525"/>
      <c r="H171" s="525"/>
      <c r="I171" s="525"/>
      <c r="J171" s="525"/>
      <c r="K171" s="525"/>
      <c r="L171" s="525"/>
      <c r="M171" s="525"/>
      <c r="N171" s="525"/>
      <c r="O171" s="525"/>
      <c r="P171" s="525"/>
      <c r="Q171" s="525"/>
      <c r="R171" s="525"/>
      <c r="S171" s="525"/>
      <c r="T171" s="525"/>
      <c r="U171" s="525"/>
      <c r="V171" s="525"/>
      <c r="W171" s="525"/>
      <c r="X171" s="525"/>
      <c r="Y171" s="525"/>
      <c r="Z171" s="525"/>
    </row>
    <row r="172">
      <c r="A172" s="529"/>
      <c r="B172" s="524"/>
      <c r="C172" s="525"/>
      <c r="D172" s="525"/>
      <c r="E172" s="525"/>
      <c r="F172" s="525"/>
      <c r="G172" s="525"/>
      <c r="H172" s="525"/>
      <c r="I172" s="525"/>
      <c r="J172" s="525"/>
      <c r="K172" s="525"/>
      <c r="L172" s="525"/>
      <c r="M172" s="525"/>
      <c r="N172" s="525"/>
      <c r="O172" s="525"/>
      <c r="P172" s="525"/>
      <c r="Q172" s="525"/>
      <c r="R172" s="525"/>
      <c r="S172" s="525"/>
      <c r="T172" s="525"/>
      <c r="U172" s="525"/>
      <c r="V172" s="525"/>
      <c r="W172" s="525"/>
      <c r="X172" s="525"/>
      <c r="Y172" s="525"/>
      <c r="Z172" s="525"/>
    </row>
    <row r="173">
      <c r="A173" s="529"/>
      <c r="B173" s="524"/>
      <c r="C173" s="525"/>
      <c r="D173" s="525"/>
      <c r="E173" s="525"/>
      <c r="F173" s="525"/>
      <c r="G173" s="525"/>
      <c r="H173" s="525"/>
      <c r="I173" s="525"/>
      <c r="J173" s="525"/>
      <c r="K173" s="525"/>
      <c r="L173" s="525"/>
      <c r="M173" s="525"/>
      <c r="N173" s="525"/>
      <c r="O173" s="525"/>
      <c r="P173" s="525"/>
      <c r="Q173" s="525"/>
      <c r="R173" s="525"/>
      <c r="S173" s="525"/>
      <c r="T173" s="525"/>
      <c r="U173" s="525"/>
      <c r="V173" s="525"/>
      <c r="W173" s="525"/>
      <c r="X173" s="525"/>
      <c r="Y173" s="525"/>
      <c r="Z173" s="525"/>
    </row>
    <row r="174">
      <c r="A174" s="529"/>
      <c r="B174" s="524"/>
      <c r="C174" s="525"/>
      <c r="D174" s="525"/>
      <c r="E174" s="525"/>
      <c r="F174" s="525"/>
      <c r="G174" s="525"/>
      <c r="H174" s="525"/>
      <c r="I174" s="525"/>
      <c r="J174" s="525"/>
      <c r="K174" s="525"/>
      <c r="L174" s="525"/>
      <c r="M174" s="525"/>
      <c r="N174" s="525"/>
      <c r="O174" s="525"/>
      <c r="P174" s="525"/>
      <c r="Q174" s="525"/>
      <c r="R174" s="525"/>
      <c r="S174" s="525"/>
      <c r="T174" s="525"/>
      <c r="U174" s="525"/>
      <c r="V174" s="525"/>
      <c r="W174" s="525"/>
      <c r="X174" s="525"/>
      <c r="Y174" s="525"/>
      <c r="Z174" s="525"/>
    </row>
    <row r="175">
      <c r="A175" s="529"/>
      <c r="B175" s="524"/>
      <c r="C175" s="525"/>
      <c r="D175" s="525"/>
      <c r="E175" s="525"/>
      <c r="F175" s="525"/>
      <c r="G175" s="525"/>
      <c r="H175" s="525"/>
      <c r="I175" s="525"/>
      <c r="J175" s="525"/>
      <c r="K175" s="525"/>
      <c r="L175" s="525"/>
      <c r="M175" s="525"/>
      <c r="N175" s="525"/>
      <c r="O175" s="525"/>
      <c r="P175" s="525"/>
      <c r="Q175" s="525"/>
      <c r="R175" s="525"/>
      <c r="S175" s="525"/>
      <c r="T175" s="525"/>
      <c r="U175" s="525"/>
      <c r="V175" s="525"/>
      <c r="W175" s="525"/>
      <c r="X175" s="525"/>
      <c r="Y175" s="525"/>
      <c r="Z175" s="525"/>
    </row>
    <row r="176">
      <c r="A176" s="529"/>
      <c r="B176" s="524"/>
      <c r="C176" s="525"/>
      <c r="D176" s="525"/>
      <c r="E176" s="525"/>
      <c r="F176" s="525"/>
      <c r="G176" s="525"/>
      <c r="H176" s="525"/>
      <c r="I176" s="525"/>
      <c r="J176" s="525"/>
      <c r="K176" s="525"/>
      <c r="L176" s="525"/>
      <c r="M176" s="525"/>
      <c r="N176" s="525"/>
      <c r="O176" s="525"/>
      <c r="P176" s="525"/>
      <c r="Q176" s="525"/>
      <c r="R176" s="525"/>
      <c r="S176" s="525"/>
      <c r="T176" s="525"/>
      <c r="U176" s="525"/>
      <c r="V176" s="525"/>
      <c r="W176" s="525"/>
      <c r="X176" s="525"/>
      <c r="Y176" s="525"/>
      <c r="Z176" s="525"/>
    </row>
    <row r="177">
      <c r="A177" s="529"/>
      <c r="B177" s="524"/>
      <c r="C177" s="525"/>
      <c r="D177" s="525"/>
      <c r="E177" s="525"/>
      <c r="F177" s="525"/>
      <c r="G177" s="525"/>
      <c r="H177" s="525"/>
      <c r="I177" s="525"/>
      <c r="J177" s="525"/>
      <c r="K177" s="525"/>
      <c r="L177" s="525"/>
      <c r="M177" s="525"/>
      <c r="N177" s="525"/>
      <c r="O177" s="525"/>
      <c r="P177" s="525"/>
      <c r="Q177" s="525"/>
      <c r="R177" s="525"/>
      <c r="S177" s="525"/>
      <c r="T177" s="525"/>
      <c r="U177" s="525"/>
      <c r="V177" s="525"/>
      <c r="W177" s="525"/>
      <c r="X177" s="525"/>
      <c r="Y177" s="525"/>
      <c r="Z177" s="525"/>
    </row>
    <row r="178">
      <c r="A178" s="529"/>
      <c r="B178" s="524"/>
      <c r="C178" s="525"/>
      <c r="D178" s="525"/>
      <c r="E178" s="525"/>
      <c r="F178" s="525"/>
      <c r="G178" s="525"/>
      <c r="H178" s="525"/>
      <c r="I178" s="525"/>
      <c r="J178" s="525"/>
      <c r="K178" s="525"/>
      <c r="L178" s="525"/>
      <c r="M178" s="525"/>
      <c r="N178" s="525"/>
      <c r="O178" s="525"/>
      <c r="P178" s="525"/>
      <c r="Q178" s="525"/>
      <c r="R178" s="525"/>
      <c r="S178" s="525"/>
      <c r="T178" s="525"/>
      <c r="U178" s="525"/>
      <c r="V178" s="525"/>
      <c r="W178" s="525"/>
      <c r="X178" s="525"/>
      <c r="Y178" s="525"/>
      <c r="Z178" s="525"/>
    </row>
    <row r="179">
      <c r="A179" s="529"/>
      <c r="B179" s="524"/>
      <c r="C179" s="525"/>
      <c r="D179" s="525"/>
      <c r="E179" s="525"/>
      <c r="F179" s="525"/>
      <c r="G179" s="525"/>
      <c r="H179" s="525"/>
      <c r="I179" s="525"/>
      <c r="J179" s="525"/>
      <c r="K179" s="525"/>
      <c r="L179" s="525"/>
      <c r="M179" s="525"/>
      <c r="N179" s="525"/>
      <c r="O179" s="525"/>
      <c r="P179" s="525"/>
      <c r="Q179" s="525"/>
      <c r="R179" s="525"/>
      <c r="S179" s="525"/>
      <c r="T179" s="525"/>
      <c r="U179" s="525"/>
      <c r="V179" s="525"/>
      <c r="W179" s="525"/>
      <c r="X179" s="525"/>
      <c r="Y179" s="525"/>
      <c r="Z179" s="525"/>
    </row>
    <row r="180">
      <c r="A180" s="529"/>
      <c r="B180" s="524"/>
      <c r="C180" s="525"/>
      <c r="D180" s="525"/>
      <c r="E180" s="525"/>
      <c r="F180" s="525"/>
      <c r="G180" s="525"/>
      <c r="H180" s="525"/>
      <c r="I180" s="525"/>
      <c r="J180" s="525"/>
      <c r="K180" s="525"/>
      <c r="L180" s="525"/>
      <c r="M180" s="525"/>
      <c r="N180" s="525"/>
      <c r="O180" s="525"/>
      <c r="P180" s="525"/>
      <c r="Q180" s="525"/>
      <c r="R180" s="525"/>
      <c r="S180" s="525"/>
      <c r="T180" s="525"/>
      <c r="U180" s="525"/>
      <c r="V180" s="525"/>
      <c r="W180" s="525"/>
      <c r="X180" s="525"/>
      <c r="Y180" s="525"/>
      <c r="Z180" s="525"/>
    </row>
    <row r="181">
      <c r="A181" s="529"/>
      <c r="B181" s="524"/>
      <c r="C181" s="525"/>
      <c r="D181" s="525"/>
      <c r="E181" s="525"/>
      <c r="F181" s="525"/>
      <c r="G181" s="525"/>
      <c r="H181" s="525"/>
      <c r="I181" s="525"/>
      <c r="J181" s="525"/>
      <c r="K181" s="525"/>
      <c r="L181" s="525"/>
      <c r="M181" s="525"/>
      <c r="N181" s="525"/>
      <c r="O181" s="525"/>
      <c r="P181" s="525"/>
      <c r="Q181" s="525"/>
      <c r="R181" s="525"/>
      <c r="S181" s="525"/>
      <c r="T181" s="525"/>
      <c r="U181" s="525"/>
      <c r="V181" s="525"/>
      <c r="W181" s="525"/>
      <c r="X181" s="525"/>
      <c r="Y181" s="525"/>
      <c r="Z181" s="525"/>
    </row>
    <row r="182">
      <c r="A182" s="529"/>
      <c r="B182" s="524"/>
      <c r="C182" s="525"/>
      <c r="D182" s="525"/>
      <c r="E182" s="525"/>
      <c r="F182" s="525"/>
      <c r="G182" s="525"/>
      <c r="H182" s="525"/>
      <c r="I182" s="525"/>
      <c r="J182" s="525"/>
      <c r="K182" s="525"/>
      <c r="L182" s="525"/>
      <c r="M182" s="525"/>
      <c r="N182" s="525"/>
      <c r="O182" s="525"/>
      <c r="P182" s="525"/>
      <c r="Q182" s="525"/>
      <c r="R182" s="525"/>
      <c r="S182" s="525"/>
      <c r="T182" s="525"/>
      <c r="U182" s="525"/>
      <c r="V182" s="525"/>
      <c r="W182" s="525"/>
      <c r="X182" s="525"/>
      <c r="Y182" s="525"/>
      <c r="Z182" s="525"/>
    </row>
    <row r="183">
      <c r="A183" s="529"/>
      <c r="B183" s="524"/>
      <c r="C183" s="525"/>
      <c r="D183" s="525"/>
      <c r="E183" s="525"/>
      <c r="F183" s="525"/>
      <c r="G183" s="525"/>
      <c r="H183" s="525"/>
      <c r="I183" s="525"/>
      <c r="J183" s="525"/>
      <c r="K183" s="525"/>
      <c r="L183" s="525"/>
      <c r="M183" s="525"/>
      <c r="N183" s="525"/>
      <c r="O183" s="525"/>
      <c r="P183" s="525"/>
      <c r="Q183" s="525"/>
      <c r="R183" s="525"/>
      <c r="S183" s="525"/>
      <c r="T183" s="525"/>
      <c r="U183" s="525"/>
      <c r="V183" s="525"/>
      <c r="W183" s="525"/>
      <c r="X183" s="525"/>
      <c r="Y183" s="525"/>
      <c r="Z183" s="525"/>
    </row>
    <row r="184">
      <c r="A184" s="529"/>
      <c r="B184" s="524"/>
      <c r="C184" s="525"/>
      <c r="D184" s="525"/>
      <c r="E184" s="525"/>
      <c r="F184" s="525"/>
      <c r="G184" s="525"/>
      <c r="H184" s="525"/>
      <c r="I184" s="525"/>
      <c r="J184" s="525"/>
      <c r="K184" s="525"/>
      <c r="L184" s="525"/>
      <c r="M184" s="525"/>
      <c r="N184" s="525"/>
      <c r="O184" s="525"/>
      <c r="P184" s="525"/>
      <c r="Q184" s="525"/>
      <c r="R184" s="525"/>
      <c r="S184" s="525"/>
      <c r="T184" s="525"/>
      <c r="U184" s="525"/>
      <c r="V184" s="525"/>
      <c r="W184" s="525"/>
      <c r="X184" s="525"/>
      <c r="Y184" s="525"/>
      <c r="Z184" s="525"/>
    </row>
    <row r="185">
      <c r="A185" s="529"/>
      <c r="B185" s="524"/>
      <c r="C185" s="525"/>
      <c r="D185" s="525"/>
      <c r="E185" s="525"/>
      <c r="F185" s="525"/>
      <c r="G185" s="525"/>
      <c r="H185" s="525"/>
      <c r="I185" s="525"/>
      <c r="J185" s="525"/>
      <c r="K185" s="525"/>
      <c r="L185" s="525"/>
      <c r="M185" s="525"/>
      <c r="N185" s="525"/>
      <c r="O185" s="525"/>
      <c r="P185" s="525"/>
      <c r="Q185" s="525"/>
      <c r="R185" s="525"/>
      <c r="S185" s="525"/>
      <c r="T185" s="525"/>
      <c r="U185" s="525"/>
      <c r="V185" s="525"/>
      <c r="W185" s="525"/>
      <c r="X185" s="525"/>
      <c r="Y185" s="525"/>
      <c r="Z185" s="525"/>
    </row>
    <row r="186">
      <c r="A186" s="529"/>
      <c r="B186" s="524"/>
      <c r="C186" s="525"/>
      <c r="D186" s="525"/>
      <c r="E186" s="525"/>
      <c r="F186" s="525"/>
      <c r="G186" s="525"/>
      <c r="H186" s="525"/>
      <c r="I186" s="525"/>
      <c r="J186" s="525"/>
      <c r="K186" s="525"/>
      <c r="L186" s="525"/>
      <c r="M186" s="525"/>
      <c r="N186" s="525"/>
      <c r="O186" s="525"/>
      <c r="P186" s="525"/>
      <c r="Q186" s="525"/>
      <c r="R186" s="525"/>
      <c r="S186" s="525"/>
      <c r="T186" s="525"/>
      <c r="U186" s="525"/>
      <c r="V186" s="525"/>
      <c r="W186" s="525"/>
      <c r="X186" s="525"/>
      <c r="Y186" s="525"/>
      <c r="Z186" s="525"/>
    </row>
    <row r="187">
      <c r="A187" s="529"/>
      <c r="B187" s="524"/>
      <c r="C187" s="525"/>
      <c r="D187" s="525"/>
      <c r="E187" s="525"/>
      <c r="F187" s="525"/>
      <c r="G187" s="525"/>
      <c r="H187" s="525"/>
      <c r="I187" s="525"/>
      <c r="J187" s="525"/>
      <c r="K187" s="525"/>
      <c r="L187" s="525"/>
      <c r="M187" s="525"/>
      <c r="N187" s="525"/>
      <c r="O187" s="525"/>
      <c r="P187" s="525"/>
      <c r="Q187" s="525"/>
      <c r="R187" s="525"/>
      <c r="S187" s="525"/>
      <c r="T187" s="525"/>
      <c r="U187" s="525"/>
      <c r="V187" s="525"/>
      <c r="W187" s="525"/>
      <c r="X187" s="525"/>
      <c r="Y187" s="525"/>
      <c r="Z187" s="525"/>
    </row>
    <row r="188">
      <c r="A188" s="529"/>
      <c r="B188" s="524"/>
      <c r="C188" s="525"/>
      <c r="D188" s="525"/>
      <c r="E188" s="525"/>
      <c r="F188" s="525"/>
      <c r="G188" s="525"/>
      <c r="H188" s="525"/>
      <c r="I188" s="525"/>
      <c r="J188" s="525"/>
      <c r="K188" s="525"/>
      <c r="L188" s="525"/>
      <c r="M188" s="525"/>
      <c r="N188" s="525"/>
      <c r="O188" s="525"/>
      <c r="P188" s="525"/>
      <c r="Q188" s="525"/>
      <c r="R188" s="525"/>
      <c r="S188" s="525"/>
      <c r="T188" s="525"/>
      <c r="U188" s="525"/>
      <c r="V188" s="525"/>
      <c r="W188" s="525"/>
      <c r="X188" s="525"/>
      <c r="Y188" s="525"/>
      <c r="Z188" s="525"/>
    </row>
    <row r="189">
      <c r="A189" s="529"/>
      <c r="B189" s="524"/>
      <c r="C189" s="525"/>
      <c r="D189" s="525"/>
      <c r="E189" s="525"/>
      <c r="F189" s="525"/>
      <c r="G189" s="525"/>
      <c r="H189" s="525"/>
      <c r="I189" s="525"/>
      <c r="J189" s="525"/>
      <c r="K189" s="525"/>
      <c r="L189" s="525"/>
      <c r="M189" s="525"/>
      <c r="N189" s="525"/>
      <c r="O189" s="525"/>
      <c r="P189" s="525"/>
      <c r="Q189" s="525"/>
      <c r="R189" s="525"/>
      <c r="S189" s="525"/>
      <c r="T189" s="525"/>
      <c r="U189" s="525"/>
      <c r="V189" s="525"/>
      <c r="W189" s="525"/>
      <c r="X189" s="525"/>
      <c r="Y189" s="525"/>
      <c r="Z189" s="525"/>
    </row>
    <row r="190">
      <c r="A190" s="529"/>
      <c r="B190" s="524"/>
      <c r="C190" s="525"/>
      <c r="D190" s="525"/>
      <c r="E190" s="525"/>
      <c r="F190" s="525"/>
      <c r="G190" s="525"/>
      <c r="H190" s="525"/>
      <c r="I190" s="525"/>
      <c r="J190" s="525"/>
      <c r="K190" s="525"/>
      <c r="L190" s="525"/>
      <c r="M190" s="525"/>
      <c r="N190" s="525"/>
      <c r="O190" s="525"/>
      <c r="P190" s="525"/>
      <c r="Q190" s="525"/>
      <c r="R190" s="525"/>
      <c r="S190" s="525"/>
      <c r="T190" s="525"/>
      <c r="U190" s="525"/>
      <c r="V190" s="525"/>
      <c r="W190" s="525"/>
      <c r="X190" s="525"/>
      <c r="Y190" s="525"/>
      <c r="Z190" s="525"/>
    </row>
    <row r="191">
      <c r="A191" s="529"/>
      <c r="B191" s="524"/>
      <c r="C191" s="525"/>
      <c r="D191" s="525"/>
      <c r="E191" s="525"/>
      <c r="F191" s="525"/>
      <c r="G191" s="525"/>
      <c r="H191" s="525"/>
      <c r="I191" s="525"/>
      <c r="J191" s="525"/>
      <c r="K191" s="525"/>
      <c r="L191" s="525"/>
      <c r="M191" s="525"/>
      <c r="N191" s="525"/>
      <c r="O191" s="525"/>
      <c r="P191" s="525"/>
      <c r="Q191" s="525"/>
      <c r="R191" s="525"/>
      <c r="S191" s="525"/>
      <c r="T191" s="525"/>
      <c r="U191" s="525"/>
      <c r="V191" s="525"/>
      <c r="W191" s="525"/>
      <c r="X191" s="525"/>
      <c r="Y191" s="525"/>
      <c r="Z191" s="525"/>
    </row>
    <row r="192">
      <c r="A192" s="529"/>
      <c r="B192" s="524"/>
      <c r="C192" s="525"/>
      <c r="D192" s="525"/>
      <c r="E192" s="525"/>
      <c r="F192" s="525"/>
      <c r="G192" s="525"/>
      <c r="H192" s="525"/>
      <c r="I192" s="525"/>
      <c r="J192" s="525"/>
      <c r="K192" s="525"/>
      <c r="L192" s="525"/>
      <c r="M192" s="525"/>
      <c r="N192" s="525"/>
      <c r="O192" s="525"/>
      <c r="P192" s="525"/>
      <c r="Q192" s="525"/>
      <c r="R192" s="525"/>
      <c r="S192" s="525"/>
      <c r="T192" s="525"/>
      <c r="U192" s="525"/>
      <c r="V192" s="525"/>
      <c r="W192" s="525"/>
      <c r="X192" s="525"/>
      <c r="Y192" s="525"/>
      <c r="Z192" s="525"/>
    </row>
    <row r="193">
      <c r="A193" s="529"/>
      <c r="B193" s="524"/>
      <c r="C193" s="525"/>
      <c r="D193" s="525"/>
      <c r="E193" s="525"/>
      <c r="F193" s="525"/>
      <c r="G193" s="525"/>
      <c r="H193" s="525"/>
      <c r="I193" s="525"/>
      <c r="J193" s="525"/>
      <c r="K193" s="525"/>
      <c r="L193" s="525"/>
      <c r="M193" s="525"/>
      <c r="N193" s="525"/>
      <c r="O193" s="525"/>
      <c r="P193" s="525"/>
      <c r="Q193" s="525"/>
      <c r="R193" s="525"/>
      <c r="S193" s="525"/>
      <c r="T193" s="525"/>
      <c r="U193" s="525"/>
      <c r="V193" s="525"/>
      <c r="W193" s="525"/>
      <c r="X193" s="525"/>
      <c r="Y193" s="525"/>
      <c r="Z193" s="525"/>
    </row>
    <row r="194">
      <c r="A194" s="529"/>
      <c r="B194" s="524"/>
      <c r="C194" s="525"/>
      <c r="D194" s="525"/>
      <c r="E194" s="525"/>
      <c r="F194" s="525"/>
      <c r="G194" s="525"/>
      <c r="H194" s="525"/>
      <c r="I194" s="525"/>
      <c r="J194" s="525"/>
      <c r="K194" s="525"/>
      <c r="L194" s="525"/>
      <c r="M194" s="525"/>
      <c r="N194" s="525"/>
      <c r="O194" s="525"/>
      <c r="P194" s="525"/>
      <c r="Q194" s="525"/>
      <c r="R194" s="525"/>
      <c r="S194" s="525"/>
      <c r="T194" s="525"/>
      <c r="U194" s="525"/>
      <c r="V194" s="525"/>
      <c r="W194" s="525"/>
      <c r="X194" s="525"/>
      <c r="Y194" s="525"/>
      <c r="Z194" s="525"/>
    </row>
    <row r="195">
      <c r="A195" s="529"/>
      <c r="B195" s="524"/>
      <c r="C195" s="525"/>
      <c r="D195" s="525"/>
      <c r="E195" s="525"/>
      <c r="F195" s="525"/>
      <c r="G195" s="525"/>
      <c r="H195" s="525"/>
      <c r="I195" s="525"/>
      <c r="J195" s="525"/>
      <c r="K195" s="525"/>
      <c r="L195" s="525"/>
      <c r="M195" s="525"/>
      <c r="N195" s="525"/>
      <c r="O195" s="525"/>
      <c r="P195" s="525"/>
      <c r="Q195" s="525"/>
      <c r="R195" s="525"/>
      <c r="S195" s="525"/>
      <c r="T195" s="525"/>
      <c r="U195" s="525"/>
      <c r="V195" s="525"/>
      <c r="W195" s="525"/>
      <c r="X195" s="525"/>
      <c r="Y195" s="525"/>
      <c r="Z195" s="525"/>
    </row>
    <row r="196">
      <c r="A196" s="529"/>
      <c r="B196" s="524"/>
      <c r="C196" s="525"/>
      <c r="D196" s="525"/>
      <c r="E196" s="525"/>
      <c r="F196" s="525"/>
      <c r="G196" s="525"/>
      <c r="H196" s="525"/>
      <c r="I196" s="525"/>
      <c r="J196" s="525"/>
      <c r="K196" s="525"/>
      <c r="L196" s="525"/>
      <c r="M196" s="525"/>
      <c r="N196" s="525"/>
      <c r="O196" s="525"/>
      <c r="P196" s="525"/>
      <c r="Q196" s="525"/>
      <c r="R196" s="525"/>
      <c r="S196" s="525"/>
      <c r="T196" s="525"/>
      <c r="U196" s="525"/>
      <c r="V196" s="525"/>
      <c r="W196" s="525"/>
      <c r="X196" s="525"/>
      <c r="Y196" s="525"/>
      <c r="Z196" s="525"/>
    </row>
    <row r="197">
      <c r="A197" s="529"/>
      <c r="B197" s="524"/>
      <c r="C197" s="525"/>
      <c r="D197" s="525"/>
      <c r="E197" s="525"/>
      <c r="F197" s="525"/>
      <c r="G197" s="525"/>
      <c r="H197" s="525"/>
      <c r="I197" s="525"/>
      <c r="J197" s="525"/>
      <c r="K197" s="525"/>
      <c r="L197" s="525"/>
      <c r="M197" s="525"/>
      <c r="N197" s="525"/>
      <c r="O197" s="525"/>
      <c r="P197" s="525"/>
      <c r="Q197" s="525"/>
      <c r="R197" s="525"/>
      <c r="S197" s="525"/>
      <c r="T197" s="525"/>
      <c r="U197" s="525"/>
      <c r="V197" s="525"/>
      <c r="W197" s="525"/>
      <c r="X197" s="525"/>
      <c r="Y197" s="525"/>
      <c r="Z197" s="525"/>
    </row>
    <row r="198">
      <c r="A198" s="529"/>
      <c r="B198" s="524"/>
      <c r="C198" s="525"/>
      <c r="D198" s="525"/>
      <c r="E198" s="525"/>
      <c r="F198" s="525"/>
      <c r="G198" s="525"/>
      <c r="H198" s="525"/>
      <c r="I198" s="525"/>
      <c r="J198" s="525"/>
      <c r="K198" s="525"/>
      <c r="L198" s="525"/>
      <c r="M198" s="525"/>
      <c r="N198" s="525"/>
      <c r="O198" s="525"/>
      <c r="P198" s="525"/>
      <c r="Q198" s="525"/>
      <c r="R198" s="525"/>
      <c r="S198" s="525"/>
      <c r="T198" s="525"/>
      <c r="U198" s="525"/>
      <c r="V198" s="525"/>
      <c r="W198" s="525"/>
      <c r="X198" s="525"/>
      <c r="Y198" s="525"/>
      <c r="Z198" s="525"/>
    </row>
    <row r="199">
      <c r="A199" s="529"/>
      <c r="B199" s="524"/>
      <c r="C199" s="525"/>
      <c r="D199" s="525"/>
      <c r="E199" s="525"/>
      <c r="F199" s="525"/>
      <c r="G199" s="525"/>
      <c r="H199" s="525"/>
      <c r="I199" s="525"/>
      <c r="J199" s="525"/>
      <c r="K199" s="525"/>
      <c r="L199" s="525"/>
      <c r="M199" s="525"/>
      <c r="N199" s="525"/>
      <c r="O199" s="525"/>
      <c r="P199" s="525"/>
      <c r="Q199" s="525"/>
      <c r="R199" s="525"/>
      <c r="S199" s="525"/>
      <c r="T199" s="525"/>
      <c r="U199" s="525"/>
      <c r="V199" s="525"/>
      <c r="W199" s="525"/>
      <c r="X199" s="525"/>
      <c r="Y199" s="525"/>
      <c r="Z199" s="525"/>
    </row>
    <row r="200">
      <c r="A200" s="529"/>
      <c r="B200" s="524"/>
      <c r="C200" s="525"/>
      <c r="D200" s="525"/>
      <c r="E200" s="525"/>
      <c r="F200" s="525"/>
      <c r="G200" s="525"/>
      <c r="H200" s="525"/>
      <c r="I200" s="525"/>
      <c r="J200" s="525"/>
      <c r="K200" s="525"/>
      <c r="L200" s="525"/>
      <c r="M200" s="525"/>
      <c r="N200" s="525"/>
      <c r="O200" s="525"/>
      <c r="P200" s="525"/>
      <c r="Q200" s="525"/>
      <c r="R200" s="525"/>
      <c r="S200" s="525"/>
      <c r="T200" s="525"/>
      <c r="U200" s="525"/>
      <c r="V200" s="525"/>
      <c r="W200" s="525"/>
      <c r="X200" s="525"/>
      <c r="Y200" s="525"/>
      <c r="Z200" s="525"/>
    </row>
    <row r="201">
      <c r="A201" s="529"/>
      <c r="B201" s="524"/>
      <c r="C201" s="525"/>
      <c r="D201" s="525"/>
      <c r="E201" s="525"/>
      <c r="F201" s="525"/>
      <c r="G201" s="525"/>
      <c r="H201" s="525"/>
      <c r="I201" s="525"/>
      <c r="J201" s="525"/>
      <c r="K201" s="525"/>
      <c r="L201" s="525"/>
      <c r="M201" s="525"/>
      <c r="N201" s="525"/>
      <c r="O201" s="525"/>
      <c r="P201" s="525"/>
      <c r="Q201" s="525"/>
      <c r="R201" s="525"/>
      <c r="S201" s="525"/>
      <c r="T201" s="525"/>
      <c r="U201" s="525"/>
      <c r="V201" s="525"/>
      <c r="W201" s="525"/>
      <c r="X201" s="525"/>
      <c r="Y201" s="525"/>
      <c r="Z201" s="525"/>
    </row>
    <row r="202">
      <c r="A202" s="529"/>
      <c r="B202" s="524"/>
      <c r="C202" s="525"/>
      <c r="D202" s="525"/>
      <c r="E202" s="525"/>
      <c r="F202" s="525"/>
      <c r="G202" s="525"/>
      <c r="H202" s="525"/>
      <c r="I202" s="525"/>
      <c r="J202" s="525"/>
      <c r="K202" s="525"/>
      <c r="L202" s="525"/>
      <c r="M202" s="525"/>
      <c r="N202" s="525"/>
      <c r="O202" s="525"/>
      <c r="P202" s="525"/>
      <c r="Q202" s="525"/>
      <c r="R202" s="525"/>
      <c r="S202" s="525"/>
      <c r="T202" s="525"/>
      <c r="U202" s="525"/>
      <c r="V202" s="525"/>
      <c r="W202" s="525"/>
      <c r="X202" s="525"/>
      <c r="Y202" s="525"/>
      <c r="Z202" s="525"/>
    </row>
    <row r="203">
      <c r="A203" s="529"/>
      <c r="B203" s="524"/>
      <c r="C203" s="525"/>
      <c r="D203" s="525"/>
      <c r="E203" s="525"/>
      <c r="F203" s="525"/>
      <c r="G203" s="525"/>
      <c r="H203" s="525"/>
      <c r="I203" s="525"/>
      <c r="J203" s="525"/>
      <c r="K203" s="525"/>
      <c r="L203" s="525"/>
      <c r="M203" s="525"/>
      <c r="N203" s="525"/>
      <c r="O203" s="525"/>
      <c r="P203" s="525"/>
      <c r="Q203" s="525"/>
      <c r="R203" s="525"/>
      <c r="S203" s="525"/>
      <c r="T203" s="525"/>
      <c r="U203" s="525"/>
      <c r="V203" s="525"/>
      <c r="W203" s="525"/>
      <c r="X203" s="525"/>
      <c r="Y203" s="525"/>
      <c r="Z203" s="525"/>
    </row>
    <row r="204">
      <c r="A204" s="529"/>
      <c r="B204" s="524"/>
      <c r="C204" s="525"/>
      <c r="D204" s="525"/>
      <c r="E204" s="525"/>
      <c r="F204" s="525"/>
      <c r="G204" s="525"/>
      <c r="H204" s="525"/>
      <c r="I204" s="525"/>
      <c r="J204" s="525"/>
      <c r="K204" s="525"/>
      <c r="L204" s="525"/>
      <c r="M204" s="525"/>
      <c r="N204" s="525"/>
      <c r="O204" s="525"/>
      <c r="P204" s="525"/>
      <c r="Q204" s="525"/>
      <c r="R204" s="525"/>
      <c r="S204" s="525"/>
      <c r="T204" s="525"/>
      <c r="U204" s="525"/>
      <c r="V204" s="525"/>
      <c r="W204" s="525"/>
      <c r="X204" s="525"/>
      <c r="Y204" s="525"/>
      <c r="Z204" s="525"/>
    </row>
    <row r="205">
      <c r="A205" s="529"/>
      <c r="B205" s="524"/>
      <c r="C205" s="525"/>
      <c r="D205" s="525"/>
      <c r="E205" s="525"/>
      <c r="F205" s="525"/>
      <c r="G205" s="525"/>
      <c r="H205" s="525"/>
      <c r="I205" s="525"/>
      <c r="J205" s="525"/>
      <c r="K205" s="525"/>
      <c r="L205" s="525"/>
      <c r="M205" s="525"/>
      <c r="N205" s="525"/>
      <c r="O205" s="525"/>
      <c r="P205" s="525"/>
      <c r="Q205" s="525"/>
      <c r="R205" s="525"/>
      <c r="S205" s="525"/>
      <c r="T205" s="525"/>
      <c r="U205" s="525"/>
      <c r="V205" s="525"/>
      <c r="W205" s="525"/>
      <c r="X205" s="525"/>
      <c r="Y205" s="525"/>
      <c r="Z205" s="525"/>
    </row>
    <row r="206">
      <c r="A206" s="529"/>
      <c r="B206" s="524"/>
      <c r="C206" s="525"/>
      <c r="D206" s="525"/>
      <c r="E206" s="525"/>
      <c r="F206" s="525"/>
      <c r="G206" s="525"/>
      <c r="H206" s="525"/>
      <c r="I206" s="525"/>
      <c r="J206" s="525"/>
      <c r="K206" s="525"/>
      <c r="L206" s="525"/>
      <c r="M206" s="525"/>
      <c r="N206" s="525"/>
      <c r="O206" s="525"/>
      <c r="P206" s="525"/>
      <c r="Q206" s="525"/>
      <c r="R206" s="525"/>
      <c r="S206" s="525"/>
      <c r="T206" s="525"/>
      <c r="U206" s="525"/>
      <c r="V206" s="525"/>
      <c r="W206" s="525"/>
      <c r="X206" s="525"/>
      <c r="Y206" s="525"/>
      <c r="Z206" s="525"/>
    </row>
    <row r="207">
      <c r="A207" s="529"/>
      <c r="B207" s="524"/>
      <c r="C207" s="525"/>
      <c r="D207" s="525"/>
      <c r="E207" s="525"/>
      <c r="F207" s="525"/>
      <c r="G207" s="525"/>
      <c r="H207" s="525"/>
      <c r="I207" s="525"/>
      <c r="J207" s="525"/>
      <c r="K207" s="525"/>
      <c r="L207" s="525"/>
      <c r="M207" s="525"/>
      <c r="N207" s="525"/>
      <c r="O207" s="525"/>
      <c r="P207" s="525"/>
      <c r="Q207" s="525"/>
      <c r="R207" s="525"/>
      <c r="S207" s="525"/>
      <c r="T207" s="525"/>
      <c r="U207" s="525"/>
      <c r="V207" s="525"/>
      <c r="W207" s="525"/>
      <c r="X207" s="525"/>
      <c r="Y207" s="525"/>
      <c r="Z207" s="525"/>
    </row>
    <row r="208">
      <c r="A208" s="529"/>
      <c r="B208" s="524"/>
      <c r="C208" s="525"/>
      <c r="D208" s="525"/>
      <c r="E208" s="525"/>
      <c r="F208" s="525"/>
      <c r="G208" s="525"/>
      <c r="H208" s="525"/>
      <c r="I208" s="525"/>
      <c r="J208" s="525"/>
      <c r="K208" s="525"/>
      <c r="L208" s="525"/>
      <c r="M208" s="525"/>
      <c r="N208" s="525"/>
      <c r="O208" s="525"/>
      <c r="P208" s="525"/>
      <c r="Q208" s="525"/>
      <c r="R208" s="525"/>
      <c r="S208" s="525"/>
      <c r="T208" s="525"/>
      <c r="U208" s="525"/>
      <c r="V208" s="525"/>
      <c r="W208" s="525"/>
      <c r="X208" s="525"/>
      <c r="Y208" s="525"/>
      <c r="Z208" s="525"/>
    </row>
    <row r="209">
      <c r="A209" s="529"/>
      <c r="B209" s="524"/>
      <c r="C209" s="525"/>
      <c r="D209" s="525"/>
      <c r="E209" s="525"/>
      <c r="F209" s="525"/>
      <c r="G209" s="525"/>
      <c r="H209" s="525"/>
      <c r="I209" s="525"/>
      <c r="J209" s="525"/>
      <c r="K209" s="525"/>
      <c r="L209" s="525"/>
      <c r="M209" s="525"/>
      <c r="N209" s="525"/>
      <c r="O209" s="525"/>
      <c r="P209" s="525"/>
      <c r="Q209" s="525"/>
      <c r="R209" s="525"/>
      <c r="S209" s="525"/>
      <c r="T209" s="525"/>
      <c r="U209" s="525"/>
      <c r="V209" s="525"/>
      <c r="W209" s="525"/>
      <c r="X209" s="525"/>
      <c r="Y209" s="525"/>
      <c r="Z209" s="525"/>
    </row>
    <row r="210">
      <c r="A210" s="529"/>
      <c r="B210" s="524"/>
      <c r="C210" s="525"/>
      <c r="D210" s="525"/>
      <c r="E210" s="525"/>
      <c r="F210" s="525"/>
      <c r="G210" s="525"/>
      <c r="H210" s="525"/>
      <c r="I210" s="525"/>
      <c r="J210" s="525"/>
      <c r="K210" s="525"/>
      <c r="L210" s="525"/>
      <c r="M210" s="525"/>
      <c r="N210" s="525"/>
      <c r="O210" s="525"/>
      <c r="P210" s="525"/>
      <c r="Q210" s="525"/>
      <c r="R210" s="525"/>
      <c r="S210" s="525"/>
      <c r="T210" s="525"/>
      <c r="U210" s="525"/>
      <c r="V210" s="525"/>
      <c r="W210" s="525"/>
      <c r="X210" s="525"/>
      <c r="Y210" s="525"/>
      <c r="Z210" s="525"/>
    </row>
    <row r="211">
      <c r="A211" s="529"/>
      <c r="B211" s="524"/>
      <c r="C211" s="525"/>
      <c r="D211" s="525"/>
      <c r="E211" s="525"/>
      <c r="F211" s="525"/>
      <c r="G211" s="525"/>
      <c r="H211" s="525"/>
      <c r="I211" s="525"/>
      <c r="J211" s="525"/>
      <c r="K211" s="525"/>
      <c r="L211" s="525"/>
      <c r="M211" s="525"/>
      <c r="N211" s="525"/>
      <c r="O211" s="525"/>
      <c r="P211" s="525"/>
      <c r="Q211" s="525"/>
      <c r="R211" s="525"/>
      <c r="S211" s="525"/>
      <c r="T211" s="525"/>
      <c r="U211" s="525"/>
      <c r="V211" s="525"/>
      <c r="W211" s="525"/>
      <c r="X211" s="525"/>
      <c r="Y211" s="525"/>
      <c r="Z211" s="525"/>
    </row>
    <row r="212">
      <c r="A212" s="529"/>
      <c r="B212" s="524"/>
      <c r="C212" s="525"/>
      <c r="D212" s="525"/>
      <c r="E212" s="525"/>
      <c r="F212" s="525"/>
      <c r="G212" s="525"/>
      <c r="H212" s="525"/>
      <c r="I212" s="525"/>
      <c r="J212" s="525"/>
      <c r="K212" s="525"/>
      <c r="L212" s="525"/>
      <c r="M212" s="525"/>
      <c r="N212" s="525"/>
      <c r="O212" s="525"/>
      <c r="P212" s="525"/>
      <c r="Q212" s="525"/>
      <c r="R212" s="525"/>
      <c r="S212" s="525"/>
      <c r="T212" s="525"/>
      <c r="U212" s="525"/>
      <c r="V212" s="525"/>
      <c r="W212" s="525"/>
      <c r="X212" s="525"/>
      <c r="Y212" s="525"/>
      <c r="Z212" s="525"/>
    </row>
    <row r="213">
      <c r="A213" s="529"/>
      <c r="B213" s="524"/>
      <c r="C213" s="525"/>
      <c r="D213" s="525"/>
      <c r="E213" s="525"/>
      <c r="F213" s="525"/>
      <c r="G213" s="525"/>
      <c r="H213" s="525"/>
      <c r="I213" s="525"/>
      <c r="J213" s="525"/>
      <c r="K213" s="525"/>
      <c r="L213" s="525"/>
      <c r="M213" s="525"/>
      <c r="N213" s="525"/>
      <c r="O213" s="525"/>
      <c r="P213" s="525"/>
      <c r="Q213" s="525"/>
      <c r="R213" s="525"/>
      <c r="S213" s="525"/>
      <c r="T213" s="525"/>
      <c r="U213" s="525"/>
      <c r="V213" s="525"/>
      <c r="W213" s="525"/>
      <c r="X213" s="525"/>
      <c r="Y213" s="525"/>
      <c r="Z213" s="525"/>
    </row>
    <row r="214">
      <c r="A214" s="529"/>
      <c r="B214" s="524"/>
      <c r="C214" s="525"/>
      <c r="D214" s="525"/>
      <c r="E214" s="525"/>
      <c r="F214" s="525"/>
      <c r="G214" s="525"/>
      <c r="H214" s="525"/>
      <c r="I214" s="525"/>
      <c r="J214" s="525"/>
      <c r="K214" s="525"/>
      <c r="L214" s="525"/>
      <c r="M214" s="525"/>
      <c r="N214" s="525"/>
      <c r="O214" s="525"/>
      <c r="P214" s="525"/>
      <c r="Q214" s="525"/>
      <c r="R214" s="525"/>
      <c r="S214" s="525"/>
      <c r="T214" s="525"/>
      <c r="U214" s="525"/>
      <c r="V214" s="525"/>
      <c r="W214" s="525"/>
      <c r="X214" s="525"/>
      <c r="Y214" s="525"/>
      <c r="Z214" s="525"/>
    </row>
    <row r="215">
      <c r="A215" s="529"/>
      <c r="B215" s="524"/>
      <c r="C215" s="525"/>
      <c r="D215" s="525"/>
      <c r="E215" s="525"/>
      <c r="F215" s="525"/>
      <c r="G215" s="525"/>
      <c r="H215" s="525"/>
      <c r="I215" s="525"/>
      <c r="J215" s="525"/>
      <c r="K215" s="525"/>
      <c r="L215" s="525"/>
      <c r="M215" s="525"/>
      <c r="N215" s="525"/>
      <c r="O215" s="525"/>
      <c r="P215" s="525"/>
      <c r="Q215" s="525"/>
      <c r="R215" s="525"/>
      <c r="S215" s="525"/>
      <c r="T215" s="525"/>
      <c r="U215" s="525"/>
      <c r="V215" s="525"/>
      <c r="W215" s="525"/>
      <c r="X215" s="525"/>
      <c r="Y215" s="525"/>
      <c r="Z215" s="525"/>
    </row>
    <row r="216">
      <c r="A216" s="529"/>
      <c r="B216" s="524"/>
      <c r="C216" s="525"/>
      <c r="D216" s="525"/>
      <c r="E216" s="525"/>
      <c r="F216" s="525"/>
      <c r="G216" s="525"/>
      <c r="H216" s="525"/>
      <c r="I216" s="525"/>
      <c r="J216" s="525"/>
      <c r="K216" s="525"/>
      <c r="L216" s="525"/>
      <c r="M216" s="525"/>
      <c r="N216" s="525"/>
      <c r="O216" s="525"/>
      <c r="P216" s="525"/>
      <c r="Q216" s="525"/>
      <c r="R216" s="525"/>
      <c r="S216" s="525"/>
      <c r="T216" s="525"/>
      <c r="U216" s="525"/>
      <c r="V216" s="525"/>
      <c r="W216" s="525"/>
      <c r="X216" s="525"/>
      <c r="Y216" s="525"/>
      <c r="Z216" s="525"/>
    </row>
    <row r="217">
      <c r="A217" s="529"/>
      <c r="B217" s="524"/>
      <c r="C217" s="525"/>
      <c r="D217" s="525"/>
      <c r="E217" s="525"/>
      <c r="F217" s="525"/>
      <c r="G217" s="525"/>
      <c r="H217" s="525"/>
      <c r="I217" s="525"/>
      <c r="J217" s="525"/>
      <c r="K217" s="525"/>
      <c r="L217" s="525"/>
      <c r="M217" s="525"/>
      <c r="N217" s="525"/>
      <c r="O217" s="525"/>
      <c r="P217" s="525"/>
      <c r="Q217" s="525"/>
      <c r="R217" s="525"/>
      <c r="S217" s="525"/>
      <c r="T217" s="525"/>
      <c r="U217" s="525"/>
      <c r="V217" s="525"/>
      <c r="W217" s="525"/>
      <c r="X217" s="525"/>
      <c r="Y217" s="525"/>
      <c r="Z217" s="525"/>
    </row>
    <row r="218">
      <c r="A218" s="529"/>
      <c r="B218" s="524"/>
      <c r="C218" s="525"/>
      <c r="D218" s="525"/>
      <c r="E218" s="525"/>
      <c r="F218" s="525"/>
      <c r="G218" s="525"/>
      <c r="H218" s="525"/>
      <c r="I218" s="525"/>
      <c r="J218" s="525"/>
      <c r="K218" s="525"/>
      <c r="L218" s="525"/>
      <c r="M218" s="525"/>
      <c r="N218" s="525"/>
      <c r="O218" s="525"/>
      <c r="P218" s="525"/>
      <c r="Q218" s="525"/>
      <c r="R218" s="525"/>
      <c r="S218" s="525"/>
      <c r="T218" s="525"/>
      <c r="U218" s="525"/>
      <c r="V218" s="525"/>
      <c r="W218" s="525"/>
      <c r="X218" s="525"/>
      <c r="Y218" s="525"/>
      <c r="Z218" s="525"/>
    </row>
    <row r="219">
      <c r="A219" s="529"/>
      <c r="B219" s="524"/>
      <c r="C219" s="525"/>
      <c r="D219" s="525"/>
      <c r="E219" s="525"/>
      <c r="F219" s="525"/>
      <c r="G219" s="525"/>
      <c r="H219" s="525"/>
      <c r="I219" s="525"/>
      <c r="J219" s="525"/>
      <c r="K219" s="525"/>
      <c r="L219" s="525"/>
      <c r="M219" s="525"/>
      <c r="N219" s="525"/>
      <c r="O219" s="525"/>
      <c r="P219" s="525"/>
      <c r="Q219" s="525"/>
      <c r="R219" s="525"/>
      <c r="S219" s="525"/>
      <c r="T219" s="525"/>
      <c r="U219" s="525"/>
      <c r="V219" s="525"/>
      <c r="W219" s="525"/>
      <c r="X219" s="525"/>
      <c r="Y219" s="525"/>
      <c r="Z219" s="525"/>
    </row>
    <row r="220">
      <c r="A220" s="529"/>
      <c r="B220" s="524"/>
      <c r="C220" s="525"/>
      <c r="D220" s="525"/>
      <c r="E220" s="525"/>
      <c r="F220" s="525"/>
      <c r="G220" s="525"/>
      <c r="H220" s="525"/>
      <c r="I220" s="525"/>
      <c r="J220" s="525"/>
      <c r="K220" s="525"/>
      <c r="L220" s="525"/>
      <c r="M220" s="525"/>
      <c r="N220" s="525"/>
      <c r="O220" s="525"/>
      <c r="P220" s="525"/>
      <c r="Q220" s="525"/>
      <c r="R220" s="525"/>
      <c r="S220" s="525"/>
      <c r="T220" s="525"/>
      <c r="U220" s="525"/>
      <c r="V220" s="525"/>
      <c r="W220" s="525"/>
      <c r="X220" s="525"/>
      <c r="Y220" s="525"/>
      <c r="Z220" s="525"/>
    </row>
    <row r="221">
      <c r="A221" s="529"/>
      <c r="B221" s="524"/>
      <c r="C221" s="525"/>
      <c r="D221" s="525"/>
      <c r="E221" s="525"/>
      <c r="F221" s="525"/>
      <c r="G221" s="525"/>
      <c r="H221" s="525"/>
      <c r="I221" s="525"/>
      <c r="J221" s="525"/>
      <c r="K221" s="525"/>
      <c r="L221" s="525"/>
      <c r="M221" s="525"/>
      <c r="N221" s="525"/>
      <c r="O221" s="525"/>
      <c r="P221" s="525"/>
      <c r="Q221" s="525"/>
      <c r="R221" s="525"/>
      <c r="S221" s="525"/>
      <c r="T221" s="525"/>
      <c r="U221" s="525"/>
      <c r="V221" s="525"/>
      <c r="W221" s="525"/>
      <c r="X221" s="525"/>
      <c r="Y221" s="525"/>
      <c r="Z221" s="525"/>
    </row>
    <row r="222">
      <c r="A222" s="529"/>
      <c r="B222" s="524"/>
      <c r="C222" s="525"/>
      <c r="D222" s="525"/>
      <c r="E222" s="525"/>
      <c r="F222" s="525"/>
      <c r="G222" s="525"/>
      <c r="H222" s="525"/>
      <c r="I222" s="525"/>
      <c r="J222" s="525"/>
      <c r="K222" s="525"/>
      <c r="L222" s="525"/>
      <c r="M222" s="525"/>
      <c r="N222" s="525"/>
      <c r="O222" s="525"/>
      <c r="P222" s="525"/>
      <c r="Q222" s="525"/>
      <c r="R222" s="525"/>
      <c r="S222" s="525"/>
      <c r="T222" s="525"/>
      <c r="U222" s="525"/>
      <c r="V222" s="525"/>
      <c r="W222" s="525"/>
      <c r="X222" s="525"/>
      <c r="Y222" s="525"/>
      <c r="Z222" s="525"/>
    </row>
    <row r="223">
      <c r="A223" s="529"/>
      <c r="B223" s="524"/>
      <c r="C223" s="525"/>
      <c r="D223" s="525"/>
      <c r="E223" s="525"/>
      <c r="F223" s="525"/>
      <c r="G223" s="525"/>
      <c r="H223" s="525"/>
      <c r="I223" s="525"/>
      <c r="J223" s="525"/>
      <c r="K223" s="525"/>
      <c r="L223" s="525"/>
      <c r="M223" s="525"/>
      <c r="N223" s="525"/>
      <c r="O223" s="525"/>
      <c r="P223" s="525"/>
      <c r="Q223" s="525"/>
      <c r="R223" s="525"/>
      <c r="S223" s="525"/>
      <c r="T223" s="525"/>
      <c r="U223" s="525"/>
      <c r="V223" s="525"/>
      <c r="W223" s="525"/>
      <c r="X223" s="525"/>
      <c r="Y223" s="525"/>
      <c r="Z223" s="525"/>
    </row>
    <row r="224">
      <c r="A224" s="529"/>
      <c r="B224" s="524"/>
      <c r="C224" s="525"/>
      <c r="D224" s="525"/>
      <c r="E224" s="525"/>
      <c r="F224" s="525"/>
      <c r="G224" s="525"/>
      <c r="H224" s="525"/>
      <c r="I224" s="525"/>
      <c r="J224" s="525"/>
      <c r="K224" s="525"/>
      <c r="L224" s="525"/>
      <c r="M224" s="525"/>
      <c r="N224" s="525"/>
      <c r="O224" s="525"/>
      <c r="P224" s="525"/>
      <c r="Q224" s="525"/>
      <c r="R224" s="525"/>
      <c r="S224" s="525"/>
      <c r="T224" s="525"/>
      <c r="U224" s="525"/>
      <c r="V224" s="525"/>
      <c r="W224" s="525"/>
      <c r="X224" s="525"/>
      <c r="Y224" s="525"/>
      <c r="Z224" s="525"/>
    </row>
    <row r="225">
      <c r="A225" s="529"/>
      <c r="B225" s="524"/>
      <c r="C225" s="525"/>
      <c r="D225" s="525"/>
      <c r="E225" s="525"/>
      <c r="F225" s="525"/>
      <c r="G225" s="525"/>
      <c r="H225" s="525"/>
      <c r="I225" s="525"/>
      <c r="J225" s="525"/>
      <c r="K225" s="525"/>
      <c r="L225" s="525"/>
      <c r="M225" s="525"/>
      <c r="N225" s="525"/>
      <c r="O225" s="525"/>
      <c r="P225" s="525"/>
      <c r="Q225" s="525"/>
      <c r="R225" s="525"/>
      <c r="S225" s="525"/>
      <c r="T225" s="525"/>
      <c r="U225" s="525"/>
      <c r="V225" s="525"/>
      <c r="W225" s="525"/>
      <c r="X225" s="525"/>
      <c r="Y225" s="525"/>
      <c r="Z225" s="525"/>
    </row>
    <row r="226">
      <c r="A226" s="529"/>
      <c r="B226" s="524"/>
      <c r="C226" s="525"/>
      <c r="D226" s="525"/>
      <c r="E226" s="525"/>
      <c r="F226" s="525"/>
      <c r="G226" s="525"/>
      <c r="H226" s="525"/>
      <c r="I226" s="525"/>
      <c r="J226" s="525"/>
      <c r="K226" s="525"/>
      <c r="L226" s="525"/>
      <c r="M226" s="525"/>
      <c r="N226" s="525"/>
      <c r="O226" s="525"/>
      <c r="P226" s="525"/>
      <c r="Q226" s="525"/>
      <c r="R226" s="525"/>
      <c r="S226" s="525"/>
      <c r="T226" s="525"/>
      <c r="U226" s="525"/>
      <c r="V226" s="525"/>
      <c r="W226" s="525"/>
      <c r="X226" s="525"/>
      <c r="Y226" s="525"/>
      <c r="Z226" s="525"/>
    </row>
    <row r="227">
      <c r="A227" s="529"/>
      <c r="B227" s="524"/>
      <c r="C227" s="525"/>
      <c r="D227" s="525"/>
      <c r="E227" s="525"/>
      <c r="F227" s="525"/>
      <c r="G227" s="525"/>
      <c r="H227" s="525"/>
      <c r="I227" s="525"/>
      <c r="J227" s="525"/>
      <c r="K227" s="525"/>
      <c r="L227" s="525"/>
      <c r="M227" s="525"/>
      <c r="N227" s="525"/>
      <c r="O227" s="525"/>
      <c r="P227" s="525"/>
      <c r="Q227" s="525"/>
      <c r="R227" s="525"/>
      <c r="S227" s="525"/>
      <c r="T227" s="525"/>
      <c r="U227" s="525"/>
      <c r="V227" s="525"/>
      <c r="W227" s="525"/>
      <c r="X227" s="525"/>
      <c r="Y227" s="525"/>
      <c r="Z227" s="525"/>
    </row>
    <row r="228">
      <c r="A228" s="529"/>
      <c r="B228" s="524"/>
      <c r="C228" s="525"/>
      <c r="D228" s="525"/>
      <c r="E228" s="525"/>
      <c r="F228" s="525"/>
      <c r="G228" s="525"/>
      <c r="H228" s="525"/>
      <c r="I228" s="525"/>
      <c r="J228" s="525"/>
      <c r="K228" s="525"/>
      <c r="L228" s="525"/>
      <c r="M228" s="525"/>
      <c r="N228" s="525"/>
      <c r="O228" s="525"/>
      <c r="P228" s="525"/>
      <c r="Q228" s="525"/>
      <c r="R228" s="525"/>
      <c r="S228" s="525"/>
      <c r="T228" s="525"/>
      <c r="U228" s="525"/>
      <c r="V228" s="525"/>
      <c r="W228" s="525"/>
      <c r="X228" s="525"/>
      <c r="Y228" s="525"/>
      <c r="Z228" s="525"/>
    </row>
    <row r="229">
      <c r="A229" s="529"/>
      <c r="B229" s="524"/>
      <c r="C229" s="525"/>
      <c r="D229" s="525"/>
      <c r="E229" s="525"/>
      <c r="F229" s="525"/>
      <c r="G229" s="525"/>
      <c r="H229" s="525"/>
      <c r="I229" s="525"/>
      <c r="J229" s="525"/>
      <c r="K229" s="525"/>
      <c r="L229" s="525"/>
      <c r="M229" s="525"/>
      <c r="N229" s="525"/>
      <c r="O229" s="525"/>
      <c r="P229" s="525"/>
      <c r="Q229" s="525"/>
      <c r="R229" s="525"/>
      <c r="S229" s="525"/>
      <c r="T229" s="525"/>
      <c r="U229" s="525"/>
      <c r="V229" s="525"/>
      <c r="W229" s="525"/>
      <c r="X229" s="525"/>
      <c r="Y229" s="525"/>
      <c r="Z229" s="525"/>
    </row>
    <row r="230">
      <c r="A230" s="529"/>
      <c r="B230" s="524"/>
      <c r="C230" s="525"/>
      <c r="D230" s="525"/>
      <c r="E230" s="525"/>
      <c r="F230" s="525"/>
      <c r="G230" s="525"/>
      <c r="H230" s="525"/>
      <c r="I230" s="525"/>
      <c r="J230" s="525"/>
      <c r="K230" s="525"/>
      <c r="L230" s="525"/>
      <c r="M230" s="525"/>
      <c r="N230" s="525"/>
      <c r="O230" s="525"/>
      <c r="P230" s="525"/>
      <c r="Q230" s="525"/>
      <c r="R230" s="525"/>
      <c r="S230" s="525"/>
      <c r="T230" s="525"/>
      <c r="U230" s="525"/>
      <c r="V230" s="525"/>
      <c r="W230" s="525"/>
      <c r="X230" s="525"/>
      <c r="Y230" s="525"/>
      <c r="Z230" s="525"/>
    </row>
    <row r="231">
      <c r="A231" s="529"/>
      <c r="B231" s="524"/>
      <c r="C231" s="525"/>
      <c r="D231" s="525"/>
      <c r="E231" s="525"/>
      <c r="F231" s="525"/>
      <c r="G231" s="525"/>
      <c r="H231" s="525"/>
      <c r="I231" s="525"/>
      <c r="J231" s="525"/>
      <c r="K231" s="525"/>
      <c r="L231" s="525"/>
      <c r="M231" s="525"/>
      <c r="N231" s="525"/>
      <c r="O231" s="525"/>
      <c r="P231" s="525"/>
      <c r="Q231" s="525"/>
      <c r="R231" s="525"/>
      <c r="S231" s="525"/>
      <c r="T231" s="525"/>
      <c r="U231" s="525"/>
      <c r="V231" s="525"/>
      <c r="W231" s="525"/>
      <c r="X231" s="525"/>
      <c r="Y231" s="525"/>
      <c r="Z231" s="525"/>
    </row>
    <row r="232">
      <c r="A232" s="529"/>
      <c r="B232" s="524"/>
      <c r="C232" s="525"/>
      <c r="D232" s="525"/>
      <c r="E232" s="525"/>
      <c r="F232" s="525"/>
      <c r="G232" s="525"/>
      <c r="H232" s="525"/>
      <c r="I232" s="525"/>
      <c r="J232" s="525"/>
      <c r="K232" s="525"/>
      <c r="L232" s="525"/>
      <c r="M232" s="525"/>
      <c r="N232" s="525"/>
      <c r="O232" s="525"/>
      <c r="P232" s="525"/>
      <c r="Q232" s="525"/>
      <c r="R232" s="525"/>
      <c r="S232" s="525"/>
      <c r="T232" s="525"/>
      <c r="U232" s="525"/>
      <c r="V232" s="525"/>
      <c r="W232" s="525"/>
      <c r="X232" s="525"/>
      <c r="Y232" s="525"/>
      <c r="Z232" s="525"/>
    </row>
    <row r="233">
      <c r="A233" s="529"/>
      <c r="B233" s="524"/>
      <c r="C233" s="525"/>
      <c r="D233" s="525"/>
      <c r="E233" s="525"/>
      <c r="F233" s="525"/>
      <c r="G233" s="525"/>
      <c r="H233" s="525"/>
      <c r="I233" s="525"/>
      <c r="J233" s="525"/>
      <c r="K233" s="525"/>
      <c r="L233" s="525"/>
      <c r="M233" s="525"/>
      <c r="N233" s="525"/>
      <c r="O233" s="525"/>
      <c r="P233" s="525"/>
      <c r="Q233" s="525"/>
      <c r="R233" s="525"/>
      <c r="S233" s="525"/>
      <c r="T233" s="525"/>
      <c r="U233" s="525"/>
      <c r="V233" s="525"/>
      <c r="W233" s="525"/>
      <c r="X233" s="525"/>
      <c r="Y233" s="525"/>
      <c r="Z233" s="525"/>
    </row>
    <row r="234">
      <c r="A234" s="529"/>
      <c r="B234" s="524"/>
      <c r="C234" s="525"/>
      <c r="D234" s="525"/>
      <c r="E234" s="525"/>
      <c r="F234" s="525"/>
      <c r="G234" s="525"/>
      <c r="H234" s="525"/>
      <c r="I234" s="525"/>
      <c r="J234" s="525"/>
      <c r="K234" s="525"/>
      <c r="L234" s="525"/>
      <c r="M234" s="525"/>
      <c r="N234" s="525"/>
      <c r="O234" s="525"/>
      <c r="P234" s="525"/>
      <c r="Q234" s="525"/>
      <c r="R234" s="525"/>
      <c r="S234" s="525"/>
      <c r="T234" s="525"/>
      <c r="U234" s="525"/>
      <c r="V234" s="525"/>
      <c r="W234" s="525"/>
      <c r="X234" s="525"/>
      <c r="Y234" s="525"/>
      <c r="Z234" s="525"/>
    </row>
    <row r="235">
      <c r="A235" s="529"/>
      <c r="B235" s="524"/>
      <c r="C235" s="525"/>
      <c r="D235" s="525"/>
      <c r="E235" s="525"/>
      <c r="F235" s="525"/>
      <c r="G235" s="525"/>
      <c r="H235" s="525"/>
      <c r="I235" s="525"/>
      <c r="J235" s="525"/>
      <c r="K235" s="525"/>
      <c r="L235" s="525"/>
      <c r="M235" s="525"/>
      <c r="N235" s="525"/>
      <c r="O235" s="525"/>
      <c r="P235" s="525"/>
      <c r="Q235" s="525"/>
      <c r="R235" s="525"/>
      <c r="S235" s="525"/>
      <c r="T235" s="525"/>
      <c r="U235" s="525"/>
      <c r="V235" s="525"/>
      <c r="W235" s="525"/>
      <c r="X235" s="525"/>
      <c r="Y235" s="525"/>
      <c r="Z235" s="525"/>
    </row>
    <row r="236">
      <c r="A236" s="529"/>
      <c r="B236" s="524"/>
      <c r="C236" s="525"/>
      <c r="D236" s="525"/>
      <c r="E236" s="525"/>
      <c r="F236" s="525"/>
      <c r="G236" s="525"/>
      <c r="H236" s="525"/>
      <c r="I236" s="525"/>
      <c r="J236" s="525"/>
      <c r="K236" s="525"/>
      <c r="L236" s="525"/>
      <c r="M236" s="525"/>
      <c r="N236" s="525"/>
      <c r="O236" s="525"/>
      <c r="P236" s="525"/>
      <c r="Q236" s="525"/>
      <c r="R236" s="525"/>
      <c r="S236" s="525"/>
      <c r="T236" s="525"/>
      <c r="U236" s="525"/>
      <c r="V236" s="525"/>
      <c r="W236" s="525"/>
      <c r="X236" s="525"/>
      <c r="Y236" s="525"/>
      <c r="Z236" s="525"/>
    </row>
    <row r="237">
      <c r="A237" s="529"/>
      <c r="B237" s="524"/>
      <c r="C237" s="525"/>
      <c r="D237" s="525"/>
      <c r="E237" s="525"/>
      <c r="F237" s="525"/>
      <c r="G237" s="525"/>
      <c r="H237" s="525"/>
      <c r="I237" s="525"/>
      <c r="J237" s="525"/>
      <c r="K237" s="525"/>
      <c r="L237" s="525"/>
      <c r="M237" s="525"/>
      <c r="N237" s="525"/>
      <c r="O237" s="525"/>
      <c r="P237" s="525"/>
      <c r="Q237" s="525"/>
      <c r="R237" s="525"/>
      <c r="S237" s="525"/>
      <c r="T237" s="525"/>
      <c r="U237" s="525"/>
      <c r="V237" s="525"/>
      <c r="W237" s="525"/>
      <c r="X237" s="525"/>
      <c r="Y237" s="525"/>
      <c r="Z237" s="525"/>
    </row>
    <row r="238">
      <c r="A238" s="529"/>
      <c r="B238" s="524"/>
      <c r="C238" s="525"/>
      <c r="D238" s="525"/>
      <c r="E238" s="525"/>
      <c r="F238" s="525"/>
      <c r="G238" s="525"/>
      <c r="H238" s="525"/>
      <c r="I238" s="525"/>
      <c r="J238" s="525"/>
      <c r="K238" s="525"/>
      <c r="L238" s="525"/>
      <c r="M238" s="525"/>
      <c r="N238" s="525"/>
      <c r="O238" s="525"/>
      <c r="P238" s="525"/>
      <c r="Q238" s="525"/>
      <c r="R238" s="525"/>
      <c r="S238" s="525"/>
      <c r="T238" s="525"/>
      <c r="U238" s="525"/>
      <c r="V238" s="525"/>
      <c r="W238" s="525"/>
      <c r="X238" s="525"/>
      <c r="Y238" s="525"/>
      <c r="Z238" s="525"/>
    </row>
    <row r="239">
      <c r="A239" s="529"/>
      <c r="B239" s="524"/>
      <c r="C239" s="525"/>
      <c r="D239" s="525"/>
      <c r="E239" s="525"/>
      <c r="F239" s="525"/>
      <c r="G239" s="525"/>
      <c r="H239" s="525"/>
      <c r="I239" s="525"/>
      <c r="J239" s="525"/>
      <c r="K239" s="525"/>
      <c r="L239" s="525"/>
      <c r="M239" s="525"/>
      <c r="N239" s="525"/>
      <c r="O239" s="525"/>
      <c r="P239" s="525"/>
      <c r="Q239" s="525"/>
      <c r="R239" s="525"/>
      <c r="S239" s="525"/>
      <c r="T239" s="525"/>
      <c r="U239" s="525"/>
      <c r="V239" s="525"/>
      <c r="W239" s="525"/>
      <c r="X239" s="525"/>
      <c r="Y239" s="525"/>
      <c r="Z239" s="525"/>
    </row>
    <row r="240">
      <c r="A240" s="529"/>
      <c r="B240" s="524"/>
      <c r="C240" s="525"/>
      <c r="D240" s="525"/>
      <c r="E240" s="525"/>
      <c r="F240" s="525"/>
      <c r="G240" s="525"/>
      <c r="H240" s="525"/>
      <c r="I240" s="525"/>
      <c r="J240" s="525"/>
      <c r="K240" s="525"/>
      <c r="L240" s="525"/>
      <c r="M240" s="525"/>
      <c r="N240" s="525"/>
      <c r="O240" s="525"/>
      <c r="P240" s="525"/>
      <c r="Q240" s="525"/>
      <c r="R240" s="525"/>
      <c r="S240" s="525"/>
      <c r="T240" s="525"/>
      <c r="U240" s="525"/>
      <c r="V240" s="525"/>
      <c r="W240" s="525"/>
      <c r="X240" s="525"/>
      <c r="Y240" s="525"/>
      <c r="Z240" s="525"/>
    </row>
    <row r="241">
      <c r="A241" s="529"/>
      <c r="B241" s="524"/>
      <c r="C241" s="525"/>
      <c r="D241" s="525"/>
      <c r="E241" s="525"/>
      <c r="F241" s="525"/>
      <c r="G241" s="525"/>
      <c r="H241" s="525"/>
      <c r="I241" s="525"/>
      <c r="J241" s="525"/>
      <c r="K241" s="525"/>
      <c r="L241" s="525"/>
      <c r="M241" s="525"/>
      <c r="N241" s="525"/>
      <c r="O241" s="525"/>
      <c r="P241" s="525"/>
      <c r="Q241" s="525"/>
      <c r="R241" s="525"/>
      <c r="S241" s="525"/>
      <c r="T241" s="525"/>
      <c r="U241" s="525"/>
      <c r="V241" s="525"/>
      <c r="W241" s="525"/>
      <c r="X241" s="525"/>
      <c r="Y241" s="525"/>
      <c r="Z241" s="525"/>
    </row>
    <row r="242">
      <c r="A242" s="529"/>
      <c r="B242" s="524"/>
      <c r="C242" s="525"/>
      <c r="D242" s="525"/>
      <c r="E242" s="525"/>
      <c r="F242" s="525"/>
      <c r="G242" s="525"/>
      <c r="H242" s="525"/>
      <c r="I242" s="525"/>
      <c r="J242" s="525"/>
      <c r="K242" s="525"/>
      <c r="L242" s="525"/>
      <c r="M242" s="525"/>
      <c r="N242" s="525"/>
      <c r="O242" s="525"/>
      <c r="P242" s="525"/>
      <c r="Q242" s="525"/>
      <c r="R242" s="525"/>
      <c r="S242" s="525"/>
      <c r="T242" s="525"/>
      <c r="U242" s="525"/>
      <c r="V242" s="525"/>
      <c r="W242" s="525"/>
      <c r="X242" s="525"/>
      <c r="Y242" s="525"/>
      <c r="Z242" s="525"/>
    </row>
    <row r="243">
      <c r="A243" s="529"/>
      <c r="B243" s="524"/>
      <c r="C243" s="525"/>
      <c r="D243" s="525"/>
      <c r="E243" s="525"/>
      <c r="F243" s="525"/>
      <c r="G243" s="525"/>
      <c r="H243" s="525"/>
      <c r="I243" s="525"/>
      <c r="J243" s="525"/>
      <c r="K243" s="525"/>
      <c r="L243" s="525"/>
      <c r="M243" s="525"/>
      <c r="N243" s="525"/>
      <c r="O243" s="525"/>
      <c r="P243" s="525"/>
      <c r="Q243" s="525"/>
      <c r="R243" s="525"/>
      <c r="S243" s="525"/>
      <c r="T243" s="525"/>
      <c r="U243" s="525"/>
      <c r="V243" s="525"/>
      <c r="W243" s="525"/>
      <c r="X243" s="525"/>
      <c r="Y243" s="525"/>
      <c r="Z243" s="525"/>
    </row>
    <row r="244">
      <c r="A244" s="529"/>
      <c r="B244" s="524"/>
      <c r="C244" s="525"/>
      <c r="D244" s="525"/>
      <c r="E244" s="525"/>
      <c r="F244" s="525"/>
      <c r="G244" s="525"/>
      <c r="H244" s="525"/>
      <c r="I244" s="525"/>
      <c r="J244" s="525"/>
      <c r="K244" s="525"/>
      <c r="L244" s="525"/>
      <c r="M244" s="525"/>
      <c r="N244" s="525"/>
      <c r="O244" s="525"/>
      <c r="P244" s="525"/>
      <c r="Q244" s="525"/>
      <c r="R244" s="525"/>
      <c r="S244" s="525"/>
      <c r="T244" s="525"/>
      <c r="U244" s="525"/>
      <c r="V244" s="525"/>
      <c r="W244" s="525"/>
      <c r="X244" s="525"/>
      <c r="Y244" s="525"/>
      <c r="Z244" s="525"/>
    </row>
    <row r="245">
      <c r="A245" s="529"/>
      <c r="B245" s="524"/>
      <c r="C245" s="525"/>
      <c r="D245" s="525"/>
      <c r="E245" s="525"/>
      <c r="F245" s="525"/>
      <c r="G245" s="525"/>
      <c r="H245" s="525"/>
      <c r="I245" s="525"/>
      <c r="J245" s="525"/>
      <c r="K245" s="525"/>
      <c r="L245" s="525"/>
      <c r="M245" s="525"/>
      <c r="N245" s="525"/>
      <c r="O245" s="525"/>
      <c r="P245" s="525"/>
      <c r="Q245" s="525"/>
      <c r="R245" s="525"/>
      <c r="S245" s="525"/>
      <c r="T245" s="525"/>
      <c r="U245" s="525"/>
      <c r="V245" s="525"/>
      <c r="W245" s="525"/>
      <c r="X245" s="525"/>
      <c r="Y245" s="525"/>
      <c r="Z245" s="525"/>
    </row>
    <row r="246">
      <c r="A246" s="529"/>
      <c r="B246" s="524"/>
      <c r="C246" s="525"/>
      <c r="D246" s="525"/>
      <c r="E246" s="525"/>
      <c r="F246" s="525"/>
      <c r="G246" s="525"/>
      <c r="H246" s="525"/>
      <c r="I246" s="525"/>
      <c r="J246" s="525"/>
      <c r="K246" s="525"/>
      <c r="L246" s="525"/>
      <c r="M246" s="525"/>
      <c r="N246" s="525"/>
      <c r="O246" s="525"/>
      <c r="P246" s="525"/>
      <c r="Q246" s="525"/>
      <c r="R246" s="525"/>
      <c r="S246" s="525"/>
      <c r="T246" s="525"/>
      <c r="U246" s="525"/>
      <c r="V246" s="525"/>
      <c r="W246" s="525"/>
      <c r="X246" s="525"/>
      <c r="Y246" s="525"/>
      <c r="Z246" s="525"/>
    </row>
    <row r="247">
      <c r="A247" s="529"/>
      <c r="B247" s="524"/>
      <c r="C247" s="525"/>
      <c r="D247" s="525"/>
      <c r="E247" s="525"/>
      <c r="F247" s="525"/>
      <c r="G247" s="525"/>
      <c r="H247" s="525"/>
      <c r="I247" s="525"/>
      <c r="J247" s="525"/>
      <c r="K247" s="525"/>
      <c r="L247" s="525"/>
      <c r="M247" s="525"/>
      <c r="N247" s="525"/>
      <c r="O247" s="525"/>
      <c r="P247" s="525"/>
      <c r="Q247" s="525"/>
      <c r="R247" s="525"/>
      <c r="S247" s="525"/>
      <c r="T247" s="525"/>
      <c r="U247" s="525"/>
      <c r="V247" s="525"/>
      <c r="W247" s="525"/>
      <c r="X247" s="525"/>
      <c r="Y247" s="525"/>
      <c r="Z247" s="525"/>
    </row>
    <row r="248">
      <c r="A248" s="529"/>
      <c r="B248" s="524"/>
      <c r="C248" s="525"/>
      <c r="D248" s="525"/>
      <c r="E248" s="525"/>
      <c r="F248" s="525"/>
      <c r="G248" s="525"/>
      <c r="H248" s="525"/>
      <c r="I248" s="525"/>
      <c r="J248" s="525"/>
      <c r="K248" s="525"/>
      <c r="L248" s="525"/>
      <c r="M248" s="525"/>
      <c r="N248" s="525"/>
      <c r="O248" s="525"/>
      <c r="P248" s="525"/>
      <c r="Q248" s="525"/>
      <c r="R248" s="525"/>
      <c r="S248" s="525"/>
      <c r="T248" s="525"/>
      <c r="U248" s="525"/>
      <c r="V248" s="525"/>
      <c r="W248" s="525"/>
      <c r="X248" s="525"/>
      <c r="Y248" s="525"/>
      <c r="Z248" s="525"/>
    </row>
    <row r="249">
      <c r="A249" s="529"/>
      <c r="B249" s="524"/>
      <c r="C249" s="525"/>
      <c r="D249" s="525"/>
      <c r="E249" s="525"/>
      <c r="F249" s="525"/>
      <c r="G249" s="525"/>
      <c r="H249" s="525"/>
      <c r="I249" s="525"/>
      <c r="J249" s="525"/>
      <c r="K249" s="525"/>
      <c r="L249" s="525"/>
      <c r="M249" s="525"/>
      <c r="N249" s="525"/>
      <c r="O249" s="525"/>
      <c r="P249" s="525"/>
      <c r="Q249" s="525"/>
      <c r="R249" s="525"/>
      <c r="S249" s="525"/>
      <c r="T249" s="525"/>
      <c r="U249" s="525"/>
      <c r="V249" s="525"/>
      <c r="W249" s="525"/>
      <c r="X249" s="525"/>
      <c r="Y249" s="525"/>
      <c r="Z249" s="525"/>
    </row>
    <row r="250">
      <c r="A250" s="529"/>
      <c r="B250" s="524"/>
      <c r="C250" s="525"/>
      <c r="D250" s="525"/>
      <c r="E250" s="525"/>
      <c r="F250" s="525"/>
      <c r="G250" s="525"/>
      <c r="H250" s="525"/>
      <c r="I250" s="525"/>
      <c r="J250" s="525"/>
      <c r="K250" s="525"/>
      <c r="L250" s="525"/>
      <c r="M250" s="525"/>
      <c r="N250" s="525"/>
      <c r="O250" s="525"/>
      <c r="P250" s="525"/>
      <c r="Q250" s="525"/>
      <c r="R250" s="525"/>
      <c r="S250" s="525"/>
      <c r="T250" s="525"/>
      <c r="U250" s="525"/>
      <c r="V250" s="525"/>
      <c r="W250" s="525"/>
      <c r="X250" s="525"/>
      <c r="Y250" s="525"/>
      <c r="Z250" s="525"/>
    </row>
    <row r="251">
      <c r="A251" s="529"/>
      <c r="B251" s="524"/>
      <c r="C251" s="525"/>
      <c r="D251" s="525"/>
      <c r="E251" s="525"/>
      <c r="F251" s="525"/>
      <c r="G251" s="525"/>
      <c r="H251" s="525"/>
      <c r="I251" s="525"/>
      <c r="J251" s="525"/>
      <c r="K251" s="525"/>
      <c r="L251" s="525"/>
      <c r="M251" s="525"/>
      <c r="N251" s="525"/>
      <c r="O251" s="525"/>
      <c r="P251" s="525"/>
      <c r="Q251" s="525"/>
      <c r="R251" s="525"/>
      <c r="S251" s="525"/>
      <c r="T251" s="525"/>
      <c r="U251" s="525"/>
      <c r="V251" s="525"/>
      <c r="W251" s="525"/>
      <c r="X251" s="525"/>
      <c r="Y251" s="525"/>
      <c r="Z251" s="525"/>
    </row>
    <row r="252">
      <c r="A252" s="529"/>
      <c r="B252" s="524"/>
      <c r="C252" s="525"/>
      <c r="D252" s="525"/>
      <c r="E252" s="525"/>
      <c r="F252" s="525"/>
      <c r="G252" s="525"/>
      <c r="H252" s="525"/>
      <c r="I252" s="525"/>
      <c r="J252" s="525"/>
      <c r="K252" s="525"/>
      <c r="L252" s="525"/>
      <c r="M252" s="525"/>
      <c r="N252" s="525"/>
      <c r="O252" s="525"/>
      <c r="P252" s="525"/>
      <c r="Q252" s="525"/>
      <c r="R252" s="525"/>
      <c r="S252" s="525"/>
      <c r="T252" s="525"/>
      <c r="U252" s="525"/>
      <c r="V252" s="525"/>
      <c r="W252" s="525"/>
      <c r="X252" s="525"/>
      <c r="Y252" s="525"/>
      <c r="Z252" s="525"/>
    </row>
    <row r="253">
      <c r="A253" s="529"/>
      <c r="B253" s="524"/>
      <c r="C253" s="525"/>
      <c r="D253" s="525"/>
      <c r="E253" s="525"/>
      <c r="F253" s="525"/>
      <c r="G253" s="525"/>
      <c r="H253" s="525"/>
      <c r="I253" s="525"/>
      <c r="J253" s="525"/>
      <c r="K253" s="525"/>
      <c r="L253" s="525"/>
      <c r="M253" s="525"/>
      <c r="N253" s="525"/>
      <c r="O253" s="525"/>
      <c r="P253" s="525"/>
      <c r="Q253" s="525"/>
      <c r="R253" s="525"/>
      <c r="S253" s="525"/>
      <c r="T253" s="525"/>
      <c r="U253" s="525"/>
      <c r="V253" s="525"/>
      <c r="W253" s="525"/>
      <c r="X253" s="525"/>
      <c r="Y253" s="525"/>
      <c r="Z253" s="525"/>
    </row>
    <row r="254">
      <c r="A254" s="529"/>
      <c r="B254" s="524"/>
      <c r="C254" s="525"/>
      <c r="D254" s="525"/>
      <c r="E254" s="525"/>
      <c r="F254" s="525"/>
      <c r="G254" s="525"/>
      <c r="H254" s="525"/>
      <c r="I254" s="525"/>
      <c r="J254" s="525"/>
      <c r="K254" s="525"/>
      <c r="L254" s="525"/>
      <c r="M254" s="525"/>
      <c r="N254" s="525"/>
      <c r="O254" s="525"/>
      <c r="P254" s="525"/>
      <c r="Q254" s="525"/>
      <c r="R254" s="525"/>
      <c r="S254" s="525"/>
      <c r="T254" s="525"/>
      <c r="U254" s="525"/>
      <c r="V254" s="525"/>
      <c r="W254" s="525"/>
      <c r="X254" s="525"/>
      <c r="Y254" s="525"/>
      <c r="Z254" s="525"/>
    </row>
    <row r="255">
      <c r="A255" s="529"/>
      <c r="B255" s="524"/>
      <c r="C255" s="525"/>
      <c r="D255" s="525"/>
      <c r="E255" s="525"/>
      <c r="F255" s="525"/>
      <c r="G255" s="525"/>
      <c r="H255" s="525"/>
      <c r="I255" s="525"/>
      <c r="J255" s="525"/>
      <c r="K255" s="525"/>
      <c r="L255" s="525"/>
      <c r="M255" s="525"/>
      <c r="N255" s="525"/>
      <c r="O255" s="525"/>
      <c r="P255" s="525"/>
      <c r="Q255" s="525"/>
      <c r="R255" s="525"/>
      <c r="S255" s="525"/>
      <c r="T255" s="525"/>
      <c r="U255" s="525"/>
      <c r="V255" s="525"/>
      <c r="W255" s="525"/>
      <c r="X255" s="525"/>
      <c r="Y255" s="525"/>
      <c r="Z255" s="525"/>
    </row>
    <row r="256">
      <c r="A256" s="529"/>
      <c r="B256" s="524"/>
      <c r="C256" s="525"/>
      <c r="D256" s="525"/>
      <c r="E256" s="525"/>
      <c r="F256" s="525"/>
      <c r="G256" s="525"/>
      <c r="H256" s="525"/>
      <c r="I256" s="525"/>
      <c r="J256" s="525"/>
      <c r="K256" s="525"/>
      <c r="L256" s="525"/>
      <c r="M256" s="525"/>
      <c r="N256" s="525"/>
      <c r="O256" s="525"/>
      <c r="P256" s="525"/>
      <c r="Q256" s="525"/>
      <c r="R256" s="525"/>
      <c r="S256" s="525"/>
      <c r="T256" s="525"/>
      <c r="U256" s="525"/>
      <c r="V256" s="525"/>
      <c r="W256" s="525"/>
      <c r="X256" s="525"/>
      <c r="Y256" s="525"/>
      <c r="Z256" s="525"/>
    </row>
    <row r="257">
      <c r="A257" s="529"/>
      <c r="B257" s="524"/>
      <c r="C257" s="525"/>
      <c r="D257" s="525"/>
      <c r="E257" s="525"/>
      <c r="F257" s="525"/>
      <c r="G257" s="525"/>
      <c r="H257" s="525"/>
      <c r="I257" s="525"/>
      <c r="J257" s="525"/>
      <c r="K257" s="525"/>
      <c r="L257" s="525"/>
      <c r="M257" s="525"/>
      <c r="N257" s="525"/>
      <c r="O257" s="525"/>
      <c r="P257" s="525"/>
      <c r="Q257" s="525"/>
      <c r="R257" s="525"/>
      <c r="S257" s="525"/>
      <c r="T257" s="525"/>
      <c r="U257" s="525"/>
      <c r="V257" s="525"/>
      <c r="W257" s="525"/>
      <c r="X257" s="525"/>
      <c r="Y257" s="525"/>
      <c r="Z257" s="525"/>
    </row>
    <row r="258">
      <c r="A258" s="529"/>
      <c r="B258" s="524"/>
      <c r="C258" s="525"/>
      <c r="D258" s="525"/>
      <c r="E258" s="525"/>
      <c r="F258" s="525"/>
      <c r="G258" s="525"/>
      <c r="H258" s="525"/>
      <c r="I258" s="525"/>
      <c r="J258" s="525"/>
      <c r="K258" s="525"/>
      <c r="L258" s="525"/>
      <c r="M258" s="525"/>
      <c r="N258" s="525"/>
      <c r="O258" s="525"/>
      <c r="P258" s="525"/>
      <c r="Q258" s="525"/>
      <c r="R258" s="525"/>
      <c r="S258" s="525"/>
      <c r="T258" s="525"/>
      <c r="U258" s="525"/>
      <c r="V258" s="525"/>
      <c r="W258" s="525"/>
      <c r="X258" s="525"/>
      <c r="Y258" s="525"/>
      <c r="Z258" s="525"/>
    </row>
    <row r="259">
      <c r="A259" s="529"/>
      <c r="B259" s="524"/>
      <c r="C259" s="525"/>
      <c r="D259" s="525"/>
      <c r="E259" s="525"/>
      <c r="F259" s="525"/>
      <c r="G259" s="525"/>
      <c r="H259" s="525"/>
      <c r="I259" s="525"/>
      <c r="J259" s="525"/>
      <c r="K259" s="525"/>
      <c r="L259" s="525"/>
      <c r="M259" s="525"/>
      <c r="N259" s="525"/>
      <c r="O259" s="525"/>
      <c r="P259" s="525"/>
      <c r="Q259" s="525"/>
      <c r="R259" s="525"/>
      <c r="S259" s="525"/>
      <c r="T259" s="525"/>
      <c r="U259" s="525"/>
      <c r="V259" s="525"/>
      <c r="W259" s="525"/>
      <c r="X259" s="525"/>
      <c r="Y259" s="525"/>
      <c r="Z259" s="525"/>
    </row>
    <row r="260">
      <c r="A260" s="529"/>
      <c r="B260" s="524"/>
      <c r="C260" s="525"/>
      <c r="D260" s="525"/>
      <c r="E260" s="525"/>
      <c r="F260" s="525"/>
      <c r="G260" s="525"/>
      <c r="H260" s="525"/>
      <c r="I260" s="525"/>
      <c r="J260" s="525"/>
      <c r="K260" s="525"/>
      <c r="L260" s="525"/>
      <c r="M260" s="525"/>
      <c r="N260" s="525"/>
      <c r="O260" s="525"/>
      <c r="P260" s="525"/>
      <c r="Q260" s="525"/>
      <c r="R260" s="525"/>
      <c r="S260" s="525"/>
      <c r="T260" s="525"/>
      <c r="U260" s="525"/>
      <c r="V260" s="525"/>
      <c r="W260" s="525"/>
      <c r="X260" s="525"/>
      <c r="Y260" s="525"/>
      <c r="Z260" s="525"/>
    </row>
    <row r="261">
      <c r="A261" s="529"/>
      <c r="B261" s="524"/>
      <c r="C261" s="525"/>
      <c r="D261" s="525"/>
      <c r="E261" s="525"/>
      <c r="F261" s="525"/>
      <c r="G261" s="525"/>
      <c r="H261" s="525"/>
      <c r="I261" s="525"/>
      <c r="J261" s="525"/>
      <c r="K261" s="525"/>
      <c r="L261" s="525"/>
      <c r="M261" s="525"/>
      <c r="N261" s="525"/>
      <c r="O261" s="525"/>
      <c r="P261" s="525"/>
      <c r="Q261" s="525"/>
      <c r="R261" s="525"/>
      <c r="S261" s="525"/>
      <c r="T261" s="525"/>
      <c r="U261" s="525"/>
      <c r="V261" s="525"/>
      <c r="W261" s="525"/>
      <c r="X261" s="525"/>
      <c r="Y261" s="525"/>
      <c r="Z261" s="525"/>
    </row>
    <row r="262">
      <c r="A262" s="529"/>
      <c r="B262" s="524"/>
      <c r="C262" s="525"/>
      <c r="D262" s="525"/>
      <c r="E262" s="525"/>
      <c r="F262" s="525"/>
      <c r="G262" s="525"/>
      <c r="H262" s="525"/>
      <c r="I262" s="525"/>
      <c r="J262" s="525"/>
      <c r="K262" s="525"/>
      <c r="L262" s="525"/>
      <c r="M262" s="525"/>
      <c r="N262" s="525"/>
      <c r="O262" s="525"/>
      <c r="P262" s="525"/>
      <c r="Q262" s="525"/>
      <c r="R262" s="525"/>
      <c r="S262" s="525"/>
      <c r="T262" s="525"/>
      <c r="U262" s="525"/>
      <c r="V262" s="525"/>
      <c r="W262" s="525"/>
      <c r="X262" s="525"/>
      <c r="Y262" s="525"/>
      <c r="Z262" s="525"/>
    </row>
    <row r="263">
      <c r="A263" s="529"/>
      <c r="B263" s="524"/>
      <c r="C263" s="525"/>
      <c r="D263" s="525"/>
      <c r="E263" s="525"/>
      <c r="F263" s="525"/>
      <c r="G263" s="525"/>
      <c r="H263" s="525"/>
      <c r="I263" s="525"/>
      <c r="J263" s="525"/>
      <c r="K263" s="525"/>
      <c r="L263" s="525"/>
      <c r="M263" s="525"/>
      <c r="N263" s="525"/>
      <c r="O263" s="525"/>
      <c r="P263" s="525"/>
      <c r="Q263" s="525"/>
      <c r="R263" s="525"/>
      <c r="S263" s="525"/>
      <c r="T263" s="525"/>
      <c r="U263" s="525"/>
      <c r="V263" s="525"/>
      <c r="W263" s="525"/>
      <c r="X263" s="525"/>
      <c r="Y263" s="525"/>
      <c r="Z263" s="525"/>
    </row>
    <row r="264">
      <c r="A264" s="529"/>
      <c r="B264" s="524"/>
      <c r="C264" s="525"/>
      <c r="D264" s="525"/>
      <c r="E264" s="525"/>
      <c r="F264" s="525"/>
      <c r="G264" s="525"/>
      <c r="H264" s="525"/>
      <c r="I264" s="525"/>
      <c r="J264" s="525"/>
      <c r="K264" s="525"/>
      <c r="L264" s="525"/>
      <c r="M264" s="525"/>
      <c r="N264" s="525"/>
      <c r="O264" s="525"/>
      <c r="P264" s="525"/>
      <c r="Q264" s="525"/>
      <c r="R264" s="525"/>
      <c r="S264" s="525"/>
      <c r="T264" s="525"/>
      <c r="U264" s="525"/>
      <c r="V264" s="525"/>
      <c r="W264" s="525"/>
      <c r="X264" s="525"/>
      <c r="Y264" s="525"/>
      <c r="Z264" s="525"/>
    </row>
    <row r="265">
      <c r="A265" s="529"/>
      <c r="B265" s="524"/>
      <c r="C265" s="525"/>
      <c r="D265" s="525"/>
      <c r="E265" s="525"/>
      <c r="F265" s="525"/>
      <c r="G265" s="525"/>
      <c r="H265" s="525"/>
      <c r="I265" s="525"/>
      <c r="J265" s="525"/>
      <c r="K265" s="525"/>
      <c r="L265" s="525"/>
      <c r="M265" s="525"/>
      <c r="N265" s="525"/>
      <c r="O265" s="525"/>
      <c r="P265" s="525"/>
      <c r="Q265" s="525"/>
      <c r="R265" s="525"/>
      <c r="S265" s="525"/>
      <c r="T265" s="525"/>
      <c r="U265" s="525"/>
      <c r="V265" s="525"/>
      <c r="W265" s="525"/>
      <c r="X265" s="525"/>
      <c r="Y265" s="525"/>
      <c r="Z265" s="525"/>
    </row>
    <row r="266">
      <c r="A266" s="529"/>
      <c r="B266" s="524"/>
      <c r="C266" s="525"/>
      <c r="D266" s="525"/>
      <c r="E266" s="525"/>
      <c r="F266" s="525"/>
      <c r="G266" s="525"/>
      <c r="H266" s="525"/>
      <c r="I266" s="525"/>
      <c r="J266" s="525"/>
      <c r="K266" s="525"/>
      <c r="L266" s="525"/>
      <c r="M266" s="525"/>
      <c r="N266" s="525"/>
      <c r="O266" s="525"/>
      <c r="P266" s="525"/>
      <c r="Q266" s="525"/>
      <c r="R266" s="525"/>
      <c r="S266" s="525"/>
      <c r="T266" s="525"/>
      <c r="U266" s="525"/>
      <c r="V266" s="525"/>
      <c r="W266" s="525"/>
      <c r="X266" s="525"/>
      <c r="Y266" s="525"/>
      <c r="Z266" s="525"/>
    </row>
    <row r="267">
      <c r="A267" s="529"/>
      <c r="B267" s="524"/>
      <c r="C267" s="525"/>
      <c r="D267" s="525"/>
      <c r="E267" s="525"/>
      <c r="F267" s="525"/>
      <c r="G267" s="525"/>
      <c r="H267" s="525"/>
      <c r="I267" s="525"/>
      <c r="J267" s="525"/>
      <c r="K267" s="525"/>
      <c r="L267" s="525"/>
      <c r="M267" s="525"/>
      <c r="N267" s="525"/>
      <c r="O267" s="525"/>
      <c r="P267" s="525"/>
      <c r="Q267" s="525"/>
      <c r="R267" s="525"/>
      <c r="S267" s="525"/>
      <c r="T267" s="525"/>
      <c r="U267" s="525"/>
      <c r="V267" s="525"/>
      <c r="W267" s="525"/>
      <c r="X267" s="525"/>
      <c r="Y267" s="525"/>
      <c r="Z267" s="525"/>
    </row>
    <row r="268">
      <c r="A268" s="529"/>
      <c r="B268" s="524"/>
      <c r="C268" s="525"/>
      <c r="D268" s="525"/>
      <c r="E268" s="525"/>
      <c r="F268" s="525"/>
      <c r="G268" s="525"/>
      <c r="H268" s="525"/>
      <c r="I268" s="525"/>
      <c r="J268" s="525"/>
      <c r="K268" s="525"/>
      <c r="L268" s="525"/>
      <c r="M268" s="525"/>
      <c r="N268" s="525"/>
      <c r="O268" s="525"/>
      <c r="P268" s="525"/>
      <c r="Q268" s="525"/>
      <c r="R268" s="525"/>
      <c r="S268" s="525"/>
      <c r="T268" s="525"/>
      <c r="U268" s="525"/>
      <c r="V268" s="525"/>
      <c r="W268" s="525"/>
      <c r="X268" s="525"/>
      <c r="Y268" s="525"/>
      <c r="Z268" s="525"/>
    </row>
    <row r="269">
      <c r="A269" s="529"/>
      <c r="B269" s="524"/>
      <c r="C269" s="525"/>
      <c r="D269" s="525"/>
      <c r="E269" s="525"/>
      <c r="F269" s="525"/>
      <c r="G269" s="525"/>
      <c r="H269" s="525"/>
      <c r="I269" s="525"/>
      <c r="J269" s="525"/>
      <c r="K269" s="525"/>
      <c r="L269" s="525"/>
      <c r="M269" s="525"/>
      <c r="N269" s="525"/>
      <c r="O269" s="525"/>
      <c r="P269" s="525"/>
      <c r="Q269" s="525"/>
      <c r="R269" s="525"/>
      <c r="S269" s="525"/>
      <c r="T269" s="525"/>
      <c r="U269" s="525"/>
      <c r="V269" s="525"/>
      <c r="W269" s="525"/>
      <c r="X269" s="525"/>
      <c r="Y269" s="525"/>
      <c r="Z269" s="525"/>
    </row>
    <row r="270">
      <c r="A270" s="529"/>
      <c r="B270" s="524"/>
      <c r="C270" s="525"/>
      <c r="D270" s="525"/>
      <c r="E270" s="525"/>
      <c r="F270" s="525"/>
      <c r="G270" s="525"/>
      <c r="H270" s="525"/>
      <c r="I270" s="525"/>
      <c r="J270" s="525"/>
      <c r="K270" s="525"/>
      <c r="L270" s="525"/>
      <c r="M270" s="525"/>
      <c r="N270" s="525"/>
      <c r="O270" s="525"/>
      <c r="P270" s="525"/>
      <c r="Q270" s="525"/>
      <c r="R270" s="525"/>
      <c r="S270" s="525"/>
      <c r="T270" s="525"/>
      <c r="U270" s="525"/>
      <c r="V270" s="525"/>
      <c r="W270" s="525"/>
      <c r="X270" s="525"/>
      <c r="Y270" s="525"/>
      <c r="Z270" s="525"/>
    </row>
    <row r="271">
      <c r="A271" s="529"/>
      <c r="B271" s="524"/>
      <c r="C271" s="525"/>
      <c r="D271" s="525"/>
      <c r="E271" s="525"/>
      <c r="F271" s="525"/>
      <c r="G271" s="525"/>
      <c r="H271" s="525"/>
      <c r="I271" s="525"/>
      <c r="J271" s="525"/>
      <c r="K271" s="525"/>
      <c r="L271" s="525"/>
      <c r="M271" s="525"/>
      <c r="N271" s="525"/>
      <c r="O271" s="525"/>
      <c r="P271" s="525"/>
      <c r="Q271" s="525"/>
      <c r="R271" s="525"/>
      <c r="S271" s="525"/>
      <c r="T271" s="525"/>
      <c r="U271" s="525"/>
      <c r="V271" s="525"/>
      <c r="W271" s="525"/>
      <c r="X271" s="525"/>
      <c r="Y271" s="525"/>
      <c r="Z271" s="525"/>
    </row>
    <row r="272">
      <c r="A272" s="529"/>
      <c r="B272" s="524"/>
      <c r="C272" s="525"/>
      <c r="D272" s="525"/>
      <c r="E272" s="525"/>
      <c r="F272" s="525"/>
      <c r="G272" s="525"/>
      <c r="H272" s="525"/>
      <c r="I272" s="525"/>
      <c r="J272" s="525"/>
      <c r="K272" s="525"/>
      <c r="L272" s="525"/>
      <c r="M272" s="525"/>
      <c r="N272" s="525"/>
      <c r="O272" s="525"/>
      <c r="P272" s="525"/>
      <c r="Q272" s="525"/>
      <c r="R272" s="525"/>
      <c r="S272" s="525"/>
      <c r="T272" s="525"/>
      <c r="U272" s="525"/>
      <c r="V272" s="525"/>
      <c r="W272" s="525"/>
      <c r="X272" s="525"/>
      <c r="Y272" s="525"/>
      <c r="Z272" s="525"/>
    </row>
    <row r="273">
      <c r="A273" s="529"/>
      <c r="B273" s="524"/>
      <c r="C273" s="525"/>
      <c r="D273" s="525"/>
      <c r="E273" s="525"/>
      <c r="F273" s="525"/>
      <c r="G273" s="525"/>
      <c r="H273" s="525"/>
      <c r="I273" s="525"/>
      <c r="J273" s="525"/>
      <c r="K273" s="525"/>
      <c r="L273" s="525"/>
      <c r="M273" s="525"/>
      <c r="N273" s="525"/>
      <c r="O273" s="525"/>
      <c r="P273" s="525"/>
      <c r="Q273" s="525"/>
      <c r="R273" s="525"/>
      <c r="S273" s="525"/>
      <c r="T273" s="525"/>
      <c r="U273" s="525"/>
      <c r="V273" s="525"/>
      <c r="W273" s="525"/>
      <c r="X273" s="525"/>
      <c r="Y273" s="525"/>
      <c r="Z273" s="525"/>
    </row>
    <row r="274">
      <c r="A274" s="529"/>
      <c r="B274" s="524"/>
      <c r="C274" s="525"/>
      <c r="D274" s="525"/>
      <c r="E274" s="525"/>
      <c r="F274" s="525"/>
      <c r="G274" s="525"/>
      <c r="H274" s="525"/>
      <c r="I274" s="525"/>
      <c r="J274" s="525"/>
      <c r="K274" s="525"/>
      <c r="L274" s="525"/>
      <c r="M274" s="525"/>
      <c r="N274" s="525"/>
      <c r="O274" s="525"/>
      <c r="P274" s="525"/>
      <c r="Q274" s="525"/>
      <c r="R274" s="525"/>
      <c r="S274" s="525"/>
      <c r="T274" s="525"/>
      <c r="U274" s="525"/>
      <c r="V274" s="525"/>
      <c r="W274" s="525"/>
      <c r="X274" s="525"/>
      <c r="Y274" s="525"/>
      <c r="Z274" s="525"/>
    </row>
    <row r="275">
      <c r="A275" s="529"/>
      <c r="B275" s="524"/>
      <c r="C275" s="525"/>
      <c r="D275" s="525"/>
      <c r="E275" s="525"/>
      <c r="F275" s="525"/>
      <c r="G275" s="525"/>
      <c r="H275" s="525"/>
      <c r="I275" s="525"/>
      <c r="J275" s="525"/>
      <c r="K275" s="525"/>
      <c r="L275" s="525"/>
      <c r="M275" s="525"/>
      <c r="N275" s="525"/>
      <c r="O275" s="525"/>
      <c r="P275" s="525"/>
      <c r="Q275" s="525"/>
      <c r="R275" s="525"/>
      <c r="S275" s="525"/>
      <c r="T275" s="525"/>
      <c r="U275" s="525"/>
      <c r="V275" s="525"/>
      <c r="W275" s="525"/>
      <c r="X275" s="525"/>
      <c r="Y275" s="525"/>
      <c r="Z275" s="525"/>
    </row>
    <row r="276">
      <c r="A276" s="529"/>
      <c r="B276" s="524"/>
      <c r="C276" s="525"/>
      <c r="D276" s="525"/>
      <c r="E276" s="525"/>
      <c r="F276" s="525"/>
      <c r="G276" s="525"/>
      <c r="H276" s="525"/>
      <c r="I276" s="525"/>
      <c r="J276" s="525"/>
      <c r="K276" s="525"/>
      <c r="L276" s="525"/>
      <c r="M276" s="525"/>
      <c r="N276" s="525"/>
      <c r="O276" s="525"/>
      <c r="P276" s="525"/>
      <c r="Q276" s="525"/>
      <c r="R276" s="525"/>
      <c r="S276" s="525"/>
      <c r="T276" s="525"/>
      <c r="U276" s="525"/>
      <c r="V276" s="525"/>
      <c r="W276" s="525"/>
      <c r="X276" s="525"/>
      <c r="Y276" s="525"/>
      <c r="Z276" s="525"/>
    </row>
    <row r="277">
      <c r="A277" s="529"/>
      <c r="B277" s="524"/>
      <c r="C277" s="525"/>
      <c r="D277" s="525"/>
      <c r="E277" s="525"/>
      <c r="F277" s="525"/>
      <c r="G277" s="525"/>
      <c r="H277" s="525"/>
      <c r="I277" s="525"/>
      <c r="J277" s="525"/>
      <c r="K277" s="525"/>
      <c r="L277" s="525"/>
      <c r="M277" s="525"/>
      <c r="N277" s="525"/>
      <c r="O277" s="525"/>
      <c r="P277" s="525"/>
      <c r="Q277" s="525"/>
      <c r="R277" s="525"/>
      <c r="S277" s="525"/>
      <c r="T277" s="525"/>
      <c r="U277" s="525"/>
      <c r="V277" s="525"/>
      <c r="W277" s="525"/>
      <c r="X277" s="525"/>
      <c r="Y277" s="525"/>
      <c r="Z277" s="525"/>
    </row>
    <row r="278">
      <c r="A278" s="529"/>
      <c r="B278" s="524"/>
      <c r="C278" s="525"/>
      <c r="D278" s="525"/>
      <c r="E278" s="525"/>
      <c r="F278" s="525"/>
      <c r="G278" s="525"/>
      <c r="H278" s="525"/>
      <c r="I278" s="525"/>
      <c r="J278" s="525"/>
      <c r="K278" s="525"/>
      <c r="L278" s="525"/>
      <c r="M278" s="525"/>
      <c r="N278" s="525"/>
      <c r="O278" s="525"/>
      <c r="P278" s="525"/>
      <c r="Q278" s="525"/>
      <c r="R278" s="525"/>
      <c r="S278" s="525"/>
      <c r="T278" s="525"/>
      <c r="U278" s="525"/>
      <c r="V278" s="525"/>
      <c r="W278" s="525"/>
      <c r="X278" s="525"/>
      <c r="Y278" s="525"/>
      <c r="Z278" s="525"/>
    </row>
    <row r="279">
      <c r="A279" s="529"/>
      <c r="B279" s="524"/>
      <c r="C279" s="525"/>
      <c r="D279" s="525"/>
      <c r="E279" s="525"/>
      <c r="F279" s="525"/>
      <c r="G279" s="525"/>
      <c r="H279" s="525"/>
      <c r="I279" s="525"/>
      <c r="J279" s="525"/>
      <c r="K279" s="525"/>
      <c r="L279" s="525"/>
      <c r="M279" s="525"/>
      <c r="N279" s="525"/>
      <c r="O279" s="525"/>
      <c r="P279" s="525"/>
      <c r="Q279" s="525"/>
      <c r="R279" s="525"/>
      <c r="S279" s="525"/>
      <c r="T279" s="525"/>
      <c r="U279" s="525"/>
      <c r="V279" s="525"/>
      <c r="W279" s="525"/>
      <c r="X279" s="525"/>
      <c r="Y279" s="525"/>
      <c r="Z279" s="525"/>
    </row>
    <row r="280">
      <c r="A280" s="529"/>
      <c r="B280" s="524"/>
      <c r="C280" s="525"/>
      <c r="D280" s="525"/>
      <c r="E280" s="525"/>
      <c r="F280" s="525"/>
      <c r="G280" s="525"/>
      <c r="H280" s="525"/>
      <c r="I280" s="525"/>
      <c r="J280" s="525"/>
      <c r="K280" s="525"/>
      <c r="L280" s="525"/>
      <c r="M280" s="525"/>
      <c r="N280" s="525"/>
      <c r="O280" s="525"/>
      <c r="P280" s="525"/>
      <c r="Q280" s="525"/>
      <c r="R280" s="525"/>
      <c r="S280" s="525"/>
      <c r="T280" s="525"/>
      <c r="U280" s="525"/>
      <c r="V280" s="525"/>
      <c r="W280" s="525"/>
      <c r="X280" s="525"/>
      <c r="Y280" s="525"/>
      <c r="Z280" s="525"/>
    </row>
    <row r="281">
      <c r="A281" s="529"/>
      <c r="B281" s="524"/>
      <c r="C281" s="525"/>
      <c r="D281" s="525"/>
      <c r="E281" s="525"/>
      <c r="F281" s="525"/>
      <c r="G281" s="525"/>
      <c r="H281" s="525"/>
      <c r="I281" s="525"/>
      <c r="J281" s="525"/>
      <c r="K281" s="525"/>
      <c r="L281" s="525"/>
      <c r="M281" s="525"/>
      <c r="N281" s="525"/>
      <c r="O281" s="525"/>
      <c r="P281" s="525"/>
      <c r="Q281" s="525"/>
      <c r="R281" s="525"/>
      <c r="S281" s="525"/>
      <c r="T281" s="525"/>
      <c r="U281" s="525"/>
      <c r="V281" s="525"/>
      <c r="W281" s="525"/>
      <c r="X281" s="525"/>
      <c r="Y281" s="525"/>
      <c r="Z281" s="525"/>
    </row>
    <row r="282">
      <c r="A282" s="529"/>
      <c r="B282" s="524"/>
      <c r="C282" s="525"/>
      <c r="D282" s="525"/>
      <c r="E282" s="525"/>
      <c r="F282" s="525"/>
      <c r="G282" s="525"/>
      <c r="H282" s="525"/>
      <c r="I282" s="525"/>
      <c r="J282" s="525"/>
      <c r="K282" s="525"/>
      <c r="L282" s="525"/>
      <c r="M282" s="525"/>
      <c r="N282" s="525"/>
      <c r="O282" s="525"/>
      <c r="P282" s="525"/>
      <c r="Q282" s="525"/>
      <c r="R282" s="525"/>
      <c r="S282" s="525"/>
      <c r="T282" s="525"/>
      <c r="U282" s="525"/>
      <c r="V282" s="525"/>
      <c r="W282" s="525"/>
      <c r="X282" s="525"/>
      <c r="Y282" s="525"/>
      <c r="Z282" s="525"/>
    </row>
    <row r="283">
      <c r="A283" s="529"/>
      <c r="B283" s="524"/>
      <c r="C283" s="525"/>
      <c r="D283" s="525"/>
      <c r="E283" s="525"/>
      <c r="F283" s="525"/>
      <c r="G283" s="525"/>
      <c r="H283" s="525"/>
      <c r="I283" s="525"/>
      <c r="J283" s="525"/>
      <c r="K283" s="525"/>
      <c r="L283" s="525"/>
      <c r="M283" s="525"/>
      <c r="N283" s="525"/>
      <c r="O283" s="525"/>
      <c r="P283" s="525"/>
      <c r="Q283" s="525"/>
      <c r="R283" s="525"/>
      <c r="S283" s="525"/>
      <c r="T283" s="525"/>
      <c r="U283" s="525"/>
      <c r="V283" s="525"/>
      <c r="W283" s="525"/>
      <c r="X283" s="525"/>
      <c r="Y283" s="525"/>
      <c r="Z283" s="525"/>
    </row>
    <row r="284">
      <c r="A284" s="529"/>
      <c r="B284" s="524"/>
      <c r="C284" s="525"/>
      <c r="D284" s="525"/>
      <c r="E284" s="525"/>
      <c r="F284" s="525"/>
      <c r="G284" s="525"/>
      <c r="H284" s="525"/>
      <c r="I284" s="525"/>
      <c r="J284" s="525"/>
      <c r="K284" s="525"/>
      <c r="L284" s="525"/>
      <c r="M284" s="525"/>
      <c r="N284" s="525"/>
      <c r="O284" s="525"/>
      <c r="P284" s="525"/>
      <c r="Q284" s="525"/>
      <c r="R284" s="525"/>
      <c r="S284" s="525"/>
      <c r="T284" s="525"/>
      <c r="U284" s="525"/>
      <c r="V284" s="525"/>
      <c r="W284" s="525"/>
      <c r="X284" s="525"/>
      <c r="Y284" s="525"/>
      <c r="Z284" s="525"/>
    </row>
    <row r="285">
      <c r="A285" s="529"/>
      <c r="B285" s="524"/>
      <c r="C285" s="525"/>
      <c r="D285" s="525"/>
      <c r="E285" s="525"/>
      <c r="F285" s="525"/>
      <c r="G285" s="525"/>
      <c r="H285" s="525"/>
      <c r="I285" s="525"/>
      <c r="J285" s="525"/>
      <c r="K285" s="525"/>
      <c r="L285" s="525"/>
      <c r="M285" s="525"/>
      <c r="N285" s="525"/>
      <c r="O285" s="525"/>
      <c r="P285" s="525"/>
      <c r="Q285" s="525"/>
      <c r="R285" s="525"/>
      <c r="S285" s="525"/>
      <c r="T285" s="525"/>
      <c r="U285" s="525"/>
      <c r="V285" s="525"/>
      <c r="W285" s="525"/>
      <c r="X285" s="525"/>
      <c r="Y285" s="525"/>
      <c r="Z285" s="525"/>
    </row>
    <row r="286">
      <c r="A286" s="529"/>
      <c r="B286" s="524"/>
      <c r="C286" s="525"/>
      <c r="D286" s="525"/>
      <c r="E286" s="525"/>
      <c r="F286" s="525"/>
      <c r="G286" s="525"/>
      <c r="H286" s="525"/>
      <c r="I286" s="525"/>
      <c r="J286" s="525"/>
      <c r="K286" s="525"/>
      <c r="L286" s="525"/>
      <c r="M286" s="525"/>
      <c r="N286" s="525"/>
      <c r="O286" s="525"/>
      <c r="P286" s="525"/>
      <c r="Q286" s="525"/>
      <c r="R286" s="525"/>
      <c r="S286" s="525"/>
      <c r="T286" s="525"/>
      <c r="U286" s="525"/>
      <c r="V286" s="525"/>
      <c r="W286" s="525"/>
      <c r="X286" s="525"/>
      <c r="Y286" s="525"/>
      <c r="Z286" s="525"/>
    </row>
    <row r="287">
      <c r="A287" s="529"/>
      <c r="B287" s="524"/>
      <c r="C287" s="525"/>
      <c r="D287" s="525"/>
      <c r="E287" s="525"/>
      <c r="F287" s="525"/>
      <c r="G287" s="525"/>
      <c r="H287" s="525"/>
      <c r="I287" s="525"/>
      <c r="J287" s="525"/>
      <c r="K287" s="525"/>
      <c r="L287" s="525"/>
      <c r="M287" s="525"/>
      <c r="N287" s="525"/>
      <c r="O287" s="525"/>
      <c r="P287" s="525"/>
      <c r="Q287" s="525"/>
      <c r="R287" s="525"/>
      <c r="S287" s="525"/>
      <c r="T287" s="525"/>
      <c r="U287" s="525"/>
      <c r="V287" s="525"/>
      <c r="W287" s="525"/>
      <c r="X287" s="525"/>
      <c r="Y287" s="525"/>
      <c r="Z287" s="525"/>
    </row>
    <row r="288">
      <c r="A288" s="529"/>
      <c r="B288" s="524"/>
      <c r="C288" s="525"/>
      <c r="D288" s="525"/>
      <c r="E288" s="525"/>
      <c r="F288" s="525"/>
      <c r="G288" s="525"/>
      <c r="H288" s="525"/>
      <c r="I288" s="525"/>
      <c r="J288" s="525"/>
      <c r="K288" s="525"/>
      <c r="L288" s="525"/>
      <c r="M288" s="525"/>
      <c r="N288" s="525"/>
      <c r="O288" s="525"/>
      <c r="P288" s="525"/>
      <c r="Q288" s="525"/>
      <c r="R288" s="525"/>
      <c r="S288" s="525"/>
      <c r="T288" s="525"/>
      <c r="U288" s="525"/>
      <c r="V288" s="525"/>
      <c r="W288" s="525"/>
      <c r="X288" s="525"/>
      <c r="Y288" s="525"/>
      <c r="Z288" s="525"/>
    </row>
    <row r="289">
      <c r="A289" s="529"/>
      <c r="B289" s="524"/>
      <c r="C289" s="525"/>
      <c r="D289" s="525"/>
      <c r="E289" s="525"/>
      <c r="F289" s="525"/>
      <c r="G289" s="525"/>
      <c r="H289" s="525"/>
      <c r="I289" s="525"/>
      <c r="J289" s="525"/>
      <c r="K289" s="525"/>
      <c r="L289" s="525"/>
      <c r="M289" s="525"/>
      <c r="N289" s="525"/>
      <c r="O289" s="525"/>
      <c r="P289" s="525"/>
      <c r="Q289" s="525"/>
      <c r="R289" s="525"/>
      <c r="S289" s="525"/>
      <c r="T289" s="525"/>
      <c r="U289" s="525"/>
      <c r="V289" s="525"/>
      <c r="W289" s="525"/>
      <c r="X289" s="525"/>
      <c r="Y289" s="525"/>
      <c r="Z289" s="525"/>
    </row>
    <row r="290">
      <c r="A290" s="529"/>
      <c r="B290" s="524"/>
      <c r="C290" s="525"/>
      <c r="D290" s="525"/>
      <c r="E290" s="525"/>
      <c r="F290" s="525"/>
      <c r="G290" s="525"/>
      <c r="H290" s="525"/>
      <c r="I290" s="525"/>
      <c r="J290" s="525"/>
      <c r="K290" s="525"/>
      <c r="L290" s="525"/>
      <c r="M290" s="525"/>
      <c r="N290" s="525"/>
      <c r="O290" s="525"/>
      <c r="P290" s="525"/>
      <c r="Q290" s="525"/>
      <c r="R290" s="525"/>
      <c r="S290" s="525"/>
      <c r="T290" s="525"/>
      <c r="U290" s="525"/>
      <c r="V290" s="525"/>
      <c r="W290" s="525"/>
      <c r="X290" s="525"/>
      <c r="Y290" s="525"/>
      <c r="Z290" s="525"/>
    </row>
    <row r="291">
      <c r="A291" s="529"/>
      <c r="B291" s="524"/>
      <c r="C291" s="525"/>
      <c r="D291" s="525"/>
      <c r="E291" s="525"/>
      <c r="F291" s="525"/>
      <c r="G291" s="525"/>
      <c r="H291" s="525"/>
      <c r="I291" s="525"/>
      <c r="J291" s="525"/>
      <c r="K291" s="525"/>
      <c r="L291" s="525"/>
      <c r="M291" s="525"/>
      <c r="N291" s="525"/>
      <c r="O291" s="525"/>
      <c r="P291" s="525"/>
      <c r="Q291" s="525"/>
      <c r="R291" s="525"/>
      <c r="S291" s="525"/>
      <c r="T291" s="525"/>
      <c r="U291" s="525"/>
      <c r="V291" s="525"/>
      <c r="W291" s="525"/>
      <c r="X291" s="525"/>
      <c r="Y291" s="525"/>
      <c r="Z291" s="525"/>
    </row>
    <row r="292">
      <c r="A292" s="529"/>
      <c r="B292" s="524"/>
      <c r="C292" s="525"/>
      <c r="D292" s="525"/>
      <c r="E292" s="525"/>
      <c r="F292" s="525"/>
      <c r="G292" s="525"/>
      <c r="H292" s="525"/>
      <c r="I292" s="525"/>
      <c r="J292" s="525"/>
      <c r="K292" s="525"/>
      <c r="L292" s="525"/>
      <c r="M292" s="525"/>
      <c r="N292" s="525"/>
      <c r="O292" s="525"/>
      <c r="P292" s="525"/>
      <c r="Q292" s="525"/>
      <c r="R292" s="525"/>
      <c r="S292" s="525"/>
      <c r="T292" s="525"/>
      <c r="U292" s="525"/>
      <c r="V292" s="525"/>
      <c r="W292" s="525"/>
      <c r="X292" s="525"/>
      <c r="Y292" s="525"/>
      <c r="Z292" s="525"/>
    </row>
    <row r="293">
      <c r="A293" s="529"/>
      <c r="B293" s="524"/>
      <c r="C293" s="525"/>
      <c r="D293" s="525"/>
      <c r="E293" s="525"/>
      <c r="F293" s="525"/>
      <c r="G293" s="525"/>
      <c r="H293" s="525"/>
      <c r="I293" s="525"/>
      <c r="J293" s="525"/>
      <c r="K293" s="525"/>
      <c r="L293" s="525"/>
      <c r="M293" s="525"/>
      <c r="N293" s="525"/>
      <c r="O293" s="525"/>
      <c r="P293" s="525"/>
      <c r="Q293" s="525"/>
      <c r="R293" s="525"/>
      <c r="S293" s="525"/>
      <c r="T293" s="525"/>
      <c r="U293" s="525"/>
      <c r="V293" s="525"/>
      <c r="W293" s="525"/>
      <c r="X293" s="525"/>
      <c r="Y293" s="525"/>
      <c r="Z293" s="525"/>
    </row>
    <row r="294">
      <c r="A294" s="529"/>
      <c r="B294" s="524"/>
      <c r="C294" s="525"/>
      <c r="D294" s="525"/>
      <c r="E294" s="525"/>
      <c r="F294" s="525"/>
      <c r="G294" s="525"/>
      <c r="H294" s="525"/>
      <c r="I294" s="525"/>
      <c r="J294" s="525"/>
      <c r="K294" s="525"/>
      <c r="L294" s="525"/>
      <c r="M294" s="525"/>
      <c r="N294" s="525"/>
      <c r="O294" s="525"/>
      <c r="P294" s="525"/>
      <c r="Q294" s="525"/>
      <c r="R294" s="525"/>
      <c r="S294" s="525"/>
      <c r="T294" s="525"/>
      <c r="U294" s="525"/>
      <c r="V294" s="525"/>
      <c r="W294" s="525"/>
      <c r="X294" s="525"/>
      <c r="Y294" s="525"/>
      <c r="Z294" s="525"/>
    </row>
    <row r="295">
      <c r="A295" s="529"/>
      <c r="B295" s="524"/>
      <c r="C295" s="525"/>
      <c r="D295" s="525"/>
      <c r="E295" s="525"/>
      <c r="F295" s="525"/>
      <c r="G295" s="525"/>
      <c r="H295" s="525"/>
      <c r="I295" s="525"/>
      <c r="J295" s="525"/>
      <c r="K295" s="525"/>
      <c r="L295" s="525"/>
      <c r="M295" s="525"/>
      <c r="N295" s="525"/>
      <c r="O295" s="525"/>
      <c r="P295" s="525"/>
      <c r="Q295" s="525"/>
      <c r="R295" s="525"/>
      <c r="S295" s="525"/>
      <c r="T295" s="525"/>
      <c r="U295" s="525"/>
      <c r="V295" s="525"/>
      <c r="W295" s="525"/>
      <c r="X295" s="525"/>
      <c r="Y295" s="525"/>
      <c r="Z295" s="525"/>
    </row>
    <row r="296">
      <c r="A296" s="529"/>
      <c r="B296" s="524"/>
      <c r="C296" s="525"/>
      <c r="D296" s="525"/>
      <c r="E296" s="525"/>
      <c r="F296" s="525"/>
      <c r="G296" s="525"/>
      <c r="H296" s="525"/>
      <c r="I296" s="525"/>
      <c r="J296" s="525"/>
      <c r="K296" s="525"/>
      <c r="L296" s="525"/>
      <c r="M296" s="525"/>
      <c r="N296" s="525"/>
      <c r="O296" s="525"/>
      <c r="P296" s="525"/>
      <c r="Q296" s="525"/>
      <c r="R296" s="525"/>
      <c r="S296" s="525"/>
      <c r="T296" s="525"/>
      <c r="U296" s="525"/>
      <c r="V296" s="525"/>
      <c r="W296" s="525"/>
      <c r="X296" s="525"/>
      <c r="Y296" s="525"/>
      <c r="Z296" s="525"/>
    </row>
    <row r="297">
      <c r="A297" s="529"/>
      <c r="B297" s="524"/>
      <c r="C297" s="525"/>
      <c r="D297" s="525"/>
      <c r="E297" s="525"/>
      <c r="F297" s="525"/>
      <c r="G297" s="525"/>
      <c r="H297" s="525"/>
      <c r="I297" s="525"/>
      <c r="J297" s="525"/>
      <c r="K297" s="525"/>
      <c r="L297" s="525"/>
      <c r="M297" s="525"/>
      <c r="N297" s="525"/>
      <c r="O297" s="525"/>
      <c r="P297" s="525"/>
      <c r="Q297" s="525"/>
      <c r="R297" s="525"/>
      <c r="S297" s="525"/>
      <c r="T297" s="525"/>
      <c r="U297" s="525"/>
      <c r="V297" s="525"/>
      <c r="W297" s="525"/>
      <c r="X297" s="525"/>
      <c r="Y297" s="525"/>
      <c r="Z297" s="525"/>
    </row>
    <row r="298">
      <c r="A298" s="529"/>
      <c r="B298" s="524"/>
      <c r="C298" s="525"/>
      <c r="D298" s="525"/>
      <c r="E298" s="525"/>
      <c r="F298" s="525"/>
      <c r="G298" s="525"/>
      <c r="H298" s="525"/>
      <c r="I298" s="525"/>
      <c r="J298" s="525"/>
      <c r="K298" s="525"/>
      <c r="L298" s="525"/>
      <c r="M298" s="525"/>
      <c r="N298" s="525"/>
      <c r="O298" s="525"/>
      <c r="P298" s="525"/>
      <c r="Q298" s="525"/>
      <c r="R298" s="525"/>
      <c r="S298" s="525"/>
      <c r="T298" s="525"/>
      <c r="U298" s="525"/>
      <c r="V298" s="525"/>
      <c r="W298" s="525"/>
      <c r="X298" s="525"/>
      <c r="Y298" s="525"/>
      <c r="Z298" s="525"/>
    </row>
    <row r="299">
      <c r="A299" s="529"/>
      <c r="B299" s="524"/>
      <c r="C299" s="525"/>
      <c r="D299" s="525"/>
      <c r="E299" s="525"/>
      <c r="F299" s="525"/>
      <c r="G299" s="525"/>
      <c r="H299" s="525"/>
      <c r="I299" s="525"/>
      <c r="J299" s="525"/>
      <c r="K299" s="525"/>
      <c r="L299" s="525"/>
      <c r="M299" s="525"/>
      <c r="N299" s="525"/>
      <c r="O299" s="525"/>
      <c r="P299" s="525"/>
      <c r="Q299" s="525"/>
      <c r="R299" s="525"/>
      <c r="S299" s="525"/>
      <c r="T299" s="525"/>
      <c r="U299" s="525"/>
      <c r="V299" s="525"/>
      <c r="W299" s="525"/>
      <c r="X299" s="525"/>
      <c r="Y299" s="525"/>
      <c r="Z299" s="525"/>
    </row>
    <row r="300">
      <c r="A300" s="529"/>
      <c r="B300" s="524"/>
      <c r="C300" s="525"/>
      <c r="D300" s="525"/>
      <c r="E300" s="525"/>
      <c r="F300" s="525"/>
      <c r="G300" s="525"/>
      <c r="H300" s="525"/>
      <c r="I300" s="525"/>
      <c r="J300" s="525"/>
      <c r="K300" s="525"/>
      <c r="L300" s="525"/>
      <c r="M300" s="525"/>
      <c r="N300" s="525"/>
      <c r="O300" s="525"/>
      <c r="P300" s="525"/>
      <c r="Q300" s="525"/>
      <c r="R300" s="525"/>
      <c r="S300" s="525"/>
      <c r="T300" s="525"/>
      <c r="U300" s="525"/>
      <c r="V300" s="525"/>
      <c r="W300" s="525"/>
      <c r="X300" s="525"/>
      <c r="Y300" s="525"/>
      <c r="Z300" s="525"/>
    </row>
    <row r="301">
      <c r="A301" s="529"/>
      <c r="B301" s="524"/>
      <c r="C301" s="525"/>
      <c r="D301" s="525"/>
      <c r="E301" s="525"/>
      <c r="F301" s="525"/>
      <c r="G301" s="525"/>
      <c r="H301" s="525"/>
      <c r="I301" s="525"/>
      <c r="J301" s="525"/>
      <c r="K301" s="525"/>
      <c r="L301" s="525"/>
      <c r="M301" s="525"/>
      <c r="N301" s="525"/>
      <c r="O301" s="525"/>
      <c r="P301" s="525"/>
      <c r="Q301" s="525"/>
      <c r="R301" s="525"/>
      <c r="S301" s="525"/>
      <c r="T301" s="525"/>
      <c r="U301" s="525"/>
      <c r="V301" s="525"/>
      <c r="W301" s="525"/>
      <c r="X301" s="525"/>
      <c r="Y301" s="525"/>
      <c r="Z301" s="525"/>
    </row>
    <row r="302">
      <c r="A302" s="529"/>
      <c r="B302" s="524"/>
      <c r="C302" s="525"/>
      <c r="D302" s="525"/>
      <c r="E302" s="525"/>
      <c r="F302" s="525"/>
      <c r="G302" s="525"/>
      <c r="H302" s="525"/>
      <c r="I302" s="525"/>
      <c r="J302" s="525"/>
      <c r="K302" s="525"/>
      <c r="L302" s="525"/>
      <c r="M302" s="525"/>
      <c r="N302" s="525"/>
      <c r="O302" s="525"/>
      <c r="P302" s="525"/>
      <c r="Q302" s="525"/>
      <c r="R302" s="525"/>
      <c r="S302" s="525"/>
      <c r="T302" s="525"/>
      <c r="U302" s="525"/>
      <c r="V302" s="525"/>
      <c r="W302" s="525"/>
      <c r="X302" s="525"/>
      <c r="Y302" s="525"/>
      <c r="Z302" s="525"/>
    </row>
    <row r="303">
      <c r="A303" s="529"/>
      <c r="B303" s="524"/>
      <c r="C303" s="525"/>
      <c r="D303" s="525"/>
      <c r="E303" s="525"/>
      <c r="F303" s="525"/>
      <c r="G303" s="525"/>
      <c r="H303" s="525"/>
      <c r="I303" s="525"/>
      <c r="J303" s="525"/>
      <c r="K303" s="525"/>
      <c r="L303" s="525"/>
      <c r="M303" s="525"/>
      <c r="N303" s="525"/>
      <c r="O303" s="525"/>
      <c r="P303" s="525"/>
      <c r="Q303" s="525"/>
      <c r="R303" s="525"/>
      <c r="S303" s="525"/>
      <c r="T303" s="525"/>
      <c r="U303" s="525"/>
      <c r="V303" s="525"/>
      <c r="W303" s="525"/>
      <c r="X303" s="525"/>
      <c r="Y303" s="525"/>
      <c r="Z303" s="525"/>
    </row>
    <row r="304">
      <c r="A304" s="529"/>
      <c r="B304" s="524"/>
      <c r="C304" s="525"/>
      <c r="D304" s="525"/>
      <c r="E304" s="525"/>
      <c r="F304" s="525"/>
      <c r="G304" s="525"/>
      <c r="H304" s="525"/>
      <c r="I304" s="525"/>
      <c r="J304" s="525"/>
      <c r="K304" s="525"/>
      <c r="L304" s="525"/>
      <c r="M304" s="525"/>
      <c r="N304" s="525"/>
      <c r="O304" s="525"/>
      <c r="P304" s="525"/>
      <c r="Q304" s="525"/>
      <c r="R304" s="525"/>
      <c r="S304" s="525"/>
      <c r="T304" s="525"/>
      <c r="U304" s="525"/>
      <c r="V304" s="525"/>
      <c r="W304" s="525"/>
      <c r="X304" s="525"/>
      <c r="Y304" s="525"/>
      <c r="Z304" s="525"/>
    </row>
    <row r="305">
      <c r="A305" s="529"/>
      <c r="B305" s="524"/>
      <c r="C305" s="525"/>
      <c r="D305" s="525"/>
      <c r="E305" s="525"/>
      <c r="F305" s="525"/>
      <c r="G305" s="525"/>
      <c r="H305" s="525"/>
      <c r="I305" s="525"/>
      <c r="J305" s="525"/>
      <c r="K305" s="525"/>
      <c r="L305" s="525"/>
      <c r="M305" s="525"/>
      <c r="N305" s="525"/>
      <c r="O305" s="525"/>
      <c r="P305" s="525"/>
      <c r="Q305" s="525"/>
      <c r="R305" s="525"/>
      <c r="S305" s="525"/>
      <c r="T305" s="525"/>
      <c r="U305" s="525"/>
      <c r="V305" s="525"/>
      <c r="W305" s="525"/>
      <c r="X305" s="525"/>
      <c r="Y305" s="525"/>
      <c r="Z305" s="525"/>
    </row>
    <row r="306">
      <c r="A306" s="529"/>
      <c r="B306" s="524"/>
      <c r="C306" s="525"/>
      <c r="D306" s="525"/>
      <c r="E306" s="525"/>
      <c r="F306" s="525"/>
      <c r="G306" s="525"/>
      <c r="H306" s="525"/>
      <c r="I306" s="525"/>
      <c r="J306" s="525"/>
      <c r="K306" s="525"/>
      <c r="L306" s="525"/>
      <c r="M306" s="525"/>
      <c r="N306" s="525"/>
      <c r="O306" s="525"/>
      <c r="P306" s="525"/>
      <c r="Q306" s="525"/>
      <c r="R306" s="525"/>
      <c r="S306" s="525"/>
      <c r="T306" s="525"/>
      <c r="U306" s="525"/>
      <c r="V306" s="525"/>
      <c r="W306" s="525"/>
      <c r="X306" s="525"/>
      <c r="Y306" s="525"/>
      <c r="Z306" s="525"/>
    </row>
    <row r="307">
      <c r="A307" s="529"/>
      <c r="B307" s="524"/>
      <c r="C307" s="525"/>
      <c r="D307" s="525"/>
      <c r="E307" s="525"/>
      <c r="F307" s="525"/>
      <c r="G307" s="525"/>
      <c r="H307" s="525"/>
      <c r="I307" s="525"/>
      <c r="J307" s="525"/>
      <c r="K307" s="525"/>
      <c r="L307" s="525"/>
      <c r="M307" s="525"/>
      <c r="N307" s="525"/>
      <c r="O307" s="525"/>
      <c r="P307" s="525"/>
      <c r="Q307" s="525"/>
      <c r="R307" s="525"/>
      <c r="S307" s="525"/>
      <c r="T307" s="525"/>
      <c r="U307" s="525"/>
      <c r="V307" s="525"/>
      <c r="W307" s="525"/>
      <c r="X307" s="525"/>
      <c r="Y307" s="525"/>
      <c r="Z307" s="525"/>
    </row>
    <row r="308">
      <c r="A308" s="529"/>
      <c r="B308" s="524"/>
      <c r="C308" s="525"/>
      <c r="D308" s="525"/>
      <c r="E308" s="525"/>
      <c r="F308" s="525"/>
      <c r="G308" s="525"/>
      <c r="H308" s="525"/>
      <c r="I308" s="525"/>
      <c r="J308" s="525"/>
      <c r="K308" s="525"/>
      <c r="L308" s="525"/>
      <c r="M308" s="525"/>
      <c r="N308" s="525"/>
      <c r="O308" s="525"/>
      <c r="P308" s="525"/>
      <c r="Q308" s="525"/>
      <c r="R308" s="525"/>
      <c r="S308" s="525"/>
      <c r="T308" s="525"/>
      <c r="U308" s="525"/>
      <c r="V308" s="525"/>
      <c r="W308" s="525"/>
      <c r="X308" s="525"/>
      <c r="Y308" s="525"/>
      <c r="Z308" s="525"/>
    </row>
    <row r="309">
      <c r="A309" s="529"/>
      <c r="B309" s="524"/>
      <c r="C309" s="525"/>
      <c r="D309" s="525"/>
      <c r="E309" s="525"/>
      <c r="F309" s="525"/>
      <c r="G309" s="525"/>
      <c r="H309" s="525"/>
      <c r="I309" s="525"/>
      <c r="J309" s="525"/>
      <c r="K309" s="525"/>
      <c r="L309" s="525"/>
      <c r="M309" s="525"/>
      <c r="N309" s="525"/>
      <c r="O309" s="525"/>
      <c r="P309" s="525"/>
      <c r="Q309" s="525"/>
      <c r="R309" s="525"/>
      <c r="S309" s="525"/>
      <c r="T309" s="525"/>
      <c r="U309" s="525"/>
      <c r="V309" s="525"/>
      <c r="W309" s="525"/>
      <c r="X309" s="525"/>
      <c r="Y309" s="525"/>
      <c r="Z309" s="525"/>
    </row>
    <row r="310">
      <c r="A310" s="529"/>
      <c r="B310" s="524"/>
      <c r="C310" s="525"/>
      <c r="D310" s="525"/>
      <c r="E310" s="525"/>
      <c r="F310" s="525"/>
      <c r="G310" s="525"/>
      <c r="H310" s="525"/>
      <c r="I310" s="525"/>
      <c r="J310" s="525"/>
      <c r="K310" s="525"/>
      <c r="L310" s="525"/>
      <c r="M310" s="525"/>
      <c r="N310" s="525"/>
      <c r="O310" s="525"/>
      <c r="P310" s="525"/>
      <c r="Q310" s="525"/>
      <c r="R310" s="525"/>
      <c r="S310" s="525"/>
      <c r="T310" s="525"/>
      <c r="U310" s="525"/>
      <c r="V310" s="525"/>
      <c r="W310" s="525"/>
      <c r="X310" s="525"/>
      <c r="Y310" s="525"/>
      <c r="Z310" s="525"/>
    </row>
    <row r="311">
      <c r="A311" s="529"/>
      <c r="B311" s="524"/>
      <c r="C311" s="525"/>
      <c r="D311" s="525"/>
      <c r="E311" s="525"/>
      <c r="F311" s="525"/>
      <c r="G311" s="525"/>
      <c r="H311" s="525"/>
      <c r="I311" s="525"/>
      <c r="J311" s="525"/>
      <c r="K311" s="525"/>
      <c r="L311" s="525"/>
      <c r="M311" s="525"/>
      <c r="N311" s="525"/>
      <c r="O311" s="525"/>
      <c r="P311" s="525"/>
      <c r="Q311" s="525"/>
      <c r="R311" s="525"/>
      <c r="S311" s="525"/>
      <c r="T311" s="525"/>
      <c r="U311" s="525"/>
      <c r="V311" s="525"/>
      <c r="W311" s="525"/>
      <c r="X311" s="525"/>
      <c r="Y311" s="525"/>
      <c r="Z311" s="525"/>
    </row>
    <row r="312">
      <c r="A312" s="529"/>
      <c r="B312" s="524"/>
      <c r="C312" s="525"/>
      <c r="D312" s="525"/>
      <c r="E312" s="525"/>
      <c r="F312" s="525"/>
      <c r="G312" s="525"/>
      <c r="H312" s="525"/>
      <c r="I312" s="525"/>
      <c r="J312" s="525"/>
      <c r="K312" s="525"/>
      <c r="L312" s="525"/>
      <c r="M312" s="525"/>
      <c r="N312" s="525"/>
      <c r="O312" s="525"/>
      <c r="P312" s="525"/>
      <c r="Q312" s="525"/>
      <c r="R312" s="525"/>
      <c r="S312" s="525"/>
      <c r="T312" s="525"/>
      <c r="U312" s="525"/>
      <c r="V312" s="525"/>
      <c r="W312" s="525"/>
      <c r="X312" s="525"/>
      <c r="Y312" s="525"/>
      <c r="Z312" s="525"/>
    </row>
    <row r="313">
      <c r="A313" s="529"/>
      <c r="B313" s="524"/>
      <c r="C313" s="525"/>
      <c r="D313" s="525"/>
      <c r="E313" s="525"/>
      <c r="F313" s="525"/>
      <c r="G313" s="525"/>
      <c r="H313" s="525"/>
      <c r="I313" s="525"/>
      <c r="J313" s="525"/>
      <c r="K313" s="525"/>
      <c r="L313" s="525"/>
      <c r="M313" s="525"/>
      <c r="N313" s="525"/>
      <c r="O313" s="525"/>
      <c r="P313" s="525"/>
      <c r="Q313" s="525"/>
      <c r="R313" s="525"/>
      <c r="S313" s="525"/>
      <c r="T313" s="525"/>
      <c r="U313" s="525"/>
      <c r="V313" s="525"/>
      <c r="W313" s="525"/>
      <c r="X313" s="525"/>
      <c r="Y313" s="525"/>
      <c r="Z313" s="525"/>
    </row>
    <row r="314">
      <c r="A314" s="529"/>
      <c r="B314" s="524"/>
      <c r="C314" s="525"/>
      <c r="D314" s="525"/>
      <c r="E314" s="525"/>
      <c r="F314" s="525"/>
      <c r="G314" s="525"/>
      <c r="H314" s="525"/>
      <c r="I314" s="525"/>
      <c r="J314" s="525"/>
      <c r="K314" s="525"/>
      <c r="L314" s="525"/>
      <c r="M314" s="525"/>
      <c r="N314" s="525"/>
      <c r="O314" s="525"/>
      <c r="P314" s="525"/>
      <c r="Q314" s="525"/>
      <c r="R314" s="525"/>
      <c r="S314" s="525"/>
      <c r="T314" s="525"/>
      <c r="U314" s="525"/>
      <c r="V314" s="525"/>
      <c r="W314" s="525"/>
      <c r="X314" s="525"/>
      <c r="Y314" s="525"/>
      <c r="Z314" s="525"/>
    </row>
    <row r="315">
      <c r="A315" s="529"/>
      <c r="B315" s="524"/>
      <c r="C315" s="525"/>
      <c r="D315" s="525"/>
      <c r="E315" s="525"/>
      <c r="F315" s="525"/>
      <c r="G315" s="525"/>
      <c r="H315" s="525"/>
      <c r="I315" s="525"/>
      <c r="J315" s="525"/>
      <c r="K315" s="525"/>
      <c r="L315" s="525"/>
      <c r="M315" s="525"/>
      <c r="N315" s="525"/>
      <c r="O315" s="525"/>
      <c r="P315" s="525"/>
      <c r="Q315" s="525"/>
      <c r="R315" s="525"/>
      <c r="S315" s="525"/>
      <c r="T315" s="525"/>
      <c r="U315" s="525"/>
      <c r="V315" s="525"/>
      <c r="W315" s="525"/>
      <c r="X315" s="525"/>
      <c r="Y315" s="525"/>
      <c r="Z315" s="525"/>
    </row>
    <row r="316">
      <c r="A316" s="529"/>
      <c r="B316" s="524"/>
      <c r="C316" s="525"/>
      <c r="D316" s="525"/>
      <c r="E316" s="525"/>
      <c r="F316" s="525"/>
      <c r="G316" s="525"/>
      <c r="H316" s="525"/>
      <c r="I316" s="525"/>
      <c r="J316" s="525"/>
      <c r="K316" s="525"/>
      <c r="L316" s="525"/>
      <c r="M316" s="525"/>
      <c r="N316" s="525"/>
      <c r="O316" s="525"/>
      <c r="P316" s="525"/>
      <c r="Q316" s="525"/>
      <c r="R316" s="525"/>
      <c r="S316" s="525"/>
      <c r="T316" s="525"/>
      <c r="U316" s="525"/>
      <c r="V316" s="525"/>
      <c r="W316" s="525"/>
      <c r="X316" s="525"/>
      <c r="Y316" s="525"/>
      <c r="Z316" s="525"/>
    </row>
    <row r="317">
      <c r="A317" s="529"/>
      <c r="B317" s="524"/>
      <c r="C317" s="525"/>
      <c r="D317" s="525"/>
      <c r="E317" s="525"/>
      <c r="F317" s="525"/>
      <c r="G317" s="525"/>
      <c r="H317" s="525"/>
      <c r="I317" s="525"/>
      <c r="J317" s="525"/>
      <c r="K317" s="525"/>
      <c r="L317" s="525"/>
      <c r="M317" s="525"/>
      <c r="N317" s="525"/>
      <c r="O317" s="525"/>
      <c r="P317" s="525"/>
      <c r="Q317" s="525"/>
      <c r="R317" s="525"/>
      <c r="S317" s="525"/>
      <c r="T317" s="525"/>
      <c r="U317" s="525"/>
      <c r="V317" s="525"/>
      <c r="W317" s="525"/>
      <c r="X317" s="525"/>
      <c r="Y317" s="525"/>
      <c r="Z317" s="525"/>
    </row>
    <row r="318">
      <c r="A318" s="529"/>
      <c r="B318" s="524"/>
      <c r="C318" s="525"/>
      <c r="D318" s="525"/>
      <c r="E318" s="525"/>
      <c r="F318" s="525"/>
      <c r="G318" s="525"/>
      <c r="H318" s="525"/>
      <c r="I318" s="525"/>
      <c r="J318" s="525"/>
      <c r="K318" s="525"/>
      <c r="L318" s="525"/>
      <c r="M318" s="525"/>
      <c r="N318" s="525"/>
      <c r="O318" s="525"/>
      <c r="P318" s="525"/>
      <c r="Q318" s="525"/>
      <c r="R318" s="525"/>
      <c r="S318" s="525"/>
      <c r="T318" s="525"/>
      <c r="U318" s="525"/>
      <c r="V318" s="525"/>
      <c r="W318" s="525"/>
      <c r="X318" s="525"/>
      <c r="Y318" s="525"/>
      <c r="Z318" s="525"/>
    </row>
    <row r="319">
      <c r="A319" s="529"/>
      <c r="B319" s="524"/>
      <c r="C319" s="525"/>
      <c r="D319" s="525"/>
      <c r="E319" s="525"/>
      <c r="F319" s="525"/>
      <c r="G319" s="525"/>
      <c r="H319" s="525"/>
      <c r="I319" s="525"/>
      <c r="J319" s="525"/>
      <c r="K319" s="525"/>
      <c r="L319" s="525"/>
      <c r="M319" s="525"/>
      <c r="N319" s="525"/>
      <c r="O319" s="525"/>
      <c r="P319" s="525"/>
      <c r="Q319" s="525"/>
      <c r="R319" s="525"/>
      <c r="S319" s="525"/>
      <c r="T319" s="525"/>
      <c r="U319" s="525"/>
      <c r="V319" s="525"/>
      <c r="W319" s="525"/>
      <c r="X319" s="525"/>
      <c r="Y319" s="525"/>
      <c r="Z319" s="525"/>
    </row>
    <row r="320">
      <c r="A320" s="529"/>
      <c r="B320" s="524"/>
      <c r="C320" s="525"/>
      <c r="D320" s="525"/>
      <c r="E320" s="525"/>
      <c r="F320" s="525"/>
      <c r="G320" s="525"/>
      <c r="H320" s="525"/>
      <c r="I320" s="525"/>
      <c r="J320" s="525"/>
      <c r="K320" s="525"/>
      <c r="L320" s="525"/>
      <c r="M320" s="525"/>
      <c r="N320" s="525"/>
      <c r="O320" s="525"/>
      <c r="P320" s="525"/>
      <c r="Q320" s="525"/>
      <c r="R320" s="525"/>
      <c r="S320" s="525"/>
      <c r="T320" s="525"/>
      <c r="U320" s="525"/>
      <c r="V320" s="525"/>
      <c r="W320" s="525"/>
      <c r="X320" s="525"/>
      <c r="Y320" s="525"/>
      <c r="Z320" s="525"/>
    </row>
    <row r="321">
      <c r="A321" s="529"/>
      <c r="B321" s="524"/>
      <c r="C321" s="525"/>
      <c r="D321" s="525"/>
      <c r="E321" s="525"/>
      <c r="F321" s="525"/>
      <c r="G321" s="525"/>
      <c r="H321" s="525"/>
      <c r="I321" s="525"/>
      <c r="J321" s="525"/>
      <c r="K321" s="525"/>
      <c r="L321" s="525"/>
      <c r="M321" s="525"/>
      <c r="N321" s="525"/>
      <c r="O321" s="525"/>
      <c r="P321" s="525"/>
      <c r="Q321" s="525"/>
      <c r="R321" s="525"/>
      <c r="S321" s="525"/>
      <c r="T321" s="525"/>
      <c r="U321" s="525"/>
      <c r="V321" s="525"/>
      <c r="W321" s="525"/>
      <c r="X321" s="525"/>
      <c r="Y321" s="525"/>
      <c r="Z321" s="525"/>
    </row>
    <row r="322">
      <c r="A322" s="529"/>
      <c r="B322" s="524"/>
      <c r="C322" s="525"/>
      <c r="D322" s="525"/>
      <c r="E322" s="525"/>
      <c r="F322" s="525"/>
      <c r="G322" s="525"/>
      <c r="H322" s="525"/>
      <c r="I322" s="525"/>
      <c r="J322" s="525"/>
      <c r="K322" s="525"/>
      <c r="L322" s="525"/>
      <c r="M322" s="525"/>
      <c r="N322" s="525"/>
      <c r="O322" s="525"/>
      <c r="P322" s="525"/>
      <c r="Q322" s="525"/>
      <c r="R322" s="525"/>
      <c r="S322" s="525"/>
      <c r="T322" s="525"/>
      <c r="U322" s="525"/>
      <c r="V322" s="525"/>
      <c r="W322" s="525"/>
      <c r="X322" s="525"/>
      <c r="Y322" s="525"/>
      <c r="Z322" s="525"/>
    </row>
    <row r="323">
      <c r="A323" s="529"/>
      <c r="B323" s="524"/>
      <c r="C323" s="525"/>
      <c r="D323" s="525"/>
      <c r="E323" s="525"/>
      <c r="F323" s="525"/>
      <c r="G323" s="525"/>
      <c r="H323" s="525"/>
      <c r="I323" s="525"/>
      <c r="J323" s="525"/>
      <c r="K323" s="525"/>
      <c r="L323" s="525"/>
      <c r="M323" s="525"/>
      <c r="N323" s="525"/>
      <c r="O323" s="525"/>
      <c r="P323" s="525"/>
      <c r="Q323" s="525"/>
      <c r="R323" s="525"/>
      <c r="S323" s="525"/>
      <c r="T323" s="525"/>
      <c r="U323" s="525"/>
      <c r="V323" s="525"/>
      <c r="W323" s="525"/>
      <c r="X323" s="525"/>
      <c r="Y323" s="525"/>
      <c r="Z323" s="525"/>
    </row>
    <row r="324">
      <c r="A324" s="529"/>
      <c r="B324" s="524"/>
      <c r="C324" s="525"/>
      <c r="D324" s="525"/>
      <c r="E324" s="525"/>
      <c r="F324" s="525"/>
      <c r="G324" s="525"/>
      <c r="H324" s="525"/>
      <c r="I324" s="525"/>
      <c r="J324" s="525"/>
      <c r="K324" s="525"/>
      <c r="L324" s="525"/>
      <c r="M324" s="525"/>
      <c r="N324" s="525"/>
      <c r="O324" s="525"/>
      <c r="P324" s="525"/>
      <c r="Q324" s="525"/>
      <c r="R324" s="525"/>
      <c r="S324" s="525"/>
      <c r="T324" s="525"/>
      <c r="U324" s="525"/>
      <c r="V324" s="525"/>
      <c r="W324" s="525"/>
      <c r="X324" s="525"/>
      <c r="Y324" s="525"/>
      <c r="Z324" s="525"/>
    </row>
    <row r="325">
      <c r="A325" s="529"/>
      <c r="B325" s="524"/>
      <c r="C325" s="525"/>
      <c r="D325" s="525"/>
      <c r="E325" s="525"/>
      <c r="F325" s="525"/>
      <c r="G325" s="525"/>
      <c r="H325" s="525"/>
      <c r="I325" s="525"/>
      <c r="J325" s="525"/>
      <c r="K325" s="525"/>
      <c r="L325" s="525"/>
      <c r="M325" s="525"/>
      <c r="N325" s="525"/>
      <c r="O325" s="525"/>
      <c r="P325" s="525"/>
      <c r="Q325" s="525"/>
      <c r="R325" s="525"/>
      <c r="S325" s="525"/>
      <c r="T325" s="525"/>
      <c r="U325" s="525"/>
      <c r="V325" s="525"/>
      <c r="W325" s="525"/>
      <c r="X325" s="525"/>
      <c r="Y325" s="525"/>
      <c r="Z325" s="525"/>
    </row>
    <row r="326">
      <c r="A326" s="529"/>
      <c r="B326" s="524"/>
      <c r="C326" s="525"/>
      <c r="D326" s="525"/>
      <c r="E326" s="525"/>
      <c r="F326" s="525"/>
      <c r="G326" s="525"/>
      <c r="H326" s="525"/>
      <c r="I326" s="525"/>
      <c r="J326" s="525"/>
      <c r="K326" s="525"/>
      <c r="L326" s="525"/>
      <c r="M326" s="525"/>
      <c r="N326" s="525"/>
      <c r="O326" s="525"/>
      <c r="P326" s="525"/>
      <c r="Q326" s="525"/>
      <c r="R326" s="525"/>
      <c r="S326" s="525"/>
      <c r="T326" s="525"/>
      <c r="U326" s="525"/>
      <c r="V326" s="525"/>
      <c r="W326" s="525"/>
      <c r="X326" s="525"/>
      <c r="Y326" s="525"/>
      <c r="Z326" s="525"/>
    </row>
    <row r="327">
      <c r="A327" s="529"/>
      <c r="B327" s="524"/>
      <c r="C327" s="525"/>
      <c r="D327" s="525"/>
      <c r="E327" s="525"/>
      <c r="F327" s="525"/>
      <c r="G327" s="525"/>
      <c r="H327" s="525"/>
      <c r="I327" s="525"/>
      <c r="J327" s="525"/>
      <c r="K327" s="525"/>
      <c r="L327" s="525"/>
      <c r="M327" s="525"/>
      <c r="N327" s="525"/>
      <c r="O327" s="525"/>
      <c r="P327" s="525"/>
      <c r="Q327" s="525"/>
      <c r="R327" s="525"/>
      <c r="S327" s="525"/>
      <c r="T327" s="525"/>
      <c r="U327" s="525"/>
      <c r="V327" s="525"/>
      <c r="W327" s="525"/>
      <c r="X327" s="525"/>
      <c r="Y327" s="525"/>
      <c r="Z327" s="525"/>
    </row>
    <row r="328">
      <c r="A328" s="529"/>
      <c r="B328" s="524"/>
      <c r="C328" s="525"/>
      <c r="D328" s="525"/>
      <c r="E328" s="525"/>
      <c r="F328" s="525"/>
      <c r="G328" s="525"/>
      <c r="H328" s="525"/>
      <c r="I328" s="525"/>
      <c r="J328" s="525"/>
      <c r="K328" s="525"/>
      <c r="L328" s="525"/>
      <c r="M328" s="525"/>
      <c r="N328" s="525"/>
      <c r="O328" s="525"/>
      <c r="P328" s="525"/>
      <c r="Q328" s="525"/>
      <c r="R328" s="525"/>
      <c r="S328" s="525"/>
      <c r="T328" s="525"/>
      <c r="U328" s="525"/>
      <c r="V328" s="525"/>
      <c r="W328" s="525"/>
      <c r="X328" s="525"/>
      <c r="Y328" s="525"/>
      <c r="Z328" s="525"/>
    </row>
    <row r="329">
      <c r="A329" s="529"/>
      <c r="B329" s="524"/>
      <c r="C329" s="525"/>
      <c r="D329" s="525"/>
      <c r="E329" s="525"/>
      <c r="F329" s="525"/>
      <c r="G329" s="525"/>
      <c r="H329" s="525"/>
      <c r="I329" s="525"/>
      <c r="J329" s="525"/>
      <c r="K329" s="525"/>
      <c r="L329" s="525"/>
      <c r="M329" s="525"/>
      <c r="N329" s="525"/>
      <c r="O329" s="525"/>
      <c r="P329" s="525"/>
      <c r="Q329" s="525"/>
      <c r="R329" s="525"/>
      <c r="S329" s="525"/>
      <c r="T329" s="525"/>
      <c r="U329" s="525"/>
      <c r="V329" s="525"/>
      <c r="W329" s="525"/>
      <c r="X329" s="525"/>
      <c r="Y329" s="525"/>
      <c r="Z329" s="525"/>
    </row>
    <row r="330">
      <c r="A330" s="529"/>
      <c r="B330" s="524"/>
      <c r="C330" s="525"/>
      <c r="D330" s="525"/>
      <c r="E330" s="525"/>
      <c r="F330" s="525"/>
      <c r="G330" s="525"/>
      <c r="H330" s="525"/>
      <c r="I330" s="525"/>
      <c r="J330" s="525"/>
      <c r="K330" s="525"/>
      <c r="L330" s="525"/>
      <c r="M330" s="525"/>
      <c r="N330" s="525"/>
      <c r="O330" s="525"/>
      <c r="P330" s="525"/>
      <c r="Q330" s="525"/>
      <c r="R330" s="525"/>
      <c r="S330" s="525"/>
      <c r="T330" s="525"/>
      <c r="U330" s="525"/>
      <c r="V330" s="525"/>
      <c r="W330" s="525"/>
      <c r="X330" s="525"/>
      <c r="Y330" s="525"/>
      <c r="Z330" s="525"/>
    </row>
    <row r="331">
      <c r="A331" s="529"/>
      <c r="B331" s="524"/>
      <c r="C331" s="525"/>
      <c r="D331" s="525"/>
      <c r="E331" s="525"/>
      <c r="F331" s="525"/>
      <c r="G331" s="525"/>
      <c r="H331" s="525"/>
      <c r="I331" s="525"/>
      <c r="J331" s="525"/>
      <c r="K331" s="525"/>
      <c r="L331" s="525"/>
      <c r="M331" s="525"/>
      <c r="N331" s="525"/>
      <c r="O331" s="525"/>
      <c r="P331" s="525"/>
      <c r="Q331" s="525"/>
      <c r="R331" s="525"/>
      <c r="S331" s="525"/>
      <c r="T331" s="525"/>
      <c r="U331" s="525"/>
      <c r="V331" s="525"/>
      <c r="W331" s="525"/>
      <c r="X331" s="525"/>
      <c r="Y331" s="525"/>
      <c r="Z331" s="525"/>
    </row>
    <row r="332">
      <c r="A332" s="529"/>
      <c r="B332" s="524"/>
      <c r="C332" s="525"/>
      <c r="D332" s="525"/>
      <c r="E332" s="525"/>
      <c r="F332" s="525"/>
      <c r="G332" s="525"/>
      <c r="H332" s="525"/>
      <c r="I332" s="525"/>
      <c r="J332" s="525"/>
      <c r="K332" s="525"/>
      <c r="L332" s="525"/>
      <c r="M332" s="525"/>
      <c r="N332" s="525"/>
      <c r="O332" s="525"/>
      <c r="P332" s="525"/>
      <c r="Q332" s="525"/>
      <c r="R332" s="525"/>
      <c r="S332" s="525"/>
      <c r="T332" s="525"/>
      <c r="U332" s="525"/>
      <c r="V332" s="525"/>
      <c r="W332" s="525"/>
      <c r="X332" s="525"/>
      <c r="Y332" s="525"/>
      <c r="Z332" s="525"/>
    </row>
    <row r="333">
      <c r="A333" s="529"/>
      <c r="B333" s="524"/>
      <c r="C333" s="525"/>
      <c r="D333" s="525"/>
      <c r="E333" s="525"/>
      <c r="F333" s="525"/>
      <c r="G333" s="525"/>
      <c r="H333" s="525"/>
      <c r="I333" s="525"/>
      <c r="J333" s="525"/>
      <c r="K333" s="525"/>
      <c r="L333" s="525"/>
      <c r="M333" s="525"/>
      <c r="N333" s="525"/>
      <c r="O333" s="525"/>
      <c r="P333" s="525"/>
      <c r="Q333" s="525"/>
      <c r="R333" s="525"/>
      <c r="S333" s="525"/>
      <c r="T333" s="525"/>
      <c r="U333" s="525"/>
      <c r="V333" s="525"/>
      <c r="W333" s="525"/>
      <c r="X333" s="525"/>
      <c r="Y333" s="525"/>
      <c r="Z333" s="525"/>
    </row>
    <row r="334">
      <c r="A334" s="529"/>
      <c r="B334" s="524"/>
      <c r="C334" s="525"/>
      <c r="D334" s="525"/>
      <c r="E334" s="525"/>
      <c r="F334" s="525"/>
      <c r="G334" s="525"/>
      <c r="H334" s="525"/>
      <c r="I334" s="525"/>
      <c r="J334" s="525"/>
      <c r="K334" s="525"/>
      <c r="L334" s="525"/>
      <c r="M334" s="525"/>
      <c r="N334" s="525"/>
      <c r="O334" s="525"/>
      <c r="P334" s="525"/>
      <c r="Q334" s="525"/>
      <c r="R334" s="525"/>
      <c r="S334" s="525"/>
      <c r="T334" s="525"/>
      <c r="U334" s="525"/>
      <c r="V334" s="525"/>
      <c r="W334" s="525"/>
      <c r="X334" s="525"/>
      <c r="Y334" s="525"/>
      <c r="Z334" s="525"/>
    </row>
    <row r="335">
      <c r="A335" s="529"/>
      <c r="B335" s="524"/>
      <c r="C335" s="525"/>
      <c r="D335" s="525"/>
      <c r="E335" s="525"/>
      <c r="F335" s="525"/>
      <c r="G335" s="525"/>
      <c r="H335" s="525"/>
      <c r="I335" s="525"/>
      <c r="J335" s="525"/>
      <c r="K335" s="525"/>
      <c r="L335" s="525"/>
      <c r="M335" s="525"/>
      <c r="N335" s="525"/>
      <c r="O335" s="525"/>
      <c r="P335" s="525"/>
      <c r="Q335" s="525"/>
      <c r="R335" s="525"/>
      <c r="S335" s="525"/>
      <c r="T335" s="525"/>
      <c r="U335" s="525"/>
      <c r="V335" s="525"/>
      <c r="W335" s="525"/>
      <c r="X335" s="525"/>
      <c r="Y335" s="525"/>
      <c r="Z335" s="525"/>
    </row>
    <row r="336">
      <c r="A336" s="529"/>
      <c r="B336" s="524"/>
      <c r="C336" s="525"/>
      <c r="D336" s="525"/>
      <c r="E336" s="525"/>
      <c r="F336" s="525"/>
      <c r="G336" s="525"/>
      <c r="H336" s="525"/>
      <c r="I336" s="525"/>
      <c r="J336" s="525"/>
      <c r="K336" s="525"/>
      <c r="L336" s="525"/>
      <c r="M336" s="525"/>
      <c r="N336" s="525"/>
      <c r="O336" s="525"/>
      <c r="P336" s="525"/>
      <c r="Q336" s="525"/>
      <c r="R336" s="525"/>
      <c r="S336" s="525"/>
      <c r="T336" s="525"/>
      <c r="U336" s="525"/>
      <c r="V336" s="525"/>
      <c r="W336" s="525"/>
      <c r="X336" s="525"/>
      <c r="Y336" s="525"/>
      <c r="Z336" s="525"/>
    </row>
    <row r="337">
      <c r="A337" s="529"/>
      <c r="B337" s="524"/>
      <c r="C337" s="525"/>
      <c r="D337" s="525"/>
      <c r="E337" s="525"/>
      <c r="F337" s="525"/>
      <c r="G337" s="525"/>
      <c r="H337" s="525"/>
      <c r="I337" s="525"/>
      <c r="J337" s="525"/>
      <c r="K337" s="525"/>
      <c r="L337" s="525"/>
      <c r="M337" s="525"/>
      <c r="N337" s="525"/>
      <c r="O337" s="525"/>
      <c r="P337" s="525"/>
      <c r="Q337" s="525"/>
      <c r="R337" s="525"/>
      <c r="S337" s="525"/>
      <c r="T337" s="525"/>
      <c r="U337" s="525"/>
      <c r="V337" s="525"/>
      <c r="W337" s="525"/>
      <c r="X337" s="525"/>
      <c r="Y337" s="525"/>
      <c r="Z337" s="525"/>
    </row>
    <row r="338">
      <c r="A338" s="529"/>
      <c r="B338" s="524"/>
      <c r="C338" s="525"/>
      <c r="D338" s="525"/>
      <c r="E338" s="525"/>
      <c r="F338" s="525"/>
      <c r="G338" s="525"/>
      <c r="H338" s="525"/>
      <c r="I338" s="525"/>
      <c r="J338" s="525"/>
      <c r="K338" s="525"/>
      <c r="L338" s="525"/>
      <c r="M338" s="525"/>
      <c r="N338" s="525"/>
      <c r="O338" s="525"/>
      <c r="P338" s="525"/>
      <c r="Q338" s="525"/>
      <c r="R338" s="525"/>
      <c r="S338" s="525"/>
      <c r="T338" s="525"/>
      <c r="U338" s="525"/>
      <c r="V338" s="525"/>
      <c r="W338" s="525"/>
      <c r="X338" s="525"/>
      <c r="Y338" s="525"/>
      <c r="Z338" s="525"/>
    </row>
    <row r="339">
      <c r="A339" s="529"/>
      <c r="B339" s="524"/>
      <c r="C339" s="525"/>
      <c r="D339" s="525"/>
      <c r="E339" s="525"/>
      <c r="F339" s="525"/>
      <c r="G339" s="525"/>
      <c r="H339" s="525"/>
      <c r="I339" s="525"/>
      <c r="J339" s="525"/>
      <c r="K339" s="525"/>
      <c r="L339" s="525"/>
      <c r="M339" s="525"/>
      <c r="N339" s="525"/>
      <c r="O339" s="525"/>
      <c r="P339" s="525"/>
      <c r="Q339" s="525"/>
      <c r="R339" s="525"/>
      <c r="S339" s="525"/>
      <c r="T339" s="525"/>
      <c r="U339" s="525"/>
      <c r="V339" s="525"/>
      <c r="W339" s="525"/>
      <c r="X339" s="525"/>
      <c r="Y339" s="525"/>
      <c r="Z339" s="525"/>
    </row>
    <row r="340">
      <c r="A340" s="529"/>
      <c r="B340" s="524"/>
      <c r="C340" s="525"/>
      <c r="D340" s="525"/>
      <c r="E340" s="525"/>
      <c r="F340" s="525"/>
      <c r="G340" s="525"/>
      <c r="H340" s="525"/>
      <c r="I340" s="525"/>
      <c r="J340" s="525"/>
      <c r="K340" s="525"/>
      <c r="L340" s="525"/>
      <c r="M340" s="525"/>
      <c r="N340" s="525"/>
      <c r="O340" s="525"/>
      <c r="P340" s="525"/>
      <c r="Q340" s="525"/>
      <c r="R340" s="525"/>
      <c r="S340" s="525"/>
      <c r="T340" s="525"/>
      <c r="U340" s="525"/>
      <c r="V340" s="525"/>
      <c r="W340" s="525"/>
      <c r="X340" s="525"/>
      <c r="Y340" s="525"/>
      <c r="Z340" s="525"/>
    </row>
    <row r="341">
      <c r="A341" s="529"/>
      <c r="B341" s="524"/>
      <c r="C341" s="525"/>
      <c r="D341" s="525"/>
      <c r="E341" s="525"/>
      <c r="F341" s="525"/>
      <c r="G341" s="525"/>
      <c r="H341" s="525"/>
      <c r="I341" s="525"/>
      <c r="J341" s="525"/>
      <c r="K341" s="525"/>
      <c r="L341" s="525"/>
      <c r="M341" s="525"/>
      <c r="N341" s="525"/>
      <c r="O341" s="525"/>
      <c r="P341" s="525"/>
      <c r="Q341" s="525"/>
      <c r="R341" s="525"/>
      <c r="S341" s="525"/>
      <c r="T341" s="525"/>
      <c r="U341" s="525"/>
      <c r="V341" s="525"/>
      <c r="W341" s="525"/>
      <c r="X341" s="525"/>
      <c r="Y341" s="525"/>
      <c r="Z341" s="525"/>
    </row>
    <row r="342">
      <c r="A342" s="529"/>
      <c r="B342" s="524"/>
      <c r="C342" s="525"/>
      <c r="D342" s="525"/>
      <c r="E342" s="525"/>
      <c r="F342" s="525"/>
      <c r="G342" s="525"/>
      <c r="H342" s="525"/>
      <c r="I342" s="525"/>
      <c r="J342" s="525"/>
      <c r="K342" s="525"/>
      <c r="L342" s="525"/>
      <c r="M342" s="525"/>
      <c r="N342" s="525"/>
      <c r="O342" s="525"/>
      <c r="P342" s="525"/>
      <c r="Q342" s="525"/>
      <c r="R342" s="525"/>
      <c r="S342" s="525"/>
      <c r="T342" s="525"/>
      <c r="U342" s="525"/>
      <c r="V342" s="525"/>
      <c r="W342" s="525"/>
      <c r="X342" s="525"/>
      <c r="Y342" s="525"/>
      <c r="Z342" s="525"/>
    </row>
    <row r="343">
      <c r="A343" s="529"/>
      <c r="B343" s="524"/>
      <c r="C343" s="525"/>
      <c r="D343" s="525"/>
      <c r="E343" s="525"/>
      <c r="F343" s="525"/>
      <c r="G343" s="525"/>
      <c r="H343" s="525"/>
      <c r="I343" s="525"/>
      <c r="J343" s="525"/>
      <c r="K343" s="525"/>
      <c r="L343" s="525"/>
      <c r="M343" s="525"/>
      <c r="N343" s="525"/>
      <c r="O343" s="525"/>
      <c r="P343" s="525"/>
      <c r="Q343" s="525"/>
      <c r="R343" s="525"/>
      <c r="S343" s="525"/>
      <c r="T343" s="525"/>
      <c r="U343" s="525"/>
      <c r="V343" s="525"/>
      <c r="W343" s="525"/>
      <c r="X343" s="525"/>
      <c r="Y343" s="525"/>
      <c r="Z343" s="525"/>
    </row>
    <row r="344">
      <c r="A344" s="529"/>
      <c r="B344" s="524"/>
      <c r="C344" s="525"/>
      <c r="D344" s="525"/>
      <c r="E344" s="525"/>
      <c r="F344" s="525"/>
      <c r="G344" s="525"/>
      <c r="H344" s="525"/>
      <c r="I344" s="525"/>
      <c r="J344" s="525"/>
      <c r="K344" s="525"/>
      <c r="L344" s="525"/>
      <c r="M344" s="525"/>
      <c r="N344" s="525"/>
      <c r="O344" s="525"/>
      <c r="P344" s="525"/>
      <c r="Q344" s="525"/>
      <c r="R344" s="525"/>
      <c r="S344" s="525"/>
      <c r="T344" s="525"/>
      <c r="U344" s="525"/>
      <c r="V344" s="525"/>
      <c r="W344" s="525"/>
      <c r="X344" s="525"/>
      <c r="Y344" s="525"/>
      <c r="Z344" s="525"/>
    </row>
    <row r="345">
      <c r="A345" s="529"/>
      <c r="B345" s="524"/>
      <c r="C345" s="525"/>
      <c r="D345" s="525"/>
      <c r="E345" s="525"/>
      <c r="F345" s="525"/>
      <c r="G345" s="525"/>
      <c r="H345" s="525"/>
      <c r="I345" s="525"/>
      <c r="J345" s="525"/>
      <c r="K345" s="525"/>
      <c r="L345" s="525"/>
      <c r="M345" s="525"/>
      <c r="N345" s="525"/>
      <c r="O345" s="525"/>
      <c r="P345" s="525"/>
      <c r="Q345" s="525"/>
      <c r="R345" s="525"/>
      <c r="S345" s="525"/>
      <c r="T345" s="525"/>
      <c r="U345" s="525"/>
      <c r="V345" s="525"/>
      <c r="W345" s="525"/>
      <c r="X345" s="525"/>
      <c r="Y345" s="525"/>
      <c r="Z345" s="525"/>
    </row>
    <row r="346">
      <c r="A346" s="529"/>
      <c r="B346" s="524"/>
      <c r="C346" s="525"/>
      <c r="D346" s="525"/>
      <c r="E346" s="525"/>
      <c r="F346" s="525"/>
      <c r="G346" s="525"/>
      <c r="H346" s="525"/>
      <c r="I346" s="525"/>
      <c r="J346" s="525"/>
      <c r="K346" s="525"/>
      <c r="L346" s="525"/>
      <c r="M346" s="525"/>
      <c r="N346" s="525"/>
      <c r="O346" s="525"/>
      <c r="P346" s="525"/>
      <c r="Q346" s="525"/>
      <c r="R346" s="525"/>
      <c r="S346" s="525"/>
      <c r="T346" s="525"/>
      <c r="U346" s="525"/>
      <c r="V346" s="525"/>
      <c r="W346" s="525"/>
      <c r="X346" s="525"/>
      <c r="Y346" s="525"/>
      <c r="Z346" s="525"/>
    </row>
    <row r="347">
      <c r="A347" s="529"/>
      <c r="B347" s="524"/>
      <c r="C347" s="525"/>
      <c r="D347" s="525"/>
      <c r="E347" s="525"/>
      <c r="F347" s="525"/>
      <c r="G347" s="525"/>
      <c r="H347" s="525"/>
      <c r="I347" s="525"/>
      <c r="J347" s="525"/>
      <c r="K347" s="525"/>
      <c r="L347" s="525"/>
      <c r="M347" s="525"/>
      <c r="N347" s="525"/>
      <c r="O347" s="525"/>
      <c r="P347" s="525"/>
      <c r="Q347" s="525"/>
      <c r="R347" s="525"/>
      <c r="S347" s="525"/>
      <c r="T347" s="525"/>
      <c r="U347" s="525"/>
      <c r="V347" s="525"/>
      <c r="W347" s="525"/>
      <c r="X347" s="525"/>
      <c r="Y347" s="525"/>
      <c r="Z347" s="525"/>
    </row>
    <row r="348">
      <c r="A348" s="529"/>
      <c r="B348" s="524"/>
      <c r="C348" s="525"/>
      <c r="D348" s="525"/>
      <c r="E348" s="525"/>
      <c r="F348" s="525"/>
      <c r="G348" s="525"/>
      <c r="H348" s="525"/>
      <c r="I348" s="525"/>
      <c r="J348" s="525"/>
      <c r="K348" s="525"/>
      <c r="L348" s="525"/>
      <c r="M348" s="525"/>
      <c r="N348" s="525"/>
      <c r="O348" s="525"/>
      <c r="P348" s="525"/>
      <c r="Q348" s="525"/>
      <c r="R348" s="525"/>
      <c r="S348" s="525"/>
      <c r="T348" s="525"/>
      <c r="U348" s="525"/>
      <c r="V348" s="525"/>
      <c r="W348" s="525"/>
      <c r="X348" s="525"/>
      <c r="Y348" s="525"/>
      <c r="Z348" s="525"/>
    </row>
    <row r="349">
      <c r="A349" s="529"/>
      <c r="B349" s="524"/>
      <c r="C349" s="525"/>
      <c r="D349" s="525"/>
      <c r="E349" s="525"/>
      <c r="F349" s="525"/>
      <c r="G349" s="525"/>
      <c r="H349" s="525"/>
      <c r="I349" s="525"/>
      <c r="J349" s="525"/>
      <c r="K349" s="525"/>
      <c r="L349" s="525"/>
      <c r="M349" s="525"/>
      <c r="N349" s="525"/>
      <c r="O349" s="525"/>
      <c r="P349" s="525"/>
      <c r="Q349" s="525"/>
      <c r="R349" s="525"/>
      <c r="S349" s="525"/>
      <c r="T349" s="525"/>
      <c r="U349" s="525"/>
      <c r="V349" s="525"/>
      <c r="W349" s="525"/>
      <c r="X349" s="525"/>
      <c r="Y349" s="525"/>
      <c r="Z349" s="525"/>
    </row>
    <row r="350">
      <c r="A350" s="529"/>
      <c r="B350" s="524"/>
      <c r="C350" s="525"/>
      <c r="D350" s="525"/>
      <c r="E350" s="525"/>
      <c r="F350" s="525"/>
      <c r="G350" s="525"/>
      <c r="H350" s="525"/>
      <c r="I350" s="525"/>
      <c r="J350" s="525"/>
      <c r="K350" s="525"/>
      <c r="L350" s="525"/>
      <c r="M350" s="525"/>
      <c r="N350" s="525"/>
      <c r="O350" s="525"/>
      <c r="P350" s="525"/>
      <c r="Q350" s="525"/>
      <c r="R350" s="525"/>
      <c r="S350" s="525"/>
      <c r="T350" s="525"/>
      <c r="U350" s="525"/>
      <c r="V350" s="525"/>
      <c r="W350" s="525"/>
      <c r="X350" s="525"/>
      <c r="Y350" s="525"/>
      <c r="Z350" s="525"/>
    </row>
    <row r="351">
      <c r="A351" s="529"/>
      <c r="B351" s="524"/>
      <c r="C351" s="525"/>
      <c r="D351" s="525"/>
      <c r="E351" s="525"/>
      <c r="F351" s="525"/>
      <c r="G351" s="525"/>
      <c r="H351" s="525"/>
      <c r="I351" s="525"/>
      <c r="J351" s="525"/>
      <c r="K351" s="525"/>
      <c r="L351" s="525"/>
      <c r="M351" s="525"/>
      <c r="N351" s="525"/>
      <c r="O351" s="525"/>
      <c r="P351" s="525"/>
      <c r="Q351" s="525"/>
      <c r="R351" s="525"/>
      <c r="S351" s="525"/>
      <c r="T351" s="525"/>
      <c r="U351" s="525"/>
      <c r="V351" s="525"/>
      <c r="W351" s="525"/>
      <c r="X351" s="525"/>
      <c r="Y351" s="525"/>
      <c r="Z351" s="525"/>
    </row>
    <row r="352">
      <c r="A352" s="529"/>
      <c r="B352" s="524"/>
      <c r="C352" s="525"/>
      <c r="D352" s="525"/>
      <c r="E352" s="525"/>
      <c r="F352" s="525"/>
      <c r="G352" s="525"/>
      <c r="H352" s="525"/>
      <c r="I352" s="525"/>
      <c r="J352" s="525"/>
      <c r="K352" s="525"/>
      <c r="L352" s="525"/>
      <c r="M352" s="525"/>
      <c r="N352" s="525"/>
      <c r="O352" s="525"/>
      <c r="P352" s="525"/>
      <c r="Q352" s="525"/>
      <c r="R352" s="525"/>
      <c r="S352" s="525"/>
      <c r="T352" s="525"/>
      <c r="U352" s="525"/>
      <c r="V352" s="525"/>
      <c r="W352" s="525"/>
      <c r="X352" s="525"/>
      <c r="Y352" s="525"/>
      <c r="Z352" s="525"/>
    </row>
    <row r="353">
      <c r="A353" s="529"/>
      <c r="B353" s="524"/>
      <c r="C353" s="525"/>
      <c r="D353" s="525"/>
      <c r="E353" s="525"/>
      <c r="F353" s="525"/>
      <c r="G353" s="525"/>
      <c r="H353" s="525"/>
      <c r="I353" s="525"/>
      <c r="J353" s="525"/>
      <c r="K353" s="525"/>
      <c r="L353" s="525"/>
      <c r="M353" s="525"/>
      <c r="N353" s="525"/>
      <c r="O353" s="525"/>
      <c r="P353" s="525"/>
      <c r="Q353" s="525"/>
      <c r="R353" s="525"/>
      <c r="S353" s="525"/>
      <c r="T353" s="525"/>
      <c r="U353" s="525"/>
      <c r="V353" s="525"/>
      <c r="W353" s="525"/>
      <c r="X353" s="525"/>
      <c r="Y353" s="525"/>
      <c r="Z353" s="525"/>
    </row>
    <row r="354">
      <c r="A354" s="529"/>
      <c r="B354" s="524"/>
      <c r="C354" s="525"/>
      <c r="D354" s="525"/>
      <c r="E354" s="525"/>
      <c r="F354" s="525"/>
      <c r="G354" s="525"/>
      <c r="H354" s="525"/>
      <c r="I354" s="525"/>
      <c r="J354" s="525"/>
      <c r="K354" s="525"/>
      <c r="L354" s="525"/>
      <c r="M354" s="525"/>
      <c r="N354" s="525"/>
      <c r="O354" s="525"/>
      <c r="P354" s="525"/>
      <c r="Q354" s="525"/>
      <c r="R354" s="525"/>
      <c r="S354" s="525"/>
      <c r="T354" s="525"/>
      <c r="U354" s="525"/>
      <c r="V354" s="525"/>
      <c r="W354" s="525"/>
      <c r="X354" s="525"/>
      <c r="Y354" s="525"/>
      <c r="Z354" s="525"/>
    </row>
    <row r="355">
      <c r="A355" s="529"/>
      <c r="B355" s="524"/>
      <c r="C355" s="525"/>
      <c r="D355" s="525"/>
      <c r="E355" s="525"/>
      <c r="F355" s="525"/>
      <c r="G355" s="525"/>
      <c r="H355" s="525"/>
      <c r="I355" s="525"/>
      <c r="J355" s="525"/>
      <c r="K355" s="525"/>
      <c r="L355" s="525"/>
      <c r="M355" s="525"/>
      <c r="N355" s="525"/>
      <c r="O355" s="525"/>
      <c r="P355" s="525"/>
      <c r="Q355" s="525"/>
      <c r="R355" s="525"/>
      <c r="S355" s="525"/>
      <c r="T355" s="525"/>
      <c r="U355" s="525"/>
      <c r="V355" s="525"/>
      <c r="W355" s="525"/>
      <c r="X355" s="525"/>
      <c r="Y355" s="525"/>
      <c r="Z355" s="525"/>
    </row>
    <row r="356">
      <c r="A356" s="529"/>
      <c r="B356" s="524"/>
      <c r="C356" s="525"/>
      <c r="D356" s="525"/>
      <c r="E356" s="525"/>
      <c r="F356" s="525"/>
      <c r="G356" s="525"/>
      <c r="H356" s="525"/>
      <c r="I356" s="525"/>
      <c r="J356" s="525"/>
      <c r="K356" s="525"/>
      <c r="L356" s="525"/>
      <c r="M356" s="525"/>
      <c r="N356" s="525"/>
      <c r="O356" s="525"/>
      <c r="P356" s="525"/>
      <c r="Q356" s="525"/>
      <c r="R356" s="525"/>
      <c r="S356" s="525"/>
      <c r="T356" s="525"/>
      <c r="U356" s="525"/>
      <c r="V356" s="525"/>
      <c r="W356" s="525"/>
      <c r="X356" s="525"/>
      <c r="Y356" s="525"/>
      <c r="Z356" s="525"/>
    </row>
    <row r="357">
      <c r="A357" s="529"/>
      <c r="B357" s="524"/>
      <c r="C357" s="525"/>
      <c r="D357" s="525"/>
      <c r="E357" s="525"/>
      <c r="F357" s="525"/>
      <c r="G357" s="525"/>
      <c r="H357" s="525"/>
      <c r="I357" s="525"/>
      <c r="J357" s="525"/>
      <c r="K357" s="525"/>
      <c r="L357" s="525"/>
      <c r="M357" s="525"/>
      <c r="N357" s="525"/>
      <c r="O357" s="525"/>
      <c r="P357" s="525"/>
      <c r="Q357" s="525"/>
      <c r="R357" s="525"/>
      <c r="S357" s="525"/>
      <c r="T357" s="525"/>
      <c r="U357" s="525"/>
      <c r="V357" s="525"/>
      <c r="W357" s="525"/>
      <c r="X357" s="525"/>
      <c r="Y357" s="525"/>
      <c r="Z357" s="525"/>
    </row>
    <row r="358">
      <c r="A358" s="529"/>
      <c r="B358" s="524"/>
      <c r="C358" s="525"/>
      <c r="D358" s="525"/>
      <c r="E358" s="525"/>
      <c r="F358" s="525"/>
      <c r="G358" s="525"/>
      <c r="H358" s="525"/>
      <c r="I358" s="525"/>
      <c r="J358" s="525"/>
      <c r="K358" s="525"/>
      <c r="L358" s="525"/>
      <c r="M358" s="525"/>
      <c r="N358" s="525"/>
      <c r="O358" s="525"/>
      <c r="P358" s="525"/>
      <c r="Q358" s="525"/>
      <c r="R358" s="525"/>
      <c r="S358" s="525"/>
      <c r="T358" s="525"/>
      <c r="U358" s="525"/>
      <c r="V358" s="525"/>
      <c r="W358" s="525"/>
      <c r="X358" s="525"/>
      <c r="Y358" s="525"/>
      <c r="Z358" s="525"/>
    </row>
    <row r="359">
      <c r="A359" s="529"/>
      <c r="B359" s="524"/>
      <c r="C359" s="525"/>
      <c r="D359" s="525"/>
      <c r="E359" s="525"/>
      <c r="F359" s="525"/>
      <c r="G359" s="525"/>
      <c r="H359" s="525"/>
      <c r="I359" s="525"/>
      <c r="J359" s="525"/>
      <c r="K359" s="525"/>
      <c r="L359" s="525"/>
      <c r="M359" s="525"/>
      <c r="N359" s="525"/>
      <c r="O359" s="525"/>
      <c r="P359" s="525"/>
      <c r="Q359" s="525"/>
      <c r="R359" s="525"/>
      <c r="S359" s="525"/>
      <c r="T359" s="525"/>
      <c r="U359" s="525"/>
      <c r="V359" s="525"/>
      <c r="W359" s="525"/>
      <c r="X359" s="525"/>
      <c r="Y359" s="525"/>
      <c r="Z359" s="525"/>
    </row>
    <row r="360">
      <c r="A360" s="529"/>
      <c r="B360" s="524"/>
      <c r="C360" s="525"/>
      <c r="D360" s="525"/>
      <c r="E360" s="525"/>
      <c r="F360" s="525"/>
      <c r="G360" s="525"/>
      <c r="H360" s="525"/>
      <c r="I360" s="525"/>
      <c r="J360" s="525"/>
      <c r="K360" s="525"/>
      <c r="L360" s="525"/>
      <c r="M360" s="525"/>
      <c r="N360" s="525"/>
      <c r="O360" s="525"/>
      <c r="P360" s="525"/>
      <c r="Q360" s="525"/>
      <c r="R360" s="525"/>
      <c r="S360" s="525"/>
      <c r="T360" s="525"/>
      <c r="U360" s="525"/>
      <c r="V360" s="525"/>
      <c r="W360" s="525"/>
      <c r="X360" s="525"/>
      <c r="Y360" s="525"/>
      <c r="Z360" s="525"/>
    </row>
    <row r="361">
      <c r="A361" s="529"/>
      <c r="B361" s="524"/>
      <c r="C361" s="525"/>
      <c r="D361" s="525"/>
      <c r="E361" s="525"/>
      <c r="F361" s="525"/>
      <c r="G361" s="525"/>
      <c r="H361" s="525"/>
      <c r="I361" s="525"/>
      <c r="J361" s="525"/>
      <c r="K361" s="525"/>
      <c r="L361" s="525"/>
      <c r="M361" s="525"/>
      <c r="N361" s="525"/>
      <c r="O361" s="525"/>
      <c r="P361" s="525"/>
      <c r="Q361" s="525"/>
      <c r="R361" s="525"/>
      <c r="S361" s="525"/>
      <c r="T361" s="525"/>
      <c r="U361" s="525"/>
      <c r="V361" s="525"/>
      <c r="W361" s="525"/>
      <c r="X361" s="525"/>
      <c r="Y361" s="525"/>
      <c r="Z361" s="525"/>
    </row>
    <row r="362">
      <c r="A362" s="529"/>
      <c r="B362" s="524"/>
      <c r="C362" s="525"/>
      <c r="D362" s="525"/>
      <c r="E362" s="525"/>
      <c r="F362" s="525"/>
      <c r="G362" s="525"/>
      <c r="H362" s="525"/>
      <c r="I362" s="525"/>
      <c r="J362" s="525"/>
      <c r="K362" s="525"/>
      <c r="L362" s="525"/>
      <c r="M362" s="525"/>
      <c r="N362" s="525"/>
      <c r="O362" s="525"/>
      <c r="P362" s="525"/>
      <c r="Q362" s="525"/>
      <c r="R362" s="525"/>
      <c r="S362" s="525"/>
      <c r="T362" s="525"/>
      <c r="U362" s="525"/>
      <c r="V362" s="525"/>
      <c r="W362" s="525"/>
      <c r="X362" s="525"/>
      <c r="Y362" s="525"/>
      <c r="Z362" s="525"/>
    </row>
    <row r="363">
      <c r="A363" s="529"/>
      <c r="B363" s="524"/>
      <c r="C363" s="525"/>
      <c r="D363" s="525"/>
      <c r="E363" s="525"/>
      <c r="F363" s="525"/>
      <c r="G363" s="525"/>
      <c r="H363" s="525"/>
      <c r="I363" s="525"/>
      <c r="J363" s="525"/>
      <c r="K363" s="525"/>
      <c r="L363" s="525"/>
      <c r="M363" s="525"/>
      <c r="N363" s="525"/>
      <c r="O363" s="525"/>
      <c r="P363" s="525"/>
      <c r="Q363" s="525"/>
      <c r="R363" s="525"/>
      <c r="S363" s="525"/>
      <c r="T363" s="525"/>
      <c r="U363" s="525"/>
      <c r="V363" s="525"/>
      <c r="W363" s="525"/>
      <c r="X363" s="525"/>
      <c r="Y363" s="525"/>
      <c r="Z363" s="525"/>
    </row>
    <row r="364">
      <c r="A364" s="529"/>
      <c r="B364" s="524"/>
      <c r="C364" s="525"/>
      <c r="D364" s="525"/>
      <c r="E364" s="525"/>
      <c r="F364" s="525"/>
      <c r="G364" s="525"/>
      <c r="H364" s="525"/>
      <c r="I364" s="525"/>
      <c r="J364" s="525"/>
      <c r="K364" s="525"/>
      <c r="L364" s="525"/>
      <c r="M364" s="525"/>
      <c r="N364" s="525"/>
      <c r="O364" s="525"/>
      <c r="P364" s="525"/>
      <c r="Q364" s="525"/>
      <c r="R364" s="525"/>
      <c r="S364" s="525"/>
      <c r="T364" s="525"/>
      <c r="U364" s="525"/>
      <c r="V364" s="525"/>
      <c r="W364" s="525"/>
      <c r="X364" s="525"/>
      <c r="Y364" s="525"/>
      <c r="Z364" s="525"/>
    </row>
    <row r="365">
      <c r="A365" s="529"/>
      <c r="B365" s="524"/>
      <c r="C365" s="525"/>
      <c r="D365" s="525"/>
      <c r="E365" s="525"/>
      <c r="F365" s="525"/>
      <c r="G365" s="525"/>
      <c r="H365" s="525"/>
      <c r="I365" s="525"/>
      <c r="J365" s="525"/>
      <c r="K365" s="525"/>
      <c r="L365" s="525"/>
      <c r="M365" s="525"/>
      <c r="N365" s="525"/>
      <c r="O365" s="525"/>
      <c r="P365" s="525"/>
      <c r="Q365" s="525"/>
      <c r="R365" s="525"/>
      <c r="S365" s="525"/>
      <c r="T365" s="525"/>
      <c r="U365" s="525"/>
      <c r="V365" s="525"/>
      <c r="W365" s="525"/>
      <c r="X365" s="525"/>
      <c r="Y365" s="525"/>
      <c r="Z365" s="525"/>
    </row>
    <row r="366">
      <c r="A366" s="529"/>
      <c r="B366" s="524"/>
      <c r="C366" s="525"/>
      <c r="D366" s="525"/>
      <c r="E366" s="525"/>
      <c r="F366" s="525"/>
      <c r="G366" s="525"/>
      <c r="H366" s="525"/>
      <c r="I366" s="525"/>
      <c r="J366" s="525"/>
      <c r="K366" s="525"/>
      <c r="L366" s="525"/>
      <c r="M366" s="525"/>
      <c r="N366" s="525"/>
      <c r="O366" s="525"/>
      <c r="P366" s="525"/>
      <c r="Q366" s="525"/>
      <c r="R366" s="525"/>
      <c r="S366" s="525"/>
      <c r="T366" s="525"/>
      <c r="U366" s="525"/>
      <c r="V366" s="525"/>
      <c r="W366" s="525"/>
      <c r="X366" s="525"/>
      <c r="Y366" s="525"/>
      <c r="Z366" s="525"/>
    </row>
    <row r="367">
      <c r="A367" s="529"/>
      <c r="B367" s="524"/>
      <c r="C367" s="525"/>
      <c r="D367" s="525"/>
      <c r="E367" s="525"/>
      <c r="F367" s="525"/>
      <c r="G367" s="525"/>
      <c r="H367" s="525"/>
      <c r="I367" s="525"/>
      <c r="J367" s="525"/>
      <c r="K367" s="525"/>
      <c r="L367" s="525"/>
      <c r="M367" s="525"/>
      <c r="N367" s="525"/>
      <c r="O367" s="525"/>
      <c r="P367" s="525"/>
      <c r="Q367" s="525"/>
      <c r="R367" s="525"/>
      <c r="S367" s="525"/>
      <c r="T367" s="525"/>
      <c r="U367" s="525"/>
      <c r="V367" s="525"/>
      <c r="W367" s="525"/>
      <c r="X367" s="525"/>
      <c r="Y367" s="525"/>
      <c r="Z367" s="525"/>
    </row>
    <row r="368">
      <c r="A368" s="529"/>
      <c r="B368" s="524"/>
      <c r="C368" s="525"/>
      <c r="D368" s="525"/>
      <c r="E368" s="525"/>
      <c r="F368" s="525"/>
      <c r="G368" s="525"/>
      <c r="H368" s="525"/>
      <c r="I368" s="525"/>
      <c r="J368" s="525"/>
      <c r="K368" s="525"/>
      <c r="L368" s="525"/>
      <c r="M368" s="525"/>
      <c r="N368" s="525"/>
      <c r="O368" s="525"/>
      <c r="P368" s="525"/>
      <c r="Q368" s="525"/>
      <c r="R368" s="525"/>
      <c r="S368" s="525"/>
      <c r="T368" s="525"/>
      <c r="U368" s="525"/>
      <c r="V368" s="525"/>
      <c r="W368" s="525"/>
      <c r="X368" s="525"/>
      <c r="Y368" s="525"/>
      <c r="Z368" s="525"/>
    </row>
    <row r="369">
      <c r="A369" s="529"/>
      <c r="B369" s="524"/>
      <c r="C369" s="525"/>
      <c r="D369" s="525"/>
      <c r="E369" s="525"/>
      <c r="F369" s="525"/>
      <c r="G369" s="525"/>
      <c r="H369" s="525"/>
      <c r="I369" s="525"/>
      <c r="J369" s="525"/>
      <c r="K369" s="525"/>
      <c r="L369" s="525"/>
      <c r="M369" s="525"/>
      <c r="N369" s="525"/>
      <c r="O369" s="525"/>
      <c r="P369" s="525"/>
      <c r="Q369" s="525"/>
      <c r="R369" s="525"/>
      <c r="S369" s="525"/>
      <c r="T369" s="525"/>
      <c r="U369" s="525"/>
      <c r="V369" s="525"/>
      <c r="W369" s="525"/>
      <c r="X369" s="525"/>
      <c r="Y369" s="525"/>
      <c r="Z369" s="525"/>
    </row>
    <row r="370">
      <c r="A370" s="529"/>
      <c r="B370" s="524"/>
      <c r="C370" s="525"/>
      <c r="D370" s="525"/>
      <c r="E370" s="525"/>
      <c r="F370" s="525"/>
      <c r="G370" s="525"/>
      <c r="H370" s="525"/>
      <c r="I370" s="525"/>
      <c r="J370" s="525"/>
      <c r="K370" s="525"/>
      <c r="L370" s="525"/>
      <c r="M370" s="525"/>
      <c r="N370" s="525"/>
      <c r="O370" s="525"/>
      <c r="P370" s="525"/>
      <c r="Q370" s="525"/>
      <c r="R370" s="525"/>
      <c r="S370" s="525"/>
      <c r="T370" s="525"/>
      <c r="U370" s="525"/>
      <c r="V370" s="525"/>
      <c r="W370" s="525"/>
      <c r="X370" s="525"/>
      <c r="Y370" s="525"/>
      <c r="Z370" s="525"/>
    </row>
    <row r="371">
      <c r="A371" s="529"/>
      <c r="B371" s="524"/>
      <c r="C371" s="525"/>
      <c r="D371" s="525"/>
      <c r="E371" s="525"/>
      <c r="F371" s="525"/>
      <c r="G371" s="525"/>
      <c r="H371" s="525"/>
      <c r="I371" s="525"/>
      <c r="J371" s="525"/>
      <c r="K371" s="525"/>
      <c r="L371" s="525"/>
      <c r="M371" s="525"/>
      <c r="N371" s="525"/>
      <c r="O371" s="525"/>
      <c r="P371" s="525"/>
      <c r="Q371" s="525"/>
      <c r="R371" s="525"/>
      <c r="S371" s="525"/>
      <c r="T371" s="525"/>
      <c r="U371" s="525"/>
      <c r="V371" s="525"/>
      <c r="W371" s="525"/>
      <c r="X371" s="525"/>
      <c r="Y371" s="525"/>
      <c r="Z371" s="525"/>
    </row>
    <row r="372">
      <c r="A372" s="529"/>
      <c r="B372" s="524"/>
      <c r="C372" s="525"/>
      <c r="D372" s="525"/>
      <c r="E372" s="525"/>
      <c r="F372" s="525"/>
      <c r="G372" s="525"/>
      <c r="H372" s="525"/>
      <c r="I372" s="525"/>
      <c r="J372" s="525"/>
      <c r="K372" s="525"/>
      <c r="L372" s="525"/>
      <c r="M372" s="525"/>
      <c r="N372" s="525"/>
      <c r="O372" s="525"/>
      <c r="P372" s="525"/>
      <c r="Q372" s="525"/>
      <c r="R372" s="525"/>
      <c r="S372" s="525"/>
      <c r="T372" s="525"/>
      <c r="U372" s="525"/>
      <c r="V372" s="525"/>
      <c r="W372" s="525"/>
      <c r="X372" s="525"/>
      <c r="Y372" s="525"/>
      <c r="Z372" s="525"/>
    </row>
    <row r="373">
      <c r="A373" s="529"/>
      <c r="B373" s="524"/>
      <c r="C373" s="525"/>
      <c r="D373" s="525"/>
      <c r="E373" s="525"/>
      <c r="F373" s="525"/>
      <c r="G373" s="525"/>
      <c r="H373" s="525"/>
      <c r="I373" s="525"/>
      <c r="J373" s="525"/>
      <c r="K373" s="525"/>
      <c r="L373" s="525"/>
      <c r="M373" s="525"/>
      <c r="N373" s="525"/>
      <c r="O373" s="525"/>
      <c r="P373" s="525"/>
      <c r="Q373" s="525"/>
      <c r="R373" s="525"/>
      <c r="S373" s="525"/>
      <c r="T373" s="525"/>
      <c r="U373" s="525"/>
      <c r="V373" s="525"/>
      <c r="W373" s="525"/>
      <c r="X373" s="525"/>
      <c r="Y373" s="525"/>
      <c r="Z373" s="525"/>
    </row>
    <row r="374">
      <c r="A374" s="529"/>
      <c r="B374" s="524"/>
      <c r="C374" s="525"/>
      <c r="D374" s="525"/>
      <c r="E374" s="525"/>
      <c r="F374" s="525"/>
      <c r="G374" s="525"/>
      <c r="H374" s="525"/>
      <c r="I374" s="525"/>
      <c r="J374" s="525"/>
      <c r="K374" s="525"/>
      <c r="L374" s="525"/>
      <c r="M374" s="525"/>
      <c r="N374" s="525"/>
      <c r="O374" s="525"/>
      <c r="P374" s="525"/>
      <c r="Q374" s="525"/>
      <c r="R374" s="525"/>
      <c r="S374" s="525"/>
      <c r="T374" s="525"/>
      <c r="U374" s="525"/>
      <c r="V374" s="525"/>
      <c r="W374" s="525"/>
      <c r="X374" s="525"/>
      <c r="Y374" s="525"/>
      <c r="Z374" s="525"/>
    </row>
    <row r="375">
      <c r="A375" s="529"/>
      <c r="B375" s="524"/>
      <c r="C375" s="525"/>
      <c r="D375" s="525"/>
      <c r="E375" s="525"/>
      <c r="F375" s="525"/>
      <c r="G375" s="525"/>
      <c r="H375" s="525"/>
      <c r="I375" s="525"/>
      <c r="J375" s="525"/>
      <c r="K375" s="525"/>
      <c r="L375" s="525"/>
      <c r="M375" s="525"/>
      <c r="N375" s="525"/>
      <c r="O375" s="525"/>
      <c r="P375" s="525"/>
      <c r="Q375" s="525"/>
      <c r="R375" s="525"/>
      <c r="S375" s="525"/>
      <c r="T375" s="525"/>
      <c r="U375" s="525"/>
      <c r="V375" s="525"/>
      <c r="W375" s="525"/>
      <c r="X375" s="525"/>
      <c r="Y375" s="525"/>
      <c r="Z375" s="525"/>
    </row>
    <row r="376">
      <c r="A376" s="529"/>
      <c r="B376" s="524"/>
      <c r="C376" s="525"/>
      <c r="D376" s="525"/>
      <c r="E376" s="525"/>
      <c r="F376" s="525"/>
      <c r="G376" s="525"/>
      <c r="H376" s="525"/>
      <c r="I376" s="525"/>
      <c r="J376" s="525"/>
      <c r="K376" s="525"/>
      <c r="L376" s="525"/>
      <c r="M376" s="525"/>
      <c r="N376" s="525"/>
      <c r="O376" s="525"/>
      <c r="P376" s="525"/>
      <c r="Q376" s="525"/>
      <c r="R376" s="525"/>
      <c r="S376" s="525"/>
      <c r="T376" s="525"/>
      <c r="U376" s="525"/>
      <c r="V376" s="525"/>
      <c r="W376" s="525"/>
      <c r="X376" s="525"/>
      <c r="Y376" s="525"/>
      <c r="Z376" s="525"/>
    </row>
    <row r="377">
      <c r="A377" s="529"/>
      <c r="B377" s="524"/>
      <c r="C377" s="525"/>
      <c r="D377" s="525"/>
      <c r="E377" s="525"/>
      <c r="F377" s="525"/>
      <c r="G377" s="525"/>
      <c r="H377" s="525"/>
      <c r="I377" s="525"/>
      <c r="J377" s="525"/>
      <c r="K377" s="525"/>
      <c r="L377" s="525"/>
      <c r="M377" s="525"/>
      <c r="N377" s="525"/>
      <c r="O377" s="525"/>
      <c r="P377" s="525"/>
      <c r="Q377" s="525"/>
      <c r="R377" s="525"/>
      <c r="S377" s="525"/>
      <c r="T377" s="525"/>
      <c r="U377" s="525"/>
      <c r="V377" s="525"/>
      <c r="W377" s="525"/>
      <c r="X377" s="525"/>
      <c r="Y377" s="525"/>
      <c r="Z377" s="525"/>
    </row>
    <row r="378">
      <c r="A378" s="529"/>
      <c r="B378" s="524"/>
      <c r="C378" s="525"/>
      <c r="D378" s="525"/>
      <c r="E378" s="525"/>
      <c r="F378" s="525"/>
      <c r="G378" s="525"/>
      <c r="H378" s="525"/>
      <c r="I378" s="525"/>
      <c r="J378" s="525"/>
      <c r="K378" s="525"/>
      <c r="L378" s="525"/>
      <c r="M378" s="525"/>
      <c r="N378" s="525"/>
      <c r="O378" s="525"/>
      <c r="P378" s="525"/>
      <c r="Q378" s="525"/>
      <c r="R378" s="525"/>
      <c r="S378" s="525"/>
      <c r="T378" s="525"/>
      <c r="U378" s="525"/>
      <c r="V378" s="525"/>
      <c r="W378" s="525"/>
      <c r="X378" s="525"/>
      <c r="Y378" s="525"/>
      <c r="Z378" s="525"/>
    </row>
    <row r="379">
      <c r="A379" s="529"/>
      <c r="B379" s="524"/>
      <c r="C379" s="525"/>
      <c r="D379" s="525"/>
      <c r="E379" s="525"/>
      <c r="F379" s="525"/>
      <c r="G379" s="525"/>
      <c r="H379" s="525"/>
      <c r="I379" s="525"/>
      <c r="J379" s="525"/>
      <c r="K379" s="525"/>
      <c r="L379" s="525"/>
      <c r="M379" s="525"/>
      <c r="N379" s="525"/>
      <c r="O379" s="525"/>
      <c r="P379" s="525"/>
      <c r="Q379" s="525"/>
      <c r="R379" s="525"/>
      <c r="S379" s="525"/>
      <c r="T379" s="525"/>
      <c r="U379" s="525"/>
      <c r="V379" s="525"/>
      <c r="W379" s="525"/>
      <c r="X379" s="525"/>
      <c r="Y379" s="525"/>
      <c r="Z379" s="525"/>
    </row>
    <row r="380">
      <c r="A380" s="529"/>
      <c r="B380" s="524"/>
      <c r="C380" s="525"/>
      <c r="D380" s="525"/>
      <c r="E380" s="525"/>
      <c r="F380" s="525"/>
      <c r="G380" s="525"/>
      <c r="H380" s="525"/>
      <c r="I380" s="525"/>
      <c r="J380" s="525"/>
      <c r="K380" s="525"/>
      <c r="L380" s="525"/>
      <c r="M380" s="525"/>
      <c r="N380" s="525"/>
      <c r="O380" s="525"/>
      <c r="P380" s="525"/>
      <c r="Q380" s="525"/>
      <c r="R380" s="525"/>
      <c r="S380" s="525"/>
      <c r="T380" s="525"/>
      <c r="U380" s="525"/>
      <c r="V380" s="525"/>
      <c r="W380" s="525"/>
      <c r="X380" s="525"/>
      <c r="Y380" s="525"/>
      <c r="Z380" s="525"/>
    </row>
    <row r="381">
      <c r="A381" s="529"/>
      <c r="B381" s="524"/>
      <c r="C381" s="525"/>
      <c r="D381" s="525"/>
      <c r="E381" s="525"/>
      <c r="F381" s="525"/>
      <c r="G381" s="525"/>
      <c r="H381" s="525"/>
      <c r="I381" s="525"/>
      <c r="J381" s="525"/>
      <c r="K381" s="525"/>
      <c r="L381" s="525"/>
      <c r="M381" s="525"/>
      <c r="N381" s="525"/>
      <c r="O381" s="525"/>
      <c r="P381" s="525"/>
      <c r="Q381" s="525"/>
      <c r="R381" s="525"/>
      <c r="S381" s="525"/>
      <c r="T381" s="525"/>
      <c r="U381" s="525"/>
      <c r="V381" s="525"/>
      <c r="W381" s="525"/>
      <c r="X381" s="525"/>
      <c r="Y381" s="525"/>
      <c r="Z381" s="525"/>
    </row>
    <row r="382">
      <c r="A382" s="529"/>
      <c r="B382" s="524"/>
      <c r="C382" s="525"/>
      <c r="D382" s="525"/>
      <c r="E382" s="525"/>
      <c r="F382" s="525"/>
      <c r="G382" s="525"/>
      <c r="H382" s="525"/>
      <c r="I382" s="525"/>
      <c r="J382" s="525"/>
      <c r="K382" s="525"/>
      <c r="L382" s="525"/>
      <c r="M382" s="525"/>
      <c r="N382" s="525"/>
      <c r="O382" s="525"/>
      <c r="P382" s="525"/>
      <c r="Q382" s="525"/>
      <c r="R382" s="525"/>
      <c r="S382" s="525"/>
      <c r="T382" s="525"/>
      <c r="U382" s="525"/>
      <c r="V382" s="525"/>
      <c r="W382" s="525"/>
      <c r="X382" s="525"/>
      <c r="Y382" s="525"/>
      <c r="Z382" s="525"/>
    </row>
    <row r="383">
      <c r="A383" s="529"/>
      <c r="B383" s="524"/>
      <c r="C383" s="525"/>
      <c r="D383" s="525"/>
      <c r="E383" s="525"/>
      <c r="F383" s="525"/>
      <c r="G383" s="525"/>
      <c r="H383" s="525"/>
      <c r="I383" s="525"/>
      <c r="J383" s="525"/>
      <c r="K383" s="525"/>
      <c r="L383" s="525"/>
      <c r="M383" s="525"/>
      <c r="N383" s="525"/>
      <c r="O383" s="525"/>
      <c r="P383" s="525"/>
      <c r="Q383" s="525"/>
      <c r="R383" s="525"/>
      <c r="S383" s="525"/>
      <c r="T383" s="525"/>
      <c r="U383" s="525"/>
      <c r="V383" s="525"/>
      <c r="W383" s="525"/>
      <c r="X383" s="525"/>
      <c r="Y383" s="525"/>
      <c r="Z383" s="525"/>
    </row>
    <row r="384">
      <c r="A384" s="529"/>
      <c r="B384" s="524"/>
      <c r="C384" s="525"/>
      <c r="D384" s="525"/>
      <c r="E384" s="525"/>
      <c r="F384" s="525"/>
      <c r="G384" s="525"/>
      <c r="H384" s="525"/>
      <c r="I384" s="525"/>
      <c r="J384" s="525"/>
      <c r="K384" s="525"/>
      <c r="L384" s="525"/>
      <c r="M384" s="525"/>
      <c r="N384" s="525"/>
      <c r="O384" s="525"/>
      <c r="P384" s="525"/>
      <c r="Q384" s="525"/>
      <c r="R384" s="525"/>
      <c r="S384" s="525"/>
      <c r="T384" s="525"/>
      <c r="U384" s="525"/>
      <c r="V384" s="525"/>
      <c r="W384" s="525"/>
      <c r="X384" s="525"/>
      <c r="Y384" s="525"/>
      <c r="Z384" s="525"/>
    </row>
    <row r="385">
      <c r="A385" s="529"/>
      <c r="B385" s="524"/>
      <c r="C385" s="525"/>
      <c r="D385" s="525"/>
      <c r="E385" s="525"/>
      <c r="F385" s="525"/>
      <c r="G385" s="525"/>
      <c r="H385" s="525"/>
      <c r="I385" s="525"/>
      <c r="J385" s="525"/>
      <c r="K385" s="525"/>
      <c r="L385" s="525"/>
      <c r="M385" s="525"/>
      <c r="N385" s="525"/>
      <c r="O385" s="525"/>
      <c r="P385" s="525"/>
      <c r="Q385" s="525"/>
      <c r="R385" s="525"/>
      <c r="S385" s="525"/>
      <c r="T385" s="525"/>
      <c r="U385" s="525"/>
      <c r="V385" s="525"/>
      <c r="W385" s="525"/>
      <c r="X385" s="525"/>
      <c r="Y385" s="525"/>
      <c r="Z385" s="525"/>
    </row>
    <row r="386">
      <c r="A386" s="529"/>
      <c r="B386" s="524"/>
      <c r="C386" s="525"/>
      <c r="D386" s="525"/>
      <c r="E386" s="525"/>
      <c r="F386" s="525"/>
      <c r="G386" s="525"/>
      <c r="H386" s="525"/>
      <c r="I386" s="525"/>
      <c r="J386" s="525"/>
      <c r="K386" s="525"/>
      <c r="L386" s="525"/>
      <c r="M386" s="525"/>
      <c r="N386" s="525"/>
      <c r="O386" s="525"/>
      <c r="P386" s="525"/>
      <c r="Q386" s="525"/>
      <c r="R386" s="525"/>
      <c r="S386" s="525"/>
      <c r="T386" s="525"/>
      <c r="U386" s="525"/>
      <c r="V386" s="525"/>
      <c r="W386" s="525"/>
      <c r="X386" s="525"/>
      <c r="Y386" s="525"/>
      <c r="Z386" s="525"/>
    </row>
    <row r="387">
      <c r="A387" s="529"/>
      <c r="B387" s="524"/>
      <c r="C387" s="525"/>
      <c r="D387" s="525"/>
      <c r="E387" s="525"/>
      <c r="F387" s="525"/>
      <c r="G387" s="525"/>
      <c r="H387" s="525"/>
      <c r="I387" s="525"/>
      <c r="J387" s="525"/>
      <c r="K387" s="525"/>
      <c r="L387" s="525"/>
      <c r="M387" s="525"/>
      <c r="N387" s="525"/>
      <c r="O387" s="525"/>
      <c r="P387" s="525"/>
      <c r="Q387" s="525"/>
      <c r="R387" s="525"/>
      <c r="S387" s="525"/>
      <c r="T387" s="525"/>
      <c r="U387" s="525"/>
      <c r="V387" s="525"/>
      <c r="W387" s="525"/>
      <c r="X387" s="525"/>
      <c r="Y387" s="525"/>
      <c r="Z387" s="525"/>
    </row>
    <row r="388">
      <c r="A388" s="529"/>
      <c r="B388" s="524"/>
      <c r="C388" s="525"/>
      <c r="D388" s="525"/>
      <c r="E388" s="525"/>
      <c r="F388" s="525"/>
      <c r="G388" s="525"/>
      <c r="H388" s="525"/>
      <c r="I388" s="525"/>
      <c r="J388" s="525"/>
      <c r="K388" s="525"/>
      <c r="L388" s="525"/>
      <c r="M388" s="525"/>
      <c r="N388" s="525"/>
      <c r="O388" s="525"/>
      <c r="P388" s="525"/>
      <c r="Q388" s="525"/>
      <c r="R388" s="525"/>
      <c r="S388" s="525"/>
      <c r="T388" s="525"/>
      <c r="U388" s="525"/>
      <c r="V388" s="525"/>
      <c r="W388" s="525"/>
      <c r="X388" s="525"/>
      <c r="Y388" s="525"/>
      <c r="Z388" s="525"/>
    </row>
    <row r="389">
      <c r="A389" s="529"/>
      <c r="B389" s="524"/>
      <c r="C389" s="525"/>
      <c r="D389" s="525"/>
      <c r="E389" s="525"/>
      <c r="F389" s="525"/>
      <c r="G389" s="525"/>
      <c r="H389" s="525"/>
      <c r="I389" s="525"/>
      <c r="J389" s="525"/>
      <c r="K389" s="525"/>
      <c r="L389" s="525"/>
      <c r="M389" s="525"/>
      <c r="N389" s="525"/>
      <c r="O389" s="525"/>
      <c r="P389" s="525"/>
      <c r="Q389" s="525"/>
      <c r="R389" s="525"/>
      <c r="S389" s="525"/>
      <c r="T389" s="525"/>
      <c r="U389" s="525"/>
      <c r="V389" s="525"/>
      <c r="W389" s="525"/>
      <c r="X389" s="525"/>
      <c r="Y389" s="525"/>
      <c r="Z389" s="525"/>
    </row>
    <row r="390">
      <c r="A390" s="529"/>
      <c r="B390" s="524"/>
      <c r="C390" s="525"/>
      <c r="D390" s="525"/>
      <c r="E390" s="525"/>
      <c r="F390" s="525"/>
      <c r="G390" s="525"/>
      <c r="H390" s="525"/>
      <c r="I390" s="525"/>
      <c r="J390" s="525"/>
      <c r="K390" s="525"/>
      <c r="L390" s="525"/>
      <c r="M390" s="525"/>
      <c r="N390" s="525"/>
      <c r="O390" s="525"/>
      <c r="P390" s="525"/>
      <c r="Q390" s="525"/>
      <c r="R390" s="525"/>
      <c r="S390" s="525"/>
      <c r="T390" s="525"/>
      <c r="U390" s="525"/>
      <c r="V390" s="525"/>
      <c r="W390" s="525"/>
      <c r="X390" s="525"/>
      <c r="Y390" s="525"/>
      <c r="Z390" s="525"/>
    </row>
    <row r="391">
      <c r="A391" s="529"/>
      <c r="B391" s="524"/>
      <c r="C391" s="525"/>
      <c r="D391" s="525"/>
      <c r="E391" s="525"/>
      <c r="F391" s="525"/>
      <c r="G391" s="525"/>
      <c r="H391" s="525"/>
      <c r="I391" s="525"/>
      <c r="J391" s="525"/>
      <c r="K391" s="525"/>
      <c r="L391" s="525"/>
      <c r="M391" s="525"/>
      <c r="N391" s="525"/>
      <c r="O391" s="525"/>
      <c r="P391" s="525"/>
      <c r="Q391" s="525"/>
      <c r="R391" s="525"/>
      <c r="S391" s="525"/>
      <c r="T391" s="525"/>
      <c r="U391" s="525"/>
      <c r="V391" s="525"/>
      <c r="W391" s="525"/>
      <c r="X391" s="525"/>
      <c r="Y391" s="525"/>
      <c r="Z391" s="525"/>
    </row>
    <row r="392">
      <c r="A392" s="529"/>
      <c r="B392" s="524"/>
      <c r="C392" s="525"/>
      <c r="D392" s="525"/>
      <c r="E392" s="525"/>
      <c r="F392" s="525"/>
      <c r="G392" s="525"/>
      <c r="H392" s="525"/>
      <c r="I392" s="525"/>
      <c r="J392" s="525"/>
      <c r="K392" s="525"/>
      <c r="L392" s="525"/>
      <c r="M392" s="525"/>
      <c r="N392" s="525"/>
      <c r="O392" s="525"/>
      <c r="P392" s="525"/>
      <c r="Q392" s="525"/>
      <c r="R392" s="525"/>
      <c r="S392" s="525"/>
      <c r="T392" s="525"/>
      <c r="U392" s="525"/>
      <c r="V392" s="525"/>
      <c r="W392" s="525"/>
      <c r="X392" s="525"/>
      <c r="Y392" s="525"/>
      <c r="Z392" s="525"/>
    </row>
    <row r="393">
      <c r="A393" s="529"/>
      <c r="B393" s="524"/>
      <c r="C393" s="525"/>
      <c r="D393" s="525"/>
      <c r="E393" s="525"/>
      <c r="F393" s="525"/>
      <c r="G393" s="525"/>
      <c r="H393" s="525"/>
      <c r="I393" s="525"/>
      <c r="J393" s="525"/>
      <c r="K393" s="525"/>
      <c r="L393" s="525"/>
      <c r="M393" s="525"/>
      <c r="N393" s="525"/>
      <c r="O393" s="525"/>
      <c r="P393" s="525"/>
      <c r="Q393" s="525"/>
      <c r="R393" s="525"/>
      <c r="S393" s="525"/>
      <c r="T393" s="525"/>
      <c r="U393" s="525"/>
      <c r="V393" s="525"/>
      <c r="W393" s="525"/>
      <c r="X393" s="525"/>
      <c r="Y393" s="525"/>
      <c r="Z393" s="525"/>
    </row>
    <row r="394">
      <c r="A394" s="529"/>
      <c r="B394" s="524"/>
      <c r="C394" s="525"/>
      <c r="D394" s="525"/>
      <c r="E394" s="525"/>
      <c r="F394" s="525"/>
      <c r="G394" s="525"/>
      <c r="H394" s="525"/>
      <c r="I394" s="525"/>
      <c r="J394" s="525"/>
      <c r="K394" s="525"/>
      <c r="L394" s="525"/>
      <c r="M394" s="525"/>
      <c r="N394" s="525"/>
      <c r="O394" s="525"/>
      <c r="P394" s="525"/>
      <c r="Q394" s="525"/>
      <c r="R394" s="525"/>
      <c r="S394" s="525"/>
      <c r="T394" s="525"/>
      <c r="U394" s="525"/>
      <c r="V394" s="525"/>
      <c r="W394" s="525"/>
      <c r="X394" s="525"/>
      <c r="Y394" s="525"/>
      <c r="Z394" s="525"/>
    </row>
    <row r="395">
      <c r="A395" s="529"/>
      <c r="B395" s="524"/>
      <c r="C395" s="525"/>
      <c r="D395" s="525"/>
      <c r="E395" s="525"/>
      <c r="F395" s="525"/>
      <c r="G395" s="525"/>
      <c r="H395" s="525"/>
      <c r="I395" s="525"/>
      <c r="J395" s="525"/>
      <c r="K395" s="525"/>
      <c r="L395" s="525"/>
      <c r="M395" s="525"/>
      <c r="N395" s="525"/>
      <c r="O395" s="525"/>
      <c r="P395" s="525"/>
      <c r="Q395" s="525"/>
      <c r="R395" s="525"/>
      <c r="S395" s="525"/>
      <c r="T395" s="525"/>
      <c r="U395" s="525"/>
      <c r="V395" s="525"/>
      <c r="W395" s="525"/>
      <c r="X395" s="525"/>
      <c r="Y395" s="525"/>
      <c r="Z395" s="525"/>
    </row>
    <row r="396">
      <c r="A396" s="529"/>
      <c r="B396" s="524"/>
      <c r="C396" s="525"/>
      <c r="D396" s="525"/>
      <c r="E396" s="525"/>
      <c r="F396" s="525"/>
      <c r="G396" s="525"/>
      <c r="H396" s="525"/>
      <c r="I396" s="525"/>
      <c r="J396" s="525"/>
      <c r="K396" s="525"/>
      <c r="L396" s="525"/>
      <c r="M396" s="525"/>
      <c r="N396" s="525"/>
      <c r="O396" s="525"/>
      <c r="P396" s="525"/>
      <c r="Q396" s="525"/>
      <c r="R396" s="525"/>
      <c r="S396" s="525"/>
      <c r="T396" s="525"/>
      <c r="U396" s="525"/>
      <c r="V396" s="525"/>
      <c r="W396" s="525"/>
      <c r="X396" s="525"/>
      <c r="Y396" s="525"/>
      <c r="Z396" s="525"/>
    </row>
    <row r="397">
      <c r="A397" s="529"/>
      <c r="B397" s="524"/>
      <c r="C397" s="525"/>
      <c r="D397" s="525"/>
      <c r="E397" s="525"/>
      <c r="F397" s="525"/>
      <c r="G397" s="525"/>
      <c r="H397" s="525"/>
      <c r="I397" s="525"/>
      <c r="J397" s="525"/>
      <c r="K397" s="525"/>
      <c r="L397" s="525"/>
      <c r="M397" s="525"/>
      <c r="N397" s="525"/>
      <c r="O397" s="525"/>
      <c r="P397" s="525"/>
      <c r="Q397" s="525"/>
      <c r="R397" s="525"/>
      <c r="S397" s="525"/>
      <c r="T397" s="525"/>
      <c r="U397" s="525"/>
      <c r="V397" s="525"/>
      <c r="W397" s="525"/>
      <c r="X397" s="525"/>
      <c r="Y397" s="525"/>
      <c r="Z397" s="525"/>
    </row>
    <row r="398">
      <c r="A398" s="529"/>
      <c r="B398" s="524"/>
      <c r="C398" s="525"/>
      <c r="D398" s="525"/>
      <c r="E398" s="525"/>
      <c r="F398" s="525"/>
      <c r="G398" s="525"/>
      <c r="H398" s="525"/>
      <c r="I398" s="525"/>
      <c r="J398" s="525"/>
      <c r="K398" s="525"/>
      <c r="L398" s="525"/>
      <c r="M398" s="525"/>
      <c r="N398" s="525"/>
      <c r="O398" s="525"/>
      <c r="P398" s="525"/>
      <c r="Q398" s="525"/>
      <c r="R398" s="525"/>
      <c r="S398" s="525"/>
      <c r="T398" s="525"/>
      <c r="U398" s="525"/>
      <c r="V398" s="525"/>
      <c r="W398" s="525"/>
      <c r="X398" s="525"/>
      <c r="Y398" s="525"/>
      <c r="Z398" s="525"/>
    </row>
    <row r="399">
      <c r="A399" s="529"/>
      <c r="B399" s="524"/>
      <c r="C399" s="525"/>
      <c r="D399" s="525"/>
      <c r="E399" s="525"/>
      <c r="F399" s="525"/>
      <c r="G399" s="525"/>
      <c r="H399" s="525"/>
      <c r="I399" s="525"/>
      <c r="J399" s="525"/>
      <c r="K399" s="525"/>
      <c r="L399" s="525"/>
      <c r="M399" s="525"/>
      <c r="N399" s="525"/>
      <c r="O399" s="525"/>
      <c r="P399" s="525"/>
      <c r="Q399" s="525"/>
      <c r="R399" s="525"/>
      <c r="S399" s="525"/>
      <c r="T399" s="525"/>
      <c r="U399" s="525"/>
      <c r="V399" s="525"/>
      <c r="W399" s="525"/>
      <c r="X399" s="525"/>
      <c r="Y399" s="525"/>
      <c r="Z399" s="525"/>
    </row>
    <row r="400">
      <c r="A400" s="529"/>
      <c r="B400" s="524"/>
      <c r="C400" s="525"/>
      <c r="D400" s="525"/>
      <c r="E400" s="525"/>
      <c r="F400" s="525"/>
      <c r="G400" s="525"/>
      <c r="H400" s="525"/>
      <c r="I400" s="525"/>
      <c r="J400" s="525"/>
      <c r="K400" s="525"/>
      <c r="L400" s="525"/>
      <c r="M400" s="525"/>
      <c r="N400" s="525"/>
      <c r="O400" s="525"/>
      <c r="P400" s="525"/>
      <c r="Q400" s="525"/>
      <c r="R400" s="525"/>
      <c r="S400" s="525"/>
      <c r="T400" s="525"/>
      <c r="U400" s="525"/>
      <c r="V400" s="525"/>
      <c r="W400" s="525"/>
      <c r="X400" s="525"/>
      <c r="Y400" s="525"/>
      <c r="Z400" s="525"/>
    </row>
    <row r="401">
      <c r="A401" s="529"/>
      <c r="B401" s="524"/>
      <c r="C401" s="525"/>
      <c r="D401" s="525"/>
      <c r="E401" s="525"/>
      <c r="F401" s="525"/>
      <c r="G401" s="525"/>
      <c r="H401" s="525"/>
      <c r="I401" s="525"/>
      <c r="J401" s="525"/>
      <c r="K401" s="525"/>
      <c r="L401" s="525"/>
      <c r="M401" s="525"/>
      <c r="N401" s="525"/>
      <c r="O401" s="525"/>
      <c r="P401" s="525"/>
      <c r="Q401" s="525"/>
      <c r="R401" s="525"/>
      <c r="S401" s="525"/>
      <c r="T401" s="525"/>
      <c r="U401" s="525"/>
      <c r="V401" s="525"/>
      <c r="W401" s="525"/>
      <c r="X401" s="525"/>
      <c r="Y401" s="525"/>
      <c r="Z401" s="525"/>
    </row>
    <row r="402">
      <c r="A402" s="529"/>
      <c r="B402" s="524"/>
      <c r="C402" s="525"/>
      <c r="D402" s="525"/>
      <c r="E402" s="525"/>
      <c r="F402" s="525"/>
      <c r="G402" s="525"/>
      <c r="H402" s="525"/>
      <c r="I402" s="525"/>
      <c r="J402" s="525"/>
      <c r="K402" s="525"/>
      <c r="L402" s="525"/>
      <c r="M402" s="525"/>
      <c r="N402" s="525"/>
      <c r="O402" s="525"/>
      <c r="P402" s="525"/>
      <c r="Q402" s="525"/>
      <c r="R402" s="525"/>
      <c r="S402" s="525"/>
      <c r="T402" s="525"/>
      <c r="U402" s="525"/>
      <c r="V402" s="525"/>
      <c r="W402" s="525"/>
      <c r="X402" s="525"/>
      <c r="Y402" s="525"/>
      <c r="Z402" s="525"/>
    </row>
    <row r="403">
      <c r="A403" s="529"/>
      <c r="B403" s="524"/>
      <c r="C403" s="525"/>
      <c r="D403" s="525"/>
      <c r="E403" s="525"/>
      <c r="F403" s="525"/>
      <c r="G403" s="525"/>
      <c r="H403" s="525"/>
      <c r="I403" s="525"/>
      <c r="J403" s="525"/>
      <c r="K403" s="525"/>
      <c r="L403" s="525"/>
      <c r="M403" s="525"/>
      <c r="N403" s="525"/>
      <c r="O403" s="525"/>
      <c r="P403" s="525"/>
      <c r="Q403" s="525"/>
      <c r="R403" s="525"/>
      <c r="S403" s="525"/>
      <c r="T403" s="525"/>
      <c r="U403" s="525"/>
      <c r="V403" s="525"/>
      <c r="W403" s="525"/>
      <c r="X403" s="525"/>
      <c r="Y403" s="525"/>
      <c r="Z403" s="525"/>
    </row>
    <row r="404">
      <c r="A404" s="529"/>
      <c r="B404" s="524"/>
      <c r="C404" s="525"/>
      <c r="D404" s="525"/>
      <c r="E404" s="525"/>
      <c r="F404" s="525"/>
      <c r="G404" s="525"/>
      <c r="H404" s="525"/>
      <c r="I404" s="525"/>
      <c r="J404" s="525"/>
      <c r="K404" s="525"/>
      <c r="L404" s="525"/>
      <c r="M404" s="525"/>
      <c r="N404" s="525"/>
      <c r="O404" s="525"/>
      <c r="P404" s="525"/>
      <c r="Q404" s="525"/>
      <c r="R404" s="525"/>
      <c r="S404" s="525"/>
      <c r="T404" s="525"/>
      <c r="U404" s="525"/>
      <c r="V404" s="525"/>
      <c r="W404" s="525"/>
      <c r="X404" s="525"/>
      <c r="Y404" s="525"/>
      <c r="Z404" s="525"/>
    </row>
    <row r="405">
      <c r="A405" s="529"/>
      <c r="B405" s="524"/>
      <c r="C405" s="525"/>
      <c r="D405" s="525"/>
      <c r="E405" s="525"/>
      <c r="F405" s="525"/>
      <c r="G405" s="525"/>
      <c r="H405" s="525"/>
      <c r="I405" s="525"/>
      <c r="J405" s="525"/>
      <c r="K405" s="525"/>
      <c r="L405" s="525"/>
      <c r="M405" s="525"/>
      <c r="N405" s="525"/>
      <c r="O405" s="525"/>
      <c r="P405" s="525"/>
      <c r="Q405" s="525"/>
      <c r="R405" s="525"/>
      <c r="S405" s="525"/>
      <c r="T405" s="525"/>
      <c r="U405" s="525"/>
      <c r="V405" s="525"/>
      <c r="W405" s="525"/>
      <c r="X405" s="525"/>
      <c r="Y405" s="525"/>
      <c r="Z405" s="525"/>
    </row>
    <row r="406">
      <c r="A406" s="529"/>
      <c r="B406" s="524"/>
      <c r="C406" s="525"/>
      <c r="D406" s="525"/>
      <c r="E406" s="525"/>
      <c r="F406" s="525"/>
      <c r="G406" s="525"/>
      <c r="H406" s="525"/>
      <c r="I406" s="525"/>
      <c r="J406" s="525"/>
      <c r="K406" s="525"/>
      <c r="L406" s="525"/>
      <c r="M406" s="525"/>
      <c r="N406" s="525"/>
      <c r="O406" s="525"/>
      <c r="P406" s="525"/>
      <c r="Q406" s="525"/>
      <c r="R406" s="525"/>
      <c r="S406" s="525"/>
      <c r="T406" s="525"/>
      <c r="U406" s="525"/>
      <c r="V406" s="525"/>
      <c r="W406" s="525"/>
      <c r="X406" s="525"/>
      <c r="Y406" s="525"/>
      <c r="Z406" s="525"/>
    </row>
    <row r="407">
      <c r="A407" s="529"/>
      <c r="B407" s="524"/>
      <c r="C407" s="525"/>
      <c r="D407" s="525"/>
      <c r="E407" s="525"/>
      <c r="F407" s="525"/>
      <c r="G407" s="525"/>
      <c r="H407" s="525"/>
      <c r="I407" s="525"/>
      <c r="J407" s="525"/>
      <c r="K407" s="525"/>
      <c r="L407" s="525"/>
      <c r="M407" s="525"/>
      <c r="N407" s="525"/>
      <c r="O407" s="525"/>
      <c r="P407" s="525"/>
      <c r="Q407" s="525"/>
      <c r="R407" s="525"/>
      <c r="S407" s="525"/>
      <c r="T407" s="525"/>
      <c r="U407" s="525"/>
      <c r="V407" s="525"/>
      <c r="W407" s="525"/>
      <c r="X407" s="525"/>
      <c r="Y407" s="525"/>
      <c r="Z407" s="525"/>
    </row>
    <row r="408">
      <c r="A408" s="529"/>
      <c r="B408" s="524"/>
      <c r="C408" s="525"/>
      <c r="D408" s="525"/>
      <c r="E408" s="525"/>
      <c r="F408" s="525"/>
      <c r="G408" s="525"/>
      <c r="H408" s="525"/>
      <c r="I408" s="525"/>
      <c r="J408" s="525"/>
      <c r="K408" s="525"/>
      <c r="L408" s="525"/>
      <c r="M408" s="525"/>
      <c r="N408" s="525"/>
      <c r="O408" s="525"/>
      <c r="P408" s="525"/>
      <c r="Q408" s="525"/>
      <c r="R408" s="525"/>
      <c r="S408" s="525"/>
      <c r="T408" s="525"/>
      <c r="U408" s="525"/>
      <c r="V408" s="525"/>
      <c r="W408" s="525"/>
      <c r="X408" s="525"/>
      <c r="Y408" s="525"/>
      <c r="Z408" s="525"/>
    </row>
    <row r="409">
      <c r="A409" s="529"/>
      <c r="B409" s="524"/>
      <c r="C409" s="525"/>
      <c r="D409" s="525"/>
      <c r="E409" s="525"/>
      <c r="F409" s="525"/>
      <c r="G409" s="525"/>
      <c r="H409" s="525"/>
      <c r="I409" s="525"/>
      <c r="J409" s="525"/>
      <c r="K409" s="525"/>
      <c r="L409" s="525"/>
      <c r="M409" s="525"/>
      <c r="N409" s="525"/>
      <c r="O409" s="525"/>
      <c r="P409" s="525"/>
      <c r="Q409" s="525"/>
      <c r="R409" s="525"/>
      <c r="S409" s="525"/>
      <c r="T409" s="525"/>
      <c r="U409" s="525"/>
      <c r="V409" s="525"/>
      <c r="W409" s="525"/>
      <c r="X409" s="525"/>
      <c r="Y409" s="525"/>
      <c r="Z409" s="525"/>
    </row>
    <row r="410">
      <c r="A410" s="529"/>
      <c r="B410" s="524"/>
      <c r="C410" s="525"/>
      <c r="D410" s="525"/>
      <c r="E410" s="525"/>
      <c r="F410" s="525"/>
      <c r="G410" s="525"/>
      <c r="H410" s="525"/>
      <c r="I410" s="525"/>
      <c r="J410" s="525"/>
      <c r="K410" s="525"/>
      <c r="L410" s="525"/>
      <c r="M410" s="525"/>
      <c r="N410" s="525"/>
      <c r="O410" s="525"/>
      <c r="P410" s="525"/>
      <c r="Q410" s="525"/>
      <c r="R410" s="525"/>
      <c r="S410" s="525"/>
      <c r="T410" s="525"/>
      <c r="U410" s="525"/>
      <c r="V410" s="525"/>
      <c r="W410" s="525"/>
      <c r="X410" s="525"/>
      <c r="Y410" s="525"/>
      <c r="Z410" s="525"/>
    </row>
    <row r="411">
      <c r="A411" s="529"/>
      <c r="B411" s="524"/>
      <c r="C411" s="525"/>
      <c r="D411" s="525"/>
      <c r="E411" s="525"/>
      <c r="F411" s="525"/>
      <c r="G411" s="525"/>
      <c r="H411" s="525"/>
      <c r="I411" s="525"/>
      <c r="J411" s="525"/>
      <c r="K411" s="525"/>
      <c r="L411" s="525"/>
      <c r="M411" s="525"/>
      <c r="N411" s="525"/>
      <c r="O411" s="525"/>
      <c r="P411" s="525"/>
      <c r="Q411" s="525"/>
      <c r="R411" s="525"/>
      <c r="S411" s="525"/>
      <c r="T411" s="525"/>
      <c r="U411" s="525"/>
      <c r="V411" s="525"/>
      <c r="W411" s="525"/>
      <c r="X411" s="525"/>
      <c r="Y411" s="525"/>
      <c r="Z411" s="525"/>
    </row>
    <row r="412">
      <c r="A412" s="529"/>
      <c r="B412" s="524"/>
      <c r="C412" s="525"/>
      <c r="D412" s="525"/>
      <c r="E412" s="525"/>
      <c r="F412" s="525"/>
      <c r="G412" s="525"/>
      <c r="H412" s="525"/>
      <c r="I412" s="525"/>
      <c r="J412" s="525"/>
      <c r="K412" s="525"/>
      <c r="L412" s="525"/>
      <c r="M412" s="525"/>
      <c r="N412" s="525"/>
      <c r="O412" s="525"/>
      <c r="P412" s="525"/>
      <c r="Q412" s="525"/>
      <c r="R412" s="525"/>
      <c r="S412" s="525"/>
      <c r="T412" s="525"/>
      <c r="U412" s="525"/>
      <c r="V412" s="525"/>
      <c r="W412" s="525"/>
      <c r="X412" s="525"/>
      <c r="Y412" s="525"/>
      <c r="Z412" s="525"/>
    </row>
    <row r="413">
      <c r="A413" s="529"/>
      <c r="B413" s="524"/>
      <c r="C413" s="525"/>
      <c r="D413" s="525"/>
      <c r="E413" s="525"/>
      <c r="F413" s="525"/>
      <c r="G413" s="525"/>
      <c r="H413" s="525"/>
      <c r="I413" s="525"/>
      <c r="J413" s="525"/>
      <c r="K413" s="525"/>
      <c r="L413" s="525"/>
      <c r="M413" s="525"/>
      <c r="N413" s="525"/>
      <c r="O413" s="525"/>
      <c r="P413" s="525"/>
      <c r="Q413" s="525"/>
      <c r="R413" s="525"/>
      <c r="S413" s="525"/>
      <c r="T413" s="525"/>
      <c r="U413" s="525"/>
      <c r="V413" s="525"/>
      <c r="W413" s="525"/>
      <c r="X413" s="525"/>
      <c r="Y413" s="525"/>
      <c r="Z413" s="525"/>
    </row>
    <row r="414">
      <c r="A414" s="529"/>
      <c r="B414" s="524"/>
      <c r="C414" s="525"/>
      <c r="D414" s="525"/>
      <c r="E414" s="525"/>
      <c r="F414" s="525"/>
      <c r="G414" s="525"/>
      <c r="H414" s="525"/>
      <c r="I414" s="525"/>
      <c r="J414" s="525"/>
      <c r="K414" s="525"/>
      <c r="L414" s="525"/>
      <c r="M414" s="525"/>
      <c r="N414" s="525"/>
      <c r="O414" s="525"/>
      <c r="P414" s="525"/>
      <c r="Q414" s="525"/>
      <c r="R414" s="525"/>
      <c r="S414" s="525"/>
      <c r="T414" s="525"/>
      <c r="U414" s="525"/>
      <c r="V414" s="525"/>
      <c r="W414" s="525"/>
      <c r="X414" s="525"/>
      <c r="Y414" s="525"/>
      <c r="Z414" s="525"/>
    </row>
    <row r="415">
      <c r="A415" s="529"/>
      <c r="B415" s="524"/>
      <c r="C415" s="525"/>
      <c r="D415" s="525"/>
      <c r="E415" s="525"/>
      <c r="F415" s="525"/>
      <c r="G415" s="525"/>
      <c r="H415" s="525"/>
      <c r="I415" s="525"/>
      <c r="J415" s="525"/>
      <c r="K415" s="525"/>
      <c r="L415" s="525"/>
      <c r="M415" s="525"/>
      <c r="N415" s="525"/>
      <c r="O415" s="525"/>
      <c r="P415" s="525"/>
      <c r="Q415" s="525"/>
      <c r="R415" s="525"/>
      <c r="S415" s="525"/>
      <c r="T415" s="525"/>
      <c r="U415" s="525"/>
      <c r="V415" s="525"/>
      <c r="W415" s="525"/>
      <c r="X415" s="525"/>
      <c r="Y415" s="525"/>
      <c r="Z415" s="525"/>
    </row>
    <row r="416">
      <c r="A416" s="529"/>
      <c r="B416" s="524"/>
      <c r="C416" s="525"/>
      <c r="D416" s="525"/>
      <c r="E416" s="525"/>
      <c r="F416" s="525"/>
      <c r="G416" s="525"/>
      <c r="H416" s="525"/>
      <c r="I416" s="525"/>
      <c r="J416" s="525"/>
      <c r="K416" s="525"/>
      <c r="L416" s="525"/>
      <c r="M416" s="525"/>
      <c r="N416" s="525"/>
      <c r="O416" s="525"/>
      <c r="P416" s="525"/>
      <c r="Q416" s="525"/>
      <c r="R416" s="525"/>
      <c r="S416" s="525"/>
      <c r="T416" s="525"/>
      <c r="U416" s="525"/>
      <c r="V416" s="525"/>
      <c r="W416" s="525"/>
      <c r="X416" s="525"/>
      <c r="Y416" s="525"/>
      <c r="Z416" s="525"/>
    </row>
    <row r="417">
      <c r="A417" s="529"/>
      <c r="B417" s="524"/>
      <c r="C417" s="525"/>
      <c r="D417" s="525"/>
      <c r="E417" s="525"/>
      <c r="F417" s="525"/>
      <c r="G417" s="525"/>
      <c r="H417" s="525"/>
      <c r="I417" s="525"/>
      <c r="J417" s="525"/>
      <c r="K417" s="525"/>
      <c r="L417" s="525"/>
      <c r="M417" s="525"/>
      <c r="N417" s="525"/>
      <c r="O417" s="525"/>
      <c r="P417" s="525"/>
      <c r="Q417" s="525"/>
      <c r="R417" s="525"/>
      <c r="S417" s="525"/>
      <c r="T417" s="525"/>
      <c r="U417" s="525"/>
      <c r="V417" s="525"/>
      <c r="W417" s="525"/>
      <c r="X417" s="525"/>
      <c r="Y417" s="525"/>
      <c r="Z417" s="525"/>
    </row>
    <row r="418">
      <c r="A418" s="529"/>
      <c r="B418" s="524"/>
      <c r="C418" s="525"/>
      <c r="D418" s="525"/>
      <c r="E418" s="525"/>
      <c r="F418" s="525"/>
      <c r="G418" s="525"/>
      <c r="H418" s="525"/>
      <c r="I418" s="525"/>
      <c r="J418" s="525"/>
      <c r="K418" s="525"/>
      <c r="L418" s="525"/>
      <c r="M418" s="525"/>
      <c r="N418" s="525"/>
      <c r="O418" s="525"/>
      <c r="P418" s="525"/>
      <c r="Q418" s="525"/>
      <c r="R418" s="525"/>
      <c r="S418" s="525"/>
      <c r="T418" s="525"/>
      <c r="U418" s="525"/>
      <c r="V418" s="525"/>
      <c r="W418" s="525"/>
      <c r="X418" s="525"/>
      <c r="Y418" s="525"/>
      <c r="Z418" s="525"/>
    </row>
    <row r="419">
      <c r="A419" s="529"/>
      <c r="B419" s="524"/>
      <c r="C419" s="525"/>
      <c r="D419" s="525"/>
      <c r="E419" s="525"/>
      <c r="F419" s="525"/>
      <c r="G419" s="525"/>
      <c r="H419" s="525"/>
      <c r="I419" s="525"/>
      <c r="J419" s="525"/>
      <c r="K419" s="525"/>
      <c r="L419" s="525"/>
      <c r="M419" s="525"/>
      <c r="N419" s="525"/>
      <c r="O419" s="525"/>
      <c r="P419" s="525"/>
      <c r="Q419" s="525"/>
      <c r="R419" s="525"/>
      <c r="S419" s="525"/>
      <c r="T419" s="525"/>
      <c r="U419" s="525"/>
      <c r="V419" s="525"/>
      <c r="W419" s="525"/>
      <c r="X419" s="525"/>
      <c r="Y419" s="525"/>
      <c r="Z419" s="525"/>
    </row>
    <row r="420">
      <c r="A420" s="529"/>
      <c r="B420" s="524"/>
      <c r="C420" s="525"/>
      <c r="D420" s="525"/>
      <c r="E420" s="525"/>
      <c r="F420" s="525"/>
      <c r="G420" s="525"/>
      <c r="H420" s="525"/>
      <c r="I420" s="525"/>
      <c r="J420" s="525"/>
      <c r="K420" s="525"/>
      <c r="L420" s="525"/>
      <c r="M420" s="525"/>
      <c r="N420" s="525"/>
      <c r="O420" s="525"/>
      <c r="P420" s="525"/>
      <c r="Q420" s="525"/>
      <c r="R420" s="525"/>
      <c r="S420" s="525"/>
      <c r="T420" s="525"/>
      <c r="U420" s="525"/>
      <c r="V420" s="525"/>
      <c r="W420" s="525"/>
      <c r="X420" s="525"/>
      <c r="Y420" s="525"/>
      <c r="Z420" s="525"/>
    </row>
    <row r="421">
      <c r="A421" s="529"/>
      <c r="B421" s="524"/>
      <c r="C421" s="525"/>
      <c r="D421" s="525"/>
      <c r="E421" s="525"/>
      <c r="F421" s="525"/>
      <c r="G421" s="525"/>
      <c r="H421" s="525"/>
      <c r="I421" s="525"/>
      <c r="J421" s="525"/>
      <c r="K421" s="525"/>
      <c r="L421" s="525"/>
      <c r="M421" s="525"/>
      <c r="N421" s="525"/>
      <c r="O421" s="525"/>
      <c r="P421" s="525"/>
      <c r="Q421" s="525"/>
      <c r="R421" s="525"/>
      <c r="S421" s="525"/>
      <c r="T421" s="525"/>
      <c r="U421" s="525"/>
      <c r="V421" s="525"/>
      <c r="W421" s="525"/>
      <c r="X421" s="525"/>
      <c r="Y421" s="525"/>
      <c r="Z421" s="525"/>
    </row>
    <row r="422">
      <c r="A422" s="529"/>
      <c r="B422" s="524"/>
      <c r="C422" s="525"/>
      <c r="D422" s="525"/>
      <c r="E422" s="525"/>
      <c r="F422" s="525"/>
      <c r="G422" s="525"/>
      <c r="H422" s="525"/>
      <c r="I422" s="525"/>
      <c r="J422" s="525"/>
      <c r="K422" s="525"/>
      <c r="L422" s="525"/>
      <c r="M422" s="525"/>
      <c r="N422" s="525"/>
      <c r="O422" s="525"/>
      <c r="P422" s="525"/>
      <c r="Q422" s="525"/>
      <c r="R422" s="525"/>
      <c r="S422" s="525"/>
      <c r="T422" s="525"/>
      <c r="U422" s="525"/>
      <c r="V422" s="525"/>
      <c r="W422" s="525"/>
      <c r="X422" s="525"/>
      <c r="Y422" s="525"/>
      <c r="Z422" s="525"/>
    </row>
    <row r="423">
      <c r="A423" s="529"/>
      <c r="B423" s="524"/>
      <c r="C423" s="525"/>
      <c r="D423" s="525"/>
      <c r="E423" s="525"/>
      <c r="F423" s="525"/>
      <c r="G423" s="525"/>
      <c r="H423" s="525"/>
      <c r="I423" s="525"/>
      <c r="J423" s="525"/>
      <c r="K423" s="525"/>
      <c r="L423" s="525"/>
      <c r="M423" s="525"/>
      <c r="N423" s="525"/>
      <c r="O423" s="525"/>
      <c r="P423" s="525"/>
      <c r="Q423" s="525"/>
      <c r="R423" s="525"/>
      <c r="S423" s="525"/>
      <c r="T423" s="525"/>
      <c r="U423" s="525"/>
      <c r="V423" s="525"/>
      <c r="W423" s="525"/>
      <c r="X423" s="525"/>
      <c r="Y423" s="525"/>
      <c r="Z423" s="525"/>
    </row>
    <row r="424">
      <c r="A424" s="529"/>
      <c r="B424" s="524"/>
      <c r="C424" s="525"/>
      <c r="D424" s="525"/>
      <c r="E424" s="525"/>
      <c r="F424" s="525"/>
      <c r="G424" s="525"/>
      <c r="H424" s="525"/>
      <c r="I424" s="525"/>
      <c r="J424" s="525"/>
      <c r="K424" s="525"/>
      <c r="L424" s="525"/>
      <c r="M424" s="525"/>
      <c r="N424" s="525"/>
      <c r="O424" s="525"/>
      <c r="P424" s="525"/>
      <c r="Q424" s="525"/>
      <c r="R424" s="525"/>
      <c r="S424" s="525"/>
      <c r="T424" s="525"/>
      <c r="U424" s="525"/>
      <c r="V424" s="525"/>
      <c r="W424" s="525"/>
      <c r="X424" s="525"/>
      <c r="Y424" s="525"/>
      <c r="Z424" s="525"/>
    </row>
    <row r="425">
      <c r="A425" s="529"/>
      <c r="B425" s="524"/>
      <c r="C425" s="525"/>
      <c r="D425" s="525"/>
      <c r="E425" s="525"/>
      <c r="F425" s="525"/>
      <c r="G425" s="525"/>
      <c r="H425" s="525"/>
      <c r="I425" s="525"/>
      <c r="J425" s="525"/>
      <c r="K425" s="525"/>
      <c r="L425" s="525"/>
      <c r="M425" s="525"/>
      <c r="N425" s="525"/>
      <c r="O425" s="525"/>
      <c r="P425" s="525"/>
      <c r="Q425" s="525"/>
      <c r="R425" s="525"/>
      <c r="S425" s="525"/>
      <c r="T425" s="525"/>
      <c r="U425" s="525"/>
      <c r="V425" s="525"/>
      <c r="W425" s="525"/>
      <c r="X425" s="525"/>
      <c r="Y425" s="525"/>
      <c r="Z425" s="525"/>
    </row>
    <row r="426">
      <c r="A426" s="529"/>
      <c r="B426" s="524"/>
      <c r="C426" s="525"/>
      <c r="D426" s="525"/>
      <c r="E426" s="525"/>
      <c r="F426" s="525"/>
      <c r="G426" s="525"/>
      <c r="H426" s="525"/>
      <c r="I426" s="525"/>
      <c r="J426" s="525"/>
      <c r="K426" s="525"/>
      <c r="L426" s="525"/>
      <c r="M426" s="525"/>
      <c r="N426" s="525"/>
      <c r="O426" s="525"/>
      <c r="P426" s="525"/>
      <c r="Q426" s="525"/>
      <c r="R426" s="525"/>
      <c r="S426" s="525"/>
      <c r="T426" s="525"/>
      <c r="U426" s="525"/>
      <c r="V426" s="525"/>
      <c r="W426" s="525"/>
      <c r="X426" s="525"/>
      <c r="Y426" s="525"/>
      <c r="Z426" s="525"/>
    </row>
    <row r="427">
      <c r="A427" s="529"/>
      <c r="B427" s="524"/>
      <c r="C427" s="525"/>
      <c r="D427" s="525"/>
      <c r="E427" s="525"/>
      <c r="F427" s="525"/>
      <c r="G427" s="525"/>
      <c r="H427" s="525"/>
      <c r="I427" s="525"/>
      <c r="J427" s="525"/>
      <c r="K427" s="525"/>
      <c r="L427" s="525"/>
      <c r="M427" s="525"/>
      <c r="N427" s="525"/>
      <c r="O427" s="525"/>
      <c r="P427" s="525"/>
      <c r="Q427" s="525"/>
      <c r="R427" s="525"/>
      <c r="S427" s="525"/>
      <c r="T427" s="525"/>
      <c r="U427" s="525"/>
      <c r="V427" s="525"/>
      <c r="W427" s="525"/>
      <c r="X427" s="525"/>
      <c r="Y427" s="525"/>
      <c r="Z427" s="525"/>
    </row>
    <row r="428">
      <c r="A428" s="529"/>
      <c r="B428" s="524"/>
      <c r="C428" s="525"/>
      <c r="D428" s="525"/>
      <c r="E428" s="525"/>
      <c r="F428" s="525"/>
      <c r="G428" s="525"/>
      <c r="H428" s="525"/>
      <c r="I428" s="525"/>
      <c r="J428" s="525"/>
      <c r="K428" s="525"/>
      <c r="L428" s="525"/>
      <c r="M428" s="525"/>
      <c r="N428" s="525"/>
      <c r="O428" s="525"/>
      <c r="P428" s="525"/>
      <c r="Q428" s="525"/>
      <c r="R428" s="525"/>
      <c r="S428" s="525"/>
      <c r="T428" s="525"/>
      <c r="U428" s="525"/>
      <c r="V428" s="525"/>
      <c r="W428" s="525"/>
      <c r="X428" s="525"/>
      <c r="Y428" s="525"/>
      <c r="Z428" s="525"/>
    </row>
    <row r="429">
      <c r="A429" s="529"/>
      <c r="B429" s="524"/>
      <c r="C429" s="525"/>
      <c r="D429" s="525"/>
      <c r="E429" s="525"/>
      <c r="F429" s="525"/>
      <c r="G429" s="525"/>
      <c r="H429" s="525"/>
      <c r="I429" s="525"/>
      <c r="J429" s="525"/>
      <c r="K429" s="525"/>
      <c r="L429" s="525"/>
      <c r="M429" s="525"/>
      <c r="N429" s="525"/>
      <c r="O429" s="525"/>
      <c r="P429" s="525"/>
      <c r="Q429" s="525"/>
      <c r="R429" s="525"/>
      <c r="S429" s="525"/>
      <c r="T429" s="525"/>
      <c r="U429" s="525"/>
      <c r="V429" s="525"/>
      <c r="W429" s="525"/>
      <c r="X429" s="525"/>
      <c r="Y429" s="525"/>
      <c r="Z429" s="525"/>
    </row>
    <row r="430">
      <c r="A430" s="529"/>
      <c r="B430" s="524"/>
      <c r="C430" s="525"/>
      <c r="D430" s="525"/>
      <c r="E430" s="525"/>
      <c r="F430" s="525"/>
      <c r="G430" s="525"/>
      <c r="H430" s="525"/>
      <c r="I430" s="525"/>
      <c r="J430" s="525"/>
      <c r="K430" s="525"/>
      <c r="L430" s="525"/>
      <c r="M430" s="525"/>
      <c r="N430" s="525"/>
      <c r="O430" s="525"/>
      <c r="P430" s="525"/>
      <c r="Q430" s="525"/>
      <c r="R430" s="525"/>
      <c r="S430" s="525"/>
      <c r="T430" s="525"/>
      <c r="U430" s="525"/>
      <c r="V430" s="525"/>
      <c r="W430" s="525"/>
      <c r="X430" s="525"/>
      <c r="Y430" s="525"/>
      <c r="Z430" s="525"/>
    </row>
    <row r="431">
      <c r="A431" s="529"/>
      <c r="B431" s="524"/>
      <c r="C431" s="525"/>
      <c r="D431" s="525"/>
      <c r="E431" s="525"/>
      <c r="F431" s="525"/>
      <c r="G431" s="525"/>
      <c r="H431" s="525"/>
      <c r="I431" s="525"/>
      <c r="J431" s="525"/>
      <c r="K431" s="525"/>
      <c r="L431" s="525"/>
      <c r="M431" s="525"/>
      <c r="N431" s="525"/>
      <c r="O431" s="525"/>
      <c r="P431" s="525"/>
      <c r="Q431" s="525"/>
      <c r="R431" s="525"/>
      <c r="S431" s="525"/>
      <c r="T431" s="525"/>
      <c r="U431" s="525"/>
      <c r="V431" s="525"/>
      <c r="W431" s="525"/>
      <c r="X431" s="525"/>
      <c r="Y431" s="525"/>
      <c r="Z431" s="525"/>
    </row>
    <row r="432">
      <c r="A432" s="529"/>
      <c r="B432" s="524"/>
      <c r="C432" s="525"/>
      <c r="D432" s="525"/>
      <c r="E432" s="525"/>
      <c r="F432" s="525"/>
      <c r="G432" s="525"/>
      <c r="H432" s="525"/>
      <c r="I432" s="525"/>
      <c r="J432" s="525"/>
      <c r="K432" s="525"/>
      <c r="L432" s="525"/>
      <c r="M432" s="525"/>
      <c r="N432" s="525"/>
      <c r="O432" s="525"/>
      <c r="P432" s="525"/>
      <c r="Q432" s="525"/>
      <c r="R432" s="525"/>
      <c r="S432" s="525"/>
      <c r="T432" s="525"/>
      <c r="U432" s="525"/>
      <c r="V432" s="525"/>
      <c r="W432" s="525"/>
      <c r="X432" s="525"/>
      <c r="Y432" s="525"/>
      <c r="Z432" s="525"/>
    </row>
    <row r="433">
      <c r="A433" s="529"/>
      <c r="B433" s="524"/>
      <c r="C433" s="525"/>
      <c r="D433" s="525"/>
      <c r="E433" s="525"/>
      <c r="F433" s="525"/>
      <c r="G433" s="525"/>
      <c r="H433" s="525"/>
      <c r="I433" s="525"/>
      <c r="J433" s="525"/>
      <c r="K433" s="525"/>
      <c r="L433" s="525"/>
      <c r="M433" s="525"/>
      <c r="N433" s="525"/>
      <c r="O433" s="525"/>
      <c r="P433" s="525"/>
      <c r="Q433" s="525"/>
      <c r="R433" s="525"/>
      <c r="S433" s="525"/>
      <c r="T433" s="525"/>
      <c r="U433" s="525"/>
      <c r="V433" s="525"/>
      <c r="W433" s="525"/>
      <c r="X433" s="525"/>
      <c r="Y433" s="525"/>
      <c r="Z433" s="525"/>
    </row>
    <row r="434">
      <c r="A434" s="529"/>
      <c r="B434" s="524"/>
      <c r="C434" s="525"/>
      <c r="D434" s="525"/>
      <c r="E434" s="525"/>
      <c r="F434" s="525"/>
      <c r="G434" s="525"/>
      <c r="H434" s="525"/>
      <c r="I434" s="525"/>
      <c r="J434" s="525"/>
      <c r="K434" s="525"/>
      <c r="L434" s="525"/>
      <c r="M434" s="525"/>
      <c r="N434" s="525"/>
      <c r="O434" s="525"/>
      <c r="P434" s="525"/>
      <c r="Q434" s="525"/>
      <c r="R434" s="525"/>
      <c r="S434" s="525"/>
      <c r="T434" s="525"/>
      <c r="U434" s="525"/>
      <c r="V434" s="525"/>
      <c r="W434" s="525"/>
      <c r="X434" s="525"/>
      <c r="Y434" s="525"/>
      <c r="Z434" s="525"/>
    </row>
    <row r="435">
      <c r="A435" s="529"/>
      <c r="B435" s="524"/>
      <c r="C435" s="525"/>
      <c r="D435" s="525"/>
      <c r="E435" s="525"/>
      <c r="F435" s="525"/>
      <c r="G435" s="525"/>
      <c r="H435" s="525"/>
      <c r="I435" s="525"/>
      <c r="J435" s="525"/>
      <c r="K435" s="525"/>
      <c r="L435" s="525"/>
      <c r="M435" s="525"/>
      <c r="N435" s="525"/>
      <c r="O435" s="525"/>
      <c r="P435" s="525"/>
      <c r="Q435" s="525"/>
      <c r="R435" s="525"/>
      <c r="S435" s="525"/>
      <c r="T435" s="525"/>
      <c r="U435" s="525"/>
      <c r="V435" s="525"/>
      <c r="W435" s="525"/>
      <c r="X435" s="525"/>
      <c r="Y435" s="525"/>
      <c r="Z435" s="525"/>
    </row>
    <row r="436">
      <c r="A436" s="529"/>
      <c r="B436" s="524"/>
      <c r="C436" s="525"/>
      <c r="D436" s="525"/>
      <c r="E436" s="525"/>
      <c r="F436" s="525"/>
      <c r="G436" s="525"/>
      <c r="H436" s="525"/>
      <c r="I436" s="525"/>
      <c r="J436" s="525"/>
      <c r="K436" s="525"/>
      <c r="L436" s="525"/>
      <c r="M436" s="525"/>
      <c r="N436" s="525"/>
      <c r="O436" s="525"/>
      <c r="P436" s="525"/>
      <c r="Q436" s="525"/>
      <c r="R436" s="525"/>
      <c r="S436" s="525"/>
      <c r="T436" s="525"/>
      <c r="U436" s="525"/>
      <c r="V436" s="525"/>
      <c r="W436" s="525"/>
      <c r="X436" s="525"/>
      <c r="Y436" s="525"/>
      <c r="Z436" s="525"/>
    </row>
    <row r="437">
      <c r="A437" s="529"/>
      <c r="B437" s="524"/>
      <c r="C437" s="525"/>
      <c r="D437" s="525"/>
      <c r="E437" s="525"/>
      <c r="F437" s="525"/>
      <c r="G437" s="525"/>
      <c r="H437" s="525"/>
      <c r="I437" s="525"/>
      <c r="J437" s="525"/>
      <c r="K437" s="525"/>
      <c r="L437" s="525"/>
      <c r="M437" s="525"/>
      <c r="N437" s="525"/>
      <c r="O437" s="525"/>
      <c r="P437" s="525"/>
      <c r="Q437" s="525"/>
      <c r="R437" s="525"/>
      <c r="S437" s="525"/>
      <c r="T437" s="525"/>
      <c r="U437" s="525"/>
      <c r="V437" s="525"/>
      <c r="W437" s="525"/>
      <c r="X437" s="525"/>
      <c r="Y437" s="525"/>
      <c r="Z437" s="525"/>
    </row>
    <row r="438">
      <c r="A438" s="529"/>
      <c r="B438" s="524"/>
      <c r="C438" s="525"/>
      <c r="D438" s="525"/>
      <c r="E438" s="525"/>
      <c r="F438" s="525"/>
      <c r="G438" s="525"/>
      <c r="H438" s="525"/>
      <c r="I438" s="525"/>
      <c r="J438" s="525"/>
      <c r="K438" s="525"/>
      <c r="L438" s="525"/>
      <c r="M438" s="525"/>
      <c r="N438" s="525"/>
      <c r="O438" s="525"/>
      <c r="P438" s="525"/>
      <c r="Q438" s="525"/>
      <c r="R438" s="525"/>
      <c r="S438" s="525"/>
      <c r="T438" s="525"/>
      <c r="U438" s="525"/>
      <c r="V438" s="525"/>
      <c r="W438" s="525"/>
      <c r="X438" s="525"/>
      <c r="Y438" s="525"/>
      <c r="Z438" s="525"/>
    </row>
    <row r="439">
      <c r="A439" s="529"/>
      <c r="B439" s="524"/>
      <c r="C439" s="525"/>
      <c r="D439" s="525"/>
      <c r="E439" s="525"/>
      <c r="F439" s="525"/>
      <c r="G439" s="525"/>
      <c r="H439" s="525"/>
      <c r="I439" s="525"/>
      <c r="J439" s="525"/>
      <c r="K439" s="525"/>
      <c r="L439" s="525"/>
      <c r="M439" s="525"/>
      <c r="N439" s="525"/>
      <c r="O439" s="525"/>
      <c r="P439" s="525"/>
      <c r="Q439" s="525"/>
      <c r="R439" s="525"/>
      <c r="S439" s="525"/>
      <c r="T439" s="525"/>
      <c r="U439" s="525"/>
      <c r="V439" s="525"/>
      <c r="W439" s="525"/>
      <c r="X439" s="525"/>
      <c r="Y439" s="525"/>
      <c r="Z439" s="525"/>
    </row>
    <row r="440">
      <c r="A440" s="529"/>
      <c r="B440" s="524"/>
      <c r="C440" s="525"/>
      <c r="D440" s="525"/>
      <c r="E440" s="525"/>
      <c r="F440" s="525"/>
      <c r="G440" s="525"/>
      <c r="H440" s="525"/>
      <c r="I440" s="525"/>
      <c r="J440" s="525"/>
      <c r="K440" s="525"/>
      <c r="L440" s="525"/>
      <c r="M440" s="525"/>
      <c r="N440" s="525"/>
      <c r="O440" s="525"/>
      <c r="P440" s="525"/>
      <c r="Q440" s="525"/>
      <c r="R440" s="525"/>
      <c r="S440" s="525"/>
      <c r="T440" s="525"/>
      <c r="U440" s="525"/>
      <c r="V440" s="525"/>
      <c r="W440" s="525"/>
      <c r="X440" s="525"/>
      <c r="Y440" s="525"/>
      <c r="Z440" s="525"/>
    </row>
    <row r="441">
      <c r="A441" s="529"/>
      <c r="B441" s="524"/>
      <c r="C441" s="525"/>
      <c r="D441" s="525"/>
      <c r="E441" s="525"/>
      <c r="F441" s="525"/>
      <c r="G441" s="525"/>
      <c r="H441" s="525"/>
      <c r="I441" s="525"/>
      <c r="J441" s="525"/>
      <c r="K441" s="525"/>
      <c r="L441" s="525"/>
      <c r="M441" s="525"/>
      <c r="N441" s="525"/>
      <c r="O441" s="525"/>
      <c r="P441" s="525"/>
      <c r="Q441" s="525"/>
      <c r="R441" s="525"/>
      <c r="S441" s="525"/>
      <c r="T441" s="525"/>
      <c r="U441" s="525"/>
      <c r="V441" s="525"/>
      <c r="W441" s="525"/>
      <c r="X441" s="525"/>
      <c r="Y441" s="525"/>
      <c r="Z441" s="525"/>
    </row>
    <row r="442">
      <c r="A442" s="529"/>
      <c r="B442" s="524"/>
      <c r="C442" s="525"/>
      <c r="D442" s="525"/>
      <c r="E442" s="525"/>
      <c r="F442" s="525"/>
      <c r="G442" s="525"/>
      <c r="H442" s="525"/>
      <c r="I442" s="525"/>
      <c r="J442" s="525"/>
      <c r="K442" s="525"/>
      <c r="L442" s="525"/>
      <c r="M442" s="525"/>
      <c r="N442" s="525"/>
      <c r="O442" s="525"/>
      <c r="P442" s="525"/>
      <c r="Q442" s="525"/>
      <c r="R442" s="525"/>
      <c r="S442" s="525"/>
      <c r="T442" s="525"/>
      <c r="U442" s="525"/>
      <c r="V442" s="525"/>
      <c r="W442" s="525"/>
      <c r="X442" s="525"/>
      <c r="Y442" s="525"/>
      <c r="Z442" s="525"/>
    </row>
    <row r="443">
      <c r="A443" s="529"/>
      <c r="B443" s="524"/>
      <c r="C443" s="525"/>
      <c r="D443" s="525"/>
      <c r="E443" s="525"/>
      <c r="F443" s="525"/>
      <c r="G443" s="525"/>
      <c r="H443" s="525"/>
      <c r="I443" s="525"/>
      <c r="J443" s="525"/>
      <c r="K443" s="525"/>
      <c r="L443" s="525"/>
      <c r="M443" s="525"/>
      <c r="N443" s="525"/>
      <c r="O443" s="525"/>
      <c r="P443" s="525"/>
      <c r="Q443" s="525"/>
      <c r="R443" s="525"/>
      <c r="S443" s="525"/>
      <c r="T443" s="525"/>
      <c r="U443" s="525"/>
      <c r="V443" s="525"/>
      <c r="W443" s="525"/>
      <c r="X443" s="525"/>
      <c r="Y443" s="525"/>
      <c r="Z443" s="525"/>
    </row>
    <row r="444">
      <c r="A444" s="529"/>
      <c r="B444" s="524"/>
      <c r="C444" s="525"/>
      <c r="D444" s="525"/>
      <c r="E444" s="525"/>
      <c r="F444" s="525"/>
      <c r="G444" s="525"/>
      <c r="H444" s="525"/>
      <c r="I444" s="525"/>
      <c r="J444" s="525"/>
      <c r="K444" s="525"/>
      <c r="L444" s="525"/>
      <c r="M444" s="525"/>
      <c r="N444" s="525"/>
      <c r="O444" s="525"/>
      <c r="P444" s="525"/>
      <c r="Q444" s="525"/>
      <c r="R444" s="525"/>
      <c r="S444" s="525"/>
      <c r="T444" s="525"/>
      <c r="U444" s="525"/>
      <c r="V444" s="525"/>
      <c r="W444" s="525"/>
      <c r="X444" s="525"/>
      <c r="Y444" s="525"/>
      <c r="Z444" s="525"/>
    </row>
    <row r="445">
      <c r="A445" s="529"/>
      <c r="B445" s="524"/>
      <c r="C445" s="525"/>
      <c r="D445" s="525"/>
      <c r="E445" s="525"/>
      <c r="F445" s="525"/>
      <c r="G445" s="525"/>
      <c r="H445" s="525"/>
      <c r="I445" s="525"/>
      <c r="J445" s="525"/>
      <c r="K445" s="525"/>
      <c r="L445" s="525"/>
      <c r="M445" s="525"/>
      <c r="N445" s="525"/>
      <c r="O445" s="525"/>
      <c r="P445" s="525"/>
      <c r="Q445" s="525"/>
      <c r="R445" s="525"/>
      <c r="S445" s="525"/>
      <c r="T445" s="525"/>
      <c r="U445" s="525"/>
      <c r="V445" s="525"/>
      <c r="W445" s="525"/>
      <c r="X445" s="525"/>
      <c r="Y445" s="525"/>
      <c r="Z445" s="525"/>
    </row>
    <row r="446">
      <c r="A446" s="529"/>
      <c r="B446" s="524"/>
      <c r="C446" s="525"/>
      <c r="D446" s="525"/>
      <c r="E446" s="525"/>
      <c r="F446" s="525"/>
      <c r="G446" s="525"/>
      <c r="H446" s="525"/>
      <c r="I446" s="525"/>
      <c r="J446" s="525"/>
      <c r="K446" s="525"/>
      <c r="L446" s="525"/>
      <c r="M446" s="525"/>
      <c r="N446" s="525"/>
      <c r="O446" s="525"/>
      <c r="P446" s="525"/>
      <c r="Q446" s="525"/>
      <c r="R446" s="525"/>
      <c r="S446" s="525"/>
      <c r="T446" s="525"/>
      <c r="U446" s="525"/>
      <c r="V446" s="525"/>
      <c r="W446" s="525"/>
      <c r="X446" s="525"/>
      <c r="Y446" s="525"/>
      <c r="Z446" s="525"/>
    </row>
    <row r="447">
      <c r="A447" s="529"/>
      <c r="B447" s="524"/>
      <c r="C447" s="525"/>
      <c r="D447" s="525"/>
      <c r="E447" s="525"/>
      <c r="F447" s="525"/>
      <c r="G447" s="525"/>
      <c r="H447" s="525"/>
      <c r="I447" s="525"/>
      <c r="J447" s="525"/>
      <c r="K447" s="525"/>
      <c r="L447" s="525"/>
      <c r="M447" s="525"/>
      <c r="N447" s="525"/>
      <c r="O447" s="525"/>
      <c r="P447" s="525"/>
      <c r="Q447" s="525"/>
      <c r="R447" s="525"/>
      <c r="S447" s="525"/>
      <c r="T447" s="525"/>
      <c r="U447" s="525"/>
      <c r="V447" s="525"/>
      <c r="W447" s="525"/>
      <c r="X447" s="525"/>
      <c r="Y447" s="525"/>
      <c r="Z447" s="525"/>
    </row>
    <row r="448">
      <c r="A448" s="529"/>
      <c r="B448" s="524"/>
      <c r="C448" s="525"/>
      <c r="D448" s="525"/>
      <c r="E448" s="525"/>
      <c r="F448" s="525"/>
      <c r="G448" s="525"/>
      <c r="H448" s="525"/>
      <c r="I448" s="525"/>
      <c r="J448" s="525"/>
      <c r="K448" s="525"/>
      <c r="L448" s="525"/>
      <c r="M448" s="525"/>
      <c r="N448" s="525"/>
      <c r="O448" s="525"/>
      <c r="P448" s="525"/>
      <c r="Q448" s="525"/>
      <c r="R448" s="525"/>
      <c r="S448" s="525"/>
      <c r="T448" s="525"/>
      <c r="U448" s="525"/>
      <c r="V448" s="525"/>
      <c r="W448" s="525"/>
      <c r="X448" s="525"/>
      <c r="Y448" s="525"/>
      <c r="Z448" s="525"/>
    </row>
    <row r="449">
      <c r="A449" s="529"/>
      <c r="B449" s="524"/>
      <c r="C449" s="525"/>
      <c r="D449" s="525"/>
      <c r="E449" s="525"/>
      <c r="F449" s="525"/>
      <c r="G449" s="525"/>
      <c r="H449" s="525"/>
      <c r="I449" s="525"/>
      <c r="J449" s="525"/>
      <c r="K449" s="525"/>
      <c r="L449" s="525"/>
      <c r="M449" s="525"/>
      <c r="N449" s="525"/>
      <c r="O449" s="525"/>
      <c r="P449" s="525"/>
      <c r="Q449" s="525"/>
      <c r="R449" s="525"/>
      <c r="S449" s="525"/>
      <c r="T449" s="525"/>
      <c r="U449" s="525"/>
      <c r="V449" s="525"/>
      <c r="W449" s="525"/>
      <c r="X449" s="525"/>
      <c r="Y449" s="525"/>
      <c r="Z449" s="525"/>
    </row>
    <row r="450">
      <c r="A450" s="529"/>
      <c r="B450" s="524"/>
      <c r="C450" s="525"/>
      <c r="D450" s="525"/>
      <c r="E450" s="525"/>
      <c r="F450" s="525"/>
      <c r="G450" s="525"/>
      <c r="H450" s="525"/>
      <c r="I450" s="525"/>
      <c r="J450" s="525"/>
      <c r="K450" s="525"/>
      <c r="L450" s="525"/>
      <c r="M450" s="525"/>
      <c r="N450" s="525"/>
      <c r="O450" s="525"/>
      <c r="P450" s="525"/>
      <c r="Q450" s="525"/>
      <c r="R450" s="525"/>
      <c r="S450" s="525"/>
      <c r="T450" s="525"/>
      <c r="U450" s="525"/>
      <c r="V450" s="525"/>
      <c r="W450" s="525"/>
      <c r="X450" s="525"/>
      <c r="Y450" s="525"/>
      <c r="Z450" s="525"/>
    </row>
    <row r="451">
      <c r="A451" s="529"/>
      <c r="B451" s="524"/>
      <c r="C451" s="525"/>
      <c r="D451" s="525"/>
      <c r="E451" s="525"/>
      <c r="F451" s="525"/>
      <c r="G451" s="525"/>
      <c r="H451" s="525"/>
      <c r="I451" s="525"/>
      <c r="J451" s="525"/>
      <c r="K451" s="525"/>
      <c r="L451" s="525"/>
      <c r="M451" s="525"/>
      <c r="N451" s="525"/>
      <c r="O451" s="525"/>
      <c r="P451" s="525"/>
      <c r="Q451" s="525"/>
      <c r="R451" s="525"/>
      <c r="S451" s="525"/>
      <c r="T451" s="525"/>
      <c r="U451" s="525"/>
      <c r="V451" s="525"/>
      <c r="W451" s="525"/>
      <c r="X451" s="525"/>
      <c r="Y451" s="525"/>
      <c r="Z451" s="525"/>
    </row>
    <row r="452">
      <c r="A452" s="529"/>
      <c r="B452" s="524"/>
      <c r="C452" s="525"/>
      <c r="D452" s="525"/>
      <c r="E452" s="525"/>
      <c r="F452" s="525"/>
      <c r="G452" s="525"/>
      <c r="H452" s="525"/>
      <c r="I452" s="525"/>
      <c r="J452" s="525"/>
      <c r="K452" s="525"/>
      <c r="L452" s="525"/>
      <c r="M452" s="525"/>
      <c r="N452" s="525"/>
      <c r="O452" s="525"/>
      <c r="P452" s="525"/>
      <c r="Q452" s="525"/>
      <c r="R452" s="525"/>
      <c r="S452" s="525"/>
      <c r="T452" s="525"/>
      <c r="U452" s="525"/>
      <c r="V452" s="525"/>
      <c r="W452" s="525"/>
      <c r="X452" s="525"/>
      <c r="Y452" s="525"/>
      <c r="Z452" s="525"/>
    </row>
    <row r="453">
      <c r="A453" s="529"/>
      <c r="B453" s="524"/>
      <c r="C453" s="525"/>
      <c r="D453" s="525"/>
      <c r="E453" s="525"/>
      <c r="F453" s="525"/>
      <c r="G453" s="525"/>
      <c r="H453" s="525"/>
      <c r="I453" s="525"/>
      <c r="J453" s="525"/>
      <c r="K453" s="525"/>
      <c r="L453" s="525"/>
      <c r="M453" s="525"/>
      <c r="N453" s="525"/>
      <c r="O453" s="525"/>
      <c r="P453" s="525"/>
      <c r="Q453" s="525"/>
      <c r="R453" s="525"/>
      <c r="S453" s="525"/>
      <c r="T453" s="525"/>
      <c r="U453" s="525"/>
      <c r="V453" s="525"/>
      <c r="W453" s="525"/>
      <c r="X453" s="525"/>
      <c r="Y453" s="525"/>
      <c r="Z453" s="525"/>
    </row>
    <row r="454">
      <c r="A454" s="529"/>
      <c r="B454" s="524"/>
      <c r="C454" s="525"/>
      <c r="D454" s="525"/>
      <c r="E454" s="525"/>
      <c r="F454" s="525"/>
      <c r="G454" s="525"/>
      <c r="H454" s="525"/>
      <c r="I454" s="525"/>
      <c r="J454" s="525"/>
      <c r="K454" s="525"/>
      <c r="L454" s="525"/>
      <c r="M454" s="525"/>
      <c r="N454" s="525"/>
      <c r="O454" s="525"/>
      <c r="P454" s="525"/>
      <c r="Q454" s="525"/>
      <c r="R454" s="525"/>
      <c r="S454" s="525"/>
      <c r="T454" s="525"/>
      <c r="U454" s="525"/>
      <c r="V454" s="525"/>
      <c r="W454" s="525"/>
      <c r="X454" s="525"/>
      <c r="Y454" s="525"/>
      <c r="Z454" s="525"/>
    </row>
    <row r="455">
      <c r="A455" s="529"/>
      <c r="B455" s="524"/>
      <c r="C455" s="525"/>
      <c r="D455" s="525"/>
      <c r="E455" s="525"/>
      <c r="F455" s="525"/>
      <c r="G455" s="525"/>
      <c r="H455" s="525"/>
      <c r="I455" s="525"/>
      <c r="J455" s="525"/>
      <c r="K455" s="525"/>
      <c r="L455" s="525"/>
      <c r="M455" s="525"/>
      <c r="N455" s="525"/>
      <c r="O455" s="525"/>
      <c r="P455" s="525"/>
      <c r="Q455" s="525"/>
      <c r="R455" s="525"/>
      <c r="S455" s="525"/>
      <c r="T455" s="525"/>
      <c r="U455" s="525"/>
      <c r="V455" s="525"/>
      <c r="W455" s="525"/>
      <c r="X455" s="525"/>
      <c r="Y455" s="525"/>
      <c r="Z455" s="525"/>
    </row>
    <row r="456">
      <c r="A456" s="529"/>
      <c r="B456" s="524"/>
      <c r="C456" s="525"/>
      <c r="D456" s="525"/>
      <c r="E456" s="525"/>
      <c r="F456" s="525"/>
      <c r="G456" s="525"/>
      <c r="H456" s="525"/>
      <c r="I456" s="525"/>
      <c r="J456" s="525"/>
      <c r="K456" s="525"/>
      <c r="L456" s="525"/>
      <c r="M456" s="525"/>
      <c r="N456" s="525"/>
      <c r="O456" s="525"/>
      <c r="P456" s="525"/>
      <c r="Q456" s="525"/>
      <c r="R456" s="525"/>
      <c r="S456" s="525"/>
      <c r="T456" s="525"/>
      <c r="U456" s="525"/>
      <c r="V456" s="525"/>
      <c r="W456" s="525"/>
      <c r="X456" s="525"/>
      <c r="Y456" s="525"/>
      <c r="Z456" s="525"/>
    </row>
    <row r="457">
      <c r="A457" s="529"/>
      <c r="B457" s="524"/>
      <c r="C457" s="525"/>
      <c r="D457" s="525"/>
      <c r="E457" s="525"/>
      <c r="F457" s="525"/>
      <c r="G457" s="525"/>
      <c r="H457" s="525"/>
      <c r="I457" s="525"/>
      <c r="J457" s="525"/>
      <c r="K457" s="525"/>
      <c r="L457" s="525"/>
      <c r="M457" s="525"/>
      <c r="N457" s="525"/>
      <c r="O457" s="525"/>
      <c r="P457" s="525"/>
      <c r="Q457" s="525"/>
      <c r="R457" s="525"/>
      <c r="S457" s="525"/>
      <c r="T457" s="525"/>
      <c r="U457" s="525"/>
      <c r="V457" s="525"/>
      <c r="W457" s="525"/>
      <c r="X457" s="525"/>
      <c r="Y457" s="525"/>
      <c r="Z457" s="525"/>
    </row>
    <row r="458">
      <c r="A458" s="529"/>
      <c r="B458" s="524"/>
      <c r="C458" s="525"/>
      <c r="D458" s="525"/>
      <c r="E458" s="525"/>
      <c r="F458" s="525"/>
      <c r="G458" s="525"/>
      <c r="H458" s="525"/>
      <c r="I458" s="525"/>
      <c r="J458" s="525"/>
      <c r="K458" s="525"/>
      <c r="L458" s="525"/>
      <c r="M458" s="525"/>
      <c r="N458" s="525"/>
      <c r="O458" s="525"/>
      <c r="P458" s="525"/>
      <c r="Q458" s="525"/>
      <c r="R458" s="525"/>
      <c r="S458" s="525"/>
      <c r="T458" s="525"/>
      <c r="U458" s="525"/>
      <c r="V458" s="525"/>
      <c r="W458" s="525"/>
      <c r="X458" s="525"/>
      <c r="Y458" s="525"/>
      <c r="Z458" s="525"/>
    </row>
    <row r="459">
      <c r="A459" s="529"/>
      <c r="B459" s="524"/>
      <c r="C459" s="525"/>
      <c r="D459" s="525"/>
      <c r="E459" s="525"/>
      <c r="F459" s="525"/>
      <c r="G459" s="525"/>
      <c r="H459" s="525"/>
      <c r="I459" s="525"/>
      <c r="J459" s="525"/>
      <c r="K459" s="525"/>
      <c r="L459" s="525"/>
      <c r="M459" s="525"/>
      <c r="N459" s="525"/>
      <c r="O459" s="525"/>
      <c r="P459" s="525"/>
      <c r="Q459" s="525"/>
      <c r="R459" s="525"/>
      <c r="S459" s="525"/>
      <c r="T459" s="525"/>
      <c r="U459" s="525"/>
      <c r="V459" s="525"/>
      <c r="W459" s="525"/>
      <c r="X459" s="525"/>
      <c r="Y459" s="525"/>
      <c r="Z459" s="525"/>
    </row>
    <row r="460">
      <c r="A460" s="529"/>
      <c r="B460" s="524"/>
      <c r="C460" s="525"/>
      <c r="D460" s="525"/>
      <c r="E460" s="525"/>
      <c r="F460" s="525"/>
      <c r="G460" s="525"/>
      <c r="H460" s="525"/>
      <c r="I460" s="525"/>
      <c r="J460" s="525"/>
      <c r="K460" s="525"/>
      <c r="L460" s="525"/>
      <c r="M460" s="525"/>
      <c r="N460" s="525"/>
      <c r="O460" s="525"/>
      <c r="P460" s="525"/>
      <c r="Q460" s="525"/>
      <c r="R460" s="525"/>
      <c r="S460" s="525"/>
      <c r="T460" s="525"/>
      <c r="U460" s="525"/>
      <c r="V460" s="525"/>
      <c r="W460" s="525"/>
      <c r="X460" s="525"/>
      <c r="Y460" s="525"/>
      <c r="Z460" s="525"/>
    </row>
    <row r="461">
      <c r="A461" s="529"/>
      <c r="B461" s="524"/>
      <c r="C461" s="525"/>
      <c r="D461" s="525"/>
      <c r="E461" s="525"/>
      <c r="F461" s="525"/>
      <c r="G461" s="525"/>
      <c r="H461" s="525"/>
      <c r="I461" s="525"/>
      <c r="J461" s="525"/>
      <c r="K461" s="525"/>
      <c r="L461" s="525"/>
      <c r="M461" s="525"/>
      <c r="N461" s="525"/>
      <c r="O461" s="525"/>
      <c r="P461" s="525"/>
      <c r="Q461" s="525"/>
      <c r="R461" s="525"/>
      <c r="S461" s="525"/>
      <c r="T461" s="525"/>
      <c r="U461" s="525"/>
      <c r="V461" s="525"/>
      <c r="W461" s="525"/>
      <c r="X461" s="525"/>
      <c r="Y461" s="525"/>
      <c r="Z461" s="525"/>
    </row>
    <row r="462">
      <c r="A462" s="529"/>
      <c r="B462" s="524"/>
      <c r="C462" s="525"/>
      <c r="D462" s="525"/>
      <c r="E462" s="525"/>
      <c r="F462" s="525"/>
      <c r="G462" s="525"/>
      <c r="H462" s="525"/>
      <c r="I462" s="525"/>
      <c r="J462" s="525"/>
      <c r="K462" s="525"/>
      <c r="L462" s="525"/>
      <c r="M462" s="525"/>
      <c r="N462" s="525"/>
      <c r="O462" s="525"/>
      <c r="P462" s="525"/>
      <c r="Q462" s="525"/>
      <c r="R462" s="525"/>
      <c r="S462" s="525"/>
      <c r="T462" s="525"/>
      <c r="U462" s="525"/>
      <c r="V462" s="525"/>
      <c r="W462" s="525"/>
      <c r="X462" s="525"/>
      <c r="Y462" s="525"/>
      <c r="Z462" s="525"/>
    </row>
    <row r="463">
      <c r="A463" s="529"/>
      <c r="B463" s="524"/>
      <c r="C463" s="525"/>
      <c r="D463" s="525"/>
      <c r="E463" s="525"/>
      <c r="F463" s="525"/>
      <c r="G463" s="525"/>
      <c r="H463" s="525"/>
      <c r="I463" s="525"/>
      <c r="J463" s="525"/>
      <c r="K463" s="525"/>
      <c r="L463" s="525"/>
      <c r="M463" s="525"/>
      <c r="N463" s="525"/>
      <c r="O463" s="525"/>
      <c r="P463" s="525"/>
      <c r="Q463" s="525"/>
      <c r="R463" s="525"/>
      <c r="S463" s="525"/>
      <c r="T463" s="525"/>
      <c r="U463" s="525"/>
      <c r="V463" s="525"/>
      <c r="W463" s="525"/>
      <c r="X463" s="525"/>
      <c r="Y463" s="525"/>
      <c r="Z463" s="525"/>
    </row>
    <row r="464">
      <c r="A464" s="529"/>
      <c r="B464" s="524"/>
      <c r="C464" s="525"/>
      <c r="D464" s="525"/>
      <c r="E464" s="525"/>
      <c r="F464" s="525"/>
      <c r="G464" s="525"/>
      <c r="H464" s="525"/>
      <c r="I464" s="525"/>
      <c r="J464" s="525"/>
      <c r="K464" s="525"/>
      <c r="L464" s="525"/>
      <c r="M464" s="525"/>
      <c r="N464" s="525"/>
      <c r="O464" s="525"/>
      <c r="P464" s="525"/>
      <c r="Q464" s="525"/>
      <c r="R464" s="525"/>
      <c r="S464" s="525"/>
      <c r="T464" s="525"/>
      <c r="U464" s="525"/>
      <c r="V464" s="525"/>
      <c r="W464" s="525"/>
      <c r="X464" s="525"/>
      <c r="Y464" s="525"/>
      <c r="Z464" s="525"/>
    </row>
    <row r="465">
      <c r="A465" s="529"/>
      <c r="B465" s="524"/>
      <c r="C465" s="525"/>
      <c r="D465" s="525"/>
      <c r="E465" s="525"/>
      <c r="F465" s="525"/>
      <c r="G465" s="525"/>
      <c r="H465" s="525"/>
      <c r="I465" s="525"/>
      <c r="J465" s="525"/>
      <c r="K465" s="525"/>
      <c r="L465" s="525"/>
      <c r="M465" s="525"/>
      <c r="N465" s="525"/>
      <c r="O465" s="525"/>
      <c r="P465" s="525"/>
      <c r="Q465" s="525"/>
      <c r="R465" s="525"/>
      <c r="S465" s="525"/>
      <c r="T465" s="525"/>
      <c r="U465" s="525"/>
      <c r="V465" s="525"/>
      <c r="W465" s="525"/>
      <c r="X465" s="525"/>
      <c r="Y465" s="525"/>
      <c r="Z465" s="525"/>
    </row>
    <row r="466">
      <c r="A466" s="529"/>
      <c r="B466" s="524"/>
      <c r="C466" s="525"/>
      <c r="D466" s="525"/>
      <c r="E466" s="525"/>
      <c r="F466" s="525"/>
      <c r="G466" s="525"/>
      <c r="H466" s="525"/>
      <c r="I466" s="525"/>
      <c r="J466" s="525"/>
      <c r="K466" s="525"/>
      <c r="L466" s="525"/>
      <c r="M466" s="525"/>
      <c r="N466" s="525"/>
      <c r="O466" s="525"/>
      <c r="P466" s="525"/>
      <c r="Q466" s="525"/>
      <c r="R466" s="525"/>
      <c r="S466" s="525"/>
      <c r="T466" s="525"/>
      <c r="U466" s="525"/>
      <c r="V466" s="525"/>
      <c r="W466" s="525"/>
      <c r="X466" s="525"/>
      <c r="Y466" s="525"/>
      <c r="Z466" s="525"/>
    </row>
    <row r="467">
      <c r="A467" s="529"/>
      <c r="B467" s="524"/>
      <c r="C467" s="525"/>
      <c r="D467" s="525"/>
      <c r="E467" s="525"/>
      <c r="F467" s="525"/>
      <c r="G467" s="525"/>
      <c r="H467" s="525"/>
      <c r="I467" s="525"/>
      <c r="J467" s="525"/>
      <c r="K467" s="525"/>
      <c r="L467" s="525"/>
      <c r="M467" s="525"/>
      <c r="N467" s="525"/>
      <c r="O467" s="525"/>
      <c r="P467" s="525"/>
      <c r="Q467" s="525"/>
      <c r="R467" s="525"/>
      <c r="S467" s="525"/>
      <c r="T467" s="525"/>
      <c r="U467" s="525"/>
      <c r="V467" s="525"/>
      <c r="W467" s="525"/>
      <c r="X467" s="525"/>
      <c r="Y467" s="525"/>
      <c r="Z467" s="525"/>
    </row>
    <row r="468">
      <c r="A468" s="529"/>
      <c r="B468" s="524"/>
      <c r="C468" s="525"/>
      <c r="D468" s="525"/>
      <c r="E468" s="525"/>
      <c r="F468" s="525"/>
      <c r="G468" s="525"/>
      <c r="H468" s="525"/>
      <c r="I468" s="525"/>
      <c r="J468" s="525"/>
      <c r="K468" s="525"/>
      <c r="L468" s="525"/>
      <c r="M468" s="525"/>
      <c r="N468" s="525"/>
      <c r="O468" s="525"/>
      <c r="P468" s="525"/>
      <c r="Q468" s="525"/>
      <c r="R468" s="525"/>
      <c r="S468" s="525"/>
      <c r="T468" s="525"/>
      <c r="U468" s="525"/>
      <c r="V468" s="525"/>
      <c r="W468" s="525"/>
      <c r="X468" s="525"/>
      <c r="Y468" s="525"/>
      <c r="Z468" s="525"/>
    </row>
    <row r="469">
      <c r="A469" s="529"/>
      <c r="B469" s="524"/>
      <c r="C469" s="525"/>
      <c r="D469" s="525"/>
      <c r="E469" s="525"/>
      <c r="F469" s="525"/>
      <c r="G469" s="525"/>
      <c r="H469" s="525"/>
      <c r="I469" s="525"/>
      <c r="J469" s="525"/>
      <c r="K469" s="525"/>
      <c r="L469" s="525"/>
      <c r="M469" s="525"/>
      <c r="N469" s="525"/>
      <c r="O469" s="525"/>
      <c r="P469" s="525"/>
      <c r="Q469" s="525"/>
      <c r="R469" s="525"/>
      <c r="S469" s="525"/>
      <c r="T469" s="525"/>
      <c r="U469" s="525"/>
      <c r="V469" s="525"/>
      <c r="W469" s="525"/>
      <c r="X469" s="525"/>
      <c r="Y469" s="525"/>
      <c r="Z469" s="525"/>
    </row>
    <row r="470">
      <c r="A470" s="529"/>
      <c r="B470" s="524"/>
      <c r="C470" s="525"/>
      <c r="D470" s="525"/>
      <c r="E470" s="525"/>
      <c r="F470" s="525"/>
      <c r="G470" s="525"/>
      <c r="H470" s="525"/>
      <c r="I470" s="525"/>
      <c r="J470" s="525"/>
      <c r="K470" s="525"/>
      <c r="L470" s="525"/>
      <c r="M470" s="525"/>
      <c r="N470" s="525"/>
      <c r="O470" s="525"/>
      <c r="P470" s="525"/>
      <c r="Q470" s="525"/>
      <c r="R470" s="525"/>
      <c r="S470" s="525"/>
      <c r="T470" s="525"/>
      <c r="U470" s="525"/>
      <c r="V470" s="525"/>
      <c r="W470" s="525"/>
      <c r="X470" s="525"/>
      <c r="Y470" s="525"/>
      <c r="Z470" s="525"/>
    </row>
    <row r="471">
      <c r="A471" s="529"/>
      <c r="B471" s="524"/>
      <c r="C471" s="525"/>
      <c r="D471" s="525"/>
      <c r="E471" s="525"/>
      <c r="F471" s="525"/>
      <c r="G471" s="525"/>
      <c r="H471" s="525"/>
      <c r="I471" s="525"/>
      <c r="J471" s="525"/>
      <c r="K471" s="525"/>
      <c r="L471" s="525"/>
      <c r="M471" s="525"/>
      <c r="N471" s="525"/>
      <c r="O471" s="525"/>
      <c r="P471" s="525"/>
      <c r="Q471" s="525"/>
      <c r="R471" s="525"/>
      <c r="S471" s="525"/>
      <c r="T471" s="525"/>
      <c r="U471" s="525"/>
      <c r="V471" s="525"/>
      <c r="W471" s="525"/>
      <c r="X471" s="525"/>
      <c r="Y471" s="525"/>
      <c r="Z471" s="525"/>
    </row>
    <row r="472">
      <c r="A472" s="529"/>
      <c r="B472" s="524"/>
      <c r="C472" s="525"/>
      <c r="D472" s="525"/>
      <c r="E472" s="525"/>
      <c r="F472" s="525"/>
      <c r="G472" s="525"/>
      <c r="H472" s="525"/>
      <c r="I472" s="525"/>
      <c r="J472" s="525"/>
      <c r="K472" s="525"/>
      <c r="L472" s="525"/>
      <c r="M472" s="525"/>
      <c r="N472" s="525"/>
      <c r="O472" s="525"/>
      <c r="P472" s="525"/>
      <c r="Q472" s="525"/>
      <c r="R472" s="525"/>
      <c r="S472" s="525"/>
      <c r="T472" s="525"/>
      <c r="U472" s="525"/>
      <c r="V472" s="525"/>
      <c r="W472" s="525"/>
      <c r="X472" s="525"/>
      <c r="Y472" s="525"/>
      <c r="Z472" s="525"/>
    </row>
    <row r="473">
      <c r="A473" s="529"/>
      <c r="B473" s="524"/>
      <c r="C473" s="525"/>
      <c r="D473" s="525"/>
      <c r="E473" s="525"/>
      <c r="F473" s="525"/>
      <c r="G473" s="525"/>
      <c r="H473" s="525"/>
      <c r="I473" s="525"/>
      <c r="J473" s="525"/>
      <c r="K473" s="525"/>
      <c r="L473" s="525"/>
      <c r="M473" s="525"/>
      <c r="N473" s="525"/>
      <c r="O473" s="525"/>
      <c r="P473" s="525"/>
      <c r="Q473" s="525"/>
      <c r="R473" s="525"/>
      <c r="S473" s="525"/>
      <c r="T473" s="525"/>
      <c r="U473" s="525"/>
      <c r="V473" s="525"/>
      <c r="W473" s="525"/>
      <c r="X473" s="525"/>
      <c r="Y473" s="525"/>
      <c r="Z473" s="525"/>
    </row>
    <row r="474">
      <c r="A474" s="529"/>
      <c r="B474" s="524"/>
      <c r="C474" s="525"/>
      <c r="D474" s="525"/>
      <c r="E474" s="525"/>
      <c r="F474" s="525"/>
      <c r="G474" s="525"/>
      <c r="H474" s="525"/>
      <c r="I474" s="525"/>
      <c r="J474" s="525"/>
      <c r="K474" s="525"/>
      <c r="L474" s="525"/>
      <c r="M474" s="525"/>
      <c r="N474" s="525"/>
      <c r="O474" s="525"/>
      <c r="P474" s="525"/>
      <c r="Q474" s="525"/>
      <c r="R474" s="525"/>
      <c r="S474" s="525"/>
      <c r="T474" s="525"/>
      <c r="U474" s="525"/>
      <c r="V474" s="525"/>
      <c r="W474" s="525"/>
      <c r="X474" s="525"/>
      <c r="Y474" s="525"/>
      <c r="Z474" s="525"/>
    </row>
    <row r="475">
      <c r="A475" s="529"/>
      <c r="B475" s="524"/>
      <c r="C475" s="525"/>
      <c r="D475" s="525"/>
      <c r="E475" s="525"/>
      <c r="F475" s="525"/>
      <c r="G475" s="525"/>
      <c r="H475" s="525"/>
      <c r="I475" s="525"/>
      <c r="J475" s="525"/>
      <c r="K475" s="525"/>
      <c r="L475" s="525"/>
      <c r="M475" s="525"/>
      <c r="N475" s="525"/>
      <c r="O475" s="525"/>
      <c r="P475" s="525"/>
      <c r="Q475" s="525"/>
      <c r="R475" s="525"/>
      <c r="S475" s="525"/>
      <c r="T475" s="525"/>
      <c r="U475" s="525"/>
      <c r="V475" s="525"/>
      <c r="W475" s="525"/>
      <c r="X475" s="525"/>
      <c r="Y475" s="525"/>
      <c r="Z475" s="525"/>
    </row>
    <row r="476">
      <c r="A476" s="529"/>
      <c r="B476" s="524"/>
      <c r="C476" s="525"/>
      <c r="D476" s="525"/>
      <c r="E476" s="525"/>
      <c r="F476" s="525"/>
      <c r="G476" s="525"/>
      <c r="H476" s="525"/>
      <c r="I476" s="525"/>
      <c r="J476" s="525"/>
      <c r="K476" s="525"/>
      <c r="L476" s="525"/>
      <c r="M476" s="525"/>
      <c r="N476" s="525"/>
      <c r="O476" s="525"/>
      <c r="P476" s="525"/>
      <c r="Q476" s="525"/>
      <c r="R476" s="525"/>
      <c r="S476" s="525"/>
      <c r="T476" s="525"/>
      <c r="U476" s="525"/>
      <c r="V476" s="525"/>
      <c r="W476" s="525"/>
      <c r="X476" s="525"/>
      <c r="Y476" s="525"/>
      <c r="Z476" s="525"/>
    </row>
    <row r="477">
      <c r="A477" s="529"/>
      <c r="B477" s="524"/>
      <c r="C477" s="525"/>
      <c r="D477" s="525"/>
      <c r="E477" s="525"/>
      <c r="F477" s="525"/>
      <c r="G477" s="525"/>
      <c r="H477" s="525"/>
      <c r="I477" s="525"/>
      <c r="J477" s="525"/>
      <c r="K477" s="525"/>
      <c r="L477" s="525"/>
      <c r="M477" s="525"/>
      <c r="N477" s="525"/>
      <c r="O477" s="525"/>
      <c r="P477" s="525"/>
      <c r="Q477" s="525"/>
      <c r="R477" s="525"/>
      <c r="S477" s="525"/>
      <c r="T477" s="525"/>
      <c r="U477" s="525"/>
      <c r="V477" s="525"/>
      <c r="W477" s="525"/>
      <c r="X477" s="525"/>
      <c r="Y477" s="525"/>
      <c r="Z477" s="525"/>
    </row>
    <row r="478">
      <c r="A478" s="529"/>
      <c r="B478" s="524"/>
      <c r="C478" s="525"/>
      <c r="D478" s="525"/>
      <c r="E478" s="525"/>
      <c r="F478" s="525"/>
      <c r="G478" s="525"/>
      <c r="H478" s="525"/>
      <c r="I478" s="525"/>
      <c r="J478" s="525"/>
      <c r="K478" s="525"/>
      <c r="L478" s="525"/>
      <c r="M478" s="525"/>
      <c r="N478" s="525"/>
      <c r="O478" s="525"/>
      <c r="P478" s="525"/>
      <c r="Q478" s="525"/>
      <c r="R478" s="525"/>
      <c r="S478" s="525"/>
      <c r="T478" s="525"/>
      <c r="U478" s="525"/>
      <c r="V478" s="525"/>
      <c r="W478" s="525"/>
      <c r="X478" s="525"/>
      <c r="Y478" s="525"/>
      <c r="Z478" s="525"/>
    </row>
    <row r="479">
      <c r="A479" s="529"/>
      <c r="B479" s="524"/>
      <c r="C479" s="525"/>
      <c r="D479" s="525"/>
      <c r="E479" s="525"/>
      <c r="F479" s="525"/>
      <c r="G479" s="525"/>
      <c r="H479" s="525"/>
      <c r="I479" s="525"/>
      <c r="J479" s="525"/>
      <c r="K479" s="525"/>
      <c r="L479" s="525"/>
      <c r="M479" s="525"/>
      <c r="N479" s="525"/>
      <c r="O479" s="525"/>
      <c r="P479" s="525"/>
      <c r="Q479" s="525"/>
      <c r="R479" s="525"/>
      <c r="S479" s="525"/>
      <c r="T479" s="525"/>
      <c r="U479" s="525"/>
      <c r="V479" s="525"/>
      <c r="W479" s="525"/>
      <c r="X479" s="525"/>
      <c r="Y479" s="525"/>
      <c r="Z479" s="525"/>
    </row>
    <row r="480">
      <c r="A480" s="529"/>
      <c r="B480" s="524"/>
      <c r="C480" s="525"/>
      <c r="D480" s="525"/>
      <c r="E480" s="525"/>
      <c r="F480" s="525"/>
      <c r="G480" s="525"/>
      <c r="H480" s="525"/>
      <c r="I480" s="525"/>
      <c r="J480" s="525"/>
      <c r="K480" s="525"/>
      <c r="L480" s="525"/>
      <c r="M480" s="525"/>
      <c r="N480" s="525"/>
      <c r="O480" s="525"/>
      <c r="P480" s="525"/>
      <c r="Q480" s="525"/>
      <c r="R480" s="525"/>
      <c r="S480" s="525"/>
      <c r="T480" s="525"/>
      <c r="U480" s="525"/>
      <c r="V480" s="525"/>
      <c r="W480" s="525"/>
      <c r="X480" s="525"/>
      <c r="Y480" s="525"/>
      <c r="Z480" s="525"/>
    </row>
    <row r="481">
      <c r="A481" s="529"/>
      <c r="B481" s="524"/>
      <c r="C481" s="525"/>
      <c r="D481" s="525"/>
      <c r="E481" s="525"/>
      <c r="F481" s="525"/>
      <c r="G481" s="525"/>
      <c r="H481" s="525"/>
      <c r="I481" s="525"/>
      <c r="J481" s="525"/>
      <c r="K481" s="525"/>
      <c r="L481" s="525"/>
      <c r="M481" s="525"/>
      <c r="N481" s="525"/>
      <c r="O481" s="525"/>
      <c r="P481" s="525"/>
      <c r="Q481" s="525"/>
      <c r="R481" s="525"/>
      <c r="S481" s="525"/>
      <c r="T481" s="525"/>
      <c r="U481" s="525"/>
      <c r="V481" s="525"/>
      <c r="W481" s="525"/>
      <c r="X481" s="525"/>
      <c r="Y481" s="525"/>
      <c r="Z481" s="525"/>
    </row>
    <row r="482">
      <c r="A482" s="529"/>
      <c r="B482" s="524"/>
      <c r="C482" s="525"/>
      <c r="D482" s="525"/>
      <c r="E482" s="525"/>
      <c r="F482" s="525"/>
      <c r="G482" s="525"/>
      <c r="H482" s="525"/>
      <c r="I482" s="525"/>
      <c r="J482" s="525"/>
      <c r="K482" s="525"/>
      <c r="L482" s="525"/>
      <c r="M482" s="525"/>
      <c r="N482" s="525"/>
      <c r="O482" s="525"/>
      <c r="P482" s="525"/>
      <c r="Q482" s="525"/>
      <c r="R482" s="525"/>
      <c r="S482" s="525"/>
      <c r="T482" s="525"/>
      <c r="U482" s="525"/>
      <c r="V482" s="525"/>
      <c r="W482" s="525"/>
      <c r="X482" s="525"/>
      <c r="Y482" s="525"/>
      <c r="Z482" s="525"/>
    </row>
    <row r="483">
      <c r="A483" s="529"/>
      <c r="B483" s="524"/>
      <c r="C483" s="525"/>
      <c r="D483" s="525"/>
      <c r="E483" s="525"/>
      <c r="F483" s="525"/>
      <c r="G483" s="525"/>
      <c r="H483" s="525"/>
      <c r="I483" s="525"/>
      <c r="J483" s="525"/>
      <c r="K483" s="525"/>
      <c r="L483" s="525"/>
      <c r="M483" s="525"/>
      <c r="N483" s="525"/>
      <c r="O483" s="525"/>
      <c r="P483" s="525"/>
      <c r="Q483" s="525"/>
      <c r="R483" s="525"/>
      <c r="S483" s="525"/>
      <c r="T483" s="525"/>
      <c r="U483" s="525"/>
      <c r="V483" s="525"/>
      <c r="W483" s="525"/>
      <c r="X483" s="525"/>
      <c r="Y483" s="525"/>
      <c r="Z483" s="525"/>
    </row>
    <row r="484">
      <c r="A484" s="529"/>
      <c r="B484" s="524"/>
      <c r="C484" s="525"/>
      <c r="D484" s="525"/>
      <c r="E484" s="525"/>
      <c r="F484" s="525"/>
      <c r="G484" s="525"/>
      <c r="H484" s="525"/>
      <c r="I484" s="525"/>
      <c r="J484" s="525"/>
      <c r="K484" s="525"/>
      <c r="L484" s="525"/>
      <c r="M484" s="525"/>
      <c r="N484" s="525"/>
      <c r="O484" s="525"/>
      <c r="P484" s="525"/>
      <c r="Q484" s="525"/>
      <c r="R484" s="525"/>
      <c r="S484" s="525"/>
      <c r="T484" s="525"/>
      <c r="U484" s="525"/>
      <c r="V484" s="525"/>
      <c r="W484" s="525"/>
      <c r="X484" s="525"/>
      <c r="Y484" s="525"/>
      <c r="Z484" s="525"/>
    </row>
    <row r="485">
      <c r="A485" s="529"/>
      <c r="B485" s="524"/>
      <c r="C485" s="525"/>
      <c r="D485" s="525"/>
      <c r="E485" s="525"/>
      <c r="F485" s="525"/>
      <c r="G485" s="525"/>
      <c r="H485" s="525"/>
      <c r="I485" s="525"/>
      <c r="J485" s="525"/>
      <c r="K485" s="525"/>
      <c r="L485" s="525"/>
      <c r="M485" s="525"/>
      <c r="N485" s="525"/>
      <c r="O485" s="525"/>
      <c r="P485" s="525"/>
      <c r="Q485" s="525"/>
      <c r="R485" s="525"/>
      <c r="S485" s="525"/>
      <c r="T485" s="525"/>
      <c r="U485" s="525"/>
      <c r="V485" s="525"/>
      <c r="W485" s="525"/>
      <c r="X485" s="525"/>
      <c r="Y485" s="525"/>
      <c r="Z485" s="525"/>
    </row>
    <row r="486">
      <c r="A486" s="529"/>
      <c r="B486" s="524"/>
      <c r="C486" s="525"/>
      <c r="D486" s="525"/>
      <c r="E486" s="525"/>
      <c r="F486" s="525"/>
      <c r="G486" s="525"/>
      <c r="H486" s="525"/>
      <c r="I486" s="525"/>
      <c r="J486" s="525"/>
      <c r="K486" s="525"/>
      <c r="L486" s="525"/>
      <c r="M486" s="525"/>
      <c r="N486" s="525"/>
      <c r="O486" s="525"/>
      <c r="P486" s="525"/>
      <c r="Q486" s="525"/>
      <c r="R486" s="525"/>
      <c r="S486" s="525"/>
      <c r="T486" s="525"/>
      <c r="U486" s="525"/>
      <c r="V486" s="525"/>
      <c r="W486" s="525"/>
      <c r="X486" s="525"/>
      <c r="Y486" s="525"/>
      <c r="Z486" s="525"/>
    </row>
    <row r="487">
      <c r="A487" s="529"/>
      <c r="B487" s="524"/>
      <c r="C487" s="525"/>
      <c r="D487" s="525"/>
      <c r="E487" s="525"/>
      <c r="F487" s="525"/>
      <c r="G487" s="525"/>
      <c r="H487" s="525"/>
      <c r="I487" s="525"/>
      <c r="J487" s="525"/>
      <c r="K487" s="525"/>
      <c r="L487" s="525"/>
      <c r="M487" s="525"/>
      <c r="N487" s="525"/>
      <c r="O487" s="525"/>
      <c r="P487" s="525"/>
      <c r="Q487" s="525"/>
      <c r="R487" s="525"/>
      <c r="S487" s="525"/>
      <c r="T487" s="525"/>
      <c r="U487" s="525"/>
      <c r="V487" s="525"/>
      <c r="W487" s="525"/>
      <c r="X487" s="525"/>
      <c r="Y487" s="525"/>
      <c r="Z487" s="525"/>
    </row>
    <row r="488">
      <c r="A488" s="529"/>
      <c r="B488" s="524"/>
      <c r="C488" s="525"/>
      <c r="D488" s="525"/>
      <c r="E488" s="525"/>
      <c r="F488" s="525"/>
      <c r="G488" s="525"/>
      <c r="H488" s="525"/>
      <c r="I488" s="525"/>
      <c r="J488" s="525"/>
      <c r="K488" s="525"/>
      <c r="L488" s="525"/>
      <c r="M488" s="525"/>
      <c r="N488" s="525"/>
      <c r="O488" s="525"/>
      <c r="P488" s="525"/>
      <c r="Q488" s="525"/>
      <c r="R488" s="525"/>
      <c r="S488" s="525"/>
      <c r="T488" s="525"/>
      <c r="U488" s="525"/>
      <c r="V488" s="525"/>
      <c r="W488" s="525"/>
      <c r="X488" s="525"/>
      <c r="Y488" s="525"/>
      <c r="Z488" s="525"/>
    </row>
    <row r="489">
      <c r="A489" s="529"/>
      <c r="B489" s="524"/>
      <c r="C489" s="525"/>
      <c r="D489" s="525"/>
      <c r="E489" s="525"/>
      <c r="F489" s="525"/>
      <c r="G489" s="525"/>
      <c r="H489" s="525"/>
      <c r="I489" s="525"/>
      <c r="J489" s="525"/>
      <c r="K489" s="525"/>
      <c r="L489" s="525"/>
      <c r="M489" s="525"/>
      <c r="N489" s="525"/>
      <c r="O489" s="525"/>
      <c r="P489" s="525"/>
      <c r="Q489" s="525"/>
      <c r="R489" s="525"/>
      <c r="S489" s="525"/>
      <c r="T489" s="525"/>
      <c r="U489" s="525"/>
      <c r="V489" s="525"/>
      <c r="W489" s="525"/>
      <c r="X489" s="525"/>
      <c r="Y489" s="525"/>
      <c r="Z489" s="525"/>
    </row>
    <row r="490">
      <c r="A490" s="529"/>
      <c r="B490" s="524"/>
      <c r="C490" s="525"/>
      <c r="D490" s="525"/>
      <c r="E490" s="525"/>
      <c r="F490" s="525"/>
      <c r="G490" s="525"/>
      <c r="H490" s="525"/>
      <c r="I490" s="525"/>
      <c r="J490" s="525"/>
      <c r="K490" s="525"/>
      <c r="L490" s="525"/>
      <c r="M490" s="525"/>
      <c r="N490" s="525"/>
      <c r="O490" s="525"/>
      <c r="P490" s="525"/>
      <c r="Q490" s="525"/>
      <c r="R490" s="525"/>
      <c r="S490" s="525"/>
      <c r="T490" s="525"/>
      <c r="U490" s="525"/>
      <c r="V490" s="525"/>
      <c r="W490" s="525"/>
      <c r="X490" s="525"/>
      <c r="Y490" s="525"/>
      <c r="Z490" s="525"/>
    </row>
    <row r="491">
      <c r="A491" s="529"/>
      <c r="B491" s="524"/>
      <c r="C491" s="525"/>
      <c r="D491" s="525"/>
      <c r="E491" s="525"/>
      <c r="F491" s="525"/>
      <c r="G491" s="525"/>
      <c r="H491" s="525"/>
      <c r="I491" s="525"/>
      <c r="J491" s="525"/>
      <c r="K491" s="525"/>
      <c r="L491" s="525"/>
      <c r="M491" s="525"/>
      <c r="N491" s="525"/>
      <c r="O491" s="525"/>
      <c r="P491" s="525"/>
      <c r="Q491" s="525"/>
      <c r="R491" s="525"/>
      <c r="S491" s="525"/>
      <c r="T491" s="525"/>
      <c r="U491" s="525"/>
      <c r="V491" s="525"/>
      <c r="W491" s="525"/>
      <c r="X491" s="525"/>
      <c r="Y491" s="525"/>
      <c r="Z491" s="525"/>
    </row>
    <row r="492">
      <c r="A492" s="529"/>
      <c r="B492" s="524"/>
      <c r="C492" s="525"/>
      <c r="D492" s="525"/>
      <c r="E492" s="525"/>
      <c r="F492" s="525"/>
      <c r="G492" s="525"/>
      <c r="H492" s="525"/>
      <c r="I492" s="525"/>
      <c r="J492" s="525"/>
      <c r="K492" s="525"/>
      <c r="L492" s="525"/>
      <c r="M492" s="525"/>
      <c r="N492" s="525"/>
      <c r="O492" s="525"/>
      <c r="P492" s="525"/>
      <c r="Q492" s="525"/>
      <c r="R492" s="525"/>
      <c r="S492" s="525"/>
      <c r="T492" s="525"/>
      <c r="U492" s="525"/>
      <c r="V492" s="525"/>
      <c r="W492" s="525"/>
      <c r="X492" s="525"/>
      <c r="Y492" s="525"/>
      <c r="Z492" s="525"/>
    </row>
    <row r="493">
      <c r="A493" s="529"/>
      <c r="B493" s="524"/>
      <c r="C493" s="525"/>
      <c r="D493" s="525"/>
      <c r="E493" s="525"/>
      <c r="F493" s="525"/>
      <c r="G493" s="525"/>
      <c r="H493" s="525"/>
      <c r="I493" s="525"/>
      <c r="J493" s="525"/>
      <c r="K493" s="525"/>
      <c r="L493" s="525"/>
      <c r="M493" s="525"/>
      <c r="N493" s="525"/>
      <c r="O493" s="525"/>
      <c r="P493" s="525"/>
      <c r="Q493" s="525"/>
      <c r="R493" s="525"/>
      <c r="S493" s="525"/>
      <c r="T493" s="525"/>
      <c r="U493" s="525"/>
      <c r="V493" s="525"/>
      <c r="W493" s="525"/>
      <c r="X493" s="525"/>
      <c r="Y493" s="525"/>
      <c r="Z493" s="525"/>
    </row>
    <row r="494">
      <c r="A494" s="529"/>
      <c r="B494" s="524"/>
      <c r="C494" s="525"/>
      <c r="D494" s="525"/>
      <c r="E494" s="525"/>
      <c r="F494" s="525"/>
      <c r="G494" s="525"/>
      <c r="H494" s="525"/>
      <c r="I494" s="525"/>
      <c r="J494" s="525"/>
      <c r="K494" s="525"/>
      <c r="L494" s="525"/>
      <c r="M494" s="525"/>
      <c r="N494" s="525"/>
      <c r="O494" s="525"/>
      <c r="P494" s="525"/>
      <c r="Q494" s="525"/>
      <c r="R494" s="525"/>
      <c r="S494" s="525"/>
      <c r="T494" s="525"/>
      <c r="U494" s="525"/>
      <c r="V494" s="525"/>
      <c r="W494" s="525"/>
      <c r="X494" s="525"/>
      <c r="Y494" s="525"/>
      <c r="Z494" s="525"/>
    </row>
    <row r="495">
      <c r="A495" s="529"/>
      <c r="B495" s="524"/>
      <c r="C495" s="525"/>
      <c r="D495" s="525"/>
      <c r="E495" s="525"/>
      <c r="F495" s="525"/>
      <c r="G495" s="525"/>
      <c r="H495" s="525"/>
      <c r="I495" s="525"/>
      <c r="J495" s="525"/>
      <c r="K495" s="525"/>
      <c r="L495" s="525"/>
      <c r="M495" s="525"/>
      <c r="N495" s="525"/>
      <c r="O495" s="525"/>
      <c r="P495" s="525"/>
      <c r="Q495" s="525"/>
      <c r="R495" s="525"/>
      <c r="S495" s="525"/>
      <c r="T495" s="525"/>
      <c r="U495" s="525"/>
      <c r="V495" s="525"/>
      <c r="W495" s="525"/>
      <c r="X495" s="525"/>
      <c r="Y495" s="525"/>
      <c r="Z495" s="525"/>
    </row>
    <row r="496">
      <c r="A496" s="529"/>
      <c r="B496" s="524"/>
      <c r="C496" s="525"/>
      <c r="D496" s="525"/>
      <c r="E496" s="525"/>
      <c r="F496" s="525"/>
      <c r="G496" s="525"/>
      <c r="H496" s="525"/>
      <c r="I496" s="525"/>
      <c r="J496" s="525"/>
      <c r="K496" s="525"/>
      <c r="L496" s="525"/>
      <c r="M496" s="525"/>
      <c r="N496" s="525"/>
      <c r="O496" s="525"/>
      <c r="P496" s="525"/>
      <c r="Q496" s="525"/>
      <c r="R496" s="525"/>
      <c r="S496" s="525"/>
      <c r="T496" s="525"/>
      <c r="U496" s="525"/>
      <c r="V496" s="525"/>
      <c r="W496" s="525"/>
      <c r="X496" s="525"/>
      <c r="Y496" s="525"/>
      <c r="Z496" s="525"/>
    </row>
    <row r="497">
      <c r="A497" s="529"/>
      <c r="B497" s="524"/>
      <c r="C497" s="525"/>
      <c r="D497" s="525"/>
      <c r="E497" s="525"/>
      <c r="F497" s="525"/>
      <c r="G497" s="525"/>
      <c r="H497" s="525"/>
      <c r="I497" s="525"/>
      <c r="J497" s="525"/>
      <c r="K497" s="525"/>
      <c r="L497" s="525"/>
      <c r="M497" s="525"/>
      <c r="N497" s="525"/>
      <c r="O497" s="525"/>
      <c r="P497" s="525"/>
      <c r="Q497" s="525"/>
      <c r="R497" s="525"/>
      <c r="S497" s="525"/>
      <c r="T497" s="525"/>
      <c r="U497" s="525"/>
      <c r="V497" s="525"/>
      <c r="W497" s="525"/>
      <c r="X497" s="525"/>
      <c r="Y497" s="525"/>
      <c r="Z497" s="525"/>
    </row>
    <row r="498">
      <c r="A498" s="529"/>
      <c r="B498" s="524"/>
      <c r="C498" s="525"/>
      <c r="D498" s="525"/>
      <c r="E498" s="525"/>
      <c r="F498" s="525"/>
      <c r="G498" s="525"/>
      <c r="H498" s="525"/>
      <c r="I498" s="525"/>
      <c r="J498" s="525"/>
      <c r="K498" s="525"/>
      <c r="L498" s="525"/>
      <c r="M498" s="525"/>
      <c r="N498" s="525"/>
      <c r="O498" s="525"/>
      <c r="P498" s="525"/>
      <c r="Q498" s="525"/>
      <c r="R498" s="525"/>
      <c r="S498" s="525"/>
      <c r="T498" s="525"/>
      <c r="U498" s="525"/>
      <c r="V498" s="525"/>
      <c r="W498" s="525"/>
      <c r="X498" s="525"/>
      <c r="Y498" s="525"/>
      <c r="Z498" s="525"/>
    </row>
    <row r="499">
      <c r="A499" s="529"/>
      <c r="B499" s="524"/>
      <c r="C499" s="525"/>
      <c r="D499" s="525"/>
      <c r="E499" s="525"/>
      <c r="F499" s="525"/>
      <c r="G499" s="525"/>
      <c r="H499" s="525"/>
      <c r="I499" s="525"/>
      <c r="J499" s="525"/>
      <c r="K499" s="525"/>
      <c r="L499" s="525"/>
      <c r="M499" s="525"/>
      <c r="N499" s="525"/>
      <c r="O499" s="525"/>
      <c r="P499" s="525"/>
      <c r="Q499" s="525"/>
      <c r="R499" s="525"/>
      <c r="S499" s="525"/>
      <c r="T499" s="525"/>
      <c r="U499" s="525"/>
      <c r="V499" s="525"/>
      <c r="W499" s="525"/>
      <c r="X499" s="525"/>
      <c r="Y499" s="525"/>
      <c r="Z499" s="525"/>
    </row>
    <row r="500">
      <c r="A500" s="529"/>
      <c r="B500" s="524"/>
      <c r="C500" s="525"/>
      <c r="D500" s="525"/>
      <c r="E500" s="525"/>
      <c r="F500" s="525"/>
      <c r="G500" s="525"/>
      <c r="H500" s="525"/>
      <c r="I500" s="525"/>
      <c r="J500" s="525"/>
      <c r="K500" s="525"/>
      <c r="L500" s="525"/>
      <c r="M500" s="525"/>
      <c r="N500" s="525"/>
      <c r="O500" s="525"/>
      <c r="P500" s="525"/>
      <c r="Q500" s="525"/>
      <c r="R500" s="525"/>
      <c r="S500" s="525"/>
      <c r="T500" s="525"/>
      <c r="U500" s="525"/>
      <c r="V500" s="525"/>
      <c r="W500" s="525"/>
      <c r="X500" s="525"/>
      <c r="Y500" s="525"/>
      <c r="Z500" s="525"/>
    </row>
    <row r="501">
      <c r="A501" s="529"/>
      <c r="B501" s="524"/>
      <c r="C501" s="525"/>
      <c r="D501" s="525"/>
      <c r="E501" s="525"/>
      <c r="F501" s="525"/>
      <c r="G501" s="525"/>
      <c r="H501" s="525"/>
      <c r="I501" s="525"/>
      <c r="J501" s="525"/>
      <c r="K501" s="525"/>
      <c r="L501" s="525"/>
      <c r="M501" s="525"/>
      <c r="N501" s="525"/>
      <c r="O501" s="525"/>
      <c r="P501" s="525"/>
      <c r="Q501" s="525"/>
      <c r="R501" s="525"/>
      <c r="S501" s="525"/>
      <c r="T501" s="525"/>
      <c r="U501" s="525"/>
      <c r="V501" s="525"/>
      <c r="W501" s="525"/>
      <c r="X501" s="525"/>
      <c r="Y501" s="525"/>
      <c r="Z501" s="525"/>
    </row>
    <row r="502">
      <c r="A502" s="529"/>
      <c r="B502" s="524"/>
      <c r="C502" s="525"/>
      <c r="D502" s="525"/>
      <c r="E502" s="525"/>
      <c r="F502" s="525"/>
      <c r="G502" s="525"/>
      <c r="H502" s="525"/>
      <c r="I502" s="525"/>
      <c r="J502" s="525"/>
      <c r="K502" s="525"/>
      <c r="L502" s="525"/>
      <c r="M502" s="525"/>
      <c r="N502" s="525"/>
      <c r="O502" s="525"/>
      <c r="P502" s="525"/>
      <c r="Q502" s="525"/>
      <c r="R502" s="525"/>
      <c r="S502" s="525"/>
      <c r="T502" s="525"/>
      <c r="U502" s="525"/>
      <c r="V502" s="525"/>
      <c r="W502" s="525"/>
      <c r="X502" s="525"/>
      <c r="Y502" s="525"/>
      <c r="Z502" s="525"/>
    </row>
    <row r="503">
      <c r="A503" s="529"/>
      <c r="B503" s="524"/>
      <c r="C503" s="525"/>
      <c r="D503" s="525"/>
      <c r="E503" s="525"/>
      <c r="F503" s="525"/>
      <c r="G503" s="525"/>
      <c r="H503" s="525"/>
      <c r="I503" s="525"/>
      <c r="J503" s="525"/>
      <c r="K503" s="525"/>
      <c r="L503" s="525"/>
      <c r="M503" s="525"/>
      <c r="N503" s="525"/>
      <c r="O503" s="525"/>
      <c r="P503" s="525"/>
      <c r="Q503" s="525"/>
      <c r="R503" s="525"/>
      <c r="S503" s="525"/>
      <c r="T503" s="525"/>
      <c r="U503" s="525"/>
      <c r="V503" s="525"/>
      <c r="W503" s="525"/>
      <c r="X503" s="525"/>
      <c r="Y503" s="525"/>
      <c r="Z503" s="525"/>
    </row>
    <row r="504">
      <c r="A504" s="529"/>
      <c r="B504" s="524"/>
      <c r="C504" s="525"/>
      <c r="D504" s="525"/>
      <c r="E504" s="525"/>
      <c r="F504" s="525"/>
      <c r="G504" s="525"/>
      <c r="H504" s="525"/>
      <c r="I504" s="525"/>
      <c r="J504" s="525"/>
      <c r="K504" s="525"/>
      <c r="L504" s="525"/>
      <c r="M504" s="525"/>
      <c r="N504" s="525"/>
      <c r="O504" s="525"/>
      <c r="P504" s="525"/>
      <c r="Q504" s="525"/>
      <c r="R504" s="525"/>
      <c r="S504" s="525"/>
      <c r="T504" s="525"/>
      <c r="U504" s="525"/>
      <c r="V504" s="525"/>
      <c r="W504" s="525"/>
      <c r="X504" s="525"/>
      <c r="Y504" s="525"/>
      <c r="Z504" s="525"/>
    </row>
    <row r="505">
      <c r="A505" s="529"/>
      <c r="B505" s="524"/>
      <c r="C505" s="525"/>
      <c r="D505" s="525"/>
      <c r="E505" s="525"/>
      <c r="F505" s="525"/>
      <c r="G505" s="525"/>
      <c r="H505" s="525"/>
      <c r="I505" s="525"/>
      <c r="J505" s="525"/>
      <c r="K505" s="525"/>
      <c r="L505" s="525"/>
      <c r="M505" s="525"/>
      <c r="N505" s="525"/>
      <c r="O505" s="525"/>
      <c r="P505" s="525"/>
      <c r="Q505" s="525"/>
      <c r="R505" s="525"/>
      <c r="S505" s="525"/>
      <c r="T505" s="525"/>
      <c r="U505" s="525"/>
      <c r="V505" s="525"/>
      <c r="W505" s="525"/>
      <c r="X505" s="525"/>
      <c r="Y505" s="525"/>
      <c r="Z505" s="525"/>
    </row>
    <row r="506">
      <c r="A506" s="529"/>
      <c r="B506" s="524"/>
      <c r="C506" s="525"/>
      <c r="D506" s="525"/>
      <c r="E506" s="525"/>
      <c r="F506" s="525"/>
      <c r="G506" s="525"/>
      <c r="H506" s="525"/>
      <c r="I506" s="525"/>
      <c r="J506" s="525"/>
      <c r="K506" s="525"/>
      <c r="L506" s="525"/>
      <c r="M506" s="525"/>
      <c r="N506" s="525"/>
      <c r="O506" s="525"/>
      <c r="P506" s="525"/>
      <c r="Q506" s="525"/>
      <c r="R506" s="525"/>
      <c r="S506" s="525"/>
      <c r="T506" s="525"/>
      <c r="U506" s="525"/>
      <c r="V506" s="525"/>
      <c r="W506" s="525"/>
      <c r="X506" s="525"/>
      <c r="Y506" s="525"/>
      <c r="Z506" s="525"/>
    </row>
    <row r="507">
      <c r="A507" s="529"/>
      <c r="B507" s="524"/>
      <c r="C507" s="525"/>
      <c r="D507" s="525"/>
      <c r="E507" s="525"/>
      <c r="F507" s="525"/>
      <c r="G507" s="525"/>
      <c r="H507" s="525"/>
      <c r="I507" s="525"/>
      <c r="J507" s="525"/>
      <c r="K507" s="525"/>
      <c r="L507" s="525"/>
      <c r="M507" s="525"/>
      <c r="N507" s="525"/>
      <c r="O507" s="525"/>
      <c r="P507" s="525"/>
      <c r="Q507" s="525"/>
      <c r="R507" s="525"/>
      <c r="S507" s="525"/>
      <c r="T507" s="525"/>
      <c r="U507" s="525"/>
      <c r="V507" s="525"/>
      <c r="W507" s="525"/>
      <c r="X507" s="525"/>
      <c r="Y507" s="525"/>
      <c r="Z507" s="525"/>
    </row>
    <row r="508">
      <c r="A508" s="529"/>
      <c r="B508" s="524"/>
      <c r="C508" s="525"/>
      <c r="D508" s="525"/>
      <c r="E508" s="525"/>
      <c r="F508" s="525"/>
      <c r="G508" s="525"/>
      <c r="H508" s="525"/>
      <c r="I508" s="525"/>
      <c r="J508" s="525"/>
      <c r="K508" s="525"/>
      <c r="L508" s="525"/>
      <c r="M508" s="525"/>
      <c r="N508" s="525"/>
      <c r="O508" s="525"/>
      <c r="P508" s="525"/>
      <c r="Q508" s="525"/>
      <c r="R508" s="525"/>
      <c r="S508" s="525"/>
      <c r="T508" s="525"/>
      <c r="U508" s="525"/>
      <c r="V508" s="525"/>
      <c r="W508" s="525"/>
      <c r="X508" s="525"/>
      <c r="Y508" s="525"/>
      <c r="Z508" s="525"/>
    </row>
    <row r="509">
      <c r="A509" s="529"/>
      <c r="B509" s="524"/>
      <c r="C509" s="525"/>
      <c r="D509" s="525"/>
      <c r="E509" s="525"/>
      <c r="F509" s="525"/>
      <c r="G509" s="525"/>
      <c r="H509" s="525"/>
      <c r="I509" s="525"/>
      <c r="J509" s="525"/>
      <c r="K509" s="525"/>
      <c r="L509" s="525"/>
      <c r="M509" s="525"/>
      <c r="N509" s="525"/>
      <c r="O509" s="525"/>
      <c r="P509" s="525"/>
      <c r="Q509" s="525"/>
      <c r="R509" s="525"/>
      <c r="S509" s="525"/>
      <c r="T509" s="525"/>
      <c r="U509" s="525"/>
      <c r="V509" s="525"/>
      <c r="W509" s="525"/>
      <c r="X509" s="525"/>
      <c r="Y509" s="525"/>
      <c r="Z509" s="525"/>
    </row>
    <row r="510">
      <c r="A510" s="529"/>
      <c r="B510" s="524"/>
      <c r="C510" s="525"/>
      <c r="D510" s="525"/>
      <c r="E510" s="525"/>
      <c r="F510" s="525"/>
      <c r="G510" s="525"/>
      <c r="H510" s="525"/>
      <c r="I510" s="525"/>
      <c r="J510" s="525"/>
      <c r="K510" s="525"/>
      <c r="L510" s="525"/>
      <c r="M510" s="525"/>
      <c r="N510" s="525"/>
      <c r="O510" s="525"/>
      <c r="P510" s="525"/>
      <c r="Q510" s="525"/>
      <c r="R510" s="525"/>
      <c r="S510" s="525"/>
      <c r="T510" s="525"/>
      <c r="U510" s="525"/>
      <c r="V510" s="525"/>
      <c r="W510" s="525"/>
      <c r="X510" s="525"/>
      <c r="Y510" s="525"/>
      <c r="Z510" s="525"/>
    </row>
    <row r="511">
      <c r="A511" s="529"/>
      <c r="B511" s="524"/>
      <c r="C511" s="525"/>
      <c r="D511" s="525"/>
      <c r="E511" s="525"/>
      <c r="F511" s="525"/>
      <c r="G511" s="525"/>
      <c r="H511" s="525"/>
      <c r="I511" s="525"/>
      <c r="J511" s="525"/>
      <c r="K511" s="525"/>
      <c r="L511" s="525"/>
      <c r="M511" s="525"/>
      <c r="N511" s="525"/>
      <c r="O511" s="525"/>
      <c r="P511" s="525"/>
      <c r="Q511" s="525"/>
      <c r="R511" s="525"/>
      <c r="S511" s="525"/>
      <c r="T511" s="525"/>
      <c r="U511" s="525"/>
      <c r="V511" s="525"/>
      <c r="W511" s="525"/>
      <c r="X511" s="525"/>
      <c r="Y511" s="525"/>
      <c r="Z511" s="525"/>
    </row>
    <row r="512">
      <c r="A512" s="529"/>
      <c r="B512" s="524"/>
      <c r="C512" s="525"/>
      <c r="D512" s="525"/>
      <c r="E512" s="525"/>
      <c r="F512" s="525"/>
      <c r="G512" s="525"/>
      <c r="H512" s="525"/>
      <c r="I512" s="525"/>
      <c r="J512" s="525"/>
      <c r="K512" s="525"/>
      <c r="L512" s="525"/>
      <c r="M512" s="525"/>
      <c r="N512" s="525"/>
      <c r="O512" s="525"/>
      <c r="P512" s="525"/>
      <c r="Q512" s="525"/>
      <c r="R512" s="525"/>
      <c r="S512" s="525"/>
      <c r="T512" s="525"/>
      <c r="U512" s="525"/>
      <c r="V512" s="525"/>
      <c r="W512" s="525"/>
      <c r="X512" s="525"/>
      <c r="Y512" s="525"/>
      <c r="Z512" s="525"/>
    </row>
    <row r="513">
      <c r="A513" s="529"/>
      <c r="B513" s="524"/>
      <c r="C513" s="525"/>
      <c r="D513" s="525"/>
      <c r="E513" s="525"/>
      <c r="F513" s="525"/>
      <c r="G513" s="525"/>
      <c r="H513" s="525"/>
      <c r="I513" s="525"/>
      <c r="J513" s="525"/>
      <c r="K513" s="525"/>
      <c r="L513" s="525"/>
      <c r="M513" s="525"/>
      <c r="N513" s="525"/>
      <c r="O513" s="525"/>
      <c r="P513" s="525"/>
      <c r="Q513" s="525"/>
      <c r="R513" s="525"/>
      <c r="S513" s="525"/>
      <c r="T513" s="525"/>
      <c r="U513" s="525"/>
      <c r="V513" s="525"/>
      <c r="W513" s="525"/>
      <c r="X513" s="525"/>
      <c r="Y513" s="525"/>
      <c r="Z513" s="525"/>
    </row>
    <row r="514">
      <c r="A514" s="529"/>
      <c r="B514" s="524"/>
      <c r="C514" s="525"/>
      <c r="D514" s="525"/>
      <c r="E514" s="525"/>
      <c r="F514" s="525"/>
      <c r="G514" s="525"/>
      <c r="H514" s="525"/>
      <c r="I514" s="525"/>
      <c r="J514" s="525"/>
      <c r="K514" s="525"/>
      <c r="L514" s="525"/>
      <c r="M514" s="525"/>
      <c r="N514" s="525"/>
      <c r="O514" s="525"/>
      <c r="P514" s="525"/>
      <c r="Q514" s="525"/>
      <c r="R514" s="525"/>
      <c r="S514" s="525"/>
      <c r="T514" s="525"/>
      <c r="U514" s="525"/>
      <c r="V514" s="525"/>
      <c r="W514" s="525"/>
      <c r="X514" s="525"/>
      <c r="Y514" s="525"/>
      <c r="Z514" s="525"/>
    </row>
    <row r="515">
      <c r="A515" s="529"/>
      <c r="B515" s="524"/>
      <c r="C515" s="525"/>
      <c r="D515" s="525"/>
      <c r="E515" s="525"/>
      <c r="F515" s="525"/>
      <c r="G515" s="525"/>
      <c r="H515" s="525"/>
      <c r="I515" s="525"/>
      <c r="J515" s="525"/>
      <c r="K515" s="525"/>
      <c r="L515" s="525"/>
      <c r="M515" s="525"/>
      <c r="N515" s="525"/>
      <c r="O515" s="525"/>
      <c r="P515" s="525"/>
      <c r="Q515" s="525"/>
      <c r="R515" s="525"/>
      <c r="S515" s="525"/>
      <c r="T515" s="525"/>
      <c r="U515" s="525"/>
      <c r="V515" s="525"/>
      <c r="W515" s="525"/>
      <c r="X515" s="525"/>
      <c r="Y515" s="525"/>
      <c r="Z515" s="525"/>
    </row>
    <row r="516">
      <c r="A516" s="529"/>
      <c r="B516" s="524"/>
      <c r="C516" s="525"/>
      <c r="D516" s="525"/>
      <c r="E516" s="525"/>
      <c r="F516" s="525"/>
      <c r="G516" s="525"/>
      <c r="H516" s="525"/>
      <c r="I516" s="525"/>
      <c r="J516" s="525"/>
      <c r="K516" s="525"/>
      <c r="L516" s="525"/>
      <c r="M516" s="525"/>
      <c r="N516" s="525"/>
      <c r="O516" s="525"/>
      <c r="P516" s="525"/>
      <c r="Q516" s="525"/>
      <c r="R516" s="525"/>
      <c r="S516" s="525"/>
      <c r="T516" s="525"/>
      <c r="U516" s="525"/>
      <c r="V516" s="525"/>
      <c r="W516" s="525"/>
      <c r="X516" s="525"/>
      <c r="Y516" s="525"/>
      <c r="Z516" s="525"/>
    </row>
    <row r="517">
      <c r="A517" s="529"/>
      <c r="B517" s="524"/>
      <c r="C517" s="525"/>
      <c r="D517" s="525"/>
      <c r="E517" s="525"/>
      <c r="F517" s="525"/>
      <c r="G517" s="525"/>
      <c r="H517" s="525"/>
      <c r="I517" s="525"/>
      <c r="J517" s="525"/>
      <c r="K517" s="525"/>
      <c r="L517" s="525"/>
      <c r="M517" s="525"/>
      <c r="N517" s="525"/>
      <c r="O517" s="525"/>
      <c r="P517" s="525"/>
      <c r="Q517" s="525"/>
      <c r="R517" s="525"/>
      <c r="S517" s="525"/>
      <c r="T517" s="525"/>
      <c r="U517" s="525"/>
      <c r="V517" s="525"/>
      <c r="W517" s="525"/>
      <c r="X517" s="525"/>
      <c r="Y517" s="525"/>
      <c r="Z517" s="525"/>
    </row>
    <row r="518">
      <c r="A518" s="529"/>
      <c r="B518" s="524"/>
      <c r="C518" s="525"/>
      <c r="D518" s="525"/>
      <c r="E518" s="525"/>
      <c r="F518" s="525"/>
      <c r="G518" s="525"/>
      <c r="H518" s="525"/>
      <c r="I518" s="525"/>
      <c r="J518" s="525"/>
      <c r="K518" s="525"/>
      <c r="L518" s="525"/>
      <c r="M518" s="525"/>
      <c r="N518" s="525"/>
      <c r="O518" s="525"/>
      <c r="P518" s="525"/>
      <c r="Q518" s="525"/>
      <c r="R518" s="525"/>
      <c r="S518" s="525"/>
      <c r="T518" s="525"/>
      <c r="U518" s="525"/>
      <c r="V518" s="525"/>
      <c r="W518" s="525"/>
      <c r="X518" s="525"/>
      <c r="Y518" s="525"/>
      <c r="Z518" s="525"/>
    </row>
    <row r="519">
      <c r="A519" s="529"/>
      <c r="B519" s="524"/>
      <c r="C519" s="525"/>
      <c r="D519" s="525"/>
      <c r="E519" s="525"/>
      <c r="F519" s="525"/>
      <c r="G519" s="525"/>
      <c r="H519" s="525"/>
      <c r="I519" s="525"/>
      <c r="J519" s="525"/>
      <c r="K519" s="525"/>
      <c r="L519" s="525"/>
      <c r="M519" s="525"/>
      <c r="N519" s="525"/>
      <c r="O519" s="525"/>
      <c r="P519" s="525"/>
      <c r="Q519" s="525"/>
      <c r="R519" s="525"/>
      <c r="S519" s="525"/>
      <c r="T519" s="525"/>
      <c r="U519" s="525"/>
      <c r="V519" s="525"/>
      <c r="W519" s="525"/>
      <c r="X519" s="525"/>
      <c r="Y519" s="525"/>
      <c r="Z519" s="525"/>
    </row>
    <row r="520">
      <c r="A520" s="529"/>
      <c r="B520" s="524"/>
      <c r="C520" s="525"/>
      <c r="D520" s="525"/>
      <c r="E520" s="525"/>
      <c r="F520" s="525"/>
      <c r="G520" s="525"/>
      <c r="H520" s="525"/>
      <c r="I520" s="525"/>
      <c r="J520" s="525"/>
      <c r="K520" s="525"/>
      <c r="L520" s="525"/>
      <c r="M520" s="525"/>
      <c r="N520" s="525"/>
      <c r="O520" s="525"/>
      <c r="P520" s="525"/>
      <c r="Q520" s="525"/>
      <c r="R520" s="525"/>
      <c r="S520" s="525"/>
      <c r="T520" s="525"/>
      <c r="U520" s="525"/>
      <c r="V520" s="525"/>
      <c r="W520" s="525"/>
      <c r="X520" s="525"/>
      <c r="Y520" s="525"/>
      <c r="Z520" s="525"/>
    </row>
    <row r="521">
      <c r="A521" s="529"/>
      <c r="B521" s="524"/>
      <c r="C521" s="525"/>
      <c r="D521" s="525"/>
      <c r="E521" s="525"/>
      <c r="F521" s="525"/>
      <c r="G521" s="525"/>
      <c r="H521" s="525"/>
      <c r="I521" s="525"/>
      <c r="J521" s="525"/>
      <c r="K521" s="525"/>
      <c r="L521" s="525"/>
      <c r="M521" s="525"/>
      <c r="N521" s="525"/>
      <c r="O521" s="525"/>
      <c r="P521" s="525"/>
      <c r="Q521" s="525"/>
      <c r="R521" s="525"/>
      <c r="S521" s="525"/>
      <c r="T521" s="525"/>
      <c r="U521" s="525"/>
      <c r="V521" s="525"/>
      <c r="W521" s="525"/>
      <c r="X521" s="525"/>
      <c r="Y521" s="525"/>
      <c r="Z521" s="525"/>
    </row>
    <row r="522">
      <c r="A522" s="529"/>
      <c r="B522" s="524"/>
      <c r="C522" s="525"/>
      <c r="D522" s="525"/>
      <c r="E522" s="525"/>
      <c r="F522" s="525"/>
      <c r="G522" s="525"/>
      <c r="H522" s="525"/>
      <c r="I522" s="525"/>
      <c r="J522" s="525"/>
      <c r="K522" s="525"/>
      <c r="L522" s="525"/>
      <c r="M522" s="525"/>
      <c r="N522" s="525"/>
      <c r="O522" s="525"/>
      <c r="P522" s="525"/>
      <c r="Q522" s="525"/>
      <c r="R522" s="525"/>
      <c r="S522" s="525"/>
      <c r="T522" s="525"/>
      <c r="U522" s="525"/>
      <c r="V522" s="525"/>
      <c r="W522" s="525"/>
      <c r="X522" s="525"/>
      <c r="Y522" s="525"/>
      <c r="Z522" s="525"/>
    </row>
    <row r="523">
      <c r="A523" s="529"/>
      <c r="B523" s="524"/>
      <c r="C523" s="525"/>
      <c r="D523" s="525"/>
      <c r="E523" s="525"/>
      <c r="F523" s="525"/>
      <c r="G523" s="525"/>
      <c r="H523" s="525"/>
      <c r="I523" s="525"/>
      <c r="J523" s="525"/>
      <c r="K523" s="525"/>
      <c r="L523" s="525"/>
      <c r="M523" s="525"/>
      <c r="N523" s="525"/>
      <c r="O523" s="525"/>
      <c r="P523" s="525"/>
      <c r="Q523" s="525"/>
      <c r="R523" s="525"/>
      <c r="S523" s="525"/>
      <c r="T523" s="525"/>
      <c r="U523" s="525"/>
      <c r="V523" s="525"/>
      <c r="W523" s="525"/>
      <c r="X523" s="525"/>
      <c r="Y523" s="525"/>
      <c r="Z523" s="525"/>
    </row>
    <row r="524">
      <c r="A524" s="529"/>
      <c r="B524" s="524"/>
      <c r="C524" s="525"/>
      <c r="D524" s="525"/>
      <c r="E524" s="525"/>
      <c r="F524" s="525"/>
      <c r="G524" s="525"/>
      <c r="H524" s="525"/>
      <c r="I524" s="525"/>
      <c r="J524" s="525"/>
      <c r="K524" s="525"/>
      <c r="L524" s="525"/>
      <c r="M524" s="525"/>
      <c r="N524" s="525"/>
      <c r="O524" s="525"/>
      <c r="P524" s="525"/>
      <c r="Q524" s="525"/>
      <c r="R524" s="525"/>
      <c r="S524" s="525"/>
      <c r="T524" s="525"/>
      <c r="U524" s="525"/>
      <c r="V524" s="525"/>
      <c r="W524" s="525"/>
      <c r="X524" s="525"/>
      <c r="Y524" s="525"/>
      <c r="Z524" s="525"/>
    </row>
    <row r="525">
      <c r="A525" s="529"/>
      <c r="B525" s="524"/>
      <c r="C525" s="525"/>
      <c r="D525" s="525"/>
      <c r="E525" s="525"/>
      <c r="F525" s="525"/>
      <c r="G525" s="525"/>
      <c r="H525" s="525"/>
      <c r="I525" s="525"/>
      <c r="J525" s="525"/>
      <c r="K525" s="525"/>
      <c r="L525" s="525"/>
      <c r="M525" s="525"/>
      <c r="N525" s="525"/>
      <c r="O525" s="525"/>
      <c r="P525" s="525"/>
      <c r="Q525" s="525"/>
      <c r="R525" s="525"/>
      <c r="S525" s="525"/>
      <c r="T525" s="525"/>
      <c r="U525" s="525"/>
      <c r="V525" s="525"/>
      <c r="W525" s="525"/>
      <c r="X525" s="525"/>
      <c r="Y525" s="525"/>
      <c r="Z525" s="525"/>
    </row>
    <row r="526">
      <c r="A526" s="529"/>
      <c r="B526" s="524"/>
      <c r="C526" s="525"/>
      <c r="D526" s="525"/>
      <c r="E526" s="525"/>
      <c r="F526" s="525"/>
      <c r="G526" s="525"/>
      <c r="H526" s="525"/>
      <c r="I526" s="525"/>
      <c r="J526" s="525"/>
      <c r="K526" s="525"/>
      <c r="L526" s="525"/>
      <c r="M526" s="525"/>
      <c r="N526" s="525"/>
      <c r="O526" s="525"/>
      <c r="P526" s="525"/>
      <c r="Q526" s="525"/>
      <c r="R526" s="525"/>
      <c r="S526" s="525"/>
      <c r="T526" s="525"/>
      <c r="U526" s="525"/>
      <c r="V526" s="525"/>
      <c r="W526" s="525"/>
      <c r="X526" s="525"/>
      <c r="Y526" s="525"/>
      <c r="Z526" s="525"/>
    </row>
    <row r="527">
      <c r="A527" s="529"/>
      <c r="B527" s="524"/>
      <c r="C527" s="525"/>
      <c r="D527" s="525"/>
      <c r="E527" s="525"/>
      <c r="F527" s="525"/>
      <c r="G527" s="525"/>
      <c r="H527" s="525"/>
      <c r="I527" s="525"/>
      <c r="J527" s="525"/>
      <c r="K527" s="525"/>
      <c r="L527" s="525"/>
      <c r="M527" s="525"/>
      <c r="N527" s="525"/>
      <c r="O527" s="525"/>
      <c r="P527" s="525"/>
      <c r="Q527" s="525"/>
      <c r="R527" s="525"/>
      <c r="S527" s="525"/>
      <c r="T527" s="525"/>
      <c r="U527" s="525"/>
      <c r="V527" s="525"/>
      <c r="W527" s="525"/>
      <c r="X527" s="525"/>
      <c r="Y527" s="525"/>
      <c r="Z527" s="525"/>
    </row>
    <row r="528">
      <c r="A528" s="529"/>
      <c r="B528" s="524"/>
      <c r="C528" s="525"/>
      <c r="D528" s="525"/>
      <c r="E528" s="525"/>
      <c r="F528" s="525"/>
      <c r="G528" s="525"/>
      <c r="H528" s="525"/>
      <c r="I528" s="525"/>
      <c r="J528" s="525"/>
      <c r="K528" s="525"/>
      <c r="L528" s="525"/>
      <c r="M528" s="525"/>
      <c r="N528" s="525"/>
      <c r="O528" s="525"/>
      <c r="P528" s="525"/>
      <c r="Q528" s="525"/>
      <c r="R528" s="525"/>
      <c r="S528" s="525"/>
      <c r="T528" s="525"/>
      <c r="U528" s="525"/>
      <c r="V528" s="525"/>
      <c r="W528" s="525"/>
      <c r="X528" s="525"/>
      <c r="Y528" s="525"/>
      <c r="Z528" s="525"/>
    </row>
    <row r="529">
      <c r="A529" s="529"/>
      <c r="B529" s="524"/>
      <c r="C529" s="525"/>
      <c r="D529" s="525"/>
      <c r="E529" s="525"/>
      <c r="F529" s="525"/>
      <c r="G529" s="525"/>
      <c r="H529" s="525"/>
      <c r="I529" s="525"/>
      <c r="J529" s="525"/>
      <c r="K529" s="525"/>
      <c r="L529" s="525"/>
      <c r="M529" s="525"/>
      <c r="N529" s="525"/>
      <c r="O529" s="525"/>
      <c r="P529" s="525"/>
      <c r="Q529" s="525"/>
      <c r="R529" s="525"/>
      <c r="S529" s="525"/>
      <c r="T529" s="525"/>
      <c r="U529" s="525"/>
      <c r="V529" s="525"/>
      <c r="W529" s="525"/>
      <c r="X529" s="525"/>
      <c r="Y529" s="525"/>
      <c r="Z529" s="525"/>
    </row>
    <row r="530">
      <c r="A530" s="529"/>
      <c r="B530" s="524"/>
      <c r="C530" s="525"/>
      <c r="D530" s="525"/>
      <c r="E530" s="525"/>
      <c r="F530" s="525"/>
      <c r="G530" s="525"/>
      <c r="H530" s="525"/>
      <c r="I530" s="525"/>
      <c r="J530" s="525"/>
      <c r="K530" s="525"/>
      <c r="L530" s="525"/>
      <c r="M530" s="525"/>
      <c r="N530" s="525"/>
      <c r="O530" s="525"/>
      <c r="P530" s="525"/>
      <c r="Q530" s="525"/>
      <c r="R530" s="525"/>
      <c r="S530" s="525"/>
      <c r="T530" s="525"/>
      <c r="U530" s="525"/>
      <c r="V530" s="525"/>
      <c r="W530" s="525"/>
      <c r="X530" s="525"/>
      <c r="Y530" s="525"/>
      <c r="Z530" s="525"/>
    </row>
    <row r="531">
      <c r="A531" s="529"/>
      <c r="B531" s="524"/>
      <c r="C531" s="525"/>
      <c r="D531" s="525"/>
      <c r="E531" s="525"/>
      <c r="F531" s="525"/>
      <c r="G531" s="525"/>
      <c r="H531" s="525"/>
      <c r="I531" s="525"/>
      <c r="J531" s="525"/>
      <c r="K531" s="525"/>
      <c r="L531" s="525"/>
      <c r="M531" s="525"/>
      <c r="N531" s="525"/>
      <c r="O531" s="525"/>
      <c r="P531" s="525"/>
      <c r="Q531" s="525"/>
      <c r="R531" s="525"/>
      <c r="S531" s="525"/>
      <c r="T531" s="525"/>
      <c r="U531" s="525"/>
      <c r="V531" s="525"/>
      <c r="W531" s="525"/>
      <c r="X531" s="525"/>
      <c r="Y531" s="525"/>
      <c r="Z531" s="525"/>
    </row>
    <row r="532">
      <c r="A532" s="529"/>
      <c r="B532" s="524"/>
      <c r="C532" s="525"/>
      <c r="D532" s="525"/>
      <c r="E532" s="525"/>
      <c r="F532" s="525"/>
      <c r="G532" s="525"/>
      <c r="H532" s="525"/>
      <c r="I532" s="525"/>
      <c r="J532" s="525"/>
      <c r="K532" s="525"/>
      <c r="L532" s="525"/>
      <c r="M532" s="525"/>
      <c r="N532" s="525"/>
      <c r="O532" s="525"/>
      <c r="P532" s="525"/>
      <c r="Q532" s="525"/>
      <c r="R532" s="525"/>
      <c r="S532" s="525"/>
      <c r="T532" s="525"/>
      <c r="U532" s="525"/>
      <c r="V532" s="525"/>
      <c r="W532" s="525"/>
      <c r="X532" s="525"/>
      <c r="Y532" s="525"/>
      <c r="Z532" s="525"/>
    </row>
    <row r="533">
      <c r="A533" s="529"/>
      <c r="B533" s="524"/>
      <c r="C533" s="525"/>
      <c r="D533" s="525"/>
      <c r="E533" s="525"/>
      <c r="F533" s="525"/>
      <c r="G533" s="525"/>
      <c r="H533" s="525"/>
      <c r="I533" s="525"/>
      <c r="J533" s="525"/>
      <c r="K533" s="525"/>
      <c r="L533" s="525"/>
      <c r="M533" s="525"/>
      <c r="N533" s="525"/>
      <c r="O533" s="525"/>
      <c r="P533" s="525"/>
      <c r="Q533" s="525"/>
      <c r="R533" s="525"/>
      <c r="S533" s="525"/>
      <c r="T533" s="525"/>
      <c r="U533" s="525"/>
      <c r="V533" s="525"/>
      <c r="W533" s="525"/>
      <c r="X533" s="525"/>
      <c r="Y533" s="525"/>
      <c r="Z533" s="525"/>
    </row>
    <row r="534">
      <c r="A534" s="529"/>
      <c r="B534" s="524"/>
      <c r="C534" s="525"/>
      <c r="D534" s="525"/>
      <c r="E534" s="525"/>
      <c r="F534" s="525"/>
      <c r="G534" s="525"/>
      <c r="H534" s="525"/>
      <c r="I534" s="525"/>
      <c r="J534" s="525"/>
      <c r="K534" s="525"/>
      <c r="L534" s="525"/>
      <c r="M534" s="525"/>
      <c r="N534" s="525"/>
      <c r="O534" s="525"/>
      <c r="P534" s="525"/>
      <c r="Q534" s="525"/>
      <c r="R534" s="525"/>
      <c r="S534" s="525"/>
      <c r="T534" s="525"/>
      <c r="U534" s="525"/>
      <c r="V534" s="525"/>
      <c r="W534" s="525"/>
      <c r="X534" s="525"/>
      <c r="Y534" s="525"/>
      <c r="Z534" s="525"/>
    </row>
    <row r="535">
      <c r="A535" s="529"/>
      <c r="B535" s="524"/>
      <c r="C535" s="525"/>
      <c r="D535" s="525"/>
      <c r="E535" s="525"/>
      <c r="F535" s="525"/>
      <c r="G535" s="525"/>
      <c r="H535" s="525"/>
      <c r="I535" s="525"/>
      <c r="J535" s="525"/>
      <c r="K535" s="525"/>
      <c r="L535" s="525"/>
      <c r="M535" s="525"/>
      <c r="N535" s="525"/>
      <c r="O535" s="525"/>
      <c r="P535" s="525"/>
      <c r="Q535" s="525"/>
      <c r="R535" s="525"/>
      <c r="S535" s="525"/>
      <c r="T535" s="525"/>
      <c r="U535" s="525"/>
      <c r="V535" s="525"/>
      <c r="W535" s="525"/>
      <c r="X535" s="525"/>
      <c r="Y535" s="525"/>
      <c r="Z535" s="525"/>
    </row>
    <row r="536">
      <c r="A536" s="529"/>
      <c r="B536" s="524"/>
      <c r="C536" s="525"/>
      <c r="D536" s="525"/>
      <c r="E536" s="525"/>
      <c r="F536" s="525"/>
      <c r="G536" s="525"/>
      <c r="H536" s="525"/>
      <c r="I536" s="525"/>
      <c r="J536" s="525"/>
      <c r="K536" s="525"/>
      <c r="L536" s="525"/>
      <c r="M536" s="525"/>
      <c r="N536" s="525"/>
      <c r="O536" s="525"/>
      <c r="P536" s="525"/>
      <c r="Q536" s="525"/>
      <c r="R536" s="525"/>
      <c r="S536" s="525"/>
      <c r="T536" s="525"/>
      <c r="U536" s="525"/>
      <c r="V536" s="525"/>
      <c r="W536" s="525"/>
      <c r="X536" s="525"/>
      <c r="Y536" s="525"/>
      <c r="Z536" s="525"/>
    </row>
    <row r="537">
      <c r="A537" s="529"/>
      <c r="B537" s="524"/>
      <c r="C537" s="525"/>
      <c r="D537" s="525"/>
      <c r="E537" s="525"/>
      <c r="F537" s="525"/>
      <c r="G537" s="525"/>
      <c r="H537" s="525"/>
      <c r="I537" s="525"/>
      <c r="J537" s="525"/>
      <c r="K537" s="525"/>
      <c r="L537" s="525"/>
      <c r="M537" s="525"/>
      <c r="N537" s="525"/>
      <c r="O537" s="525"/>
      <c r="P537" s="525"/>
      <c r="Q537" s="525"/>
      <c r="R537" s="525"/>
      <c r="S537" s="525"/>
      <c r="T537" s="525"/>
      <c r="U537" s="525"/>
      <c r="V537" s="525"/>
      <c r="W537" s="525"/>
      <c r="X537" s="525"/>
      <c r="Y537" s="525"/>
      <c r="Z537" s="525"/>
    </row>
    <row r="538">
      <c r="A538" s="529"/>
      <c r="B538" s="524"/>
      <c r="C538" s="525"/>
      <c r="D538" s="525"/>
      <c r="E538" s="525"/>
      <c r="F538" s="525"/>
      <c r="G538" s="525"/>
      <c r="H538" s="525"/>
      <c r="I538" s="525"/>
      <c r="J538" s="525"/>
      <c r="K538" s="525"/>
      <c r="L538" s="525"/>
      <c r="M538" s="525"/>
      <c r="N538" s="525"/>
      <c r="O538" s="525"/>
      <c r="P538" s="525"/>
      <c r="Q538" s="525"/>
      <c r="R538" s="525"/>
      <c r="S538" s="525"/>
      <c r="T538" s="525"/>
      <c r="U538" s="525"/>
      <c r="V538" s="525"/>
      <c r="W538" s="525"/>
      <c r="X538" s="525"/>
      <c r="Y538" s="525"/>
      <c r="Z538" s="525"/>
    </row>
    <row r="539">
      <c r="A539" s="529"/>
      <c r="B539" s="524"/>
      <c r="C539" s="525"/>
      <c r="D539" s="525"/>
      <c r="E539" s="525"/>
      <c r="F539" s="525"/>
      <c r="G539" s="525"/>
      <c r="H539" s="525"/>
      <c r="I539" s="525"/>
      <c r="J539" s="525"/>
      <c r="K539" s="525"/>
      <c r="L539" s="525"/>
      <c r="M539" s="525"/>
      <c r="N539" s="525"/>
      <c r="O539" s="525"/>
      <c r="P539" s="525"/>
      <c r="Q539" s="525"/>
      <c r="R539" s="525"/>
      <c r="S539" s="525"/>
      <c r="T539" s="525"/>
      <c r="U539" s="525"/>
      <c r="V539" s="525"/>
      <c r="W539" s="525"/>
      <c r="X539" s="525"/>
      <c r="Y539" s="525"/>
      <c r="Z539" s="525"/>
    </row>
    <row r="540">
      <c r="A540" s="529"/>
      <c r="B540" s="524"/>
      <c r="C540" s="525"/>
      <c r="D540" s="525"/>
      <c r="E540" s="525"/>
      <c r="F540" s="525"/>
      <c r="G540" s="525"/>
      <c r="H540" s="525"/>
      <c r="I540" s="525"/>
      <c r="J540" s="525"/>
      <c r="K540" s="525"/>
      <c r="L540" s="525"/>
      <c r="M540" s="525"/>
      <c r="N540" s="525"/>
      <c r="O540" s="525"/>
      <c r="P540" s="525"/>
      <c r="Q540" s="525"/>
      <c r="R540" s="525"/>
      <c r="S540" s="525"/>
      <c r="T540" s="525"/>
      <c r="U540" s="525"/>
      <c r="V540" s="525"/>
      <c r="W540" s="525"/>
      <c r="X540" s="525"/>
      <c r="Y540" s="525"/>
      <c r="Z540" s="525"/>
    </row>
    <row r="541">
      <c r="A541" s="529"/>
      <c r="B541" s="524"/>
      <c r="C541" s="525"/>
      <c r="D541" s="525"/>
      <c r="E541" s="525"/>
      <c r="F541" s="525"/>
      <c r="G541" s="525"/>
      <c r="H541" s="525"/>
      <c r="I541" s="525"/>
      <c r="J541" s="525"/>
      <c r="K541" s="525"/>
      <c r="L541" s="525"/>
      <c r="M541" s="525"/>
      <c r="N541" s="525"/>
      <c r="O541" s="525"/>
      <c r="P541" s="525"/>
      <c r="Q541" s="525"/>
      <c r="R541" s="525"/>
      <c r="S541" s="525"/>
      <c r="T541" s="525"/>
      <c r="U541" s="525"/>
      <c r="V541" s="525"/>
      <c r="W541" s="525"/>
      <c r="X541" s="525"/>
      <c r="Y541" s="525"/>
      <c r="Z541" s="525"/>
    </row>
    <row r="542">
      <c r="A542" s="529"/>
      <c r="B542" s="524"/>
      <c r="C542" s="525"/>
      <c r="D542" s="525"/>
      <c r="E542" s="525"/>
      <c r="F542" s="525"/>
      <c r="G542" s="525"/>
      <c r="H542" s="525"/>
      <c r="I542" s="525"/>
      <c r="J542" s="525"/>
      <c r="K542" s="525"/>
      <c r="L542" s="525"/>
      <c r="M542" s="525"/>
      <c r="N542" s="525"/>
      <c r="O542" s="525"/>
      <c r="P542" s="525"/>
      <c r="Q542" s="525"/>
      <c r="R542" s="525"/>
      <c r="S542" s="525"/>
      <c r="T542" s="525"/>
      <c r="U542" s="525"/>
      <c r="V542" s="525"/>
      <c r="W542" s="525"/>
      <c r="X542" s="525"/>
      <c r="Y542" s="525"/>
      <c r="Z542" s="525"/>
    </row>
    <row r="543">
      <c r="A543" s="529"/>
      <c r="B543" s="524"/>
      <c r="C543" s="525"/>
      <c r="D543" s="525"/>
      <c r="E543" s="525"/>
      <c r="F543" s="525"/>
      <c r="G543" s="525"/>
      <c r="H543" s="525"/>
      <c r="I543" s="525"/>
      <c r="J543" s="525"/>
      <c r="K543" s="525"/>
      <c r="L543" s="525"/>
      <c r="M543" s="525"/>
      <c r="N543" s="525"/>
      <c r="O543" s="525"/>
      <c r="P543" s="525"/>
      <c r="Q543" s="525"/>
      <c r="R543" s="525"/>
      <c r="S543" s="525"/>
      <c r="T543" s="525"/>
      <c r="U543" s="525"/>
      <c r="V543" s="525"/>
      <c r="W543" s="525"/>
      <c r="X543" s="525"/>
      <c r="Y543" s="525"/>
      <c r="Z543" s="525"/>
    </row>
    <row r="544">
      <c r="A544" s="529"/>
      <c r="B544" s="524"/>
      <c r="C544" s="525"/>
      <c r="D544" s="525"/>
      <c r="E544" s="525"/>
      <c r="F544" s="525"/>
      <c r="G544" s="525"/>
      <c r="H544" s="525"/>
      <c r="I544" s="525"/>
      <c r="J544" s="525"/>
      <c r="K544" s="525"/>
      <c r="L544" s="525"/>
      <c r="M544" s="525"/>
      <c r="N544" s="525"/>
      <c r="O544" s="525"/>
      <c r="P544" s="525"/>
      <c r="Q544" s="525"/>
      <c r="R544" s="525"/>
      <c r="S544" s="525"/>
      <c r="T544" s="525"/>
      <c r="U544" s="525"/>
      <c r="V544" s="525"/>
      <c r="W544" s="525"/>
      <c r="X544" s="525"/>
      <c r="Y544" s="525"/>
      <c r="Z544" s="525"/>
    </row>
    <row r="545">
      <c r="A545" s="529"/>
      <c r="B545" s="524"/>
      <c r="C545" s="525"/>
      <c r="D545" s="525"/>
      <c r="E545" s="525"/>
      <c r="F545" s="525"/>
      <c r="G545" s="525"/>
      <c r="H545" s="525"/>
      <c r="I545" s="525"/>
      <c r="J545" s="525"/>
      <c r="K545" s="525"/>
      <c r="L545" s="525"/>
      <c r="M545" s="525"/>
      <c r="N545" s="525"/>
      <c r="O545" s="525"/>
      <c r="P545" s="525"/>
      <c r="Q545" s="525"/>
      <c r="R545" s="525"/>
      <c r="S545" s="525"/>
      <c r="T545" s="525"/>
      <c r="U545" s="525"/>
      <c r="V545" s="525"/>
      <c r="W545" s="525"/>
      <c r="X545" s="525"/>
      <c r="Y545" s="525"/>
      <c r="Z545" s="525"/>
    </row>
    <row r="546">
      <c r="A546" s="529"/>
      <c r="B546" s="524"/>
      <c r="C546" s="525"/>
      <c r="D546" s="525"/>
      <c r="E546" s="525"/>
      <c r="F546" s="525"/>
      <c r="G546" s="525"/>
      <c r="H546" s="525"/>
      <c r="I546" s="525"/>
      <c r="J546" s="525"/>
      <c r="K546" s="525"/>
      <c r="L546" s="525"/>
      <c r="M546" s="525"/>
      <c r="N546" s="525"/>
      <c r="O546" s="525"/>
      <c r="P546" s="525"/>
      <c r="Q546" s="525"/>
      <c r="R546" s="525"/>
      <c r="S546" s="525"/>
      <c r="T546" s="525"/>
      <c r="U546" s="525"/>
      <c r="V546" s="525"/>
      <c r="W546" s="525"/>
      <c r="X546" s="525"/>
      <c r="Y546" s="525"/>
      <c r="Z546" s="525"/>
    </row>
    <row r="547">
      <c r="A547" s="529"/>
      <c r="B547" s="524"/>
      <c r="C547" s="525"/>
      <c r="D547" s="525"/>
      <c r="E547" s="525"/>
      <c r="F547" s="525"/>
      <c r="G547" s="525"/>
      <c r="H547" s="525"/>
      <c r="I547" s="525"/>
      <c r="J547" s="525"/>
      <c r="K547" s="525"/>
      <c r="L547" s="525"/>
      <c r="M547" s="525"/>
      <c r="N547" s="525"/>
      <c r="O547" s="525"/>
      <c r="P547" s="525"/>
      <c r="Q547" s="525"/>
      <c r="R547" s="525"/>
      <c r="S547" s="525"/>
      <c r="T547" s="525"/>
      <c r="U547" s="525"/>
      <c r="V547" s="525"/>
      <c r="W547" s="525"/>
      <c r="X547" s="525"/>
      <c r="Y547" s="525"/>
      <c r="Z547" s="525"/>
    </row>
    <row r="548">
      <c r="A548" s="529"/>
      <c r="B548" s="524"/>
      <c r="C548" s="525"/>
      <c r="D548" s="525"/>
      <c r="E548" s="525"/>
      <c r="F548" s="525"/>
      <c r="G548" s="525"/>
      <c r="H548" s="525"/>
      <c r="I548" s="525"/>
      <c r="J548" s="525"/>
      <c r="K548" s="525"/>
      <c r="L548" s="525"/>
      <c r="M548" s="525"/>
      <c r="N548" s="525"/>
      <c r="O548" s="525"/>
      <c r="P548" s="525"/>
      <c r="Q548" s="525"/>
      <c r="R548" s="525"/>
      <c r="S548" s="525"/>
      <c r="T548" s="525"/>
      <c r="U548" s="525"/>
      <c r="V548" s="525"/>
      <c r="W548" s="525"/>
      <c r="X548" s="525"/>
      <c r="Y548" s="525"/>
      <c r="Z548" s="525"/>
    </row>
    <row r="549">
      <c r="A549" s="529"/>
      <c r="B549" s="524"/>
      <c r="C549" s="525"/>
      <c r="D549" s="525"/>
      <c r="E549" s="525"/>
      <c r="F549" s="525"/>
      <c r="G549" s="525"/>
      <c r="H549" s="525"/>
      <c r="I549" s="525"/>
      <c r="J549" s="525"/>
      <c r="K549" s="525"/>
      <c r="L549" s="525"/>
      <c r="M549" s="525"/>
      <c r="N549" s="525"/>
      <c r="O549" s="525"/>
      <c r="P549" s="525"/>
      <c r="Q549" s="525"/>
      <c r="R549" s="525"/>
      <c r="S549" s="525"/>
      <c r="T549" s="525"/>
      <c r="U549" s="525"/>
      <c r="V549" s="525"/>
      <c r="W549" s="525"/>
      <c r="X549" s="525"/>
      <c r="Y549" s="525"/>
      <c r="Z549" s="525"/>
    </row>
    <row r="550">
      <c r="A550" s="529"/>
      <c r="B550" s="524"/>
      <c r="C550" s="525"/>
      <c r="D550" s="525"/>
      <c r="E550" s="525"/>
      <c r="F550" s="525"/>
      <c r="G550" s="525"/>
      <c r="H550" s="525"/>
      <c r="I550" s="525"/>
      <c r="J550" s="525"/>
      <c r="K550" s="525"/>
      <c r="L550" s="525"/>
      <c r="M550" s="525"/>
      <c r="N550" s="525"/>
      <c r="O550" s="525"/>
      <c r="P550" s="525"/>
      <c r="Q550" s="525"/>
      <c r="R550" s="525"/>
      <c r="S550" s="525"/>
      <c r="T550" s="525"/>
      <c r="U550" s="525"/>
      <c r="V550" s="525"/>
      <c r="W550" s="525"/>
      <c r="X550" s="525"/>
      <c r="Y550" s="525"/>
      <c r="Z550" s="525"/>
    </row>
    <row r="551">
      <c r="A551" s="529"/>
      <c r="B551" s="524"/>
      <c r="C551" s="525"/>
      <c r="D551" s="525"/>
      <c r="E551" s="525"/>
      <c r="F551" s="525"/>
      <c r="G551" s="525"/>
      <c r="H551" s="525"/>
      <c r="I551" s="525"/>
      <c r="J551" s="525"/>
      <c r="K551" s="525"/>
      <c r="L551" s="525"/>
      <c r="M551" s="525"/>
      <c r="N551" s="525"/>
      <c r="O551" s="525"/>
      <c r="P551" s="525"/>
      <c r="Q551" s="525"/>
      <c r="R551" s="525"/>
      <c r="S551" s="525"/>
      <c r="T551" s="525"/>
      <c r="U551" s="525"/>
      <c r="V551" s="525"/>
      <c r="W551" s="525"/>
      <c r="X551" s="525"/>
      <c r="Y551" s="525"/>
      <c r="Z551" s="525"/>
    </row>
    <row r="552">
      <c r="A552" s="529"/>
      <c r="B552" s="524"/>
      <c r="C552" s="525"/>
      <c r="D552" s="525"/>
      <c r="E552" s="525"/>
      <c r="F552" s="525"/>
      <c r="G552" s="525"/>
      <c r="H552" s="525"/>
      <c r="I552" s="525"/>
      <c r="J552" s="525"/>
      <c r="K552" s="525"/>
      <c r="L552" s="525"/>
      <c r="M552" s="525"/>
      <c r="N552" s="525"/>
      <c r="O552" s="525"/>
      <c r="P552" s="525"/>
      <c r="Q552" s="525"/>
      <c r="R552" s="525"/>
      <c r="S552" s="525"/>
      <c r="T552" s="525"/>
      <c r="U552" s="525"/>
      <c r="V552" s="525"/>
      <c r="W552" s="525"/>
      <c r="X552" s="525"/>
      <c r="Y552" s="525"/>
      <c r="Z552" s="525"/>
    </row>
    <row r="553">
      <c r="A553" s="529"/>
      <c r="B553" s="524"/>
      <c r="C553" s="525"/>
      <c r="D553" s="525"/>
      <c r="E553" s="525"/>
      <c r="F553" s="525"/>
      <c r="G553" s="525"/>
      <c r="H553" s="525"/>
      <c r="I553" s="525"/>
      <c r="J553" s="525"/>
      <c r="K553" s="525"/>
      <c r="L553" s="525"/>
      <c r="M553" s="525"/>
      <c r="N553" s="525"/>
      <c r="O553" s="525"/>
      <c r="P553" s="525"/>
      <c r="Q553" s="525"/>
      <c r="R553" s="525"/>
      <c r="S553" s="525"/>
      <c r="T553" s="525"/>
      <c r="U553" s="525"/>
      <c r="V553" s="525"/>
      <c r="W553" s="525"/>
      <c r="X553" s="525"/>
      <c r="Y553" s="525"/>
      <c r="Z553" s="525"/>
    </row>
    <row r="554">
      <c r="A554" s="529"/>
      <c r="B554" s="524"/>
      <c r="C554" s="525"/>
      <c r="D554" s="525"/>
      <c r="E554" s="525"/>
      <c r="F554" s="525"/>
      <c r="G554" s="525"/>
      <c r="H554" s="525"/>
      <c r="I554" s="525"/>
      <c r="J554" s="525"/>
      <c r="K554" s="525"/>
      <c r="L554" s="525"/>
      <c r="M554" s="525"/>
      <c r="N554" s="525"/>
      <c r="O554" s="525"/>
      <c r="P554" s="525"/>
      <c r="Q554" s="525"/>
      <c r="R554" s="525"/>
      <c r="S554" s="525"/>
      <c r="T554" s="525"/>
      <c r="U554" s="525"/>
      <c r="V554" s="525"/>
      <c r="W554" s="525"/>
      <c r="X554" s="525"/>
      <c r="Y554" s="525"/>
      <c r="Z554" s="525"/>
    </row>
    <row r="555">
      <c r="A555" s="529"/>
      <c r="B555" s="524"/>
      <c r="C555" s="525"/>
      <c r="D555" s="525"/>
      <c r="E555" s="525"/>
      <c r="F555" s="525"/>
      <c r="G555" s="525"/>
      <c r="H555" s="525"/>
      <c r="I555" s="525"/>
      <c r="J555" s="525"/>
      <c r="K555" s="525"/>
      <c r="L555" s="525"/>
      <c r="M555" s="525"/>
      <c r="N555" s="525"/>
      <c r="O555" s="525"/>
      <c r="P555" s="525"/>
      <c r="Q555" s="525"/>
      <c r="R555" s="525"/>
      <c r="S555" s="525"/>
      <c r="T555" s="525"/>
      <c r="U555" s="525"/>
      <c r="V555" s="525"/>
      <c r="W555" s="525"/>
      <c r="X555" s="525"/>
      <c r="Y555" s="525"/>
      <c r="Z555" s="525"/>
    </row>
    <row r="556">
      <c r="A556" s="529"/>
      <c r="B556" s="524"/>
      <c r="C556" s="525"/>
      <c r="D556" s="525"/>
      <c r="E556" s="525"/>
      <c r="F556" s="525"/>
      <c r="G556" s="525"/>
      <c r="H556" s="525"/>
      <c r="I556" s="525"/>
      <c r="J556" s="525"/>
      <c r="K556" s="525"/>
      <c r="L556" s="525"/>
      <c r="M556" s="525"/>
      <c r="N556" s="525"/>
      <c r="O556" s="525"/>
      <c r="P556" s="525"/>
      <c r="Q556" s="525"/>
      <c r="R556" s="525"/>
      <c r="S556" s="525"/>
      <c r="T556" s="525"/>
      <c r="U556" s="525"/>
      <c r="V556" s="525"/>
      <c r="W556" s="525"/>
      <c r="X556" s="525"/>
      <c r="Y556" s="525"/>
      <c r="Z556" s="525"/>
    </row>
    <row r="557">
      <c r="A557" s="529"/>
      <c r="B557" s="524"/>
      <c r="C557" s="525"/>
      <c r="D557" s="525"/>
      <c r="E557" s="525"/>
      <c r="F557" s="525"/>
      <c r="G557" s="525"/>
      <c r="H557" s="525"/>
      <c r="I557" s="525"/>
      <c r="J557" s="525"/>
      <c r="K557" s="525"/>
      <c r="L557" s="525"/>
      <c r="M557" s="525"/>
      <c r="N557" s="525"/>
      <c r="O557" s="525"/>
      <c r="P557" s="525"/>
      <c r="Q557" s="525"/>
      <c r="R557" s="525"/>
      <c r="S557" s="525"/>
      <c r="T557" s="525"/>
      <c r="U557" s="525"/>
      <c r="V557" s="525"/>
      <c r="W557" s="525"/>
      <c r="X557" s="525"/>
      <c r="Y557" s="525"/>
      <c r="Z557" s="525"/>
    </row>
    <row r="558">
      <c r="A558" s="529"/>
      <c r="B558" s="524"/>
      <c r="C558" s="525"/>
      <c r="D558" s="525"/>
      <c r="E558" s="525"/>
      <c r="F558" s="525"/>
      <c r="G558" s="525"/>
      <c r="H558" s="525"/>
      <c r="I558" s="525"/>
      <c r="J558" s="525"/>
      <c r="K558" s="525"/>
      <c r="L558" s="525"/>
      <c r="M558" s="525"/>
      <c r="N558" s="525"/>
      <c r="O558" s="525"/>
      <c r="P558" s="525"/>
      <c r="Q558" s="525"/>
      <c r="R558" s="525"/>
      <c r="S558" s="525"/>
      <c r="T558" s="525"/>
      <c r="U558" s="525"/>
      <c r="V558" s="525"/>
      <c r="W558" s="525"/>
      <c r="X558" s="525"/>
      <c r="Y558" s="525"/>
      <c r="Z558" s="525"/>
    </row>
    <row r="559">
      <c r="A559" s="529"/>
      <c r="B559" s="524"/>
      <c r="C559" s="525"/>
      <c r="D559" s="525"/>
      <c r="E559" s="525"/>
      <c r="F559" s="525"/>
      <c r="G559" s="525"/>
      <c r="H559" s="525"/>
      <c r="I559" s="525"/>
      <c r="J559" s="525"/>
      <c r="K559" s="525"/>
      <c r="L559" s="525"/>
      <c r="M559" s="525"/>
      <c r="N559" s="525"/>
      <c r="O559" s="525"/>
      <c r="P559" s="525"/>
      <c r="Q559" s="525"/>
      <c r="R559" s="525"/>
      <c r="S559" s="525"/>
      <c r="T559" s="525"/>
      <c r="U559" s="525"/>
      <c r="V559" s="525"/>
      <c r="W559" s="525"/>
      <c r="X559" s="525"/>
      <c r="Y559" s="525"/>
      <c r="Z559" s="525"/>
    </row>
    <row r="560">
      <c r="A560" s="529"/>
      <c r="B560" s="524"/>
      <c r="C560" s="525"/>
      <c r="D560" s="525"/>
      <c r="E560" s="525"/>
      <c r="F560" s="525"/>
      <c r="G560" s="525"/>
      <c r="H560" s="525"/>
      <c r="I560" s="525"/>
      <c r="J560" s="525"/>
      <c r="K560" s="525"/>
      <c r="L560" s="525"/>
      <c r="M560" s="525"/>
      <c r="N560" s="525"/>
      <c r="O560" s="525"/>
      <c r="P560" s="525"/>
      <c r="Q560" s="525"/>
      <c r="R560" s="525"/>
      <c r="S560" s="525"/>
      <c r="T560" s="525"/>
      <c r="U560" s="525"/>
      <c r="V560" s="525"/>
      <c r="W560" s="525"/>
      <c r="X560" s="525"/>
      <c r="Y560" s="525"/>
      <c r="Z560" s="525"/>
    </row>
    <row r="561">
      <c r="A561" s="529"/>
      <c r="B561" s="524"/>
      <c r="C561" s="525"/>
      <c r="D561" s="525"/>
      <c r="E561" s="525"/>
      <c r="F561" s="525"/>
      <c r="G561" s="525"/>
      <c r="H561" s="525"/>
      <c r="I561" s="525"/>
      <c r="J561" s="525"/>
      <c r="K561" s="525"/>
      <c r="L561" s="525"/>
      <c r="M561" s="525"/>
      <c r="N561" s="525"/>
      <c r="O561" s="525"/>
      <c r="P561" s="525"/>
      <c r="Q561" s="525"/>
      <c r="R561" s="525"/>
      <c r="S561" s="525"/>
      <c r="T561" s="525"/>
      <c r="U561" s="525"/>
      <c r="V561" s="525"/>
      <c r="W561" s="525"/>
      <c r="X561" s="525"/>
      <c r="Y561" s="525"/>
      <c r="Z561" s="525"/>
    </row>
    <row r="562">
      <c r="A562" s="529"/>
      <c r="B562" s="524"/>
      <c r="C562" s="525"/>
      <c r="D562" s="525"/>
      <c r="E562" s="525"/>
      <c r="F562" s="525"/>
      <c r="G562" s="525"/>
      <c r="H562" s="525"/>
      <c r="I562" s="525"/>
      <c r="J562" s="525"/>
      <c r="K562" s="525"/>
      <c r="L562" s="525"/>
      <c r="M562" s="525"/>
      <c r="N562" s="525"/>
      <c r="O562" s="525"/>
      <c r="P562" s="525"/>
      <c r="Q562" s="525"/>
      <c r="R562" s="525"/>
      <c r="S562" s="525"/>
      <c r="T562" s="525"/>
      <c r="U562" s="525"/>
      <c r="V562" s="525"/>
      <c r="W562" s="525"/>
      <c r="X562" s="525"/>
      <c r="Y562" s="525"/>
      <c r="Z562" s="525"/>
    </row>
    <row r="563">
      <c r="A563" s="529"/>
      <c r="B563" s="524"/>
      <c r="C563" s="525"/>
      <c r="D563" s="525"/>
      <c r="E563" s="525"/>
      <c r="F563" s="525"/>
      <c r="G563" s="525"/>
      <c r="H563" s="525"/>
      <c r="I563" s="525"/>
      <c r="J563" s="525"/>
      <c r="K563" s="525"/>
      <c r="L563" s="525"/>
      <c r="M563" s="525"/>
      <c r="N563" s="525"/>
      <c r="O563" s="525"/>
      <c r="P563" s="525"/>
      <c r="Q563" s="525"/>
      <c r="R563" s="525"/>
      <c r="S563" s="525"/>
      <c r="T563" s="525"/>
      <c r="U563" s="525"/>
      <c r="V563" s="525"/>
      <c r="W563" s="525"/>
      <c r="X563" s="525"/>
      <c r="Y563" s="525"/>
      <c r="Z563" s="525"/>
    </row>
    <row r="564">
      <c r="A564" s="529"/>
      <c r="B564" s="524"/>
      <c r="C564" s="525"/>
      <c r="D564" s="525"/>
      <c r="E564" s="525"/>
      <c r="F564" s="525"/>
      <c r="G564" s="525"/>
      <c r="H564" s="525"/>
      <c r="I564" s="525"/>
      <c r="J564" s="525"/>
      <c r="K564" s="525"/>
      <c r="L564" s="525"/>
      <c r="M564" s="525"/>
      <c r="N564" s="525"/>
      <c r="O564" s="525"/>
      <c r="P564" s="525"/>
      <c r="Q564" s="525"/>
      <c r="R564" s="525"/>
      <c r="S564" s="525"/>
      <c r="T564" s="525"/>
      <c r="U564" s="525"/>
      <c r="V564" s="525"/>
      <c r="W564" s="525"/>
      <c r="X564" s="525"/>
      <c r="Y564" s="525"/>
      <c r="Z564" s="525"/>
    </row>
    <row r="565">
      <c r="A565" s="529"/>
      <c r="B565" s="524"/>
      <c r="C565" s="525"/>
      <c r="D565" s="525"/>
      <c r="E565" s="525"/>
      <c r="F565" s="525"/>
      <c r="G565" s="525"/>
      <c r="H565" s="525"/>
      <c r="I565" s="525"/>
      <c r="J565" s="525"/>
      <c r="K565" s="525"/>
      <c r="L565" s="525"/>
      <c r="M565" s="525"/>
      <c r="N565" s="525"/>
      <c r="O565" s="525"/>
      <c r="P565" s="525"/>
      <c r="Q565" s="525"/>
      <c r="R565" s="525"/>
      <c r="S565" s="525"/>
      <c r="T565" s="525"/>
      <c r="U565" s="525"/>
      <c r="V565" s="525"/>
      <c r="W565" s="525"/>
      <c r="X565" s="525"/>
      <c r="Y565" s="525"/>
      <c r="Z565" s="525"/>
    </row>
    <row r="566">
      <c r="A566" s="529"/>
      <c r="B566" s="524"/>
      <c r="C566" s="525"/>
      <c r="D566" s="525"/>
      <c r="E566" s="525"/>
      <c r="F566" s="525"/>
      <c r="G566" s="525"/>
      <c r="H566" s="525"/>
      <c r="I566" s="525"/>
      <c r="J566" s="525"/>
      <c r="K566" s="525"/>
      <c r="L566" s="525"/>
      <c r="M566" s="525"/>
      <c r="N566" s="525"/>
      <c r="O566" s="525"/>
      <c r="P566" s="525"/>
      <c r="Q566" s="525"/>
      <c r="R566" s="525"/>
      <c r="S566" s="525"/>
      <c r="T566" s="525"/>
      <c r="U566" s="525"/>
      <c r="V566" s="525"/>
      <c r="W566" s="525"/>
      <c r="X566" s="525"/>
      <c r="Y566" s="525"/>
      <c r="Z566" s="525"/>
    </row>
    <row r="567">
      <c r="A567" s="529"/>
      <c r="B567" s="524"/>
      <c r="C567" s="525"/>
      <c r="D567" s="525"/>
      <c r="E567" s="525"/>
      <c r="F567" s="525"/>
      <c r="G567" s="525"/>
      <c r="H567" s="525"/>
      <c r="I567" s="525"/>
      <c r="J567" s="525"/>
      <c r="K567" s="525"/>
      <c r="L567" s="525"/>
      <c r="M567" s="525"/>
      <c r="N567" s="525"/>
      <c r="O567" s="525"/>
      <c r="P567" s="525"/>
      <c r="Q567" s="525"/>
      <c r="R567" s="525"/>
      <c r="S567" s="525"/>
      <c r="T567" s="525"/>
      <c r="U567" s="525"/>
      <c r="V567" s="525"/>
      <c r="W567" s="525"/>
      <c r="X567" s="525"/>
      <c r="Y567" s="525"/>
      <c r="Z567" s="525"/>
    </row>
    <row r="568">
      <c r="A568" s="529"/>
      <c r="B568" s="524"/>
      <c r="C568" s="525"/>
      <c r="D568" s="525"/>
      <c r="E568" s="525"/>
      <c r="F568" s="525"/>
      <c r="G568" s="525"/>
      <c r="H568" s="525"/>
      <c r="I568" s="525"/>
      <c r="J568" s="525"/>
      <c r="K568" s="525"/>
      <c r="L568" s="525"/>
      <c r="M568" s="525"/>
      <c r="N568" s="525"/>
      <c r="O568" s="525"/>
      <c r="P568" s="525"/>
      <c r="Q568" s="525"/>
      <c r="R568" s="525"/>
      <c r="S568" s="525"/>
      <c r="T568" s="525"/>
      <c r="U568" s="525"/>
      <c r="V568" s="525"/>
      <c r="W568" s="525"/>
      <c r="X568" s="525"/>
      <c r="Y568" s="525"/>
      <c r="Z568" s="525"/>
    </row>
    <row r="569">
      <c r="A569" s="529"/>
      <c r="B569" s="524"/>
      <c r="C569" s="525"/>
      <c r="D569" s="525"/>
      <c r="E569" s="525"/>
      <c r="F569" s="525"/>
      <c r="G569" s="525"/>
      <c r="H569" s="525"/>
      <c r="I569" s="525"/>
      <c r="J569" s="525"/>
      <c r="K569" s="525"/>
      <c r="L569" s="525"/>
      <c r="M569" s="525"/>
      <c r="N569" s="525"/>
      <c r="O569" s="525"/>
      <c r="P569" s="525"/>
      <c r="Q569" s="525"/>
      <c r="R569" s="525"/>
      <c r="S569" s="525"/>
      <c r="T569" s="525"/>
      <c r="U569" s="525"/>
      <c r="V569" s="525"/>
      <c r="W569" s="525"/>
      <c r="X569" s="525"/>
      <c r="Y569" s="525"/>
      <c r="Z569" s="525"/>
    </row>
    <row r="570">
      <c r="A570" s="529"/>
      <c r="B570" s="524"/>
      <c r="C570" s="525"/>
      <c r="D570" s="525"/>
      <c r="E570" s="525"/>
      <c r="F570" s="525"/>
      <c r="G570" s="525"/>
      <c r="H570" s="525"/>
      <c r="I570" s="525"/>
      <c r="J570" s="525"/>
      <c r="K570" s="525"/>
      <c r="L570" s="525"/>
      <c r="M570" s="525"/>
      <c r="N570" s="525"/>
      <c r="O570" s="525"/>
      <c r="P570" s="525"/>
      <c r="Q570" s="525"/>
      <c r="R570" s="525"/>
      <c r="S570" s="525"/>
      <c r="T570" s="525"/>
      <c r="U570" s="525"/>
      <c r="V570" s="525"/>
      <c r="W570" s="525"/>
      <c r="X570" s="525"/>
      <c r="Y570" s="525"/>
      <c r="Z570" s="525"/>
    </row>
    <row r="571">
      <c r="A571" s="529"/>
      <c r="B571" s="524"/>
      <c r="C571" s="525"/>
      <c r="D571" s="525"/>
      <c r="E571" s="525"/>
      <c r="F571" s="525"/>
      <c r="G571" s="525"/>
      <c r="H571" s="525"/>
      <c r="I571" s="525"/>
      <c r="J571" s="525"/>
      <c r="K571" s="525"/>
      <c r="L571" s="525"/>
      <c r="M571" s="525"/>
      <c r="N571" s="525"/>
      <c r="O571" s="525"/>
      <c r="P571" s="525"/>
      <c r="Q571" s="525"/>
      <c r="R571" s="525"/>
      <c r="S571" s="525"/>
      <c r="T571" s="525"/>
      <c r="U571" s="525"/>
      <c r="V571" s="525"/>
      <c r="W571" s="525"/>
      <c r="X571" s="525"/>
      <c r="Y571" s="525"/>
      <c r="Z571" s="525"/>
    </row>
    <row r="572">
      <c r="A572" s="529"/>
      <c r="B572" s="524"/>
      <c r="C572" s="525"/>
      <c r="D572" s="525"/>
      <c r="E572" s="525"/>
      <c r="F572" s="525"/>
      <c r="G572" s="525"/>
      <c r="H572" s="525"/>
      <c r="I572" s="525"/>
      <c r="J572" s="525"/>
      <c r="K572" s="525"/>
      <c r="L572" s="525"/>
      <c r="M572" s="525"/>
      <c r="N572" s="525"/>
      <c r="O572" s="525"/>
      <c r="P572" s="525"/>
      <c r="Q572" s="525"/>
      <c r="R572" s="525"/>
      <c r="S572" s="525"/>
      <c r="T572" s="525"/>
      <c r="U572" s="525"/>
      <c r="V572" s="525"/>
      <c r="W572" s="525"/>
      <c r="X572" s="525"/>
      <c r="Y572" s="525"/>
      <c r="Z572" s="525"/>
    </row>
    <row r="573">
      <c r="A573" s="529"/>
      <c r="B573" s="524"/>
      <c r="C573" s="525"/>
      <c r="D573" s="525"/>
      <c r="E573" s="525"/>
      <c r="F573" s="525"/>
      <c r="G573" s="525"/>
      <c r="H573" s="525"/>
      <c r="I573" s="525"/>
      <c r="J573" s="525"/>
      <c r="K573" s="525"/>
      <c r="L573" s="525"/>
      <c r="M573" s="525"/>
      <c r="N573" s="525"/>
      <c r="O573" s="525"/>
      <c r="P573" s="525"/>
      <c r="Q573" s="525"/>
      <c r="R573" s="525"/>
      <c r="S573" s="525"/>
      <c r="T573" s="525"/>
      <c r="U573" s="525"/>
      <c r="V573" s="525"/>
      <c r="W573" s="525"/>
      <c r="X573" s="525"/>
      <c r="Y573" s="525"/>
      <c r="Z573" s="525"/>
    </row>
    <row r="574">
      <c r="A574" s="529"/>
      <c r="B574" s="524"/>
      <c r="C574" s="525"/>
      <c r="D574" s="525"/>
      <c r="E574" s="525"/>
      <c r="F574" s="525"/>
      <c r="G574" s="525"/>
      <c r="H574" s="525"/>
      <c r="I574" s="525"/>
      <c r="J574" s="525"/>
      <c r="K574" s="525"/>
      <c r="L574" s="525"/>
      <c r="M574" s="525"/>
      <c r="N574" s="525"/>
      <c r="O574" s="525"/>
      <c r="P574" s="525"/>
      <c r="Q574" s="525"/>
      <c r="R574" s="525"/>
      <c r="S574" s="525"/>
      <c r="T574" s="525"/>
      <c r="U574" s="525"/>
      <c r="V574" s="525"/>
      <c r="W574" s="525"/>
      <c r="X574" s="525"/>
      <c r="Y574" s="525"/>
      <c r="Z574" s="525"/>
    </row>
    <row r="575">
      <c r="A575" s="529"/>
      <c r="B575" s="524"/>
      <c r="C575" s="525"/>
      <c r="D575" s="525"/>
      <c r="E575" s="525"/>
      <c r="F575" s="525"/>
      <c r="G575" s="525"/>
      <c r="H575" s="525"/>
      <c r="I575" s="525"/>
      <c r="J575" s="525"/>
      <c r="K575" s="525"/>
      <c r="L575" s="525"/>
      <c r="M575" s="525"/>
      <c r="N575" s="525"/>
      <c r="O575" s="525"/>
      <c r="P575" s="525"/>
      <c r="Q575" s="525"/>
      <c r="R575" s="525"/>
      <c r="S575" s="525"/>
      <c r="T575" s="525"/>
      <c r="U575" s="525"/>
      <c r="V575" s="525"/>
      <c r="W575" s="525"/>
      <c r="X575" s="525"/>
      <c r="Y575" s="525"/>
      <c r="Z575" s="525"/>
    </row>
    <row r="576">
      <c r="A576" s="529"/>
      <c r="B576" s="524"/>
      <c r="C576" s="525"/>
      <c r="D576" s="525"/>
      <c r="E576" s="525"/>
      <c r="F576" s="525"/>
      <c r="G576" s="525"/>
      <c r="H576" s="525"/>
      <c r="I576" s="525"/>
      <c r="J576" s="525"/>
      <c r="K576" s="525"/>
      <c r="L576" s="525"/>
      <c r="M576" s="525"/>
      <c r="N576" s="525"/>
      <c r="O576" s="525"/>
      <c r="P576" s="525"/>
      <c r="Q576" s="525"/>
      <c r="R576" s="525"/>
      <c r="S576" s="525"/>
      <c r="T576" s="525"/>
      <c r="U576" s="525"/>
      <c r="V576" s="525"/>
      <c r="W576" s="525"/>
      <c r="X576" s="525"/>
      <c r="Y576" s="525"/>
      <c r="Z576" s="525"/>
    </row>
    <row r="577">
      <c r="A577" s="529"/>
      <c r="B577" s="524"/>
      <c r="C577" s="525"/>
      <c r="D577" s="525"/>
      <c r="E577" s="525"/>
      <c r="F577" s="525"/>
      <c r="G577" s="525"/>
      <c r="H577" s="525"/>
      <c r="I577" s="525"/>
      <c r="J577" s="525"/>
      <c r="K577" s="525"/>
      <c r="L577" s="525"/>
      <c r="M577" s="525"/>
      <c r="N577" s="525"/>
      <c r="O577" s="525"/>
      <c r="P577" s="525"/>
      <c r="Q577" s="525"/>
      <c r="R577" s="525"/>
      <c r="S577" s="525"/>
      <c r="T577" s="525"/>
      <c r="U577" s="525"/>
      <c r="V577" s="525"/>
      <c r="W577" s="525"/>
      <c r="X577" s="525"/>
      <c r="Y577" s="525"/>
      <c r="Z577" s="525"/>
    </row>
    <row r="578">
      <c r="A578" s="529"/>
      <c r="B578" s="524"/>
      <c r="C578" s="525"/>
      <c r="D578" s="525"/>
      <c r="E578" s="525"/>
      <c r="F578" s="525"/>
      <c r="G578" s="525"/>
      <c r="H578" s="525"/>
      <c r="I578" s="525"/>
      <c r="J578" s="525"/>
      <c r="K578" s="525"/>
      <c r="L578" s="525"/>
      <c r="M578" s="525"/>
      <c r="N578" s="525"/>
      <c r="O578" s="525"/>
      <c r="P578" s="525"/>
      <c r="Q578" s="525"/>
      <c r="R578" s="525"/>
      <c r="S578" s="525"/>
      <c r="T578" s="525"/>
      <c r="U578" s="525"/>
      <c r="V578" s="525"/>
      <c r="W578" s="525"/>
      <c r="X578" s="525"/>
      <c r="Y578" s="525"/>
      <c r="Z578" s="525"/>
    </row>
    <row r="579">
      <c r="A579" s="529"/>
      <c r="B579" s="524"/>
      <c r="C579" s="525"/>
      <c r="D579" s="525"/>
      <c r="E579" s="525"/>
      <c r="F579" s="525"/>
      <c r="G579" s="525"/>
      <c r="H579" s="525"/>
      <c r="I579" s="525"/>
      <c r="J579" s="525"/>
      <c r="K579" s="525"/>
      <c r="L579" s="525"/>
      <c r="M579" s="525"/>
      <c r="N579" s="525"/>
      <c r="O579" s="525"/>
      <c r="P579" s="525"/>
      <c r="Q579" s="525"/>
      <c r="R579" s="525"/>
      <c r="S579" s="525"/>
      <c r="T579" s="525"/>
      <c r="U579" s="525"/>
      <c r="V579" s="525"/>
      <c r="W579" s="525"/>
      <c r="X579" s="525"/>
      <c r="Y579" s="525"/>
      <c r="Z579" s="525"/>
    </row>
    <row r="580">
      <c r="A580" s="529"/>
      <c r="B580" s="524"/>
      <c r="C580" s="525"/>
      <c r="D580" s="525"/>
      <c r="E580" s="525"/>
      <c r="F580" s="525"/>
      <c r="G580" s="525"/>
      <c r="H580" s="525"/>
      <c r="I580" s="525"/>
      <c r="J580" s="525"/>
      <c r="K580" s="525"/>
      <c r="L580" s="525"/>
      <c r="M580" s="525"/>
      <c r="N580" s="525"/>
      <c r="O580" s="525"/>
      <c r="P580" s="525"/>
      <c r="Q580" s="525"/>
      <c r="R580" s="525"/>
      <c r="S580" s="525"/>
      <c r="T580" s="525"/>
      <c r="U580" s="525"/>
      <c r="V580" s="525"/>
      <c r="W580" s="525"/>
      <c r="X580" s="525"/>
      <c r="Y580" s="525"/>
      <c r="Z580" s="525"/>
    </row>
    <row r="581">
      <c r="A581" s="529"/>
      <c r="B581" s="524"/>
      <c r="C581" s="525"/>
      <c r="D581" s="525"/>
      <c r="E581" s="525"/>
      <c r="F581" s="525"/>
      <c r="G581" s="525"/>
      <c r="H581" s="525"/>
      <c r="I581" s="525"/>
      <c r="J581" s="525"/>
      <c r="K581" s="525"/>
      <c r="L581" s="525"/>
      <c r="M581" s="525"/>
      <c r="N581" s="525"/>
      <c r="O581" s="525"/>
      <c r="P581" s="525"/>
      <c r="Q581" s="525"/>
      <c r="R581" s="525"/>
      <c r="S581" s="525"/>
      <c r="T581" s="525"/>
      <c r="U581" s="525"/>
      <c r="V581" s="525"/>
      <c r="W581" s="525"/>
      <c r="X581" s="525"/>
      <c r="Y581" s="525"/>
      <c r="Z581" s="525"/>
    </row>
    <row r="582">
      <c r="A582" s="529"/>
      <c r="B582" s="524"/>
      <c r="C582" s="525"/>
      <c r="D582" s="525"/>
      <c r="E582" s="525"/>
      <c r="F582" s="525"/>
      <c r="G582" s="525"/>
      <c r="H582" s="525"/>
      <c r="I582" s="525"/>
      <c r="J582" s="525"/>
      <c r="K582" s="525"/>
      <c r="L582" s="525"/>
      <c r="M582" s="525"/>
      <c r="N582" s="525"/>
      <c r="O582" s="525"/>
      <c r="P582" s="525"/>
      <c r="Q582" s="525"/>
      <c r="R582" s="525"/>
      <c r="S582" s="525"/>
      <c r="T582" s="525"/>
      <c r="U582" s="525"/>
      <c r="V582" s="525"/>
      <c r="W582" s="525"/>
      <c r="X582" s="525"/>
      <c r="Y582" s="525"/>
      <c r="Z582" s="525"/>
    </row>
    <row r="583">
      <c r="A583" s="529"/>
      <c r="B583" s="524"/>
      <c r="C583" s="525"/>
      <c r="D583" s="525"/>
      <c r="E583" s="525"/>
      <c r="F583" s="525"/>
      <c r="G583" s="525"/>
      <c r="H583" s="525"/>
      <c r="I583" s="525"/>
      <c r="J583" s="525"/>
      <c r="K583" s="525"/>
      <c r="L583" s="525"/>
      <c r="M583" s="525"/>
      <c r="N583" s="525"/>
      <c r="O583" s="525"/>
      <c r="P583" s="525"/>
      <c r="Q583" s="525"/>
      <c r="R583" s="525"/>
      <c r="S583" s="525"/>
      <c r="T583" s="525"/>
      <c r="U583" s="525"/>
      <c r="V583" s="525"/>
      <c r="W583" s="525"/>
      <c r="X583" s="525"/>
      <c r="Y583" s="525"/>
      <c r="Z583" s="525"/>
    </row>
    <row r="584">
      <c r="A584" s="529"/>
      <c r="B584" s="524"/>
      <c r="C584" s="525"/>
      <c r="D584" s="525"/>
      <c r="E584" s="525"/>
      <c r="F584" s="525"/>
      <c r="G584" s="525"/>
      <c r="H584" s="525"/>
      <c r="I584" s="525"/>
      <c r="J584" s="525"/>
      <c r="K584" s="525"/>
      <c r="L584" s="525"/>
      <c r="M584" s="525"/>
      <c r="N584" s="525"/>
      <c r="O584" s="525"/>
      <c r="P584" s="525"/>
      <c r="Q584" s="525"/>
      <c r="R584" s="525"/>
      <c r="S584" s="525"/>
      <c r="T584" s="525"/>
      <c r="U584" s="525"/>
      <c r="V584" s="525"/>
      <c r="W584" s="525"/>
      <c r="X584" s="525"/>
      <c r="Y584" s="525"/>
      <c r="Z584" s="525"/>
    </row>
    <row r="585">
      <c r="A585" s="529"/>
      <c r="B585" s="524"/>
      <c r="C585" s="525"/>
      <c r="D585" s="525"/>
      <c r="E585" s="525"/>
      <c r="F585" s="525"/>
      <c r="G585" s="525"/>
      <c r="H585" s="525"/>
      <c r="I585" s="525"/>
      <c r="J585" s="525"/>
      <c r="K585" s="525"/>
      <c r="L585" s="525"/>
      <c r="M585" s="525"/>
      <c r="N585" s="525"/>
      <c r="O585" s="525"/>
      <c r="P585" s="525"/>
      <c r="Q585" s="525"/>
      <c r="R585" s="525"/>
      <c r="S585" s="525"/>
      <c r="T585" s="525"/>
      <c r="U585" s="525"/>
      <c r="V585" s="525"/>
      <c r="W585" s="525"/>
      <c r="X585" s="525"/>
      <c r="Y585" s="525"/>
      <c r="Z585" s="525"/>
    </row>
    <row r="586">
      <c r="A586" s="529"/>
      <c r="B586" s="524"/>
      <c r="C586" s="525"/>
      <c r="D586" s="525"/>
      <c r="E586" s="525"/>
      <c r="F586" s="525"/>
      <c r="G586" s="525"/>
      <c r="H586" s="525"/>
      <c r="I586" s="525"/>
      <c r="J586" s="525"/>
      <c r="K586" s="525"/>
      <c r="L586" s="525"/>
      <c r="M586" s="525"/>
      <c r="N586" s="525"/>
      <c r="O586" s="525"/>
      <c r="P586" s="525"/>
      <c r="Q586" s="525"/>
      <c r="R586" s="525"/>
      <c r="S586" s="525"/>
      <c r="T586" s="525"/>
      <c r="U586" s="525"/>
      <c r="V586" s="525"/>
      <c r="W586" s="525"/>
      <c r="X586" s="525"/>
      <c r="Y586" s="525"/>
      <c r="Z586" s="525"/>
    </row>
    <row r="587">
      <c r="A587" s="529"/>
      <c r="B587" s="524"/>
      <c r="C587" s="525"/>
      <c r="D587" s="525"/>
      <c r="E587" s="525"/>
      <c r="F587" s="525"/>
      <c r="G587" s="525"/>
      <c r="H587" s="525"/>
      <c r="I587" s="525"/>
      <c r="J587" s="525"/>
      <c r="K587" s="525"/>
      <c r="L587" s="525"/>
      <c r="M587" s="525"/>
      <c r="N587" s="525"/>
      <c r="O587" s="525"/>
      <c r="P587" s="525"/>
      <c r="Q587" s="525"/>
      <c r="R587" s="525"/>
      <c r="S587" s="525"/>
      <c r="T587" s="525"/>
      <c r="U587" s="525"/>
      <c r="V587" s="525"/>
      <c r="W587" s="525"/>
      <c r="X587" s="525"/>
      <c r="Y587" s="525"/>
      <c r="Z587" s="525"/>
    </row>
    <row r="588">
      <c r="A588" s="529"/>
      <c r="B588" s="524"/>
      <c r="C588" s="525"/>
      <c r="D588" s="525"/>
      <c r="E588" s="525"/>
      <c r="F588" s="525"/>
      <c r="G588" s="525"/>
      <c r="H588" s="525"/>
      <c r="I588" s="525"/>
      <c r="J588" s="525"/>
      <c r="K588" s="525"/>
      <c r="L588" s="525"/>
      <c r="M588" s="525"/>
      <c r="N588" s="525"/>
      <c r="O588" s="525"/>
      <c r="P588" s="525"/>
      <c r="Q588" s="525"/>
      <c r="R588" s="525"/>
      <c r="S588" s="525"/>
      <c r="T588" s="525"/>
      <c r="U588" s="525"/>
      <c r="V588" s="525"/>
      <c r="W588" s="525"/>
      <c r="X588" s="525"/>
      <c r="Y588" s="525"/>
      <c r="Z588" s="525"/>
    </row>
    <row r="589">
      <c r="A589" s="529"/>
      <c r="B589" s="524"/>
      <c r="C589" s="525"/>
      <c r="D589" s="525"/>
      <c r="E589" s="525"/>
      <c r="F589" s="525"/>
      <c r="G589" s="525"/>
      <c r="H589" s="525"/>
      <c r="I589" s="525"/>
      <c r="J589" s="525"/>
      <c r="K589" s="525"/>
      <c r="L589" s="525"/>
      <c r="M589" s="525"/>
      <c r="N589" s="525"/>
      <c r="O589" s="525"/>
      <c r="P589" s="525"/>
      <c r="Q589" s="525"/>
      <c r="R589" s="525"/>
      <c r="S589" s="525"/>
      <c r="T589" s="525"/>
      <c r="U589" s="525"/>
      <c r="V589" s="525"/>
      <c r="W589" s="525"/>
      <c r="X589" s="525"/>
      <c r="Y589" s="525"/>
      <c r="Z589" s="525"/>
    </row>
    <row r="590">
      <c r="A590" s="529"/>
      <c r="B590" s="524"/>
      <c r="C590" s="525"/>
      <c r="D590" s="525"/>
      <c r="E590" s="525"/>
      <c r="F590" s="525"/>
      <c r="G590" s="525"/>
      <c r="H590" s="525"/>
      <c r="I590" s="525"/>
      <c r="J590" s="525"/>
      <c r="K590" s="525"/>
      <c r="L590" s="525"/>
      <c r="M590" s="525"/>
      <c r="N590" s="525"/>
      <c r="O590" s="525"/>
      <c r="P590" s="525"/>
      <c r="Q590" s="525"/>
      <c r="R590" s="525"/>
      <c r="S590" s="525"/>
      <c r="T590" s="525"/>
      <c r="U590" s="525"/>
      <c r="V590" s="525"/>
      <c r="W590" s="525"/>
      <c r="X590" s="525"/>
      <c r="Y590" s="525"/>
      <c r="Z590" s="525"/>
    </row>
    <row r="591">
      <c r="A591" s="529"/>
      <c r="B591" s="524"/>
      <c r="C591" s="525"/>
      <c r="D591" s="525"/>
      <c r="E591" s="525"/>
      <c r="F591" s="525"/>
      <c r="G591" s="525"/>
      <c r="H591" s="525"/>
      <c r="I591" s="525"/>
      <c r="J591" s="525"/>
      <c r="K591" s="525"/>
      <c r="L591" s="525"/>
      <c r="M591" s="525"/>
      <c r="N591" s="525"/>
      <c r="O591" s="525"/>
      <c r="P591" s="525"/>
      <c r="Q591" s="525"/>
      <c r="R591" s="525"/>
      <c r="S591" s="525"/>
      <c r="T591" s="525"/>
      <c r="U591" s="525"/>
      <c r="V591" s="525"/>
      <c r="W591" s="525"/>
      <c r="X591" s="525"/>
      <c r="Y591" s="525"/>
      <c r="Z591" s="525"/>
    </row>
    <row r="592">
      <c r="A592" s="529"/>
      <c r="B592" s="524"/>
      <c r="C592" s="525"/>
      <c r="D592" s="525"/>
      <c r="E592" s="525"/>
      <c r="F592" s="525"/>
      <c r="G592" s="525"/>
      <c r="H592" s="525"/>
      <c r="I592" s="525"/>
      <c r="J592" s="525"/>
      <c r="K592" s="525"/>
      <c r="L592" s="525"/>
      <c r="M592" s="525"/>
      <c r="N592" s="525"/>
      <c r="O592" s="525"/>
      <c r="P592" s="525"/>
      <c r="Q592" s="525"/>
      <c r="R592" s="525"/>
      <c r="S592" s="525"/>
      <c r="T592" s="525"/>
      <c r="U592" s="525"/>
      <c r="V592" s="525"/>
      <c r="W592" s="525"/>
      <c r="X592" s="525"/>
      <c r="Y592" s="525"/>
      <c r="Z592" s="525"/>
    </row>
    <row r="593">
      <c r="A593" s="529"/>
      <c r="B593" s="524"/>
      <c r="C593" s="525"/>
      <c r="D593" s="525"/>
      <c r="E593" s="525"/>
      <c r="F593" s="525"/>
      <c r="G593" s="525"/>
      <c r="H593" s="525"/>
      <c r="I593" s="525"/>
      <c r="J593" s="525"/>
      <c r="K593" s="525"/>
      <c r="L593" s="525"/>
      <c r="M593" s="525"/>
      <c r="N593" s="525"/>
      <c r="O593" s="525"/>
      <c r="P593" s="525"/>
      <c r="Q593" s="525"/>
      <c r="R593" s="525"/>
      <c r="S593" s="525"/>
      <c r="T593" s="525"/>
      <c r="U593" s="525"/>
      <c r="V593" s="525"/>
      <c r="W593" s="525"/>
      <c r="X593" s="525"/>
      <c r="Y593" s="525"/>
      <c r="Z593" s="525"/>
    </row>
    <row r="594">
      <c r="A594" s="529"/>
      <c r="B594" s="524"/>
      <c r="C594" s="525"/>
      <c r="D594" s="525"/>
      <c r="E594" s="525"/>
      <c r="F594" s="525"/>
      <c r="G594" s="525"/>
      <c r="H594" s="525"/>
      <c r="I594" s="525"/>
      <c r="J594" s="525"/>
      <c r="K594" s="525"/>
      <c r="L594" s="525"/>
      <c r="M594" s="525"/>
      <c r="N594" s="525"/>
      <c r="O594" s="525"/>
      <c r="P594" s="525"/>
      <c r="Q594" s="525"/>
      <c r="R594" s="525"/>
      <c r="S594" s="525"/>
      <c r="T594" s="525"/>
      <c r="U594" s="525"/>
      <c r="V594" s="525"/>
      <c r="W594" s="525"/>
      <c r="X594" s="525"/>
      <c r="Y594" s="525"/>
      <c r="Z594" s="525"/>
    </row>
    <row r="595">
      <c r="A595" s="529"/>
      <c r="B595" s="524"/>
      <c r="C595" s="525"/>
      <c r="D595" s="525"/>
      <c r="E595" s="525"/>
      <c r="F595" s="525"/>
      <c r="G595" s="525"/>
      <c r="H595" s="525"/>
      <c r="I595" s="525"/>
      <c r="J595" s="525"/>
      <c r="K595" s="525"/>
      <c r="L595" s="525"/>
      <c r="M595" s="525"/>
      <c r="N595" s="525"/>
      <c r="O595" s="525"/>
      <c r="P595" s="525"/>
      <c r="Q595" s="525"/>
      <c r="R595" s="525"/>
      <c r="S595" s="525"/>
      <c r="T595" s="525"/>
      <c r="U595" s="525"/>
      <c r="V595" s="525"/>
      <c r="W595" s="525"/>
      <c r="X595" s="525"/>
      <c r="Y595" s="525"/>
      <c r="Z595" s="525"/>
    </row>
    <row r="596">
      <c r="A596" s="529"/>
      <c r="B596" s="524"/>
      <c r="C596" s="525"/>
      <c r="D596" s="525"/>
      <c r="E596" s="525"/>
      <c r="F596" s="525"/>
      <c r="G596" s="525"/>
      <c r="H596" s="525"/>
      <c r="I596" s="525"/>
      <c r="J596" s="525"/>
      <c r="K596" s="525"/>
      <c r="L596" s="525"/>
      <c r="M596" s="525"/>
      <c r="N596" s="525"/>
      <c r="O596" s="525"/>
      <c r="P596" s="525"/>
      <c r="Q596" s="525"/>
      <c r="R596" s="525"/>
      <c r="S596" s="525"/>
      <c r="T596" s="525"/>
      <c r="U596" s="525"/>
      <c r="V596" s="525"/>
      <c r="W596" s="525"/>
      <c r="X596" s="525"/>
      <c r="Y596" s="525"/>
      <c r="Z596" s="525"/>
    </row>
    <row r="597">
      <c r="A597" s="529"/>
      <c r="B597" s="524"/>
      <c r="C597" s="525"/>
      <c r="D597" s="525"/>
      <c r="E597" s="525"/>
      <c r="F597" s="525"/>
      <c r="G597" s="525"/>
      <c r="H597" s="525"/>
      <c r="I597" s="525"/>
      <c r="J597" s="525"/>
      <c r="K597" s="525"/>
      <c r="L597" s="525"/>
      <c r="M597" s="525"/>
      <c r="N597" s="525"/>
      <c r="O597" s="525"/>
      <c r="P597" s="525"/>
      <c r="Q597" s="525"/>
      <c r="R597" s="525"/>
      <c r="S597" s="525"/>
      <c r="T597" s="525"/>
      <c r="U597" s="525"/>
      <c r="V597" s="525"/>
      <c r="W597" s="525"/>
      <c r="X597" s="525"/>
      <c r="Y597" s="525"/>
      <c r="Z597" s="525"/>
    </row>
    <row r="598">
      <c r="A598" s="529"/>
      <c r="B598" s="524"/>
      <c r="C598" s="525"/>
      <c r="D598" s="525"/>
      <c r="E598" s="525"/>
      <c r="F598" s="525"/>
      <c r="G598" s="525"/>
      <c r="H598" s="525"/>
      <c r="I598" s="525"/>
      <c r="J598" s="525"/>
      <c r="K598" s="525"/>
      <c r="L598" s="525"/>
      <c r="M598" s="525"/>
      <c r="N598" s="525"/>
      <c r="O598" s="525"/>
      <c r="P598" s="525"/>
      <c r="Q598" s="525"/>
      <c r="R598" s="525"/>
      <c r="S598" s="525"/>
      <c r="T598" s="525"/>
      <c r="U598" s="525"/>
      <c r="V598" s="525"/>
      <c r="W598" s="525"/>
      <c r="X598" s="525"/>
      <c r="Y598" s="525"/>
      <c r="Z598" s="525"/>
    </row>
    <row r="599">
      <c r="A599" s="529"/>
      <c r="B599" s="524"/>
      <c r="C599" s="525"/>
      <c r="D599" s="525"/>
      <c r="E599" s="525"/>
      <c r="F599" s="525"/>
      <c r="G599" s="525"/>
      <c r="H599" s="525"/>
      <c r="I599" s="525"/>
      <c r="J599" s="525"/>
      <c r="K599" s="525"/>
      <c r="L599" s="525"/>
      <c r="M599" s="525"/>
      <c r="N599" s="525"/>
      <c r="O599" s="525"/>
      <c r="P599" s="525"/>
      <c r="Q599" s="525"/>
      <c r="R599" s="525"/>
      <c r="S599" s="525"/>
      <c r="T599" s="525"/>
      <c r="U599" s="525"/>
      <c r="V599" s="525"/>
      <c r="W599" s="525"/>
      <c r="X599" s="525"/>
      <c r="Y599" s="525"/>
      <c r="Z599" s="525"/>
    </row>
    <row r="600">
      <c r="A600" s="529"/>
      <c r="B600" s="524"/>
      <c r="C600" s="525"/>
      <c r="D600" s="525"/>
      <c r="E600" s="525"/>
      <c r="F600" s="525"/>
      <c r="G600" s="525"/>
      <c r="H600" s="525"/>
      <c r="I600" s="525"/>
      <c r="J600" s="525"/>
      <c r="K600" s="525"/>
      <c r="L600" s="525"/>
      <c r="M600" s="525"/>
      <c r="N600" s="525"/>
      <c r="O600" s="525"/>
      <c r="P600" s="525"/>
      <c r="Q600" s="525"/>
      <c r="R600" s="525"/>
      <c r="S600" s="525"/>
      <c r="T600" s="525"/>
      <c r="U600" s="525"/>
      <c r="V600" s="525"/>
      <c r="W600" s="525"/>
      <c r="X600" s="525"/>
      <c r="Y600" s="525"/>
      <c r="Z600" s="525"/>
    </row>
    <row r="601">
      <c r="A601" s="529"/>
      <c r="B601" s="524"/>
      <c r="C601" s="525"/>
      <c r="D601" s="525"/>
      <c r="E601" s="525"/>
      <c r="F601" s="525"/>
      <c r="G601" s="525"/>
      <c r="H601" s="525"/>
      <c r="I601" s="525"/>
      <c r="J601" s="525"/>
      <c r="K601" s="525"/>
      <c r="L601" s="525"/>
      <c r="M601" s="525"/>
      <c r="N601" s="525"/>
      <c r="O601" s="525"/>
      <c r="P601" s="525"/>
      <c r="Q601" s="525"/>
      <c r="R601" s="525"/>
      <c r="S601" s="525"/>
      <c r="T601" s="525"/>
      <c r="U601" s="525"/>
      <c r="V601" s="525"/>
      <c r="W601" s="525"/>
      <c r="X601" s="525"/>
      <c r="Y601" s="525"/>
      <c r="Z601" s="525"/>
    </row>
    <row r="602">
      <c r="A602" s="529"/>
      <c r="B602" s="524"/>
      <c r="C602" s="525"/>
      <c r="D602" s="525"/>
      <c r="E602" s="525"/>
      <c r="F602" s="525"/>
      <c r="G602" s="525"/>
      <c r="H602" s="525"/>
      <c r="I602" s="525"/>
      <c r="J602" s="525"/>
      <c r="K602" s="525"/>
      <c r="L602" s="525"/>
      <c r="M602" s="525"/>
      <c r="N602" s="525"/>
      <c r="O602" s="525"/>
      <c r="P602" s="525"/>
      <c r="Q602" s="525"/>
      <c r="R602" s="525"/>
      <c r="S602" s="525"/>
      <c r="T602" s="525"/>
      <c r="U602" s="525"/>
      <c r="V602" s="525"/>
      <c r="W602" s="525"/>
      <c r="X602" s="525"/>
      <c r="Y602" s="525"/>
      <c r="Z602" s="525"/>
    </row>
    <row r="603">
      <c r="A603" s="529"/>
      <c r="B603" s="524"/>
      <c r="C603" s="525"/>
      <c r="D603" s="525"/>
      <c r="E603" s="525"/>
      <c r="F603" s="525"/>
      <c r="G603" s="525"/>
      <c r="H603" s="525"/>
      <c r="I603" s="525"/>
      <c r="J603" s="525"/>
      <c r="K603" s="525"/>
      <c r="L603" s="525"/>
      <c r="M603" s="525"/>
      <c r="N603" s="525"/>
      <c r="O603" s="525"/>
      <c r="P603" s="525"/>
      <c r="Q603" s="525"/>
      <c r="R603" s="525"/>
      <c r="S603" s="525"/>
      <c r="T603" s="525"/>
      <c r="U603" s="525"/>
      <c r="V603" s="525"/>
      <c r="W603" s="525"/>
      <c r="X603" s="525"/>
      <c r="Y603" s="525"/>
      <c r="Z603" s="525"/>
    </row>
    <row r="604">
      <c r="A604" s="529"/>
      <c r="B604" s="524"/>
      <c r="C604" s="525"/>
      <c r="D604" s="525"/>
      <c r="E604" s="525"/>
      <c r="F604" s="525"/>
      <c r="G604" s="525"/>
      <c r="H604" s="525"/>
      <c r="I604" s="525"/>
      <c r="J604" s="525"/>
      <c r="K604" s="525"/>
      <c r="L604" s="525"/>
      <c r="M604" s="525"/>
      <c r="N604" s="525"/>
      <c r="O604" s="525"/>
      <c r="P604" s="525"/>
      <c r="Q604" s="525"/>
      <c r="R604" s="525"/>
      <c r="S604" s="525"/>
      <c r="T604" s="525"/>
      <c r="U604" s="525"/>
      <c r="V604" s="525"/>
      <c r="W604" s="525"/>
      <c r="X604" s="525"/>
      <c r="Y604" s="525"/>
      <c r="Z604" s="525"/>
    </row>
    <row r="605">
      <c r="A605" s="529"/>
      <c r="B605" s="524"/>
      <c r="C605" s="525"/>
      <c r="D605" s="525"/>
      <c r="E605" s="525"/>
      <c r="F605" s="525"/>
      <c r="G605" s="525"/>
      <c r="H605" s="525"/>
      <c r="I605" s="525"/>
      <c r="J605" s="525"/>
      <c r="K605" s="525"/>
      <c r="L605" s="525"/>
      <c r="M605" s="525"/>
      <c r="N605" s="525"/>
      <c r="O605" s="525"/>
      <c r="P605" s="525"/>
      <c r="Q605" s="525"/>
      <c r="R605" s="525"/>
      <c r="S605" s="525"/>
      <c r="T605" s="525"/>
      <c r="U605" s="525"/>
      <c r="V605" s="525"/>
      <c r="W605" s="525"/>
      <c r="X605" s="525"/>
      <c r="Y605" s="525"/>
      <c r="Z605" s="525"/>
    </row>
    <row r="606">
      <c r="A606" s="529"/>
      <c r="B606" s="524"/>
      <c r="C606" s="525"/>
      <c r="D606" s="525"/>
      <c r="E606" s="525"/>
      <c r="F606" s="525"/>
      <c r="G606" s="525"/>
      <c r="H606" s="525"/>
      <c r="I606" s="525"/>
      <c r="J606" s="525"/>
      <c r="K606" s="525"/>
      <c r="L606" s="525"/>
      <c r="M606" s="525"/>
      <c r="N606" s="525"/>
      <c r="O606" s="525"/>
      <c r="P606" s="525"/>
      <c r="Q606" s="525"/>
      <c r="R606" s="525"/>
      <c r="S606" s="525"/>
      <c r="T606" s="525"/>
      <c r="U606" s="525"/>
      <c r="V606" s="525"/>
      <c r="W606" s="525"/>
      <c r="X606" s="525"/>
      <c r="Y606" s="525"/>
      <c r="Z606" s="525"/>
    </row>
    <row r="607">
      <c r="A607" s="529"/>
      <c r="B607" s="524"/>
      <c r="C607" s="525"/>
      <c r="D607" s="525"/>
      <c r="E607" s="525"/>
      <c r="F607" s="525"/>
      <c r="G607" s="525"/>
      <c r="H607" s="525"/>
      <c r="I607" s="525"/>
      <c r="J607" s="525"/>
      <c r="K607" s="525"/>
      <c r="L607" s="525"/>
      <c r="M607" s="525"/>
      <c r="N607" s="525"/>
      <c r="O607" s="525"/>
      <c r="P607" s="525"/>
      <c r="Q607" s="525"/>
      <c r="R607" s="525"/>
      <c r="S607" s="525"/>
      <c r="T607" s="525"/>
      <c r="U607" s="525"/>
      <c r="V607" s="525"/>
      <c r="W607" s="525"/>
      <c r="X607" s="525"/>
      <c r="Y607" s="525"/>
      <c r="Z607" s="525"/>
    </row>
    <row r="608">
      <c r="A608" s="529"/>
      <c r="B608" s="524"/>
      <c r="C608" s="525"/>
      <c r="D608" s="525"/>
      <c r="E608" s="525"/>
      <c r="F608" s="525"/>
      <c r="G608" s="525"/>
      <c r="H608" s="525"/>
      <c r="I608" s="525"/>
      <c r="J608" s="525"/>
      <c r="K608" s="525"/>
      <c r="L608" s="525"/>
      <c r="M608" s="525"/>
      <c r="N608" s="525"/>
      <c r="O608" s="525"/>
      <c r="P608" s="525"/>
      <c r="Q608" s="525"/>
      <c r="R608" s="525"/>
      <c r="S608" s="525"/>
      <c r="T608" s="525"/>
      <c r="U608" s="525"/>
      <c r="V608" s="525"/>
      <c r="W608" s="525"/>
      <c r="X608" s="525"/>
      <c r="Y608" s="525"/>
      <c r="Z608" s="525"/>
    </row>
    <row r="609">
      <c r="A609" s="529"/>
      <c r="B609" s="524"/>
      <c r="C609" s="525"/>
      <c r="D609" s="525"/>
      <c r="E609" s="525"/>
      <c r="F609" s="525"/>
      <c r="G609" s="525"/>
      <c r="H609" s="525"/>
      <c r="I609" s="525"/>
      <c r="J609" s="525"/>
      <c r="K609" s="525"/>
      <c r="L609" s="525"/>
      <c r="M609" s="525"/>
      <c r="N609" s="525"/>
      <c r="O609" s="525"/>
      <c r="P609" s="525"/>
      <c r="Q609" s="525"/>
      <c r="R609" s="525"/>
      <c r="S609" s="525"/>
      <c r="T609" s="525"/>
      <c r="U609" s="525"/>
      <c r="V609" s="525"/>
      <c r="W609" s="525"/>
      <c r="X609" s="525"/>
      <c r="Y609" s="525"/>
      <c r="Z609" s="525"/>
    </row>
    <row r="610">
      <c r="A610" s="529"/>
      <c r="B610" s="524"/>
      <c r="C610" s="525"/>
      <c r="D610" s="525"/>
      <c r="E610" s="525"/>
      <c r="F610" s="525"/>
      <c r="G610" s="525"/>
      <c r="H610" s="525"/>
      <c r="I610" s="525"/>
      <c r="J610" s="525"/>
      <c r="K610" s="525"/>
      <c r="L610" s="525"/>
      <c r="M610" s="525"/>
      <c r="N610" s="525"/>
      <c r="O610" s="525"/>
      <c r="P610" s="525"/>
      <c r="Q610" s="525"/>
      <c r="R610" s="525"/>
      <c r="S610" s="525"/>
      <c r="T610" s="525"/>
      <c r="U610" s="525"/>
      <c r="V610" s="525"/>
      <c r="W610" s="525"/>
      <c r="X610" s="525"/>
      <c r="Y610" s="525"/>
      <c r="Z610" s="525"/>
    </row>
    <row r="611">
      <c r="A611" s="529"/>
      <c r="B611" s="524"/>
      <c r="C611" s="525"/>
      <c r="D611" s="525"/>
      <c r="E611" s="525"/>
      <c r="F611" s="525"/>
      <c r="G611" s="525"/>
      <c r="H611" s="525"/>
      <c r="I611" s="525"/>
      <c r="J611" s="525"/>
      <c r="K611" s="525"/>
      <c r="L611" s="525"/>
      <c r="M611" s="525"/>
      <c r="N611" s="525"/>
      <c r="O611" s="525"/>
      <c r="P611" s="525"/>
      <c r="Q611" s="525"/>
      <c r="R611" s="525"/>
      <c r="S611" s="525"/>
      <c r="T611" s="525"/>
      <c r="U611" s="525"/>
      <c r="V611" s="525"/>
      <c r="W611" s="525"/>
      <c r="X611" s="525"/>
      <c r="Y611" s="525"/>
      <c r="Z611" s="525"/>
    </row>
    <row r="612">
      <c r="A612" s="529"/>
      <c r="B612" s="524"/>
      <c r="C612" s="525"/>
      <c r="D612" s="525"/>
      <c r="E612" s="525"/>
      <c r="F612" s="525"/>
      <c r="G612" s="525"/>
      <c r="H612" s="525"/>
      <c r="I612" s="525"/>
      <c r="J612" s="525"/>
      <c r="K612" s="525"/>
      <c r="L612" s="525"/>
      <c r="M612" s="525"/>
      <c r="N612" s="525"/>
      <c r="O612" s="525"/>
      <c r="P612" s="525"/>
      <c r="Q612" s="525"/>
      <c r="R612" s="525"/>
      <c r="S612" s="525"/>
      <c r="T612" s="525"/>
      <c r="U612" s="525"/>
      <c r="V612" s="525"/>
      <c r="W612" s="525"/>
      <c r="X612" s="525"/>
      <c r="Y612" s="525"/>
      <c r="Z612" s="525"/>
    </row>
    <row r="613">
      <c r="A613" s="529"/>
      <c r="B613" s="524"/>
      <c r="C613" s="525"/>
      <c r="D613" s="525"/>
      <c r="E613" s="525"/>
      <c r="F613" s="525"/>
      <c r="G613" s="525"/>
      <c r="H613" s="525"/>
      <c r="I613" s="525"/>
      <c r="J613" s="525"/>
      <c r="K613" s="525"/>
      <c r="L613" s="525"/>
      <c r="M613" s="525"/>
      <c r="N613" s="525"/>
      <c r="O613" s="525"/>
      <c r="P613" s="525"/>
      <c r="Q613" s="525"/>
      <c r="R613" s="525"/>
      <c r="S613" s="525"/>
      <c r="T613" s="525"/>
      <c r="U613" s="525"/>
      <c r="V613" s="525"/>
      <c r="W613" s="525"/>
      <c r="X613" s="525"/>
      <c r="Y613" s="525"/>
      <c r="Z613" s="525"/>
    </row>
    <row r="614">
      <c r="A614" s="529"/>
      <c r="B614" s="524"/>
      <c r="C614" s="525"/>
      <c r="D614" s="525"/>
      <c r="E614" s="525"/>
      <c r="F614" s="525"/>
      <c r="G614" s="525"/>
      <c r="H614" s="525"/>
      <c r="I614" s="525"/>
      <c r="J614" s="525"/>
      <c r="K614" s="525"/>
      <c r="L614" s="525"/>
      <c r="M614" s="525"/>
      <c r="N614" s="525"/>
      <c r="O614" s="525"/>
      <c r="P614" s="525"/>
      <c r="Q614" s="525"/>
      <c r="R614" s="525"/>
      <c r="S614" s="525"/>
      <c r="T614" s="525"/>
      <c r="U614" s="525"/>
      <c r="V614" s="525"/>
      <c r="W614" s="525"/>
      <c r="X614" s="525"/>
      <c r="Y614" s="525"/>
      <c r="Z614" s="525"/>
    </row>
    <row r="615">
      <c r="A615" s="529"/>
      <c r="B615" s="524"/>
      <c r="C615" s="525"/>
      <c r="D615" s="525"/>
      <c r="E615" s="525"/>
      <c r="F615" s="525"/>
      <c r="G615" s="525"/>
      <c r="H615" s="525"/>
      <c r="I615" s="525"/>
      <c r="J615" s="525"/>
      <c r="K615" s="525"/>
      <c r="L615" s="525"/>
      <c r="M615" s="525"/>
      <c r="N615" s="525"/>
      <c r="O615" s="525"/>
      <c r="P615" s="525"/>
      <c r="Q615" s="525"/>
      <c r="R615" s="525"/>
      <c r="S615" s="525"/>
      <c r="T615" s="525"/>
      <c r="U615" s="525"/>
      <c r="V615" s="525"/>
      <c r="W615" s="525"/>
      <c r="X615" s="525"/>
      <c r="Y615" s="525"/>
      <c r="Z615" s="525"/>
    </row>
    <row r="616">
      <c r="A616" s="529"/>
      <c r="B616" s="524"/>
      <c r="C616" s="525"/>
      <c r="D616" s="525"/>
      <c r="E616" s="525"/>
      <c r="F616" s="525"/>
      <c r="G616" s="525"/>
      <c r="H616" s="525"/>
      <c r="I616" s="525"/>
      <c r="J616" s="525"/>
      <c r="K616" s="525"/>
      <c r="L616" s="525"/>
      <c r="M616" s="525"/>
      <c r="N616" s="525"/>
      <c r="O616" s="525"/>
      <c r="P616" s="525"/>
      <c r="Q616" s="525"/>
      <c r="R616" s="525"/>
      <c r="S616" s="525"/>
      <c r="T616" s="525"/>
      <c r="U616" s="525"/>
      <c r="V616" s="525"/>
      <c r="W616" s="525"/>
      <c r="X616" s="525"/>
      <c r="Y616" s="525"/>
      <c r="Z616" s="525"/>
    </row>
    <row r="617">
      <c r="A617" s="529"/>
      <c r="B617" s="524"/>
      <c r="C617" s="525"/>
      <c r="D617" s="525"/>
      <c r="E617" s="525"/>
      <c r="F617" s="525"/>
      <c r="G617" s="525"/>
      <c r="H617" s="525"/>
      <c r="I617" s="525"/>
      <c r="J617" s="525"/>
      <c r="K617" s="525"/>
      <c r="L617" s="525"/>
      <c r="M617" s="525"/>
      <c r="N617" s="525"/>
      <c r="O617" s="525"/>
      <c r="P617" s="525"/>
      <c r="Q617" s="525"/>
      <c r="R617" s="525"/>
      <c r="S617" s="525"/>
      <c r="T617" s="525"/>
      <c r="U617" s="525"/>
      <c r="V617" s="525"/>
      <c r="W617" s="525"/>
      <c r="X617" s="525"/>
      <c r="Y617" s="525"/>
      <c r="Z617" s="525"/>
    </row>
    <row r="618">
      <c r="A618" s="529"/>
      <c r="B618" s="524"/>
      <c r="C618" s="525"/>
      <c r="D618" s="525"/>
      <c r="E618" s="525"/>
      <c r="F618" s="525"/>
      <c r="G618" s="525"/>
      <c r="H618" s="525"/>
      <c r="I618" s="525"/>
      <c r="J618" s="525"/>
      <c r="K618" s="525"/>
      <c r="L618" s="525"/>
      <c r="M618" s="525"/>
      <c r="N618" s="525"/>
      <c r="O618" s="525"/>
      <c r="P618" s="525"/>
      <c r="Q618" s="525"/>
      <c r="R618" s="525"/>
      <c r="S618" s="525"/>
      <c r="T618" s="525"/>
      <c r="U618" s="525"/>
      <c r="V618" s="525"/>
      <c r="W618" s="525"/>
      <c r="X618" s="525"/>
      <c r="Y618" s="525"/>
      <c r="Z618" s="525"/>
    </row>
    <row r="619">
      <c r="A619" s="529"/>
      <c r="B619" s="524"/>
      <c r="C619" s="525"/>
      <c r="D619" s="525"/>
      <c r="E619" s="525"/>
      <c r="F619" s="525"/>
      <c r="G619" s="525"/>
      <c r="H619" s="525"/>
      <c r="I619" s="525"/>
      <c r="J619" s="525"/>
      <c r="K619" s="525"/>
      <c r="L619" s="525"/>
      <c r="M619" s="525"/>
      <c r="N619" s="525"/>
      <c r="O619" s="525"/>
      <c r="P619" s="525"/>
      <c r="Q619" s="525"/>
      <c r="R619" s="525"/>
      <c r="S619" s="525"/>
      <c r="T619" s="525"/>
      <c r="U619" s="525"/>
      <c r="V619" s="525"/>
      <c r="W619" s="525"/>
      <c r="X619" s="525"/>
      <c r="Y619" s="525"/>
      <c r="Z619" s="525"/>
    </row>
    <row r="620">
      <c r="A620" s="529"/>
      <c r="B620" s="524"/>
      <c r="C620" s="525"/>
      <c r="D620" s="525"/>
      <c r="E620" s="525"/>
      <c r="F620" s="525"/>
      <c r="G620" s="525"/>
      <c r="H620" s="525"/>
      <c r="I620" s="525"/>
      <c r="J620" s="525"/>
      <c r="K620" s="525"/>
      <c r="L620" s="525"/>
      <c r="M620" s="525"/>
      <c r="N620" s="525"/>
      <c r="O620" s="525"/>
      <c r="P620" s="525"/>
      <c r="Q620" s="525"/>
      <c r="R620" s="525"/>
      <c r="S620" s="525"/>
      <c r="T620" s="525"/>
      <c r="U620" s="525"/>
      <c r="V620" s="525"/>
      <c r="W620" s="525"/>
      <c r="X620" s="525"/>
      <c r="Y620" s="525"/>
      <c r="Z620" s="525"/>
    </row>
    <row r="621">
      <c r="A621" s="529"/>
      <c r="B621" s="524"/>
      <c r="C621" s="525"/>
      <c r="D621" s="525"/>
      <c r="E621" s="525"/>
      <c r="F621" s="525"/>
      <c r="G621" s="525"/>
      <c r="H621" s="525"/>
      <c r="I621" s="525"/>
      <c r="J621" s="525"/>
      <c r="K621" s="525"/>
      <c r="L621" s="525"/>
      <c r="M621" s="525"/>
      <c r="N621" s="525"/>
      <c r="O621" s="525"/>
      <c r="P621" s="525"/>
      <c r="Q621" s="525"/>
      <c r="R621" s="525"/>
      <c r="S621" s="525"/>
      <c r="T621" s="525"/>
      <c r="U621" s="525"/>
      <c r="V621" s="525"/>
      <c r="W621" s="525"/>
      <c r="X621" s="525"/>
      <c r="Y621" s="525"/>
      <c r="Z621" s="525"/>
    </row>
    <row r="622">
      <c r="A622" s="529"/>
      <c r="B622" s="524"/>
      <c r="C622" s="525"/>
      <c r="D622" s="525"/>
      <c r="E622" s="525"/>
      <c r="F622" s="525"/>
      <c r="G622" s="525"/>
      <c r="H622" s="525"/>
      <c r="I622" s="525"/>
      <c r="J622" s="525"/>
      <c r="K622" s="525"/>
      <c r="L622" s="525"/>
      <c r="M622" s="525"/>
      <c r="N622" s="525"/>
      <c r="O622" s="525"/>
      <c r="P622" s="525"/>
      <c r="Q622" s="525"/>
      <c r="R622" s="525"/>
      <c r="S622" s="525"/>
      <c r="T622" s="525"/>
      <c r="U622" s="525"/>
      <c r="V622" s="525"/>
      <c r="W622" s="525"/>
      <c r="X622" s="525"/>
      <c r="Y622" s="525"/>
      <c r="Z622" s="525"/>
    </row>
    <row r="623">
      <c r="A623" s="529"/>
      <c r="B623" s="524"/>
      <c r="C623" s="525"/>
      <c r="D623" s="525"/>
      <c r="E623" s="525"/>
      <c r="F623" s="525"/>
      <c r="G623" s="525"/>
      <c r="H623" s="525"/>
      <c r="I623" s="525"/>
      <c r="J623" s="525"/>
      <c r="K623" s="525"/>
      <c r="L623" s="525"/>
      <c r="M623" s="525"/>
      <c r="N623" s="525"/>
      <c r="O623" s="525"/>
      <c r="P623" s="525"/>
      <c r="Q623" s="525"/>
      <c r="R623" s="525"/>
      <c r="S623" s="525"/>
      <c r="T623" s="525"/>
      <c r="U623" s="525"/>
      <c r="V623" s="525"/>
      <c r="W623" s="525"/>
      <c r="X623" s="525"/>
      <c r="Y623" s="525"/>
      <c r="Z623" s="525"/>
    </row>
    <row r="624">
      <c r="A624" s="529"/>
      <c r="B624" s="524"/>
      <c r="C624" s="525"/>
      <c r="D624" s="525"/>
      <c r="E624" s="525"/>
      <c r="F624" s="525"/>
      <c r="G624" s="525"/>
      <c r="H624" s="525"/>
      <c r="I624" s="525"/>
      <c r="J624" s="525"/>
      <c r="K624" s="525"/>
      <c r="L624" s="525"/>
      <c r="M624" s="525"/>
      <c r="N624" s="525"/>
      <c r="O624" s="525"/>
      <c r="P624" s="525"/>
      <c r="Q624" s="525"/>
      <c r="R624" s="525"/>
      <c r="S624" s="525"/>
      <c r="T624" s="525"/>
      <c r="U624" s="525"/>
      <c r="V624" s="525"/>
      <c r="W624" s="525"/>
      <c r="X624" s="525"/>
      <c r="Y624" s="525"/>
      <c r="Z624" s="525"/>
    </row>
    <row r="625">
      <c r="A625" s="529"/>
      <c r="B625" s="524"/>
      <c r="C625" s="525"/>
      <c r="D625" s="525"/>
      <c r="E625" s="525"/>
      <c r="F625" s="525"/>
      <c r="G625" s="525"/>
      <c r="H625" s="525"/>
      <c r="I625" s="525"/>
      <c r="J625" s="525"/>
      <c r="K625" s="525"/>
      <c r="L625" s="525"/>
      <c r="M625" s="525"/>
      <c r="N625" s="525"/>
      <c r="O625" s="525"/>
      <c r="P625" s="525"/>
      <c r="Q625" s="525"/>
      <c r="R625" s="525"/>
      <c r="S625" s="525"/>
      <c r="T625" s="525"/>
      <c r="U625" s="525"/>
      <c r="V625" s="525"/>
      <c r="W625" s="525"/>
      <c r="X625" s="525"/>
      <c r="Y625" s="525"/>
      <c r="Z625" s="525"/>
    </row>
    <row r="626">
      <c r="A626" s="529"/>
      <c r="B626" s="524"/>
      <c r="C626" s="525"/>
      <c r="D626" s="525"/>
      <c r="E626" s="525"/>
      <c r="F626" s="525"/>
      <c r="G626" s="525"/>
      <c r="H626" s="525"/>
      <c r="I626" s="525"/>
      <c r="J626" s="525"/>
      <c r="K626" s="525"/>
      <c r="L626" s="525"/>
      <c r="M626" s="525"/>
      <c r="N626" s="525"/>
      <c r="O626" s="525"/>
      <c r="P626" s="525"/>
      <c r="Q626" s="525"/>
      <c r="R626" s="525"/>
      <c r="S626" s="525"/>
      <c r="T626" s="525"/>
      <c r="U626" s="525"/>
      <c r="V626" s="525"/>
      <c r="W626" s="525"/>
      <c r="X626" s="525"/>
      <c r="Y626" s="525"/>
      <c r="Z626" s="525"/>
    </row>
    <row r="627">
      <c r="A627" s="529"/>
      <c r="B627" s="524"/>
      <c r="C627" s="525"/>
      <c r="D627" s="525"/>
      <c r="E627" s="525"/>
      <c r="F627" s="525"/>
      <c r="G627" s="525"/>
      <c r="H627" s="525"/>
      <c r="I627" s="525"/>
      <c r="J627" s="525"/>
      <c r="K627" s="525"/>
      <c r="L627" s="525"/>
      <c r="M627" s="525"/>
      <c r="N627" s="525"/>
      <c r="O627" s="525"/>
      <c r="P627" s="525"/>
      <c r="Q627" s="525"/>
      <c r="R627" s="525"/>
      <c r="S627" s="525"/>
      <c r="T627" s="525"/>
      <c r="U627" s="525"/>
      <c r="V627" s="525"/>
      <c r="W627" s="525"/>
      <c r="X627" s="525"/>
      <c r="Y627" s="525"/>
      <c r="Z627" s="525"/>
    </row>
    <row r="628">
      <c r="A628" s="529"/>
      <c r="B628" s="524"/>
      <c r="C628" s="525"/>
      <c r="D628" s="525"/>
      <c r="E628" s="525"/>
      <c r="F628" s="525"/>
      <c r="G628" s="525"/>
      <c r="H628" s="525"/>
      <c r="I628" s="525"/>
      <c r="J628" s="525"/>
      <c r="K628" s="525"/>
      <c r="L628" s="525"/>
      <c r="M628" s="525"/>
      <c r="N628" s="525"/>
      <c r="O628" s="525"/>
      <c r="P628" s="525"/>
      <c r="Q628" s="525"/>
      <c r="R628" s="525"/>
      <c r="S628" s="525"/>
      <c r="T628" s="525"/>
      <c r="U628" s="525"/>
      <c r="V628" s="525"/>
      <c r="W628" s="525"/>
      <c r="X628" s="525"/>
      <c r="Y628" s="525"/>
      <c r="Z628" s="525"/>
    </row>
    <row r="629">
      <c r="A629" s="529"/>
      <c r="B629" s="524"/>
      <c r="C629" s="525"/>
      <c r="D629" s="525"/>
      <c r="E629" s="525"/>
      <c r="F629" s="525"/>
      <c r="G629" s="525"/>
      <c r="H629" s="525"/>
      <c r="I629" s="525"/>
      <c r="J629" s="525"/>
      <c r="K629" s="525"/>
      <c r="L629" s="525"/>
      <c r="M629" s="525"/>
      <c r="N629" s="525"/>
      <c r="O629" s="525"/>
      <c r="P629" s="525"/>
      <c r="Q629" s="525"/>
      <c r="R629" s="525"/>
      <c r="S629" s="525"/>
      <c r="T629" s="525"/>
      <c r="U629" s="525"/>
      <c r="V629" s="525"/>
      <c r="W629" s="525"/>
      <c r="X629" s="525"/>
      <c r="Y629" s="525"/>
      <c r="Z629" s="525"/>
    </row>
    <row r="630">
      <c r="A630" s="529"/>
      <c r="B630" s="524"/>
      <c r="C630" s="525"/>
      <c r="D630" s="525"/>
      <c r="E630" s="525"/>
      <c r="F630" s="525"/>
      <c r="G630" s="525"/>
      <c r="H630" s="525"/>
      <c r="I630" s="525"/>
      <c r="J630" s="525"/>
      <c r="K630" s="525"/>
      <c r="L630" s="525"/>
      <c r="M630" s="525"/>
      <c r="N630" s="525"/>
      <c r="O630" s="525"/>
      <c r="P630" s="525"/>
      <c r="Q630" s="525"/>
      <c r="R630" s="525"/>
      <c r="S630" s="525"/>
      <c r="T630" s="525"/>
      <c r="U630" s="525"/>
      <c r="V630" s="525"/>
      <c r="W630" s="525"/>
      <c r="X630" s="525"/>
      <c r="Y630" s="525"/>
      <c r="Z630" s="525"/>
    </row>
    <row r="631">
      <c r="A631" s="529"/>
      <c r="B631" s="524"/>
      <c r="C631" s="525"/>
      <c r="D631" s="525"/>
      <c r="E631" s="525"/>
      <c r="F631" s="525"/>
      <c r="G631" s="525"/>
      <c r="H631" s="525"/>
      <c r="I631" s="525"/>
      <c r="J631" s="525"/>
      <c r="K631" s="525"/>
      <c r="L631" s="525"/>
      <c r="M631" s="525"/>
      <c r="N631" s="525"/>
      <c r="O631" s="525"/>
      <c r="P631" s="525"/>
      <c r="Q631" s="525"/>
      <c r="R631" s="525"/>
      <c r="S631" s="525"/>
      <c r="T631" s="525"/>
      <c r="U631" s="525"/>
      <c r="V631" s="525"/>
      <c r="W631" s="525"/>
      <c r="X631" s="525"/>
      <c r="Y631" s="525"/>
      <c r="Z631" s="525"/>
    </row>
    <row r="632">
      <c r="A632" s="529"/>
      <c r="B632" s="524"/>
      <c r="C632" s="525"/>
      <c r="D632" s="525"/>
      <c r="E632" s="525"/>
      <c r="F632" s="525"/>
      <c r="G632" s="525"/>
      <c r="H632" s="525"/>
      <c r="I632" s="525"/>
      <c r="J632" s="525"/>
      <c r="K632" s="525"/>
      <c r="L632" s="525"/>
      <c r="M632" s="525"/>
      <c r="N632" s="525"/>
      <c r="O632" s="525"/>
      <c r="P632" s="525"/>
      <c r="Q632" s="525"/>
      <c r="R632" s="525"/>
      <c r="S632" s="525"/>
      <c r="T632" s="525"/>
      <c r="U632" s="525"/>
      <c r="V632" s="525"/>
      <c r="W632" s="525"/>
      <c r="X632" s="525"/>
      <c r="Y632" s="525"/>
      <c r="Z632" s="525"/>
    </row>
    <row r="633">
      <c r="A633" s="529"/>
      <c r="B633" s="524"/>
      <c r="C633" s="525"/>
      <c r="D633" s="525"/>
      <c r="E633" s="525"/>
      <c r="F633" s="525"/>
      <c r="G633" s="525"/>
      <c r="H633" s="525"/>
      <c r="I633" s="525"/>
      <c r="J633" s="525"/>
      <c r="K633" s="525"/>
      <c r="L633" s="525"/>
      <c r="M633" s="525"/>
      <c r="N633" s="525"/>
      <c r="O633" s="525"/>
      <c r="P633" s="525"/>
      <c r="Q633" s="525"/>
      <c r="R633" s="525"/>
      <c r="S633" s="525"/>
      <c r="T633" s="525"/>
      <c r="U633" s="525"/>
      <c r="V633" s="525"/>
      <c r="W633" s="525"/>
      <c r="X633" s="525"/>
      <c r="Y633" s="525"/>
      <c r="Z633" s="525"/>
    </row>
    <row r="634">
      <c r="A634" s="529"/>
      <c r="B634" s="524"/>
      <c r="C634" s="525"/>
      <c r="D634" s="525"/>
      <c r="E634" s="525"/>
      <c r="F634" s="525"/>
      <c r="G634" s="525"/>
      <c r="H634" s="525"/>
      <c r="I634" s="525"/>
      <c r="J634" s="525"/>
      <c r="K634" s="525"/>
      <c r="L634" s="525"/>
      <c r="M634" s="525"/>
      <c r="N634" s="525"/>
      <c r="O634" s="525"/>
      <c r="P634" s="525"/>
      <c r="Q634" s="525"/>
      <c r="R634" s="525"/>
      <c r="S634" s="525"/>
      <c r="T634" s="525"/>
      <c r="U634" s="525"/>
      <c r="V634" s="525"/>
      <c r="W634" s="525"/>
      <c r="X634" s="525"/>
      <c r="Y634" s="525"/>
      <c r="Z634" s="525"/>
    </row>
    <row r="635">
      <c r="A635" s="529"/>
      <c r="B635" s="524"/>
      <c r="C635" s="525"/>
      <c r="D635" s="525"/>
      <c r="E635" s="525"/>
      <c r="F635" s="525"/>
      <c r="G635" s="525"/>
      <c r="H635" s="525"/>
      <c r="I635" s="525"/>
      <c r="J635" s="525"/>
      <c r="K635" s="525"/>
      <c r="L635" s="525"/>
      <c r="M635" s="525"/>
      <c r="N635" s="525"/>
      <c r="O635" s="525"/>
      <c r="P635" s="525"/>
      <c r="Q635" s="525"/>
      <c r="R635" s="525"/>
      <c r="S635" s="525"/>
      <c r="T635" s="525"/>
      <c r="U635" s="525"/>
      <c r="V635" s="525"/>
      <c r="W635" s="525"/>
      <c r="X635" s="525"/>
      <c r="Y635" s="525"/>
      <c r="Z635" s="525"/>
    </row>
    <row r="636">
      <c r="A636" s="529"/>
      <c r="B636" s="524"/>
      <c r="C636" s="525"/>
      <c r="D636" s="525"/>
      <c r="E636" s="525"/>
      <c r="F636" s="525"/>
      <c r="G636" s="525"/>
      <c r="H636" s="525"/>
      <c r="I636" s="525"/>
      <c r="J636" s="525"/>
      <c r="K636" s="525"/>
      <c r="L636" s="525"/>
      <c r="M636" s="525"/>
      <c r="N636" s="525"/>
      <c r="O636" s="525"/>
      <c r="P636" s="525"/>
      <c r="Q636" s="525"/>
      <c r="R636" s="525"/>
      <c r="S636" s="525"/>
      <c r="T636" s="525"/>
      <c r="U636" s="525"/>
      <c r="V636" s="525"/>
      <c r="W636" s="525"/>
      <c r="X636" s="525"/>
      <c r="Y636" s="525"/>
      <c r="Z636" s="525"/>
    </row>
    <row r="637">
      <c r="A637" s="529"/>
      <c r="B637" s="524"/>
      <c r="C637" s="525"/>
      <c r="D637" s="525"/>
      <c r="E637" s="525"/>
      <c r="F637" s="525"/>
      <c r="G637" s="525"/>
      <c r="H637" s="525"/>
      <c r="I637" s="525"/>
      <c r="J637" s="525"/>
      <c r="K637" s="525"/>
      <c r="L637" s="525"/>
      <c r="M637" s="525"/>
      <c r="N637" s="525"/>
      <c r="O637" s="525"/>
      <c r="P637" s="525"/>
      <c r="Q637" s="525"/>
      <c r="R637" s="525"/>
      <c r="S637" s="525"/>
      <c r="T637" s="525"/>
      <c r="U637" s="525"/>
      <c r="V637" s="525"/>
      <c r="W637" s="525"/>
      <c r="X637" s="525"/>
      <c r="Y637" s="525"/>
      <c r="Z637" s="525"/>
    </row>
    <row r="638">
      <c r="A638" s="529"/>
      <c r="B638" s="524"/>
      <c r="C638" s="525"/>
      <c r="D638" s="525"/>
      <c r="E638" s="525"/>
      <c r="F638" s="525"/>
      <c r="G638" s="525"/>
      <c r="H638" s="525"/>
      <c r="I638" s="525"/>
      <c r="J638" s="525"/>
      <c r="K638" s="525"/>
      <c r="L638" s="525"/>
      <c r="M638" s="525"/>
      <c r="N638" s="525"/>
      <c r="O638" s="525"/>
      <c r="P638" s="525"/>
      <c r="Q638" s="525"/>
      <c r="R638" s="525"/>
      <c r="S638" s="525"/>
      <c r="T638" s="525"/>
      <c r="U638" s="525"/>
      <c r="V638" s="525"/>
      <c r="W638" s="525"/>
      <c r="X638" s="525"/>
      <c r="Y638" s="525"/>
      <c r="Z638" s="525"/>
    </row>
    <row r="639">
      <c r="A639" s="529"/>
      <c r="B639" s="524"/>
      <c r="C639" s="525"/>
      <c r="D639" s="525"/>
      <c r="E639" s="525"/>
      <c r="F639" s="525"/>
      <c r="G639" s="525"/>
      <c r="H639" s="525"/>
      <c r="I639" s="525"/>
      <c r="J639" s="525"/>
      <c r="K639" s="525"/>
      <c r="L639" s="525"/>
      <c r="M639" s="525"/>
      <c r="N639" s="525"/>
      <c r="O639" s="525"/>
      <c r="P639" s="525"/>
      <c r="Q639" s="525"/>
      <c r="R639" s="525"/>
      <c r="S639" s="525"/>
      <c r="T639" s="525"/>
      <c r="U639" s="525"/>
      <c r="V639" s="525"/>
      <c r="W639" s="525"/>
      <c r="X639" s="525"/>
      <c r="Y639" s="525"/>
      <c r="Z639" s="525"/>
    </row>
    <row r="640">
      <c r="A640" s="529"/>
      <c r="B640" s="524"/>
      <c r="C640" s="525"/>
      <c r="D640" s="525"/>
      <c r="E640" s="525"/>
      <c r="F640" s="525"/>
      <c r="G640" s="525"/>
      <c r="H640" s="525"/>
      <c r="I640" s="525"/>
      <c r="J640" s="525"/>
      <c r="K640" s="525"/>
      <c r="L640" s="525"/>
      <c r="M640" s="525"/>
      <c r="N640" s="525"/>
      <c r="O640" s="525"/>
      <c r="P640" s="525"/>
      <c r="Q640" s="525"/>
      <c r="R640" s="525"/>
      <c r="S640" s="525"/>
      <c r="T640" s="525"/>
      <c r="U640" s="525"/>
      <c r="V640" s="525"/>
      <c r="W640" s="525"/>
      <c r="X640" s="525"/>
      <c r="Y640" s="525"/>
      <c r="Z640" s="525"/>
    </row>
    <row r="641">
      <c r="A641" s="529"/>
      <c r="B641" s="524"/>
      <c r="C641" s="525"/>
      <c r="D641" s="525"/>
      <c r="E641" s="525"/>
      <c r="F641" s="525"/>
      <c r="G641" s="525"/>
      <c r="H641" s="525"/>
      <c r="I641" s="525"/>
      <c r="J641" s="525"/>
      <c r="K641" s="525"/>
      <c r="L641" s="525"/>
      <c r="M641" s="525"/>
      <c r="N641" s="525"/>
      <c r="O641" s="525"/>
      <c r="P641" s="525"/>
      <c r="Q641" s="525"/>
      <c r="R641" s="525"/>
      <c r="S641" s="525"/>
      <c r="T641" s="525"/>
      <c r="U641" s="525"/>
      <c r="V641" s="525"/>
      <c r="W641" s="525"/>
      <c r="X641" s="525"/>
      <c r="Y641" s="525"/>
      <c r="Z641" s="525"/>
    </row>
    <row r="642">
      <c r="A642" s="529"/>
      <c r="B642" s="524"/>
      <c r="C642" s="525"/>
      <c r="D642" s="525"/>
      <c r="E642" s="525"/>
      <c r="F642" s="525"/>
      <c r="G642" s="525"/>
      <c r="H642" s="525"/>
      <c r="I642" s="525"/>
      <c r="J642" s="525"/>
      <c r="K642" s="525"/>
      <c r="L642" s="525"/>
      <c r="M642" s="525"/>
      <c r="N642" s="525"/>
      <c r="O642" s="525"/>
      <c r="P642" s="525"/>
      <c r="Q642" s="525"/>
      <c r="R642" s="525"/>
      <c r="S642" s="525"/>
      <c r="T642" s="525"/>
      <c r="U642" s="525"/>
      <c r="V642" s="525"/>
      <c r="W642" s="525"/>
      <c r="X642" s="525"/>
      <c r="Y642" s="525"/>
      <c r="Z642" s="525"/>
    </row>
    <row r="643">
      <c r="A643" s="529"/>
      <c r="B643" s="524"/>
      <c r="C643" s="525"/>
      <c r="D643" s="525"/>
      <c r="E643" s="525"/>
      <c r="F643" s="525"/>
      <c r="G643" s="525"/>
      <c r="H643" s="525"/>
      <c r="I643" s="525"/>
      <c r="J643" s="525"/>
      <c r="K643" s="525"/>
      <c r="L643" s="525"/>
      <c r="M643" s="525"/>
      <c r="N643" s="525"/>
      <c r="O643" s="525"/>
      <c r="P643" s="525"/>
      <c r="Q643" s="525"/>
      <c r="R643" s="525"/>
      <c r="S643" s="525"/>
      <c r="T643" s="525"/>
      <c r="U643" s="525"/>
      <c r="V643" s="525"/>
      <c r="W643" s="525"/>
      <c r="X643" s="525"/>
      <c r="Y643" s="525"/>
      <c r="Z643" s="525"/>
    </row>
    <row r="644">
      <c r="A644" s="529"/>
      <c r="B644" s="524"/>
      <c r="C644" s="525"/>
      <c r="D644" s="525"/>
      <c r="E644" s="525"/>
      <c r="F644" s="525"/>
      <c r="G644" s="525"/>
      <c r="H644" s="525"/>
      <c r="I644" s="525"/>
      <c r="J644" s="525"/>
      <c r="K644" s="525"/>
      <c r="L644" s="525"/>
      <c r="M644" s="525"/>
      <c r="N644" s="525"/>
      <c r="O644" s="525"/>
      <c r="P644" s="525"/>
      <c r="Q644" s="525"/>
      <c r="R644" s="525"/>
      <c r="S644" s="525"/>
      <c r="T644" s="525"/>
      <c r="U644" s="525"/>
      <c r="V644" s="525"/>
      <c r="W644" s="525"/>
      <c r="X644" s="525"/>
      <c r="Y644" s="525"/>
      <c r="Z644" s="525"/>
    </row>
    <row r="645">
      <c r="A645" s="529"/>
      <c r="B645" s="524"/>
      <c r="C645" s="525"/>
      <c r="D645" s="525"/>
      <c r="E645" s="525"/>
      <c r="F645" s="525"/>
      <c r="G645" s="525"/>
      <c r="H645" s="525"/>
      <c r="I645" s="525"/>
      <c r="J645" s="525"/>
      <c r="K645" s="525"/>
      <c r="L645" s="525"/>
      <c r="M645" s="525"/>
      <c r="N645" s="525"/>
      <c r="O645" s="525"/>
      <c r="P645" s="525"/>
      <c r="Q645" s="525"/>
      <c r="R645" s="525"/>
      <c r="S645" s="525"/>
      <c r="T645" s="525"/>
      <c r="U645" s="525"/>
      <c r="V645" s="525"/>
      <c r="W645" s="525"/>
      <c r="X645" s="525"/>
      <c r="Y645" s="525"/>
      <c r="Z645" s="525"/>
    </row>
    <row r="646">
      <c r="A646" s="529"/>
      <c r="B646" s="524"/>
      <c r="C646" s="525"/>
      <c r="D646" s="525"/>
      <c r="E646" s="525"/>
      <c r="F646" s="525"/>
      <c r="G646" s="525"/>
      <c r="H646" s="525"/>
      <c r="I646" s="525"/>
      <c r="J646" s="525"/>
      <c r="K646" s="525"/>
      <c r="L646" s="525"/>
      <c r="M646" s="525"/>
      <c r="N646" s="525"/>
      <c r="O646" s="525"/>
      <c r="P646" s="525"/>
      <c r="Q646" s="525"/>
      <c r="R646" s="525"/>
      <c r="S646" s="525"/>
      <c r="T646" s="525"/>
      <c r="U646" s="525"/>
      <c r="V646" s="525"/>
      <c r="W646" s="525"/>
      <c r="X646" s="525"/>
      <c r="Y646" s="525"/>
      <c r="Z646" s="525"/>
    </row>
    <row r="647">
      <c r="A647" s="529"/>
      <c r="B647" s="524"/>
      <c r="C647" s="525"/>
      <c r="D647" s="525"/>
      <c r="E647" s="525"/>
      <c r="F647" s="525"/>
      <c r="G647" s="525"/>
      <c r="H647" s="525"/>
      <c r="I647" s="525"/>
      <c r="J647" s="525"/>
      <c r="K647" s="525"/>
      <c r="L647" s="525"/>
      <c r="M647" s="525"/>
      <c r="N647" s="525"/>
      <c r="O647" s="525"/>
      <c r="P647" s="525"/>
      <c r="Q647" s="525"/>
      <c r="R647" s="525"/>
      <c r="S647" s="525"/>
      <c r="T647" s="525"/>
      <c r="U647" s="525"/>
      <c r="V647" s="525"/>
      <c r="W647" s="525"/>
      <c r="X647" s="525"/>
      <c r="Y647" s="525"/>
      <c r="Z647" s="525"/>
    </row>
    <row r="648">
      <c r="A648" s="529"/>
      <c r="B648" s="524"/>
      <c r="C648" s="525"/>
      <c r="D648" s="525"/>
      <c r="E648" s="525"/>
      <c r="F648" s="525"/>
      <c r="G648" s="525"/>
      <c r="H648" s="525"/>
      <c r="I648" s="525"/>
      <c r="J648" s="525"/>
      <c r="K648" s="525"/>
      <c r="L648" s="525"/>
      <c r="M648" s="525"/>
      <c r="N648" s="525"/>
      <c r="O648" s="525"/>
      <c r="P648" s="525"/>
      <c r="Q648" s="525"/>
      <c r="R648" s="525"/>
      <c r="S648" s="525"/>
      <c r="T648" s="525"/>
      <c r="U648" s="525"/>
      <c r="V648" s="525"/>
      <c r="W648" s="525"/>
      <c r="X648" s="525"/>
      <c r="Y648" s="525"/>
      <c r="Z648" s="525"/>
    </row>
    <row r="649">
      <c r="A649" s="529"/>
      <c r="B649" s="524"/>
      <c r="C649" s="525"/>
      <c r="D649" s="525"/>
      <c r="E649" s="525"/>
      <c r="F649" s="525"/>
      <c r="G649" s="525"/>
      <c r="H649" s="525"/>
      <c r="I649" s="525"/>
      <c r="J649" s="525"/>
      <c r="K649" s="525"/>
      <c r="L649" s="525"/>
      <c r="M649" s="525"/>
      <c r="N649" s="525"/>
      <c r="O649" s="525"/>
      <c r="P649" s="525"/>
      <c r="Q649" s="525"/>
      <c r="R649" s="525"/>
      <c r="S649" s="525"/>
      <c r="T649" s="525"/>
      <c r="U649" s="525"/>
      <c r="V649" s="525"/>
      <c r="W649" s="525"/>
      <c r="X649" s="525"/>
      <c r="Y649" s="525"/>
      <c r="Z649" s="525"/>
    </row>
    <row r="650">
      <c r="A650" s="529"/>
      <c r="B650" s="524"/>
      <c r="C650" s="525"/>
      <c r="D650" s="525"/>
      <c r="E650" s="525"/>
      <c r="F650" s="525"/>
      <c r="G650" s="525"/>
      <c r="H650" s="525"/>
      <c r="I650" s="525"/>
      <c r="J650" s="525"/>
      <c r="K650" s="525"/>
      <c r="L650" s="525"/>
      <c r="M650" s="525"/>
      <c r="N650" s="525"/>
      <c r="O650" s="525"/>
      <c r="P650" s="525"/>
      <c r="Q650" s="525"/>
      <c r="R650" s="525"/>
      <c r="S650" s="525"/>
      <c r="T650" s="525"/>
      <c r="U650" s="525"/>
      <c r="V650" s="525"/>
      <c r="W650" s="525"/>
      <c r="X650" s="525"/>
      <c r="Y650" s="525"/>
      <c r="Z650" s="525"/>
    </row>
    <row r="651">
      <c r="A651" s="529"/>
      <c r="B651" s="524"/>
      <c r="C651" s="525"/>
      <c r="D651" s="525"/>
      <c r="E651" s="525"/>
      <c r="F651" s="525"/>
      <c r="G651" s="525"/>
      <c r="H651" s="525"/>
      <c r="I651" s="525"/>
      <c r="J651" s="525"/>
      <c r="K651" s="525"/>
      <c r="L651" s="525"/>
      <c r="M651" s="525"/>
      <c r="N651" s="525"/>
      <c r="O651" s="525"/>
      <c r="P651" s="525"/>
      <c r="Q651" s="525"/>
      <c r="R651" s="525"/>
      <c r="S651" s="525"/>
      <c r="T651" s="525"/>
      <c r="U651" s="525"/>
      <c r="V651" s="525"/>
      <c r="W651" s="525"/>
      <c r="X651" s="525"/>
      <c r="Y651" s="525"/>
      <c r="Z651" s="525"/>
    </row>
    <row r="652">
      <c r="A652" s="529"/>
      <c r="B652" s="524"/>
      <c r="C652" s="525"/>
      <c r="D652" s="525"/>
      <c r="E652" s="525"/>
      <c r="F652" s="525"/>
      <c r="G652" s="525"/>
      <c r="H652" s="525"/>
      <c r="I652" s="525"/>
      <c r="J652" s="525"/>
      <c r="K652" s="525"/>
      <c r="L652" s="525"/>
      <c r="M652" s="525"/>
      <c r="N652" s="525"/>
      <c r="O652" s="525"/>
      <c r="P652" s="525"/>
      <c r="Q652" s="525"/>
      <c r="R652" s="525"/>
      <c r="S652" s="525"/>
      <c r="T652" s="525"/>
      <c r="U652" s="525"/>
      <c r="V652" s="525"/>
      <c r="W652" s="525"/>
      <c r="X652" s="525"/>
      <c r="Y652" s="525"/>
      <c r="Z652" s="525"/>
    </row>
    <row r="653">
      <c r="A653" s="529"/>
      <c r="B653" s="524"/>
      <c r="C653" s="525"/>
      <c r="D653" s="525"/>
      <c r="E653" s="525"/>
      <c r="F653" s="525"/>
      <c r="G653" s="525"/>
      <c r="H653" s="525"/>
      <c r="I653" s="525"/>
      <c r="J653" s="525"/>
      <c r="K653" s="525"/>
      <c r="L653" s="525"/>
      <c r="M653" s="525"/>
      <c r="N653" s="525"/>
      <c r="O653" s="525"/>
      <c r="P653" s="525"/>
      <c r="Q653" s="525"/>
      <c r="R653" s="525"/>
      <c r="S653" s="525"/>
      <c r="T653" s="525"/>
      <c r="U653" s="525"/>
      <c r="V653" s="525"/>
      <c r="W653" s="525"/>
      <c r="X653" s="525"/>
      <c r="Y653" s="525"/>
      <c r="Z653" s="525"/>
    </row>
    <row r="654">
      <c r="A654" s="529"/>
      <c r="B654" s="524"/>
      <c r="C654" s="525"/>
      <c r="D654" s="525"/>
      <c r="E654" s="525"/>
      <c r="F654" s="525"/>
      <c r="G654" s="525"/>
      <c r="H654" s="525"/>
      <c r="I654" s="525"/>
      <c r="J654" s="525"/>
      <c r="K654" s="525"/>
      <c r="L654" s="525"/>
      <c r="M654" s="525"/>
      <c r="N654" s="525"/>
      <c r="O654" s="525"/>
      <c r="P654" s="525"/>
      <c r="Q654" s="525"/>
      <c r="R654" s="525"/>
      <c r="S654" s="525"/>
      <c r="T654" s="525"/>
      <c r="U654" s="525"/>
      <c r="V654" s="525"/>
      <c r="W654" s="525"/>
      <c r="X654" s="525"/>
      <c r="Y654" s="525"/>
      <c r="Z654" s="525"/>
    </row>
    <row r="655">
      <c r="A655" s="529"/>
      <c r="B655" s="524"/>
      <c r="C655" s="525"/>
      <c r="D655" s="525"/>
      <c r="E655" s="525"/>
      <c r="F655" s="525"/>
      <c r="G655" s="525"/>
      <c r="H655" s="525"/>
      <c r="I655" s="525"/>
      <c r="J655" s="525"/>
      <c r="K655" s="525"/>
      <c r="L655" s="525"/>
      <c r="M655" s="525"/>
      <c r="N655" s="525"/>
      <c r="O655" s="525"/>
      <c r="P655" s="525"/>
      <c r="Q655" s="525"/>
      <c r="R655" s="525"/>
      <c r="S655" s="525"/>
      <c r="T655" s="525"/>
      <c r="U655" s="525"/>
      <c r="V655" s="525"/>
      <c r="W655" s="525"/>
      <c r="X655" s="525"/>
      <c r="Y655" s="525"/>
      <c r="Z655" s="525"/>
    </row>
    <row r="656">
      <c r="A656" s="529"/>
      <c r="B656" s="524"/>
      <c r="C656" s="525"/>
      <c r="D656" s="525"/>
      <c r="E656" s="525"/>
      <c r="F656" s="525"/>
      <c r="G656" s="525"/>
      <c r="H656" s="525"/>
      <c r="I656" s="525"/>
      <c r="J656" s="525"/>
      <c r="K656" s="525"/>
      <c r="L656" s="525"/>
      <c r="M656" s="525"/>
      <c r="N656" s="525"/>
      <c r="O656" s="525"/>
      <c r="P656" s="525"/>
      <c r="Q656" s="525"/>
      <c r="R656" s="525"/>
      <c r="S656" s="525"/>
      <c r="T656" s="525"/>
      <c r="U656" s="525"/>
      <c r="V656" s="525"/>
      <c r="W656" s="525"/>
      <c r="X656" s="525"/>
      <c r="Y656" s="525"/>
      <c r="Z656" s="525"/>
    </row>
    <row r="657">
      <c r="A657" s="529"/>
      <c r="B657" s="524"/>
      <c r="C657" s="525"/>
      <c r="D657" s="525"/>
      <c r="E657" s="525"/>
      <c r="F657" s="525"/>
      <c r="G657" s="525"/>
      <c r="H657" s="525"/>
      <c r="I657" s="525"/>
      <c r="J657" s="525"/>
      <c r="K657" s="525"/>
      <c r="L657" s="525"/>
      <c r="M657" s="525"/>
      <c r="N657" s="525"/>
      <c r="O657" s="525"/>
      <c r="P657" s="525"/>
      <c r="Q657" s="525"/>
      <c r="R657" s="525"/>
      <c r="S657" s="525"/>
      <c r="T657" s="525"/>
      <c r="U657" s="525"/>
      <c r="V657" s="525"/>
      <c r="W657" s="525"/>
      <c r="X657" s="525"/>
      <c r="Y657" s="525"/>
      <c r="Z657" s="525"/>
    </row>
    <row r="658">
      <c r="A658" s="529"/>
      <c r="B658" s="524"/>
      <c r="C658" s="525"/>
      <c r="D658" s="525"/>
      <c r="E658" s="525"/>
      <c r="F658" s="525"/>
      <c r="G658" s="525"/>
      <c r="H658" s="525"/>
      <c r="I658" s="525"/>
      <c r="J658" s="525"/>
      <c r="K658" s="525"/>
      <c r="L658" s="525"/>
      <c r="M658" s="525"/>
      <c r="N658" s="525"/>
      <c r="O658" s="525"/>
      <c r="P658" s="525"/>
      <c r="Q658" s="525"/>
      <c r="R658" s="525"/>
      <c r="S658" s="525"/>
      <c r="T658" s="525"/>
      <c r="U658" s="525"/>
      <c r="V658" s="525"/>
      <c r="W658" s="525"/>
      <c r="X658" s="525"/>
      <c r="Y658" s="525"/>
      <c r="Z658" s="525"/>
    </row>
    <row r="659">
      <c r="A659" s="529"/>
      <c r="B659" s="524"/>
      <c r="C659" s="525"/>
      <c r="D659" s="525"/>
      <c r="E659" s="525"/>
      <c r="F659" s="525"/>
      <c r="G659" s="525"/>
      <c r="H659" s="525"/>
      <c r="I659" s="525"/>
      <c r="J659" s="525"/>
      <c r="K659" s="525"/>
      <c r="L659" s="525"/>
      <c r="M659" s="525"/>
      <c r="N659" s="525"/>
      <c r="O659" s="525"/>
      <c r="P659" s="525"/>
      <c r="Q659" s="525"/>
      <c r="R659" s="525"/>
      <c r="S659" s="525"/>
      <c r="T659" s="525"/>
      <c r="U659" s="525"/>
      <c r="V659" s="525"/>
      <c r="W659" s="525"/>
      <c r="X659" s="525"/>
      <c r="Y659" s="525"/>
      <c r="Z659" s="525"/>
    </row>
    <row r="660">
      <c r="A660" s="529"/>
      <c r="B660" s="524"/>
      <c r="C660" s="525"/>
      <c r="D660" s="525"/>
      <c r="E660" s="525"/>
      <c r="F660" s="525"/>
      <c r="G660" s="525"/>
      <c r="H660" s="525"/>
      <c r="I660" s="525"/>
      <c r="J660" s="525"/>
      <c r="K660" s="525"/>
      <c r="L660" s="525"/>
      <c r="M660" s="525"/>
      <c r="N660" s="525"/>
      <c r="O660" s="525"/>
      <c r="P660" s="525"/>
      <c r="Q660" s="525"/>
      <c r="R660" s="525"/>
      <c r="S660" s="525"/>
      <c r="T660" s="525"/>
      <c r="U660" s="525"/>
      <c r="V660" s="525"/>
      <c r="W660" s="525"/>
      <c r="X660" s="525"/>
      <c r="Y660" s="525"/>
      <c r="Z660" s="525"/>
    </row>
    <row r="661">
      <c r="A661" s="529"/>
      <c r="B661" s="524"/>
      <c r="C661" s="525"/>
      <c r="D661" s="525"/>
      <c r="E661" s="525"/>
      <c r="F661" s="525"/>
      <c r="G661" s="525"/>
      <c r="H661" s="525"/>
      <c r="I661" s="525"/>
      <c r="J661" s="525"/>
      <c r="K661" s="525"/>
      <c r="L661" s="525"/>
      <c r="M661" s="525"/>
      <c r="N661" s="525"/>
      <c r="O661" s="525"/>
      <c r="P661" s="525"/>
      <c r="Q661" s="525"/>
      <c r="R661" s="525"/>
      <c r="S661" s="525"/>
      <c r="T661" s="525"/>
      <c r="U661" s="525"/>
      <c r="V661" s="525"/>
      <c r="W661" s="525"/>
      <c r="X661" s="525"/>
      <c r="Y661" s="525"/>
      <c r="Z661" s="525"/>
    </row>
    <row r="662">
      <c r="A662" s="529"/>
      <c r="B662" s="524"/>
      <c r="C662" s="525"/>
      <c r="D662" s="525"/>
      <c r="E662" s="525"/>
      <c r="F662" s="525"/>
      <c r="G662" s="525"/>
      <c r="H662" s="525"/>
      <c r="I662" s="525"/>
      <c r="J662" s="525"/>
      <c r="K662" s="525"/>
      <c r="L662" s="525"/>
      <c r="M662" s="525"/>
      <c r="N662" s="525"/>
      <c r="O662" s="525"/>
      <c r="P662" s="525"/>
      <c r="Q662" s="525"/>
      <c r="R662" s="525"/>
      <c r="S662" s="525"/>
      <c r="T662" s="525"/>
      <c r="U662" s="525"/>
      <c r="V662" s="525"/>
      <c r="W662" s="525"/>
      <c r="X662" s="525"/>
      <c r="Y662" s="525"/>
      <c r="Z662" s="525"/>
    </row>
    <row r="663">
      <c r="A663" s="529"/>
      <c r="B663" s="524"/>
      <c r="C663" s="525"/>
      <c r="D663" s="525"/>
      <c r="E663" s="525"/>
      <c r="F663" s="525"/>
      <c r="G663" s="525"/>
      <c r="H663" s="525"/>
      <c r="I663" s="525"/>
      <c r="J663" s="525"/>
      <c r="K663" s="525"/>
      <c r="L663" s="525"/>
      <c r="M663" s="525"/>
      <c r="N663" s="525"/>
      <c r="O663" s="525"/>
      <c r="P663" s="525"/>
      <c r="Q663" s="525"/>
      <c r="R663" s="525"/>
      <c r="S663" s="525"/>
      <c r="T663" s="525"/>
      <c r="U663" s="525"/>
      <c r="V663" s="525"/>
      <c r="W663" s="525"/>
      <c r="X663" s="525"/>
      <c r="Y663" s="525"/>
      <c r="Z663" s="525"/>
    </row>
    <row r="664">
      <c r="A664" s="529"/>
      <c r="B664" s="524"/>
      <c r="C664" s="525"/>
      <c r="D664" s="525"/>
      <c r="E664" s="525"/>
      <c r="F664" s="525"/>
      <c r="G664" s="525"/>
      <c r="H664" s="525"/>
      <c r="I664" s="525"/>
      <c r="J664" s="525"/>
      <c r="K664" s="525"/>
      <c r="L664" s="525"/>
      <c r="M664" s="525"/>
      <c r="N664" s="525"/>
      <c r="O664" s="525"/>
      <c r="P664" s="525"/>
      <c r="Q664" s="525"/>
      <c r="R664" s="525"/>
      <c r="S664" s="525"/>
      <c r="T664" s="525"/>
      <c r="U664" s="525"/>
      <c r="V664" s="525"/>
      <c r="W664" s="525"/>
      <c r="X664" s="525"/>
      <c r="Y664" s="525"/>
      <c r="Z664" s="525"/>
    </row>
    <row r="665">
      <c r="A665" s="529"/>
      <c r="B665" s="524"/>
      <c r="C665" s="525"/>
      <c r="D665" s="525"/>
      <c r="E665" s="525"/>
      <c r="F665" s="525"/>
      <c r="G665" s="525"/>
      <c r="H665" s="525"/>
      <c r="I665" s="525"/>
      <c r="J665" s="525"/>
      <c r="K665" s="525"/>
      <c r="L665" s="525"/>
      <c r="M665" s="525"/>
      <c r="N665" s="525"/>
      <c r="O665" s="525"/>
      <c r="P665" s="525"/>
      <c r="Q665" s="525"/>
      <c r="R665" s="525"/>
      <c r="S665" s="525"/>
      <c r="T665" s="525"/>
      <c r="U665" s="525"/>
      <c r="V665" s="525"/>
      <c r="W665" s="525"/>
      <c r="X665" s="525"/>
      <c r="Y665" s="525"/>
      <c r="Z665" s="525"/>
    </row>
    <row r="666">
      <c r="A666" s="529"/>
      <c r="B666" s="524"/>
      <c r="C666" s="525"/>
      <c r="D666" s="525"/>
      <c r="E666" s="525"/>
      <c r="F666" s="525"/>
      <c r="G666" s="525"/>
      <c r="H666" s="525"/>
      <c r="I666" s="525"/>
      <c r="J666" s="525"/>
      <c r="K666" s="525"/>
      <c r="L666" s="525"/>
      <c r="M666" s="525"/>
      <c r="N666" s="525"/>
      <c r="O666" s="525"/>
      <c r="P666" s="525"/>
      <c r="Q666" s="525"/>
      <c r="R666" s="525"/>
      <c r="S666" s="525"/>
      <c r="T666" s="525"/>
      <c r="U666" s="525"/>
      <c r="V666" s="525"/>
      <c r="W666" s="525"/>
      <c r="X666" s="525"/>
      <c r="Y666" s="525"/>
      <c r="Z666" s="525"/>
    </row>
    <row r="667">
      <c r="A667" s="529"/>
      <c r="B667" s="524"/>
      <c r="C667" s="525"/>
      <c r="D667" s="525"/>
      <c r="E667" s="525"/>
      <c r="F667" s="525"/>
      <c r="G667" s="525"/>
      <c r="H667" s="525"/>
      <c r="I667" s="525"/>
      <c r="J667" s="525"/>
      <c r="K667" s="525"/>
      <c r="L667" s="525"/>
      <c r="M667" s="525"/>
      <c r="N667" s="525"/>
      <c r="O667" s="525"/>
      <c r="P667" s="525"/>
      <c r="Q667" s="525"/>
      <c r="R667" s="525"/>
      <c r="S667" s="525"/>
      <c r="T667" s="525"/>
      <c r="U667" s="525"/>
      <c r="V667" s="525"/>
      <c r="W667" s="525"/>
      <c r="X667" s="525"/>
      <c r="Y667" s="525"/>
      <c r="Z667" s="525"/>
    </row>
    <row r="668">
      <c r="A668" s="529"/>
      <c r="B668" s="524"/>
      <c r="C668" s="525"/>
      <c r="D668" s="525"/>
      <c r="E668" s="525"/>
      <c r="F668" s="525"/>
      <c r="G668" s="525"/>
      <c r="H668" s="525"/>
      <c r="I668" s="525"/>
      <c r="J668" s="525"/>
      <c r="K668" s="525"/>
      <c r="L668" s="525"/>
      <c r="M668" s="525"/>
      <c r="N668" s="525"/>
      <c r="O668" s="525"/>
      <c r="P668" s="525"/>
      <c r="Q668" s="525"/>
      <c r="R668" s="525"/>
      <c r="S668" s="525"/>
      <c r="T668" s="525"/>
      <c r="U668" s="525"/>
      <c r="V668" s="525"/>
      <c r="W668" s="525"/>
      <c r="X668" s="525"/>
      <c r="Y668" s="525"/>
      <c r="Z668" s="525"/>
    </row>
    <row r="669">
      <c r="A669" s="529"/>
      <c r="B669" s="524"/>
      <c r="C669" s="525"/>
      <c r="D669" s="525"/>
      <c r="E669" s="525"/>
      <c r="F669" s="525"/>
      <c r="G669" s="525"/>
      <c r="H669" s="525"/>
      <c r="I669" s="525"/>
      <c r="J669" s="525"/>
      <c r="K669" s="525"/>
      <c r="L669" s="525"/>
      <c r="M669" s="525"/>
      <c r="N669" s="525"/>
      <c r="O669" s="525"/>
      <c r="P669" s="525"/>
      <c r="Q669" s="525"/>
      <c r="R669" s="525"/>
      <c r="S669" s="525"/>
      <c r="T669" s="525"/>
      <c r="U669" s="525"/>
      <c r="V669" s="525"/>
      <c r="W669" s="525"/>
      <c r="X669" s="525"/>
      <c r="Y669" s="525"/>
      <c r="Z669" s="525"/>
    </row>
    <row r="670">
      <c r="A670" s="529"/>
      <c r="B670" s="524"/>
      <c r="C670" s="525"/>
      <c r="D670" s="525"/>
      <c r="E670" s="525"/>
      <c r="F670" s="525"/>
      <c r="G670" s="525"/>
      <c r="H670" s="525"/>
      <c r="I670" s="525"/>
      <c r="J670" s="525"/>
      <c r="K670" s="525"/>
      <c r="L670" s="525"/>
      <c r="M670" s="525"/>
      <c r="N670" s="525"/>
      <c r="O670" s="525"/>
      <c r="P670" s="525"/>
      <c r="Q670" s="525"/>
      <c r="R670" s="525"/>
      <c r="S670" s="525"/>
      <c r="T670" s="525"/>
      <c r="U670" s="525"/>
      <c r="V670" s="525"/>
      <c r="W670" s="525"/>
      <c r="X670" s="525"/>
      <c r="Y670" s="525"/>
      <c r="Z670" s="525"/>
    </row>
    <row r="671">
      <c r="A671" s="529"/>
      <c r="B671" s="524"/>
      <c r="C671" s="525"/>
      <c r="D671" s="525"/>
      <c r="E671" s="525"/>
      <c r="F671" s="525"/>
      <c r="G671" s="525"/>
      <c r="H671" s="525"/>
      <c r="I671" s="525"/>
      <c r="J671" s="525"/>
      <c r="K671" s="525"/>
      <c r="L671" s="525"/>
      <c r="M671" s="525"/>
      <c r="N671" s="525"/>
      <c r="O671" s="525"/>
      <c r="P671" s="525"/>
      <c r="Q671" s="525"/>
      <c r="R671" s="525"/>
      <c r="S671" s="525"/>
      <c r="T671" s="525"/>
      <c r="U671" s="525"/>
      <c r="V671" s="525"/>
      <c r="W671" s="525"/>
      <c r="X671" s="525"/>
      <c r="Y671" s="525"/>
      <c r="Z671" s="525"/>
    </row>
    <row r="672">
      <c r="A672" s="529"/>
      <c r="B672" s="524"/>
      <c r="C672" s="525"/>
      <c r="D672" s="525"/>
      <c r="E672" s="525"/>
      <c r="F672" s="525"/>
      <c r="G672" s="525"/>
      <c r="H672" s="525"/>
      <c r="I672" s="525"/>
      <c r="J672" s="525"/>
      <c r="K672" s="525"/>
      <c r="L672" s="525"/>
      <c r="M672" s="525"/>
      <c r="N672" s="525"/>
      <c r="O672" s="525"/>
      <c r="P672" s="525"/>
      <c r="Q672" s="525"/>
      <c r="R672" s="525"/>
      <c r="S672" s="525"/>
      <c r="T672" s="525"/>
      <c r="U672" s="525"/>
      <c r="V672" s="525"/>
      <c r="W672" s="525"/>
      <c r="X672" s="525"/>
      <c r="Y672" s="525"/>
      <c r="Z672" s="525"/>
    </row>
    <row r="673">
      <c r="A673" s="529"/>
      <c r="B673" s="524"/>
      <c r="C673" s="525"/>
      <c r="D673" s="525"/>
      <c r="E673" s="525"/>
      <c r="F673" s="525"/>
      <c r="G673" s="525"/>
      <c r="H673" s="525"/>
      <c r="I673" s="525"/>
      <c r="J673" s="525"/>
      <c r="K673" s="525"/>
      <c r="L673" s="525"/>
      <c r="M673" s="525"/>
      <c r="N673" s="525"/>
      <c r="O673" s="525"/>
      <c r="P673" s="525"/>
      <c r="Q673" s="525"/>
      <c r="R673" s="525"/>
      <c r="S673" s="525"/>
      <c r="T673" s="525"/>
      <c r="U673" s="525"/>
      <c r="V673" s="525"/>
      <c r="W673" s="525"/>
      <c r="X673" s="525"/>
      <c r="Y673" s="525"/>
      <c r="Z673" s="525"/>
    </row>
    <row r="674">
      <c r="A674" s="529"/>
      <c r="B674" s="524"/>
      <c r="C674" s="525"/>
      <c r="D674" s="525"/>
      <c r="E674" s="525"/>
      <c r="F674" s="525"/>
      <c r="G674" s="525"/>
      <c r="H674" s="525"/>
      <c r="I674" s="525"/>
      <c r="J674" s="525"/>
      <c r="K674" s="525"/>
      <c r="L674" s="525"/>
      <c r="M674" s="525"/>
      <c r="N674" s="525"/>
      <c r="O674" s="525"/>
      <c r="P674" s="525"/>
      <c r="Q674" s="525"/>
      <c r="R674" s="525"/>
      <c r="S674" s="525"/>
      <c r="T674" s="525"/>
      <c r="U674" s="525"/>
      <c r="V674" s="525"/>
      <c r="W674" s="525"/>
      <c r="X674" s="525"/>
      <c r="Y674" s="525"/>
      <c r="Z674" s="525"/>
    </row>
    <row r="675">
      <c r="A675" s="529"/>
      <c r="B675" s="524"/>
      <c r="C675" s="525"/>
      <c r="D675" s="525"/>
      <c r="E675" s="525"/>
      <c r="F675" s="525"/>
      <c r="G675" s="525"/>
      <c r="H675" s="525"/>
      <c r="I675" s="525"/>
      <c r="J675" s="525"/>
      <c r="K675" s="525"/>
      <c r="L675" s="525"/>
      <c r="M675" s="525"/>
      <c r="N675" s="525"/>
      <c r="O675" s="525"/>
      <c r="P675" s="525"/>
      <c r="Q675" s="525"/>
      <c r="R675" s="525"/>
      <c r="S675" s="525"/>
      <c r="T675" s="525"/>
      <c r="U675" s="525"/>
      <c r="V675" s="525"/>
      <c r="W675" s="525"/>
      <c r="X675" s="525"/>
      <c r="Y675" s="525"/>
      <c r="Z675" s="525"/>
    </row>
    <row r="676">
      <c r="A676" s="529"/>
      <c r="B676" s="524"/>
      <c r="C676" s="525"/>
      <c r="D676" s="525"/>
      <c r="E676" s="525"/>
      <c r="F676" s="525"/>
      <c r="G676" s="525"/>
      <c r="H676" s="525"/>
      <c r="I676" s="525"/>
      <c r="J676" s="525"/>
      <c r="K676" s="525"/>
      <c r="L676" s="525"/>
      <c r="M676" s="525"/>
      <c r="N676" s="525"/>
      <c r="O676" s="525"/>
      <c r="P676" s="525"/>
      <c r="Q676" s="525"/>
      <c r="R676" s="525"/>
      <c r="S676" s="525"/>
      <c r="T676" s="525"/>
      <c r="U676" s="525"/>
      <c r="V676" s="525"/>
      <c r="W676" s="525"/>
      <c r="X676" s="525"/>
      <c r="Y676" s="525"/>
      <c r="Z676" s="525"/>
    </row>
    <row r="677">
      <c r="A677" s="529"/>
      <c r="B677" s="524"/>
      <c r="C677" s="525"/>
      <c r="D677" s="525"/>
      <c r="E677" s="525"/>
      <c r="F677" s="525"/>
      <c r="G677" s="525"/>
      <c r="H677" s="525"/>
      <c r="I677" s="525"/>
      <c r="J677" s="525"/>
      <c r="K677" s="525"/>
      <c r="L677" s="525"/>
      <c r="M677" s="525"/>
      <c r="N677" s="525"/>
      <c r="O677" s="525"/>
      <c r="P677" s="525"/>
      <c r="Q677" s="525"/>
      <c r="R677" s="525"/>
      <c r="S677" s="525"/>
      <c r="T677" s="525"/>
      <c r="U677" s="525"/>
      <c r="V677" s="525"/>
      <c r="W677" s="525"/>
      <c r="X677" s="525"/>
      <c r="Y677" s="525"/>
      <c r="Z677" s="525"/>
    </row>
    <row r="678">
      <c r="A678" s="529"/>
      <c r="B678" s="524"/>
      <c r="C678" s="525"/>
      <c r="D678" s="525"/>
      <c r="E678" s="525"/>
      <c r="F678" s="525"/>
      <c r="G678" s="525"/>
      <c r="H678" s="525"/>
      <c r="I678" s="525"/>
      <c r="J678" s="525"/>
      <c r="K678" s="525"/>
      <c r="L678" s="525"/>
      <c r="M678" s="525"/>
      <c r="N678" s="525"/>
      <c r="O678" s="525"/>
      <c r="P678" s="525"/>
      <c r="Q678" s="525"/>
      <c r="R678" s="525"/>
      <c r="S678" s="525"/>
      <c r="T678" s="525"/>
      <c r="U678" s="525"/>
      <c r="V678" s="525"/>
      <c r="W678" s="525"/>
      <c r="X678" s="525"/>
      <c r="Y678" s="525"/>
      <c r="Z678" s="525"/>
    </row>
    <row r="679">
      <c r="A679" s="529"/>
      <c r="B679" s="524"/>
      <c r="C679" s="525"/>
      <c r="D679" s="525"/>
      <c r="E679" s="525"/>
      <c r="F679" s="525"/>
      <c r="G679" s="525"/>
      <c r="H679" s="525"/>
      <c r="I679" s="525"/>
      <c r="J679" s="525"/>
      <c r="K679" s="525"/>
      <c r="L679" s="525"/>
      <c r="M679" s="525"/>
      <c r="N679" s="525"/>
      <c r="O679" s="525"/>
      <c r="P679" s="525"/>
      <c r="Q679" s="525"/>
      <c r="R679" s="525"/>
      <c r="S679" s="525"/>
      <c r="T679" s="525"/>
      <c r="U679" s="525"/>
      <c r="V679" s="525"/>
      <c r="W679" s="525"/>
      <c r="X679" s="525"/>
      <c r="Y679" s="525"/>
      <c r="Z679" s="525"/>
    </row>
    <row r="680">
      <c r="A680" s="529"/>
      <c r="B680" s="524"/>
      <c r="C680" s="525"/>
      <c r="D680" s="525"/>
      <c r="E680" s="525"/>
      <c r="F680" s="525"/>
      <c r="G680" s="525"/>
      <c r="H680" s="525"/>
      <c r="I680" s="525"/>
      <c r="J680" s="525"/>
      <c r="K680" s="525"/>
      <c r="L680" s="525"/>
      <c r="M680" s="525"/>
      <c r="N680" s="525"/>
      <c r="O680" s="525"/>
      <c r="P680" s="525"/>
      <c r="Q680" s="525"/>
      <c r="R680" s="525"/>
      <c r="S680" s="525"/>
      <c r="T680" s="525"/>
      <c r="U680" s="525"/>
      <c r="V680" s="525"/>
      <c r="W680" s="525"/>
      <c r="X680" s="525"/>
      <c r="Y680" s="525"/>
      <c r="Z680" s="525"/>
    </row>
    <row r="681">
      <c r="A681" s="529"/>
      <c r="B681" s="524"/>
      <c r="C681" s="525"/>
      <c r="D681" s="525"/>
      <c r="E681" s="525"/>
      <c r="F681" s="525"/>
      <c r="G681" s="525"/>
      <c r="H681" s="525"/>
      <c r="I681" s="525"/>
      <c r="J681" s="525"/>
      <c r="K681" s="525"/>
      <c r="L681" s="525"/>
      <c r="M681" s="525"/>
      <c r="N681" s="525"/>
      <c r="O681" s="525"/>
      <c r="P681" s="525"/>
      <c r="Q681" s="525"/>
      <c r="R681" s="525"/>
      <c r="S681" s="525"/>
      <c r="T681" s="525"/>
      <c r="U681" s="525"/>
      <c r="V681" s="525"/>
      <c r="W681" s="525"/>
      <c r="X681" s="525"/>
      <c r="Y681" s="525"/>
      <c r="Z681" s="525"/>
    </row>
    <row r="682">
      <c r="A682" s="529"/>
      <c r="B682" s="524"/>
      <c r="C682" s="525"/>
      <c r="D682" s="525"/>
      <c r="E682" s="525"/>
      <c r="F682" s="525"/>
      <c r="G682" s="525"/>
      <c r="H682" s="525"/>
      <c r="I682" s="525"/>
      <c r="J682" s="525"/>
      <c r="K682" s="525"/>
      <c r="L682" s="525"/>
      <c r="M682" s="525"/>
      <c r="N682" s="525"/>
      <c r="O682" s="525"/>
      <c r="P682" s="525"/>
      <c r="Q682" s="525"/>
      <c r="R682" s="525"/>
      <c r="S682" s="525"/>
      <c r="T682" s="525"/>
      <c r="U682" s="525"/>
      <c r="V682" s="525"/>
      <c r="W682" s="525"/>
      <c r="X682" s="525"/>
      <c r="Y682" s="525"/>
      <c r="Z682" s="525"/>
    </row>
    <row r="683">
      <c r="A683" s="529"/>
      <c r="B683" s="524"/>
      <c r="C683" s="525"/>
      <c r="D683" s="525"/>
      <c r="E683" s="525"/>
      <c r="F683" s="525"/>
      <c r="G683" s="525"/>
      <c r="H683" s="525"/>
      <c r="I683" s="525"/>
      <c r="J683" s="525"/>
      <c r="K683" s="525"/>
      <c r="L683" s="525"/>
      <c r="M683" s="525"/>
      <c r="N683" s="525"/>
      <c r="O683" s="525"/>
      <c r="P683" s="525"/>
      <c r="Q683" s="525"/>
      <c r="R683" s="525"/>
      <c r="S683" s="525"/>
      <c r="T683" s="525"/>
      <c r="U683" s="525"/>
      <c r="V683" s="525"/>
      <c r="W683" s="525"/>
      <c r="X683" s="525"/>
      <c r="Y683" s="525"/>
      <c r="Z683" s="525"/>
    </row>
    <row r="684">
      <c r="A684" s="529"/>
      <c r="B684" s="524"/>
      <c r="C684" s="525"/>
      <c r="D684" s="525"/>
      <c r="E684" s="525"/>
      <c r="F684" s="525"/>
      <c r="G684" s="525"/>
      <c r="H684" s="525"/>
      <c r="I684" s="525"/>
      <c r="J684" s="525"/>
      <c r="K684" s="525"/>
      <c r="L684" s="525"/>
      <c r="M684" s="525"/>
      <c r="N684" s="525"/>
      <c r="O684" s="525"/>
      <c r="P684" s="525"/>
      <c r="Q684" s="525"/>
      <c r="R684" s="525"/>
      <c r="S684" s="525"/>
      <c r="T684" s="525"/>
      <c r="U684" s="525"/>
      <c r="V684" s="525"/>
      <c r="W684" s="525"/>
      <c r="X684" s="525"/>
      <c r="Y684" s="525"/>
      <c r="Z684" s="525"/>
    </row>
    <row r="685">
      <c r="A685" s="529"/>
      <c r="B685" s="524"/>
      <c r="C685" s="525"/>
      <c r="D685" s="525"/>
      <c r="E685" s="525"/>
      <c r="F685" s="525"/>
      <c r="G685" s="525"/>
      <c r="H685" s="525"/>
      <c r="I685" s="525"/>
      <c r="J685" s="525"/>
      <c r="K685" s="525"/>
      <c r="L685" s="525"/>
      <c r="M685" s="525"/>
      <c r="N685" s="525"/>
      <c r="O685" s="525"/>
      <c r="P685" s="525"/>
      <c r="Q685" s="525"/>
      <c r="R685" s="525"/>
      <c r="S685" s="525"/>
      <c r="T685" s="525"/>
      <c r="U685" s="525"/>
      <c r="V685" s="525"/>
      <c r="W685" s="525"/>
      <c r="X685" s="525"/>
      <c r="Y685" s="525"/>
      <c r="Z685" s="525"/>
    </row>
    <row r="686">
      <c r="A686" s="529"/>
      <c r="B686" s="524"/>
      <c r="C686" s="525"/>
      <c r="D686" s="525"/>
      <c r="E686" s="525"/>
      <c r="F686" s="525"/>
      <c r="G686" s="525"/>
      <c r="H686" s="525"/>
      <c r="I686" s="525"/>
      <c r="J686" s="525"/>
      <c r="K686" s="525"/>
      <c r="L686" s="525"/>
      <c r="M686" s="525"/>
      <c r="N686" s="525"/>
      <c r="O686" s="525"/>
      <c r="P686" s="525"/>
      <c r="Q686" s="525"/>
      <c r="R686" s="525"/>
      <c r="S686" s="525"/>
      <c r="T686" s="525"/>
      <c r="U686" s="525"/>
      <c r="V686" s="525"/>
      <c r="W686" s="525"/>
      <c r="X686" s="525"/>
      <c r="Y686" s="525"/>
      <c r="Z686" s="525"/>
    </row>
    <row r="687">
      <c r="A687" s="529"/>
      <c r="B687" s="524"/>
      <c r="C687" s="525"/>
      <c r="D687" s="525"/>
      <c r="E687" s="525"/>
      <c r="F687" s="525"/>
      <c r="G687" s="525"/>
      <c r="H687" s="525"/>
      <c r="I687" s="525"/>
      <c r="J687" s="525"/>
      <c r="K687" s="525"/>
      <c r="L687" s="525"/>
      <c r="M687" s="525"/>
      <c r="N687" s="525"/>
      <c r="O687" s="525"/>
      <c r="P687" s="525"/>
      <c r="Q687" s="525"/>
      <c r="R687" s="525"/>
      <c r="S687" s="525"/>
      <c r="T687" s="525"/>
      <c r="U687" s="525"/>
      <c r="V687" s="525"/>
      <c r="W687" s="525"/>
      <c r="X687" s="525"/>
      <c r="Y687" s="525"/>
      <c r="Z687" s="525"/>
    </row>
    <row r="688">
      <c r="A688" s="529"/>
      <c r="B688" s="524"/>
      <c r="C688" s="525"/>
      <c r="D688" s="525"/>
      <c r="E688" s="525"/>
      <c r="F688" s="525"/>
      <c r="G688" s="525"/>
      <c r="H688" s="525"/>
      <c r="I688" s="525"/>
      <c r="J688" s="525"/>
      <c r="K688" s="525"/>
      <c r="L688" s="525"/>
      <c r="M688" s="525"/>
      <c r="N688" s="525"/>
      <c r="O688" s="525"/>
      <c r="P688" s="525"/>
      <c r="Q688" s="525"/>
      <c r="R688" s="525"/>
      <c r="S688" s="525"/>
      <c r="T688" s="525"/>
      <c r="U688" s="525"/>
      <c r="V688" s="525"/>
      <c r="W688" s="525"/>
      <c r="X688" s="525"/>
      <c r="Y688" s="525"/>
      <c r="Z688" s="525"/>
    </row>
    <row r="689">
      <c r="A689" s="529"/>
      <c r="B689" s="524"/>
      <c r="C689" s="525"/>
      <c r="D689" s="525"/>
      <c r="E689" s="525"/>
      <c r="F689" s="525"/>
      <c r="G689" s="525"/>
      <c r="H689" s="525"/>
      <c r="I689" s="525"/>
      <c r="J689" s="525"/>
      <c r="K689" s="525"/>
      <c r="L689" s="525"/>
      <c r="M689" s="525"/>
      <c r="N689" s="525"/>
      <c r="O689" s="525"/>
      <c r="P689" s="525"/>
      <c r="Q689" s="525"/>
      <c r="R689" s="525"/>
      <c r="S689" s="525"/>
      <c r="T689" s="525"/>
      <c r="U689" s="525"/>
      <c r="V689" s="525"/>
      <c r="W689" s="525"/>
      <c r="X689" s="525"/>
      <c r="Y689" s="525"/>
      <c r="Z689" s="525"/>
    </row>
    <row r="690">
      <c r="A690" s="529"/>
      <c r="B690" s="524"/>
      <c r="C690" s="525"/>
      <c r="D690" s="525"/>
      <c r="E690" s="525"/>
      <c r="F690" s="525"/>
      <c r="G690" s="525"/>
      <c r="H690" s="525"/>
      <c r="I690" s="525"/>
      <c r="J690" s="525"/>
      <c r="K690" s="525"/>
      <c r="L690" s="525"/>
      <c r="M690" s="525"/>
      <c r="N690" s="525"/>
      <c r="O690" s="525"/>
      <c r="P690" s="525"/>
      <c r="Q690" s="525"/>
      <c r="R690" s="525"/>
      <c r="S690" s="525"/>
      <c r="T690" s="525"/>
      <c r="U690" s="525"/>
      <c r="V690" s="525"/>
      <c r="W690" s="525"/>
      <c r="X690" s="525"/>
      <c r="Y690" s="525"/>
      <c r="Z690" s="525"/>
    </row>
    <row r="691">
      <c r="A691" s="529"/>
      <c r="B691" s="524"/>
      <c r="C691" s="525"/>
      <c r="D691" s="525"/>
      <c r="E691" s="525"/>
      <c r="F691" s="525"/>
      <c r="G691" s="525"/>
      <c r="H691" s="525"/>
      <c r="I691" s="525"/>
      <c r="J691" s="525"/>
      <c r="K691" s="525"/>
      <c r="L691" s="525"/>
      <c r="M691" s="525"/>
      <c r="N691" s="525"/>
      <c r="O691" s="525"/>
      <c r="P691" s="525"/>
      <c r="Q691" s="525"/>
      <c r="R691" s="525"/>
      <c r="S691" s="525"/>
      <c r="T691" s="525"/>
      <c r="U691" s="525"/>
      <c r="V691" s="525"/>
      <c r="W691" s="525"/>
      <c r="X691" s="525"/>
      <c r="Y691" s="525"/>
      <c r="Z691" s="525"/>
    </row>
    <row r="692">
      <c r="A692" s="529"/>
      <c r="B692" s="524"/>
      <c r="C692" s="525"/>
      <c r="D692" s="525"/>
      <c r="E692" s="525"/>
      <c r="F692" s="525"/>
      <c r="G692" s="525"/>
      <c r="H692" s="525"/>
      <c r="I692" s="525"/>
      <c r="J692" s="525"/>
      <c r="K692" s="525"/>
      <c r="L692" s="525"/>
      <c r="M692" s="525"/>
      <c r="N692" s="525"/>
      <c r="O692" s="525"/>
      <c r="P692" s="525"/>
      <c r="Q692" s="525"/>
      <c r="R692" s="525"/>
      <c r="S692" s="525"/>
      <c r="T692" s="525"/>
      <c r="U692" s="525"/>
      <c r="V692" s="525"/>
      <c r="W692" s="525"/>
      <c r="X692" s="525"/>
      <c r="Y692" s="525"/>
      <c r="Z692" s="525"/>
    </row>
    <row r="693">
      <c r="A693" s="529"/>
      <c r="B693" s="524"/>
      <c r="C693" s="525"/>
      <c r="D693" s="525"/>
      <c r="E693" s="525"/>
      <c r="F693" s="525"/>
      <c r="G693" s="525"/>
      <c r="H693" s="525"/>
      <c r="I693" s="525"/>
      <c r="J693" s="525"/>
      <c r="K693" s="525"/>
      <c r="L693" s="525"/>
      <c r="M693" s="525"/>
      <c r="N693" s="525"/>
      <c r="O693" s="525"/>
      <c r="P693" s="525"/>
      <c r="Q693" s="525"/>
      <c r="R693" s="525"/>
      <c r="S693" s="525"/>
      <c r="T693" s="525"/>
      <c r="U693" s="525"/>
      <c r="V693" s="525"/>
      <c r="W693" s="525"/>
      <c r="X693" s="525"/>
      <c r="Y693" s="525"/>
      <c r="Z693" s="525"/>
    </row>
    <row r="694">
      <c r="A694" s="529"/>
      <c r="B694" s="524"/>
      <c r="C694" s="525"/>
      <c r="D694" s="525"/>
      <c r="E694" s="525"/>
      <c r="F694" s="525"/>
      <c r="G694" s="525"/>
      <c r="H694" s="525"/>
      <c r="I694" s="525"/>
      <c r="J694" s="525"/>
      <c r="K694" s="525"/>
      <c r="L694" s="525"/>
      <c r="M694" s="525"/>
      <c r="N694" s="525"/>
      <c r="O694" s="525"/>
      <c r="P694" s="525"/>
      <c r="Q694" s="525"/>
      <c r="R694" s="525"/>
      <c r="S694" s="525"/>
      <c r="T694" s="525"/>
      <c r="U694" s="525"/>
      <c r="V694" s="525"/>
      <c r="W694" s="525"/>
      <c r="X694" s="525"/>
      <c r="Y694" s="525"/>
      <c r="Z694" s="525"/>
    </row>
    <row r="695">
      <c r="A695" s="529"/>
      <c r="B695" s="524"/>
      <c r="C695" s="525"/>
      <c r="D695" s="525"/>
      <c r="E695" s="525"/>
      <c r="F695" s="525"/>
      <c r="G695" s="525"/>
      <c r="H695" s="525"/>
      <c r="I695" s="525"/>
      <c r="J695" s="525"/>
      <c r="K695" s="525"/>
      <c r="L695" s="525"/>
      <c r="M695" s="525"/>
      <c r="N695" s="525"/>
      <c r="O695" s="525"/>
      <c r="P695" s="525"/>
      <c r="Q695" s="525"/>
      <c r="R695" s="525"/>
      <c r="S695" s="525"/>
      <c r="T695" s="525"/>
      <c r="U695" s="525"/>
      <c r="V695" s="525"/>
      <c r="W695" s="525"/>
      <c r="X695" s="525"/>
      <c r="Y695" s="525"/>
      <c r="Z695" s="525"/>
    </row>
    <row r="696">
      <c r="A696" s="529"/>
      <c r="B696" s="524"/>
      <c r="C696" s="525"/>
      <c r="D696" s="525"/>
      <c r="E696" s="525"/>
      <c r="F696" s="525"/>
      <c r="G696" s="525"/>
      <c r="H696" s="525"/>
      <c r="I696" s="525"/>
      <c r="J696" s="525"/>
      <c r="K696" s="525"/>
      <c r="L696" s="525"/>
      <c r="M696" s="525"/>
      <c r="N696" s="525"/>
      <c r="O696" s="525"/>
      <c r="P696" s="525"/>
      <c r="Q696" s="525"/>
      <c r="R696" s="525"/>
      <c r="S696" s="525"/>
      <c r="T696" s="525"/>
      <c r="U696" s="525"/>
      <c r="V696" s="525"/>
      <c r="W696" s="525"/>
      <c r="X696" s="525"/>
      <c r="Y696" s="525"/>
      <c r="Z696" s="525"/>
    </row>
    <row r="697">
      <c r="A697" s="529"/>
      <c r="B697" s="524"/>
      <c r="C697" s="525"/>
      <c r="D697" s="525"/>
      <c r="E697" s="525"/>
      <c r="F697" s="525"/>
      <c r="G697" s="525"/>
      <c r="H697" s="525"/>
      <c r="I697" s="525"/>
      <c r="J697" s="525"/>
      <c r="K697" s="525"/>
      <c r="L697" s="525"/>
      <c r="M697" s="525"/>
      <c r="N697" s="525"/>
      <c r="O697" s="525"/>
      <c r="P697" s="525"/>
      <c r="Q697" s="525"/>
      <c r="R697" s="525"/>
      <c r="S697" s="525"/>
      <c r="T697" s="525"/>
      <c r="U697" s="525"/>
      <c r="V697" s="525"/>
      <c r="W697" s="525"/>
      <c r="X697" s="525"/>
      <c r="Y697" s="525"/>
      <c r="Z697" s="525"/>
    </row>
    <row r="698">
      <c r="A698" s="529"/>
      <c r="B698" s="524"/>
      <c r="C698" s="525"/>
      <c r="D698" s="525"/>
      <c r="E698" s="525"/>
      <c r="F698" s="525"/>
      <c r="G698" s="525"/>
      <c r="H698" s="525"/>
      <c r="I698" s="525"/>
      <c r="J698" s="525"/>
      <c r="K698" s="525"/>
      <c r="L698" s="525"/>
      <c r="M698" s="525"/>
      <c r="N698" s="525"/>
      <c r="O698" s="525"/>
      <c r="P698" s="525"/>
      <c r="Q698" s="525"/>
      <c r="R698" s="525"/>
      <c r="S698" s="525"/>
      <c r="T698" s="525"/>
      <c r="U698" s="525"/>
      <c r="V698" s="525"/>
      <c r="W698" s="525"/>
      <c r="X698" s="525"/>
      <c r="Y698" s="525"/>
      <c r="Z698" s="525"/>
    </row>
    <row r="699">
      <c r="A699" s="529"/>
      <c r="B699" s="524"/>
      <c r="C699" s="525"/>
      <c r="D699" s="525"/>
      <c r="E699" s="525"/>
      <c r="F699" s="525"/>
      <c r="G699" s="525"/>
      <c r="H699" s="525"/>
      <c r="I699" s="525"/>
      <c r="J699" s="525"/>
      <c r="K699" s="525"/>
      <c r="L699" s="525"/>
      <c r="M699" s="525"/>
      <c r="N699" s="525"/>
      <c r="O699" s="525"/>
      <c r="P699" s="525"/>
      <c r="Q699" s="525"/>
      <c r="R699" s="525"/>
      <c r="S699" s="525"/>
      <c r="T699" s="525"/>
      <c r="U699" s="525"/>
      <c r="V699" s="525"/>
      <c r="W699" s="525"/>
      <c r="X699" s="525"/>
      <c r="Y699" s="525"/>
      <c r="Z699" s="525"/>
    </row>
    <row r="700">
      <c r="A700" s="529"/>
      <c r="B700" s="524"/>
      <c r="C700" s="525"/>
      <c r="D700" s="525"/>
      <c r="E700" s="525"/>
      <c r="F700" s="525"/>
      <c r="G700" s="525"/>
      <c r="H700" s="525"/>
      <c r="I700" s="525"/>
      <c r="J700" s="525"/>
      <c r="K700" s="525"/>
      <c r="L700" s="525"/>
      <c r="M700" s="525"/>
      <c r="N700" s="525"/>
      <c r="O700" s="525"/>
      <c r="P700" s="525"/>
      <c r="Q700" s="525"/>
      <c r="R700" s="525"/>
      <c r="S700" s="525"/>
      <c r="T700" s="525"/>
      <c r="U700" s="525"/>
      <c r="V700" s="525"/>
      <c r="W700" s="525"/>
      <c r="X700" s="525"/>
      <c r="Y700" s="525"/>
      <c r="Z700" s="525"/>
    </row>
    <row r="701">
      <c r="A701" s="529"/>
      <c r="B701" s="524"/>
      <c r="C701" s="525"/>
      <c r="D701" s="525"/>
      <c r="E701" s="525"/>
      <c r="F701" s="525"/>
      <c r="G701" s="525"/>
      <c r="H701" s="525"/>
      <c r="I701" s="525"/>
      <c r="J701" s="525"/>
      <c r="K701" s="525"/>
      <c r="L701" s="525"/>
      <c r="M701" s="525"/>
      <c r="N701" s="525"/>
      <c r="O701" s="525"/>
      <c r="P701" s="525"/>
      <c r="Q701" s="525"/>
      <c r="R701" s="525"/>
      <c r="S701" s="525"/>
      <c r="T701" s="525"/>
      <c r="U701" s="525"/>
      <c r="V701" s="525"/>
      <c r="W701" s="525"/>
      <c r="X701" s="525"/>
      <c r="Y701" s="525"/>
      <c r="Z701" s="525"/>
    </row>
    <row r="702">
      <c r="A702" s="529"/>
      <c r="B702" s="524"/>
      <c r="C702" s="525"/>
      <c r="D702" s="525"/>
      <c r="E702" s="525"/>
      <c r="F702" s="525"/>
      <c r="G702" s="525"/>
      <c r="H702" s="525"/>
      <c r="I702" s="525"/>
      <c r="J702" s="525"/>
      <c r="K702" s="525"/>
      <c r="L702" s="525"/>
      <c r="M702" s="525"/>
      <c r="N702" s="525"/>
      <c r="O702" s="525"/>
      <c r="P702" s="525"/>
      <c r="Q702" s="525"/>
      <c r="R702" s="525"/>
      <c r="S702" s="525"/>
      <c r="T702" s="525"/>
      <c r="U702" s="525"/>
      <c r="V702" s="525"/>
      <c r="W702" s="525"/>
      <c r="X702" s="525"/>
      <c r="Y702" s="525"/>
      <c r="Z702" s="525"/>
    </row>
    <row r="703">
      <c r="A703" s="529"/>
      <c r="B703" s="524"/>
      <c r="C703" s="525"/>
      <c r="D703" s="525"/>
      <c r="E703" s="525"/>
      <c r="F703" s="525"/>
      <c r="G703" s="525"/>
      <c r="H703" s="525"/>
      <c r="I703" s="525"/>
      <c r="J703" s="525"/>
      <c r="K703" s="525"/>
      <c r="L703" s="525"/>
      <c r="M703" s="525"/>
      <c r="N703" s="525"/>
      <c r="O703" s="525"/>
      <c r="P703" s="525"/>
      <c r="Q703" s="525"/>
      <c r="R703" s="525"/>
      <c r="S703" s="525"/>
      <c r="T703" s="525"/>
      <c r="U703" s="525"/>
      <c r="V703" s="525"/>
      <c r="W703" s="525"/>
      <c r="X703" s="525"/>
      <c r="Y703" s="525"/>
      <c r="Z703" s="525"/>
    </row>
    <row r="704">
      <c r="A704" s="529"/>
      <c r="B704" s="524"/>
      <c r="C704" s="525"/>
      <c r="D704" s="525"/>
      <c r="E704" s="525"/>
      <c r="F704" s="525"/>
      <c r="G704" s="525"/>
      <c r="H704" s="525"/>
      <c r="I704" s="525"/>
      <c r="J704" s="525"/>
      <c r="K704" s="525"/>
      <c r="L704" s="525"/>
      <c r="M704" s="525"/>
      <c r="N704" s="525"/>
      <c r="O704" s="525"/>
      <c r="P704" s="525"/>
      <c r="Q704" s="525"/>
      <c r="R704" s="525"/>
      <c r="S704" s="525"/>
      <c r="T704" s="525"/>
      <c r="U704" s="525"/>
      <c r="V704" s="525"/>
      <c r="W704" s="525"/>
      <c r="X704" s="525"/>
      <c r="Y704" s="525"/>
      <c r="Z704" s="525"/>
    </row>
    <row r="705">
      <c r="A705" s="529"/>
      <c r="B705" s="524"/>
      <c r="C705" s="525"/>
      <c r="D705" s="525"/>
      <c r="E705" s="525"/>
      <c r="F705" s="525"/>
      <c r="G705" s="525"/>
      <c r="H705" s="525"/>
      <c r="I705" s="525"/>
      <c r="J705" s="525"/>
      <c r="K705" s="525"/>
      <c r="L705" s="525"/>
      <c r="M705" s="525"/>
      <c r="N705" s="525"/>
      <c r="O705" s="525"/>
      <c r="P705" s="525"/>
      <c r="Q705" s="525"/>
      <c r="R705" s="525"/>
      <c r="S705" s="525"/>
      <c r="T705" s="525"/>
      <c r="U705" s="525"/>
      <c r="V705" s="525"/>
      <c r="W705" s="525"/>
      <c r="X705" s="525"/>
      <c r="Y705" s="525"/>
      <c r="Z705" s="525"/>
    </row>
    <row r="706">
      <c r="A706" s="529"/>
      <c r="B706" s="524"/>
      <c r="C706" s="525"/>
      <c r="D706" s="525"/>
      <c r="E706" s="525"/>
      <c r="F706" s="525"/>
      <c r="G706" s="525"/>
      <c r="H706" s="525"/>
      <c r="I706" s="525"/>
      <c r="J706" s="525"/>
      <c r="K706" s="525"/>
      <c r="L706" s="525"/>
      <c r="M706" s="525"/>
      <c r="N706" s="525"/>
      <c r="O706" s="525"/>
      <c r="P706" s="525"/>
      <c r="Q706" s="525"/>
      <c r="R706" s="525"/>
      <c r="S706" s="525"/>
      <c r="T706" s="525"/>
      <c r="U706" s="525"/>
      <c r="V706" s="525"/>
      <c r="W706" s="525"/>
      <c r="X706" s="525"/>
      <c r="Y706" s="525"/>
      <c r="Z706" s="525"/>
    </row>
    <row r="707">
      <c r="A707" s="529"/>
      <c r="B707" s="524"/>
      <c r="C707" s="525"/>
      <c r="D707" s="525"/>
      <c r="E707" s="525"/>
      <c r="F707" s="525"/>
      <c r="G707" s="525"/>
      <c r="H707" s="525"/>
      <c r="I707" s="525"/>
      <c r="J707" s="525"/>
      <c r="K707" s="525"/>
      <c r="L707" s="525"/>
      <c r="M707" s="525"/>
      <c r="N707" s="525"/>
      <c r="O707" s="525"/>
      <c r="P707" s="525"/>
      <c r="Q707" s="525"/>
      <c r="R707" s="525"/>
      <c r="S707" s="525"/>
      <c r="T707" s="525"/>
      <c r="U707" s="525"/>
      <c r="V707" s="525"/>
      <c r="W707" s="525"/>
      <c r="X707" s="525"/>
      <c r="Y707" s="525"/>
      <c r="Z707" s="525"/>
    </row>
    <row r="708">
      <c r="A708" s="529"/>
      <c r="B708" s="524"/>
      <c r="C708" s="525"/>
      <c r="D708" s="525"/>
      <c r="E708" s="525"/>
      <c r="F708" s="525"/>
      <c r="G708" s="525"/>
      <c r="H708" s="525"/>
      <c r="I708" s="525"/>
      <c r="J708" s="525"/>
      <c r="K708" s="525"/>
      <c r="L708" s="525"/>
      <c r="M708" s="525"/>
      <c r="N708" s="525"/>
      <c r="O708" s="525"/>
      <c r="P708" s="525"/>
      <c r="Q708" s="525"/>
      <c r="R708" s="525"/>
      <c r="S708" s="525"/>
      <c r="T708" s="525"/>
      <c r="U708" s="525"/>
      <c r="V708" s="525"/>
      <c r="W708" s="525"/>
      <c r="X708" s="525"/>
      <c r="Y708" s="525"/>
      <c r="Z708" s="525"/>
    </row>
    <row r="709">
      <c r="A709" s="529"/>
      <c r="B709" s="524"/>
      <c r="C709" s="525"/>
      <c r="D709" s="525"/>
      <c r="E709" s="525"/>
      <c r="F709" s="525"/>
      <c r="G709" s="525"/>
      <c r="H709" s="525"/>
      <c r="I709" s="525"/>
      <c r="J709" s="525"/>
      <c r="K709" s="525"/>
      <c r="L709" s="525"/>
      <c r="M709" s="525"/>
      <c r="N709" s="525"/>
      <c r="O709" s="525"/>
      <c r="P709" s="525"/>
      <c r="Q709" s="525"/>
      <c r="R709" s="525"/>
      <c r="S709" s="525"/>
      <c r="T709" s="525"/>
      <c r="U709" s="525"/>
      <c r="V709" s="525"/>
      <c r="W709" s="525"/>
      <c r="X709" s="525"/>
      <c r="Y709" s="525"/>
      <c r="Z709" s="525"/>
    </row>
    <row r="710">
      <c r="A710" s="529"/>
      <c r="B710" s="524"/>
      <c r="C710" s="525"/>
      <c r="D710" s="525"/>
      <c r="E710" s="525"/>
      <c r="F710" s="525"/>
      <c r="G710" s="525"/>
      <c r="H710" s="525"/>
      <c r="I710" s="525"/>
      <c r="J710" s="525"/>
      <c r="K710" s="525"/>
      <c r="L710" s="525"/>
      <c r="M710" s="525"/>
      <c r="N710" s="525"/>
      <c r="O710" s="525"/>
      <c r="P710" s="525"/>
      <c r="Q710" s="525"/>
      <c r="R710" s="525"/>
      <c r="S710" s="525"/>
      <c r="T710" s="525"/>
      <c r="U710" s="525"/>
      <c r="V710" s="525"/>
      <c r="W710" s="525"/>
      <c r="X710" s="525"/>
      <c r="Y710" s="525"/>
      <c r="Z710" s="525"/>
    </row>
    <row r="711">
      <c r="A711" s="529"/>
      <c r="B711" s="524"/>
      <c r="C711" s="525"/>
      <c r="D711" s="525"/>
      <c r="E711" s="525"/>
      <c r="F711" s="525"/>
      <c r="G711" s="525"/>
      <c r="H711" s="525"/>
      <c r="I711" s="525"/>
      <c r="J711" s="525"/>
      <c r="K711" s="525"/>
      <c r="L711" s="525"/>
      <c r="M711" s="525"/>
      <c r="N711" s="525"/>
      <c r="O711" s="525"/>
      <c r="P711" s="525"/>
      <c r="Q711" s="525"/>
      <c r="R711" s="525"/>
      <c r="S711" s="525"/>
      <c r="T711" s="525"/>
      <c r="U711" s="525"/>
      <c r="V711" s="525"/>
      <c r="W711" s="525"/>
      <c r="X711" s="525"/>
      <c r="Y711" s="525"/>
      <c r="Z711" s="525"/>
    </row>
    <row r="712">
      <c r="A712" s="529"/>
      <c r="B712" s="524"/>
      <c r="C712" s="525"/>
      <c r="D712" s="525"/>
      <c r="E712" s="525"/>
      <c r="F712" s="525"/>
      <c r="G712" s="525"/>
      <c r="H712" s="525"/>
      <c r="I712" s="525"/>
      <c r="J712" s="525"/>
      <c r="K712" s="525"/>
      <c r="L712" s="525"/>
      <c r="M712" s="525"/>
      <c r="N712" s="525"/>
      <c r="O712" s="525"/>
      <c r="P712" s="525"/>
      <c r="Q712" s="525"/>
      <c r="R712" s="525"/>
      <c r="S712" s="525"/>
      <c r="T712" s="525"/>
      <c r="U712" s="525"/>
      <c r="V712" s="525"/>
      <c r="W712" s="525"/>
      <c r="X712" s="525"/>
      <c r="Y712" s="525"/>
      <c r="Z712" s="525"/>
    </row>
    <row r="713">
      <c r="A713" s="529"/>
      <c r="B713" s="524"/>
      <c r="C713" s="525"/>
      <c r="D713" s="525"/>
      <c r="E713" s="525"/>
      <c r="F713" s="525"/>
      <c r="G713" s="525"/>
      <c r="H713" s="525"/>
      <c r="I713" s="525"/>
      <c r="J713" s="525"/>
      <c r="K713" s="525"/>
      <c r="L713" s="525"/>
      <c r="M713" s="525"/>
      <c r="N713" s="525"/>
      <c r="O713" s="525"/>
      <c r="P713" s="525"/>
      <c r="Q713" s="525"/>
      <c r="R713" s="525"/>
      <c r="S713" s="525"/>
      <c r="T713" s="525"/>
      <c r="U713" s="525"/>
      <c r="V713" s="525"/>
      <c r="W713" s="525"/>
      <c r="X713" s="525"/>
      <c r="Y713" s="525"/>
      <c r="Z713" s="525"/>
    </row>
    <row r="714">
      <c r="A714" s="529"/>
      <c r="B714" s="524"/>
      <c r="C714" s="525"/>
      <c r="D714" s="525"/>
      <c r="E714" s="525"/>
      <c r="F714" s="525"/>
      <c r="G714" s="525"/>
      <c r="H714" s="525"/>
      <c r="I714" s="525"/>
      <c r="J714" s="525"/>
      <c r="K714" s="525"/>
      <c r="L714" s="525"/>
      <c r="M714" s="525"/>
      <c r="N714" s="525"/>
      <c r="O714" s="525"/>
      <c r="P714" s="525"/>
      <c r="Q714" s="525"/>
      <c r="R714" s="525"/>
      <c r="S714" s="525"/>
      <c r="T714" s="525"/>
      <c r="U714" s="525"/>
      <c r="V714" s="525"/>
      <c r="W714" s="525"/>
      <c r="X714" s="525"/>
      <c r="Y714" s="525"/>
      <c r="Z714" s="525"/>
    </row>
    <row r="715">
      <c r="A715" s="529"/>
      <c r="B715" s="524"/>
      <c r="C715" s="525"/>
      <c r="D715" s="525"/>
      <c r="E715" s="525"/>
      <c r="F715" s="525"/>
      <c r="G715" s="525"/>
      <c r="H715" s="525"/>
      <c r="I715" s="525"/>
      <c r="J715" s="525"/>
      <c r="K715" s="525"/>
      <c r="L715" s="525"/>
      <c r="M715" s="525"/>
      <c r="N715" s="525"/>
      <c r="O715" s="525"/>
      <c r="P715" s="525"/>
      <c r="Q715" s="525"/>
      <c r="R715" s="525"/>
      <c r="S715" s="525"/>
      <c r="T715" s="525"/>
      <c r="U715" s="525"/>
      <c r="V715" s="525"/>
      <c r="W715" s="525"/>
      <c r="X715" s="525"/>
      <c r="Y715" s="525"/>
      <c r="Z715" s="525"/>
    </row>
    <row r="716">
      <c r="A716" s="529"/>
      <c r="B716" s="524"/>
      <c r="C716" s="525"/>
      <c r="D716" s="525"/>
      <c r="E716" s="525"/>
      <c r="F716" s="525"/>
      <c r="G716" s="525"/>
      <c r="H716" s="525"/>
      <c r="I716" s="525"/>
      <c r="J716" s="525"/>
      <c r="K716" s="525"/>
      <c r="L716" s="525"/>
      <c r="M716" s="525"/>
      <c r="N716" s="525"/>
      <c r="O716" s="525"/>
      <c r="P716" s="525"/>
      <c r="Q716" s="525"/>
      <c r="R716" s="525"/>
      <c r="S716" s="525"/>
      <c r="T716" s="525"/>
      <c r="U716" s="525"/>
      <c r="V716" s="525"/>
      <c r="W716" s="525"/>
      <c r="X716" s="525"/>
      <c r="Y716" s="525"/>
      <c r="Z716" s="525"/>
    </row>
    <row r="717">
      <c r="A717" s="529"/>
      <c r="B717" s="524"/>
      <c r="C717" s="525"/>
      <c r="D717" s="525"/>
      <c r="E717" s="525"/>
      <c r="F717" s="525"/>
      <c r="G717" s="525"/>
      <c r="H717" s="525"/>
      <c r="I717" s="525"/>
      <c r="J717" s="525"/>
      <c r="K717" s="525"/>
      <c r="L717" s="525"/>
      <c r="M717" s="525"/>
      <c r="N717" s="525"/>
      <c r="O717" s="525"/>
      <c r="P717" s="525"/>
      <c r="Q717" s="525"/>
      <c r="R717" s="525"/>
      <c r="S717" s="525"/>
      <c r="T717" s="525"/>
      <c r="U717" s="525"/>
      <c r="V717" s="525"/>
      <c r="W717" s="525"/>
      <c r="X717" s="525"/>
      <c r="Y717" s="525"/>
      <c r="Z717" s="525"/>
    </row>
    <row r="718">
      <c r="A718" s="529"/>
      <c r="B718" s="524"/>
      <c r="C718" s="525"/>
      <c r="D718" s="525"/>
      <c r="E718" s="525"/>
      <c r="F718" s="525"/>
      <c r="G718" s="525"/>
      <c r="H718" s="525"/>
      <c r="I718" s="525"/>
      <c r="J718" s="525"/>
      <c r="K718" s="525"/>
      <c r="L718" s="525"/>
      <c r="M718" s="525"/>
      <c r="N718" s="525"/>
      <c r="O718" s="525"/>
      <c r="P718" s="525"/>
      <c r="Q718" s="525"/>
      <c r="R718" s="525"/>
      <c r="S718" s="525"/>
      <c r="T718" s="525"/>
      <c r="U718" s="525"/>
      <c r="V718" s="525"/>
      <c r="W718" s="525"/>
      <c r="X718" s="525"/>
      <c r="Y718" s="525"/>
      <c r="Z718" s="525"/>
    </row>
    <row r="719">
      <c r="A719" s="529"/>
      <c r="B719" s="524"/>
      <c r="C719" s="525"/>
      <c r="D719" s="525"/>
      <c r="E719" s="525"/>
      <c r="F719" s="525"/>
      <c r="G719" s="525"/>
      <c r="H719" s="525"/>
      <c r="I719" s="525"/>
      <c r="J719" s="525"/>
      <c r="K719" s="525"/>
      <c r="L719" s="525"/>
      <c r="M719" s="525"/>
      <c r="N719" s="525"/>
      <c r="O719" s="525"/>
      <c r="P719" s="525"/>
      <c r="Q719" s="525"/>
      <c r="R719" s="525"/>
      <c r="S719" s="525"/>
      <c r="T719" s="525"/>
      <c r="U719" s="525"/>
      <c r="V719" s="525"/>
      <c r="W719" s="525"/>
      <c r="X719" s="525"/>
      <c r="Y719" s="525"/>
      <c r="Z719" s="525"/>
    </row>
    <row r="720">
      <c r="A720" s="529"/>
      <c r="B720" s="524"/>
      <c r="C720" s="525"/>
      <c r="D720" s="525"/>
      <c r="E720" s="525"/>
      <c r="F720" s="525"/>
      <c r="G720" s="525"/>
      <c r="H720" s="525"/>
      <c r="I720" s="525"/>
      <c r="J720" s="525"/>
      <c r="K720" s="525"/>
      <c r="L720" s="525"/>
      <c r="M720" s="525"/>
      <c r="N720" s="525"/>
      <c r="O720" s="525"/>
      <c r="P720" s="525"/>
      <c r="Q720" s="525"/>
      <c r="R720" s="525"/>
      <c r="S720" s="525"/>
      <c r="T720" s="525"/>
      <c r="U720" s="525"/>
      <c r="V720" s="525"/>
      <c r="W720" s="525"/>
      <c r="X720" s="525"/>
      <c r="Y720" s="525"/>
      <c r="Z720" s="525"/>
    </row>
    <row r="721">
      <c r="A721" s="529"/>
      <c r="B721" s="524"/>
      <c r="C721" s="525"/>
      <c r="D721" s="525"/>
      <c r="E721" s="525"/>
      <c r="F721" s="525"/>
      <c r="G721" s="525"/>
      <c r="H721" s="525"/>
      <c r="I721" s="525"/>
      <c r="J721" s="525"/>
      <c r="K721" s="525"/>
      <c r="L721" s="525"/>
      <c r="M721" s="525"/>
      <c r="N721" s="525"/>
      <c r="O721" s="525"/>
      <c r="P721" s="525"/>
      <c r="Q721" s="525"/>
      <c r="R721" s="525"/>
      <c r="S721" s="525"/>
      <c r="T721" s="525"/>
      <c r="U721" s="525"/>
      <c r="V721" s="525"/>
      <c r="W721" s="525"/>
      <c r="X721" s="525"/>
      <c r="Y721" s="525"/>
      <c r="Z721" s="525"/>
    </row>
    <row r="722">
      <c r="A722" s="529"/>
      <c r="B722" s="524"/>
      <c r="C722" s="525"/>
      <c r="D722" s="525"/>
      <c r="E722" s="525"/>
      <c r="F722" s="525"/>
      <c r="G722" s="525"/>
      <c r="H722" s="525"/>
      <c r="I722" s="525"/>
      <c r="J722" s="525"/>
      <c r="K722" s="525"/>
      <c r="L722" s="525"/>
      <c r="M722" s="525"/>
      <c r="N722" s="525"/>
      <c r="O722" s="525"/>
      <c r="P722" s="525"/>
      <c r="Q722" s="525"/>
      <c r="R722" s="525"/>
      <c r="S722" s="525"/>
      <c r="T722" s="525"/>
      <c r="U722" s="525"/>
      <c r="V722" s="525"/>
      <c r="W722" s="525"/>
      <c r="X722" s="525"/>
      <c r="Y722" s="525"/>
      <c r="Z722" s="525"/>
    </row>
    <row r="723">
      <c r="A723" s="529"/>
      <c r="B723" s="524"/>
      <c r="C723" s="525"/>
      <c r="D723" s="525"/>
      <c r="E723" s="525"/>
      <c r="F723" s="525"/>
      <c r="G723" s="525"/>
      <c r="H723" s="525"/>
      <c r="I723" s="525"/>
      <c r="J723" s="525"/>
      <c r="K723" s="525"/>
      <c r="L723" s="525"/>
      <c r="M723" s="525"/>
      <c r="N723" s="525"/>
      <c r="O723" s="525"/>
      <c r="P723" s="525"/>
      <c r="Q723" s="525"/>
      <c r="R723" s="525"/>
      <c r="S723" s="525"/>
      <c r="T723" s="525"/>
      <c r="U723" s="525"/>
      <c r="V723" s="525"/>
      <c r="W723" s="525"/>
      <c r="X723" s="525"/>
      <c r="Y723" s="525"/>
      <c r="Z723" s="525"/>
    </row>
    <row r="724">
      <c r="A724" s="529"/>
      <c r="B724" s="524"/>
      <c r="C724" s="525"/>
      <c r="D724" s="525"/>
      <c r="E724" s="525"/>
      <c r="F724" s="525"/>
      <c r="G724" s="525"/>
      <c r="H724" s="525"/>
      <c r="I724" s="525"/>
      <c r="J724" s="525"/>
      <c r="K724" s="525"/>
      <c r="L724" s="525"/>
      <c r="M724" s="525"/>
      <c r="N724" s="525"/>
      <c r="O724" s="525"/>
      <c r="P724" s="525"/>
      <c r="Q724" s="525"/>
      <c r="R724" s="525"/>
      <c r="S724" s="525"/>
      <c r="T724" s="525"/>
      <c r="U724" s="525"/>
      <c r="V724" s="525"/>
      <c r="W724" s="525"/>
      <c r="X724" s="525"/>
      <c r="Y724" s="525"/>
      <c r="Z724" s="525"/>
    </row>
    <row r="725">
      <c r="A725" s="529"/>
      <c r="B725" s="524"/>
      <c r="C725" s="525"/>
      <c r="D725" s="525"/>
      <c r="E725" s="525"/>
      <c r="F725" s="525"/>
      <c r="G725" s="525"/>
      <c r="H725" s="525"/>
      <c r="I725" s="525"/>
      <c r="J725" s="525"/>
      <c r="K725" s="525"/>
      <c r="L725" s="525"/>
      <c r="M725" s="525"/>
      <c r="N725" s="525"/>
      <c r="O725" s="525"/>
      <c r="P725" s="525"/>
      <c r="Q725" s="525"/>
      <c r="R725" s="525"/>
      <c r="S725" s="525"/>
      <c r="T725" s="525"/>
      <c r="U725" s="525"/>
      <c r="V725" s="525"/>
      <c r="W725" s="525"/>
      <c r="X725" s="525"/>
      <c r="Y725" s="525"/>
      <c r="Z725" s="525"/>
    </row>
    <row r="726">
      <c r="A726" s="529"/>
      <c r="B726" s="524"/>
      <c r="C726" s="525"/>
      <c r="D726" s="525"/>
      <c r="E726" s="525"/>
      <c r="F726" s="525"/>
      <c r="G726" s="525"/>
      <c r="H726" s="525"/>
      <c r="I726" s="525"/>
      <c r="J726" s="525"/>
      <c r="K726" s="525"/>
      <c r="L726" s="525"/>
      <c r="M726" s="525"/>
      <c r="N726" s="525"/>
      <c r="O726" s="525"/>
      <c r="P726" s="525"/>
      <c r="Q726" s="525"/>
      <c r="R726" s="525"/>
      <c r="S726" s="525"/>
      <c r="T726" s="525"/>
      <c r="U726" s="525"/>
      <c r="V726" s="525"/>
      <c r="W726" s="525"/>
      <c r="X726" s="525"/>
      <c r="Y726" s="525"/>
      <c r="Z726" s="525"/>
    </row>
    <row r="727">
      <c r="A727" s="529"/>
      <c r="B727" s="524"/>
      <c r="C727" s="525"/>
      <c r="D727" s="525"/>
      <c r="E727" s="525"/>
      <c r="F727" s="525"/>
      <c r="G727" s="525"/>
      <c r="H727" s="525"/>
      <c r="I727" s="525"/>
      <c r="J727" s="525"/>
      <c r="K727" s="525"/>
      <c r="L727" s="525"/>
      <c r="M727" s="525"/>
      <c r="N727" s="525"/>
      <c r="O727" s="525"/>
      <c r="P727" s="525"/>
      <c r="Q727" s="525"/>
      <c r="R727" s="525"/>
      <c r="S727" s="525"/>
      <c r="T727" s="525"/>
      <c r="U727" s="525"/>
      <c r="V727" s="525"/>
      <c r="W727" s="525"/>
      <c r="X727" s="525"/>
      <c r="Y727" s="525"/>
      <c r="Z727" s="525"/>
    </row>
    <row r="728">
      <c r="A728" s="529"/>
      <c r="B728" s="524"/>
      <c r="C728" s="525"/>
      <c r="D728" s="525"/>
      <c r="E728" s="525"/>
      <c r="F728" s="525"/>
      <c r="G728" s="525"/>
      <c r="H728" s="525"/>
      <c r="I728" s="525"/>
      <c r="J728" s="525"/>
      <c r="K728" s="525"/>
      <c r="L728" s="525"/>
      <c r="M728" s="525"/>
      <c r="N728" s="525"/>
      <c r="O728" s="525"/>
      <c r="P728" s="525"/>
      <c r="Q728" s="525"/>
      <c r="R728" s="525"/>
      <c r="S728" s="525"/>
      <c r="T728" s="525"/>
      <c r="U728" s="525"/>
      <c r="V728" s="525"/>
      <c r="W728" s="525"/>
      <c r="X728" s="525"/>
      <c r="Y728" s="525"/>
      <c r="Z728" s="525"/>
    </row>
    <row r="729">
      <c r="A729" s="529"/>
      <c r="B729" s="524"/>
      <c r="C729" s="525"/>
      <c r="D729" s="525"/>
      <c r="E729" s="525"/>
      <c r="F729" s="525"/>
      <c r="G729" s="525"/>
      <c r="H729" s="525"/>
      <c r="I729" s="525"/>
      <c r="J729" s="525"/>
      <c r="K729" s="525"/>
      <c r="L729" s="525"/>
      <c r="M729" s="525"/>
      <c r="N729" s="525"/>
      <c r="O729" s="525"/>
      <c r="P729" s="525"/>
      <c r="Q729" s="525"/>
      <c r="R729" s="525"/>
      <c r="S729" s="525"/>
      <c r="T729" s="525"/>
      <c r="U729" s="525"/>
      <c r="V729" s="525"/>
      <c r="W729" s="525"/>
      <c r="X729" s="525"/>
      <c r="Y729" s="525"/>
      <c r="Z729" s="525"/>
    </row>
    <row r="730">
      <c r="A730" s="529"/>
      <c r="B730" s="524"/>
      <c r="C730" s="525"/>
      <c r="D730" s="525"/>
      <c r="E730" s="525"/>
      <c r="F730" s="525"/>
      <c r="G730" s="525"/>
      <c r="H730" s="525"/>
      <c r="I730" s="525"/>
      <c r="J730" s="525"/>
      <c r="K730" s="525"/>
      <c r="L730" s="525"/>
      <c r="M730" s="525"/>
      <c r="N730" s="525"/>
      <c r="O730" s="525"/>
      <c r="P730" s="525"/>
      <c r="Q730" s="525"/>
      <c r="R730" s="525"/>
      <c r="S730" s="525"/>
      <c r="T730" s="525"/>
      <c r="U730" s="525"/>
      <c r="V730" s="525"/>
      <c r="W730" s="525"/>
      <c r="X730" s="525"/>
      <c r="Y730" s="525"/>
      <c r="Z730" s="525"/>
    </row>
    <row r="731">
      <c r="A731" s="529"/>
      <c r="B731" s="524"/>
      <c r="C731" s="525"/>
      <c r="D731" s="525"/>
      <c r="E731" s="525"/>
      <c r="F731" s="525"/>
      <c r="G731" s="525"/>
      <c r="H731" s="525"/>
      <c r="I731" s="525"/>
      <c r="J731" s="525"/>
      <c r="K731" s="525"/>
      <c r="L731" s="525"/>
      <c r="M731" s="525"/>
      <c r="N731" s="525"/>
      <c r="O731" s="525"/>
      <c r="P731" s="525"/>
      <c r="Q731" s="525"/>
      <c r="R731" s="525"/>
      <c r="S731" s="525"/>
      <c r="T731" s="525"/>
      <c r="U731" s="525"/>
      <c r="V731" s="525"/>
      <c r="W731" s="525"/>
      <c r="X731" s="525"/>
      <c r="Y731" s="525"/>
      <c r="Z731" s="525"/>
    </row>
    <row r="732">
      <c r="A732" s="529"/>
      <c r="B732" s="524"/>
      <c r="C732" s="525"/>
      <c r="D732" s="525"/>
      <c r="E732" s="525"/>
      <c r="F732" s="525"/>
      <c r="G732" s="525"/>
      <c r="H732" s="525"/>
      <c r="I732" s="525"/>
      <c r="J732" s="525"/>
      <c r="K732" s="525"/>
      <c r="L732" s="525"/>
      <c r="M732" s="525"/>
      <c r="N732" s="525"/>
      <c r="O732" s="525"/>
      <c r="P732" s="525"/>
      <c r="Q732" s="525"/>
      <c r="R732" s="525"/>
      <c r="S732" s="525"/>
      <c r="T732" s="525"/>
      <c r="U732" s="525"/>
      <c r="V732" s="525"/>
      <c r="W732" s="525"/>
      <c r="X732" s="525"/>
      <c r="Y732" s="525"/>
      <c r="Z732" s="525"/>
    </row>
    <row r="733">
      <c r="A733" s="529"/>
      <c r="B733" s="524"/>
      <c r="C733" s="525"/>
      <c r="D733" s="525"/>
      <c r="E733" s="525"/>
      <c r="F733" s="525"/>
      <c r="G733" s="525"/>
      <c r="H733" s="525"/>
      <c r="I733" s="525"/>
      <c r="J733" s="525"/>
      <c r="K733" s="525"/>
      <c r="L733" s="525"/>
      <c r="M733" s="525"/>
      <c r="N733" s="525"/>
      <c r="O733" s="525"/>
      <c r="P733" s="525"/>
      <c r="Q733" s="525"/>
      <c r="R733" s="525"/>
      <c r="S733" s="525"/>
      <c r="T733" s="525"/>
      <c r="U733" s="525"/>
      <c r="V733" s="525"/>
      <c r="W733" s="525"/>
      <c r="X733" s="525"/>
      <c r="Y733" s="525"/>
      <c r="Z733" s="525"/>
    </row>
    <row r="734">
      <c r="A734" s="529"/>
      <c r="B734" s="524"/>
      <c r="C734" s="525"/>
      <c r="D734" s="525"/>
      <c r="E734" s="525"/>
      <c r="F734" s="525"/>
      <c r="G734" s="525"/>
      <c r="H734" s="525"/>
      <c r="I734" s="525"/>
      <c r="J734" s="525"/>
      <c r="K734" s="525"/>
      <c r="L734" s="525"/>
      <c r="M734" s="525"/>
      <c r="N734" s="525"/>
      <c r="O734" s="525"/>
      <c r="P734" s="525"/>
      <c r="Q734" s="525"/>
      <c r="R734" s="525"/>
      <c r="S734" s="525"/>
      <c r="T734" s="525"/>
      <c r="U734" s="525"/>
      <c r="V734" s="525"/>
      <c r="W734" s="525"/>
      <c r="X734" s="525"/>
      <c r="Y734" s="525"/>
      <c r="Z734" s="525"/>
    </row>
    <row r="735">
      <c r="A735" s="529"/>
      <c r="B735" s="524"/>
      <c r="C735" s="525"/>
      <c r="D735" s="525"/>
      <c r="E735" s="525"/>
      <c r="F735" s="525"/>
      <c r="G735" s="525"/>
      <c r="H735" s="525"/>
      <c r="I735" s="525"/>
      <c r="J735" s="525"/>
      <c r="K735" s="525"/>
      <c r="L735" s="525"/>
      <c r="M735" s="525"/>
      <c r="N735" s="525"/>
      <c r="O735" s="525"/>
      <c r="P735" s="525"/>
      <c r="Q735" s="525"/>
      <c r="R735" s="525"/>
      <c r="S735" s="525"/>
      <c r="T735" s="525"/>
      <c r="U735" s="525"/>
      <c r="V735" s="525"/>
      <c r="W735" s="525"/>
      <c r="X735" s="525"/>
      <c r="Y735" s="525"/>
      <c r="Z735" s="525"/>
    </row>
    <row r="736">
      <c r="A736" s="529"/>
      <c r="B736" s="524"/>
      <c r="C736" s="525"/>
      <c r="D736" s="525"/>
      <c r="E736" s="525"/>
      <c r="F736" s="525"/>
      <c r="G736" s="525"/>
      <c r="H736" s="525"/>
      <c r="I736" s="525"/>
      <c r="J736" s="525"/>
      <c r="K736" s="525"/>
      <c r="L736" s="525"/>
      <c r="M736" s="525"/>
      <c r="N736" s="525"/>
      <c r="O736" s="525"/>
      <c r="P736" s="525"/>
      <c r="Q736" s="525"/>
      <c r="R736" s="525"/>
      <c r="S736" s="525"/>
      <c r="T736" s="525"/>
      <c r="U736" s="525"/>
      <c r="V736" s="525"/>
      <c r="W736" s="525"/>
      <c r="X736" s="525"/>
      <c r="Y736" s="525"/>
      <c r="Z736" s="525"/>
    </row>
    <row r="737">
      <c r="A737" s="529"/>
      <c r="B737" s="524"/>
      <c r="C737" s="525"/>
      <c r="D737" s="525"/>
      <c r="E737" s="525"/>
      <c r="F737" s="525"/>
      <c r="G737" s="525"/>
      <c r="H737" s="525"/>
      <c r="I737" s="525"/>
      <c r="J737" s="525"/>
      <c r="K737" s="525"/>
      <c r="L737" s="525"/>
      <c r="M737" s="525"/>
      <c r="N737" s="525"/>
      <c r="O737" s="525"/>
      <c r="P737" s="525"/>
      <c r="Q737" s="525"/>
      <c r="R737" s="525"/>
      <c r="S737" s="525"/>
      <c r="T737" s="525"/>
      <c r="U737" s="525"/>
      <c r="V737" s="525"/>
      <c r="W737" s="525"/>
      <c r="X737" s="525"/>
      <c r="Y737" s="525"/>
      <c r="Z737" s="525"/>
    </row>
    <row r="738">
      <c r="A738" s="529"/>
      <c r="B738" s="524"/>
      <c r="C738" s="525"/>
      <c r="D738" s="525"/>
      <c r="E738" s="525"/>
      <c r="F738" s="525"/>
      <c r="G738" s="525"/>
      <c r="H738" s="525"/>
      <c r="I738" s="525"/>
      <c r="J738" s="525"/>
      <c r="K738" s="525"/>
      <c r="L738" s="525"/>
      <c r="M738" s="525"/>
      <c r="N738" s="525"/>
      <c r="O738" s="525"/>
      <c r="P738" s="525"/>
      <c r="Q738" s="525"/>
      <c r="R738" s="525"/>
      <c r="S738" s="525"/>
      <c r="T738" s="525"/>
      <c r="U738" s="525"/>
      <c r="V738" s="525"/>
      <c r="W738" s="525"/>
      <c r="X738" s="525"/>
      <c r="Y738" s="525"/>
      <c r="Z738" s="525"/>
    </row>
    <row r="739">
      <c r="A739" s="529"/>
      <c r="B739" s="524"/>
      <c r="C739" s="525"/>
      <c r="D739" s="525"/>
      <c r="E739" s="525"/>
      <c r="F739" s="525"/>
      <c r="G739" s="525"/>
      <c r="H739" s="525"/>
      <c r="I739" s="525"/>
      <c r="J739" s="525"/>
      <c r="K739" s="525"/>
      <c r="L739" s="525"/>
      <c r="M739" s="525"/>
      <c r="N739" s="525"/>
      <c r="O739" s="525"/>
      <c r="P739" s="525"/>
      <c r="Q739" s="525"/>
      <c r="R739" s="525"/>
      <c r="S739" s="525"/>
      <c r="T739" s="525"/>
      <c r="U739" s="525"/>
      <c r="V739" s="525"/>
      <c r="W739" s="525"/>
      <c r="X739" s="525"/>
      <c r="Y739" s="525"/>
      <c r="Z739" s="525"/>
    </row>
    <row r="740">
      <c r="A740" s="529"/>
      <c r="B740" s="524"/>
      <c r="C740" s="525"/>
      <c r="D740" s="525"/>
      <c r="E740" s="525"/>
      <c r="F740" s="525"/>
      <c r="G740" s="525"/>
      <c r="H740" s="525"/>
      <c r="I740" s="525"/>
      <c r="J740" s="525"/>
      <c r="K740" s="525"/>
      <c r="L740" s="525"/>
      <c r="M740" s="525"/>
      <c r="N740" s="525"/>
      <c r="O740" s="525"/>
      <c r="P740" s="525"/>
      <c r="Q740" s="525"/>
      <c r="R740" s="525"/>
      <c r="S740" s="525"/>
      <c r="T740" s="525"/>
      <c r="U740" s="525"/>
      <c r="V740" s="525"/>
      <c r="W740" s="525"/>
      <c r="X740" s="525"/>
      <c r="Y740" s="525"/>
      <c r="Z740" s="525"/>
    </row>
    <row r="741">
      <c r="A741" s="529"/>
      <c r="B741" s="524"/>
      <c r="C741" s="525"/>
      <c r="D741" s="525"/>
      <c r="E741" s="525"/>
      <c r="F741" s="525"/>
      <c r="G741" s="525"/>
      <c r="H741" s="525"/>
      <c r="I741" s="525"/>
      <c r="J741" s="525"/>
      <c r="K741" s="525"/>
      <c r="L741" s="525"/>
      <c r="M741" s="525"/>
      <c r="N741" s="525"/>
      <c r="O741" s="525"/>
      <c r="P741" s="525"/>
      <c r="Q741" s="525"/>
      <c r="R741" s="525"/>
      <c r="S741" s="525"/>
      <c r="T741" s="525"/>
      <c r="U741" s="525"/>
      <c r="V741" s="525"/>
      <c r="W741" s="525"/>
      <c r="X741" s="525"/>
      <c r="Y741" s="525"/>
      <c r="Z741" s="525"/>
    </row>
    <row r="742">
      <c r="A742" s="529"/>
      <c r="B742" s="524"/>
      <c r="C742" s="525"/>
      <c r="D742" s="525"/>
      <c r="E742" s="525"/>
      <c r="F742" s="525"/>
      <c r="G742" s="525"/>
      <c r="H742" s="525"/>
      <c r="I742" s="525"/>
      <c r="J742" s="525"/>
      <c r="K742" s="525"/>
      <c r="L742" s="525"/>
      <c r="M742" s="525"/>
      <c r="N742" s="525"/>
      <c r="O742" s="525"/>
      <c r="P742" s="525"/>
      <c r="Q742" s="525"/>
      <c r="R742" s="525"/>
      <c r="S742" s="525"/>
      <c r="T742" s="525"/>
      <c r="U742" s="525"/>
      <c r="V742" s="525"/>
      <c r="W742" s="525"/>
      <c r="X742" s="525"/>
      <c r="Y742" s="525"/>
      <c r="Z742" s="525"/>
    </row>
    <row r="743">
      <c r="A743" s="529"/>
      <c r="B743" s="524"/>
      <c r="C743" s="525"/>
      <c r="D743" s="525"/>
      <c r="E743" s="525"/>
      <c r="F743" s="525"/>
      <c r="G743" s="525"/>
      <c r="H743" s="525"/>
      <c r="I743" s="525"/>
      <c r="J743" s="525"/>
      <c r="K743" s="525"/>
      <c r="L743" s="525"/>
      <c r="M743" s="525"/>
      <c r="N743" s="525"/>
      <c r="O743" s="525"/>
      <c r="P743" s="525"/>
      <c r="Q743" s="525"/>
      <c r="R743" s="525"/>
      <c r="S743" s="525"/>
      <c r="T743" s="525"/>
      <c r="U743" s="525"/>
      <c r="V743" s="525"/>
      <c r="W743" s="525"/>
      <c r="X743" s="525"/>
      <c r="Y743" s="525"/>
      <c r="Z743" s="525"/>
    </row>
    <row r="744">
      <c r="A744" s="529"/>
      <c r="B744" s="524"/>
      <c r="C744" s="525"/>
      <c r="D744" s="525"/>
      <c r="E744" s="525"/>
      <c r="F744" s="525"/>
      <c r="G744" s="525"/>
      <c r="H744" s="525"/>
      <c r="I744" s="525"/>
      <c r="J744" s="525"/>
      <c r="K744" s="525"/>
      <c r="L744" s="525"/>
      <c r="M744" s="525"/>
      <c r="N744" s="525"/>
      <c r="O744" s="525"/>
      <c r="P744" s="525"/>
      <c r="Q744" s="525"/>
      <c r="R744" s="525"/>
      <c r="S744" s="525"/>
      <c r="T744" s="525"/>
      <c r="U744" s="525"/>
      <c r="V744" s="525"/>
      <c r="W744" s="525"/>
      <c r="X744" s="525"/>
      <c r="Y744" s="525"/>
      <c r="Z744" s="525"/>
    </row>
    <row r="745">
      <c r="A745" s="529"/>
      <c r="B745" s="524"/>
      <c r="C745" s="525"/>
      <c r="D745" s="525"/>
      <c r="E745" s="525"/>
      <c r="F745" s="525"/>
      <c r="G745" s="525"/>
      <c r="H745" s="525"/>
      <c r="I745" s="525"/>
      <c r="J745" s="525"/>
      <c r="K745" s="525"/>
      <c r="L745" s="525"/>
      <c r="M745" s="525"/>
      <c r="N745" s="525"/>
      <c r="O745" s="525"/>
      <c r="P745" s="525"/>
      <c r="Q745" s="525"/>
      <c r="R745" s="525"/>
      <c r="S745" s="525"/>
      <c r="T745" s="525"/>
      <c r="U745" s="525"/>
      <c r="V745" s="525"/>
      <c r="W745" s="525"/>
      <c r="X745" s="525"/>
      <c r="Y745" s="525"/>
      <c r="Z745" s="525"/>
    </row>
    <row r="746">
      <c r="A746" s="529"/>
      <c r="B746" s="524"/>
      <c r="C746" s="525"/>
      <c r="D746" s="525"/>
      <c r="E746" s="525"/>
      <c r="F746" s="525"/>
      <c r="G746" s="525"/>
      <c r="H746" s="525"/>
      <c r="I746" s="525"/>
      <c r="J746" s="525"/>
      <c r="K746" s="525"/>
      <c r="L746" s="525"/>
      <c r="M746" s="525"/>
      <c r="N746" s="525"/>
      <c r="O746" s="525"/>
      <c r="P746" s="525"/>
      <c r="Q746" s="525"/>
      <c r="R746" s="525"/>
      <c r="S746" s="525"/>
      <c r="T746" s="525"/>
      <c r="U746" s="525"/>
      <c r="V746" s="525"/>
      <c r="W746" s="525"/>
      <c r="X746" s="525"/>
      <c r="Y746" s="525"/>
      <c r="Z746" s="525"/>
    </row>
    <row r="747">
      <c r="A747" s="529"/>
      <c r="B747" s="524"/>
      <c r="C747" s="525"/>
      <c r="D747" s="525"/>
      <c r="E747" s="525"/>
      <c r="F747" s="525"/>
      <c r="G747" s="525"/>
      <c r="H747" s="525"/>
      <c r="I747" s="525"/>
      <c r="J747" s="525"/>
      <c r="K747" s="525"/>
      <c r="L747" s="525"/>
      <c r="M747" s="525"/>
      <c r="N747" s="525"/>
      <c r="O747" s="525"/>
      <c r="P747" s="525"/>
      <c r="Q747" s="525"/>
      <c r="R747" s="525"/>
      <c r="S747" s="525"/>
      <c r="T747" s="525"/>
      <c r="U747" s="525"/>
      <c r="V747" s="525"/>
      <c r="W747" s="525"/>
      <c r="X747" s="525"/>
      <c r="Y747" s="525"/>
      <c r="Z747" s="525"/>
    </row>
    <row r="748">
      <c r="A748" s="529"/>
      <c r="B748" s="524"/>
      <c r="C748" s="525"/>
      <c r="D748" s="525"/>
      <c r="E748" s="525"/>
      <c r="F748" s="525"/>
      <c r="G748" s="525"/>
      <c r="H748" s="525"/>
      <c r="I748" s="525"/>
      <c r="J748" s="525"/>
      <c r="K748" s="525"/>
      <c r="L748" s="525"/>
      <c r="M748" s="525"/>
      <c r="N748" s="525"/>
      <c r="O748" s="525"/>
      <c r="P748" s="525"/>
      <c r="Q748" s="525"/>
      <c r="R748" s="525"/>
      <c r="S748" s="525"/>
      <c r="T748" s="525"/>
      <c r="U748" s="525"/>
      <c r="V748" s="525"/>
      <c r="W748" s="525"/>
      <c r="X748" s="525"/>
      <c r="Y748" s="525"/>
      <c r="Z748" s="525"/>
    </row>
    <row r="749">
      <c r="A749" s="529"/>
      <c r="B749" s="524"/>
      <c r="C749" s="525"/>
      <c r="D749" s="525"/>
      <c r="E749" s="525"/>
      <c r="F749" s="525"/>
      <c r="G749" s="525"/>
      <c r="H749" s="525"/>
      <c r="I749" s="525"/>
      <c r="J749" s="525"/>
      <c r="K749" s="525"/>
      <c r="L749" s="525"/>
      <c r="M749" s="525"/>
      <c r="N749" s="525"/>
      <c r="O749" s="525"/>
      <c r="P749" s="525"/>
      <c r="Q749" s="525"/>
      <c r="R749" s="525"/>
      <c r="S749" s="525"/>
      <c r="T749" s="525"/>
      <c r="U749" s="525"/>
      <c r="V749" s="525"/>
      <c r="W749" s="525"/>
      <c r="X749" s="525"/>
      <c r="Y749" s="525"/>
      <c r="Z749" s="525"/>
    </row>
    <row r="750">
      <c r="A750" s="529"/>
      <c r="B750" s="524"/>
      <c r="C750" s="525"/>
      <c r="D750" s="525"/>
      <c r="E750" s="525"/>
      <c r="F750" s="525"/>
      <c r="G750" s="525"/>
      <c r="H750" s="525"/>
      <c r="I750" s="525"/>
      <c r="J750" s="525"/>
      <c r="K750" s="525"/>
      <c r="L750" s="525"/>
      <c r="M750" s="525"/>
      <c r="N750" s="525"/>
      <c r="O750" s="525"/>
      <c r="P750" s="525"/>
      <c r="Q750" s="525"/>
      <c r="R750" s="525"/>
      <c r="S750" s="525"/>
      <c r="T750" s="525"/>
      <c r="U750" s="525"/>
      <c r="V750" s="525"/>
      <c r="W750" s="525"/>
      <c r="X750" s="525"/>
      <c r="Y750" s="525"/>
      <c r="Z750" s="525"/>
    </row>
    <row r="751">
      <c r="A751" s="529"/>
      <c r="B751" s="524"/>
      <c r="C751" s="525"/>
      <c r="D751" s="525"/>
      <c r="E751" s="525"/>
      <c r="F751" s="525"/>
      <c r="G751" s="525"/>
      <c r="H751" s="525"/>
      <c r="I751" s="525"/>
      <c r="J751" s="525"/>
      <c r="K751" s="525"/>
      <c r="L751" s="525"/>
      <c r="M751" s="525"/>
      <c r="N751" s="525"/>
      <c r="O751" s="525"/>
      <c r="P751" s="525"/>
      <c r="Q751" s="525"/>
      <c r="R751" s="525"/>
      <c r="S751" s="525"/>
      <c r="T751" s="525"/>
      <c r="U751" s="525"/>
      <c r="V751" s="525"/>
      <c r="W751" s="525"/>
      <c r="X751" s="525"/>
      <c r="Y751" s="525"/>
      <c r="Z751" s="525"/>
    </row>
    <row r="752">
      <c r="A752" s="529"/>
      <c r="B752" s="524"/>
      <c r="C752" s="525"/>
      <c r="D752" s="525"/>
      <c r="E752" s="525"/>
      <c r="F752" s="525"/>
      <c r="G752" s="525"/>
      <c r="H752" s="525"/>
      <c r="I752" s="525"/>
      <c r="J752" s="525"/>
      <c r="K752" s="525"/>
      <c r="L752" s="525"/>
      <c r="M752" s="525"/>
      <c r="N752" s="525"/>
      <c r="O752" s="525"/>
      <c r="P752" s="525"/>
      <c r="Q752" s="525"/>
      <c r="R752" s="525"/>
      <c r="S752" s="525"/>
      <c r="T752" s="525"/>
      <c r="U752" s="525"/>
      <c r="V752" s="525"/>
      <c r="W752" s="525"/>
      <c r="X752" s="525"/>
      <c r="Y752" s="525"/>
      <c r="Z752" s="525"/>
    </row>
    <row r="753">
      <c r="A753" s="529"/>
      <c r="B753" s="524"/>
      <c r="C753" s="525"/>
      <c r="D753" s="525"/>
      <c r="E753" s="525"/>
      <c r="F753" s="525"/>
      <c r="G753" s="525"/>
      <c r="H753" s="525"/>
      <c r="I753" s="525"/>
      <c r="J753" s="525"/>
      <c r="K753" s="525"/>
      <c r="L753" s="525"/>
      <c r="M753" s="525"/>
      <c r="N753" s="525"/>
      <c r="O753" s="525"/>
      <c r="P753" s="525"/>
      <c r="Q753" s="525"/>
      <c r="R753" s="525"/>
      <c r="S753" s="525"/>
      <c r="T753" s="525"/>
      <c r="U753" s="525"/>
      <c r="V753" s="525"/>
      <c r="W753" s="525"/>
      <c r="X753" s="525"/>
      <c r="Y753" s="525"/>
      <c r="Z753" s="525"/>
    </row>
    <row r="754">
      <c r="A754" s="529"/>
      <c r="B754" s="524"/>
      <c r="C754" s="525"/>
      <c r="D754" s="525"/>
      <c r="E754" s="525"/>
      <c r="F754" s="525"/>
      <c r="G754" s="525"/>
      <c r="H754" s="525"/>
      <c r="I754" s="525"/>
      <c r="J754" s="525"/>
      <c r="K754" s="525"/>
      <c r="L754" s="525"/>
      <c r="M754" s="525"/>
      <c r="N754" s="525"/>
      <c r="O754" s="525"/>
      <c r="P754" s="525"/>
      <c r="Q754" s="525"/>
      <c r="R754" s="525"/>
      <c r="S754" s="525"/>
      <c r="T754" s="525"/>
      <c r="U754" s="525"/>
      <c r="V754" s="525"/>
      <c r="W754" s="525"/>
      <c r="X754" s="525"/>
      <c r="Y754" s="525"/>
      <c r="Z754" s="525"/>
    </row>
    <row r="755">
      <c r="A755" s="529"/>
      <c r="B755" s="524"/>
      <c r="C755" s="525"/>
      <c r="D755" s="525"/>
      <c r="E755" s="525"/>
      <c r="F755" s="525"/>
      <c r="G755" s="525"/>
      <c r="H755" s="525"/>
      <c r="I755" s="525"/>
      <c r="J755" s="525"/>
      <c r="K755" s="525"/>
      <c r="L755" s="525"/>
      <c r="M755" s="525"/>
      <c r="N755" s="525"/>
      <c r="O755" s="525"/>
      <c r="P755" s="525"/>
      <c r="Q755" s="525"/>
      <c r="R755" s="525"/>
      <c r="S755" s="525"/>
      <c r="T755" s="525"/>
      <c r="U755" s="525"/>
      <c r="V755" s="525"/>
      <c r="W755" s="525"/>
      <c r="X755" s="525"/>
      <c r="Y755" s="525"/>
      <c r="Z755" s="525"/>
    </row>
    <row r="756">
      <c r="A756" s="529"/>
      <c r="B756" s="524"/>
      <c r="C756" s="525"/>
      <c r="D756" s="525"/>
      <c r="E756" s="525"/>
      <c r="F756" s="525"/>
      <c r="G756" s="525"/>
      <c r="H756" s="525"/>
      <c r="I756" s="525"/>
      <c r="J756" s="525"/>
      <c r="K756" s="525"/>
      <c r="L756" s="525"/>
      <c r="M756" s="525"/>
      <c r="N756" s="525"/>
      <c r="O756" s="525"/>
      <c r="P756" s="525"/>
      <c r="Q756" s="525"/>
      <c r="R756" s="525"/>
      <c r="S756" s="525"/>
      <c r="T756" s="525"/>
      <c r="U756" s="525"/>
      <c r="V756" s="525"/>
      <c r="W756" s="525"/>
      <c r="X756" s="525"/>
      <c r="Y756" s="525"/>
      <c r="Z756" s="525"/>
    </row>
    <row r="757">
      <c r="A757" s="529"/>
      <c r="B757" s="524"/>
      <c r="C757" s="525"/>
      <c r="D757" s="525"/>
      <c r="E757" s="525"/>
      <c r="F757" s="525"/>
      <c r="G757" s="525"/>
      <c r="H757" s="525"/>
      <c r="I757" s="525"/>
      <c r="J757" s="525"/>
      <c r="K757" s="525"/>
      <c r="L757" s="525"/>
      <c r="M757" s="525"/>
      <c r="N757" s="525"/>
      <c r="O757" s="525"/>
      <c r="P757" s="525"/>
      <c r="Q757" s="525"/>
      <c r="R757" s="525"/>
      <c r="S757" s="525"/>
      <c r="T757" s="525"/>
      <c r="U757" s="525"/>
      <c r="V757" s="525"/>
      <c r="W757" s="525"/>
      <c r="X757" s="525"/>
      <c r="Y757" s="525"/>
      <c r="Z757" s="525"/>
    </row>
    <row r="758">
      <c r="A758" s="529"/>
      <c r="B758" s="524"/>
      <c r="C758" s="525"/>
      <c r="D758" s="525"/>
      <c r="E758" s="525"/>
      <c r="F758" s="525"/>
      <c r="G758" s="525"/>
      <c r="H758" s="525"/>
      <c r="I758" s="525"/>
      <c r="J758" s="525"/>
      <c r="K758" s="525"/>
      <c r="L758" s="525"/>
      <c r="M758" s="525"/>
      <c r="N758" s="525"/>
      <c r="O758" s="525"/>
      <c r="P758" s="525"/>
      <c r="Q758" s="525"/>
      <c r="R758" s="525"/>
      <c r="S758" s="525"/>
      <c r="T758" s="525"/>
      <c r="U758" s="525"/>
      <c r="V758" s="525"/>
      <c r="W758" s="525"/>
      <c r="X758" s="525"/>
      <c r="Y758" s="525"/>
      <c r="Z758" s="525"/>
    </row>
    <row r="759">
      <c r="A759" s="529"/>
      <c r="B759" s="524"/>
      <c r="C759" s="525"/>
      <c r="D759" s="525"/>
      <c r="E759" s="525"/>
      <c r="F759" s="525"/>
      <c r="G759" s="525"/>
      <c r="H759" s="525"/>
      <c r="I759" s="525"/>
      <c r="J759" s="525"/>
      <c r="K759" s="525"/>
      <c r="L759" s="525"/>
      <c r="M759" s="525"/>
      <c r="N759" s="525"/>
      <c r="O759" s="525"/>
      <c r="P759" s="525"/>
      <c r="Q759" s="525"/>
      <c r="R759" s="525"/>
      <c r="S759" s="525"/>
      <c r="T759" s="525"/>
      <c r="U759" s="525"/>
      <c r="V759" s="525"/>
      <c r="W759" s="525"/>
      <c r="X759" s="525"/>
      <c r="Y759" s="525"/>
      <c r="Z759" s="525"/>
    </row>
    <row r="760">
      <c r="A760" s="529"/>
      <c r="B760" s="524"/>
      <c r="C760" s="525"/>
      <c r="D760" s="525"/>
      <c r="E760" s="525"/>
      <c r="F760" s="525"/>
      <c r="G760" s="525"/>
      <c r="H760" s="525"/>
      <c r="I760" s="525"/>
      <c r="J760" s="525"/>
      <c r="K760" s="525"/>
      <c r="L760" s="525"/>
      <c r="M760" s="525"/>
      <c r="N760" s="525"/>
      <c r="O760" s="525"/>
      <c r="P760" s="525"/>
      <c r="Q760" s="525"/>
      <c r="R760" s="525"/>
      <c r="S760" s="525"/>
      <c r="T760" s="525"/>
      <c r="U760" s="525"/>
      <c r="V760" s="525"/>
      <c r="W760" s="525"/>
      <c r="X760" s="525"/>
      <c r="Y760" s="525"/>
      <c r="Z760" s="525"/>
    </row>
    <row r="761">
      <c r="A761" s="529"/>
      <c r="B761" s="524"/>
      <c r="C761" s="525"/>
      <c r="D761" s="525"/>
      <c r="E761" s="525"/>
      <c r="F761" s="525"/>
      <c r="G761" s="525"/>
      <c r="H761" s="525"/>
      <c r="I761" s="525"/>
      <c r="J761" s="525"/>
      <c r="K761" s="525"/>
      <c r="L761" s="525"/>
      <c r="M761" s="525"/>
      <c r="N761" s="525"/>
      <c r="O761" s="525"/>
      <c r="P761" s="525"/>
      <c r="Q761" s="525"/>
      <c r="R761" s="525"/>
      <c r="S761" s="525"/>
      <c r="T761" s="525"/>
      <c r="U761" s="525"/>
      <c r="V761" s="525"/>
      <c r="W761" s="525"/>
      <c r="X761" s="525"/>
      <c r="Y761" s="525"/>
      <c r="Z761" s="525"/>
    </row>
    <row r="762">
      <c r="A762" s="529"/>
      <c r="B762" s="524"/>
      <c r="C762" s="525"/>
      <c r="D762" s="525"/>
      <c r="E762" s="525"/>
      <c r="F762" s="525"/>
      <c r="G762" s="525"/>
      <c r="H762" s="525"/>
      <c r="I762" s="525"/>
      <c r="J762" s="525"/>
      <c r="K762" s="525"/>
      <c r="L762" s="525"/>
      <c r="M762" s="525"/>
      <c r="N762" s="525"/>
      <c r="O762" s="525"/>
      <c r="P762" s="525"/>
      <c r="Q762" s="525"/>
      <c r="R762" s="525"/>
      <c r="S762" s="525"/>
      <c r="T762" s="525"/>
      <c r="U762" s="525"/>
      <c r="V762" s="525"/>
      <c r="W762" s="525"/>
      <c r="X762" s="525"/>
      <c r="Y762" s="525"/>
      <c r="Z762" s="525"/>
    </row>
    <row r="763">
      <c r="A763" s="529"/>
      <c r="B763" s="524"/>
      <c r="C763" s="525"/>
      <c r="D763" s="525"/>
      <c r="E763" s="525"/>
      <c r="F763" s="525"/>
      <c r="G763" s="525"/>
      <c r="H763" s="525"/>
      <c r="I763" s="525"/>
      <c r="J763" s="525"/>
      <c r="K763" s="525"/>
      <c r="L763" s="525"/>
      <c r="M763" s="525"/>
      <c r="N763" s="525"/>
      <c r="O763" s="525"/>
      <c r="P763" s="525"/>
      <c r="Q763" s="525"/>
      <c r="R763" s="525"/>
      <c r="S763" s="525"/>
      <c r="T763" s="525"/>
      <c r="U763" s="525"/>
      <c r="V763" s="525"/>
      <c r="W763" s="525"/>
      <c r="X763" s="525"/>
      <c r="Y763" s="525"/>
      <c r="Z763" s="525"/>
    </row>
    <row r="764">
      <c r="A764" s="529"/>
      <c r="B764" s="524"/>
      <c r="C764" s="525"/>
      <c r="D764" s="525"/>
      <c r="E764" s="525"/>
      <c r="F764" s="525"/>
      <c r="G764" s="525"/>
      <c r="H764" s="525"/>
      <c r="I764" s="525"/>
      <c r="J764" s="525"/>
      <c r="K764" s="525"/>
      <c r="L764" s="525"/>
      <c r="M764" s="525"/>
      <c r="N764" s="525"/>
      <c r="O764" s="525"/>
      <c r="P764" s="525"/>
      <c r="Q764" s="525"/>
      <c r="R764" s="525"/>
      <c r="S764" s="525"/>
      <c r="T764" s="525"/>
      <c r="U764" s="525"/>
      <c r="V764" s="525"/>
      <c r="W764" s="525"/>
      <c r="X764" s="525"/>
      <c r="Y764" s="525"/>
      <c r="Z764" s="525"/>
    </row>
    <row r="765">
      <c r="A765" s="529"/>
      <c r="B765" s="524"/>
      <c r="C765" s="525"/>
      <c r="D765" s="525"/>
      <c r="E765" s="525"/>
      <c r="F765" s="525"/>
      <c r="G765" s="525"/>
      <c r="H765" s="525"/>
      <c r="I765" s="525"/>
      <c r="J765" s="525"/>
      <c r="K765" s="525"/>
      <c r="L765" s="525"/>
      <c r="M765" s="525"/>
      <c r="N765" s="525"/>
      <c r="O765" s="525"/>
      <c r="P765" s="525"/>
      <c r="Q765" s="525"/>
      <c r="R765" s="525"/>
      <c r="S765" s="525"/>
      <c r="T765" s="525"/>
      <c r="U765" s="525"/>
      <c r="V765" s="525"/>
      <c r="W765" s="525"/>
      <c r="X765" s="525"/>
      <c r="Y765" s="525"/>
      <c r="Z765" s="525"/>
    </row>
    <row r="766">
      <c r="A766" s="529"/>
      <c r="B766" s="524"/>
      <c r="C766" s="525"/>
      <c r="D766" s="525"/>
      <c r="E766" s="525"/>
      <c r="F766" s="525"/>
      <c r="G766" s="525"/>
      <c r="H766" s="525"/>
      <c r="I766" s="525"/>
      <c r="J766" s="525"/>
      <c r="K766" s="525"/>
      <c r="L766" s="525"/>
      <c r="M766" s="525"/>
      <c r="N766" s="525"/>
      <c r="O766" s="525"/>
      <c r="P766" s="525"/>
      <c r="Q766" s="525"/>
      <c r="R766" s="525"/>
      <c r="S766" s="525"/>
      <c r="T766" s="525"/>
      <c r="U766" s="525"/>
      <c r="V766" s="525"/>
      <c r="W766" s="525"/>
      <c r="X766" s="525"/>
      <c r="Y766" s="525"/>
      <c r="Z766" s="525"/>
    </row>
    <row r="767">
      <c r="A767" s="529"/>
      <c r="B767" s="524"/>
      <c r="C767" s="525"/>
      <c r="D767" s="525"/>
      <c r="E767" s="525"/>
      <c r="F767" s="525"/>
      <c r="G767" s="525"/>
      <c r="H767" s="525"/>
      <c r="I767" s="525"/>
      <c r="J767" s="525"/>
      <c r="K767" s="525"/>
      <c r="L767" s="525"/>
      <c r="M767" s="525"/>
      <c r="N767" s="525"/>
      <c r="O767" s="525"/>
      <c r="P767" s="525"/>
      <c r="Q767" s="525"/>
      <c r="R767" s="525"/>
      <c r="S767" s="525"/>
      <c r="T767" s="525"/>
      <c r="U767" s="525"/>
      <c r="V767" s="525"/>
      <c r="W767" s="525"/>
      <c r="X767" s="525"/>
      <c r="Y767" s="525"/>
      <c r="Z767" s="525"/>
    </row>
    <row r="768">
      <c r="A768" s="529"/>
      <c r="B768" s="524"/>
      <c r="C768" s="525"/>
      <c r="D768" s="525"/>
      <c r="E768" s="525"/>
      <c r="F768" s="525"/>
      <c r="G768" s="525"/>
      <c r="H768" s="525"/>
      <c r="I768" s="525"/>
      <c r="J768" s="525"/>
      <c r="K768" s="525"/>
      <c r="L768" s="525"/>
      <c r="M768" s="525"/>
      <c r="N768" s="525"/>
      <c r="O768" s="525"/>
      <c r="P768" s="525"/>
      <c r="Q768" s="525"/>
      <c r="R768" s="525"/>
      <c r="S768" s="525"/>
      <c r="T768" s="525"/>
      <c r="U768" s="525"/>
      <c r="V768" s="525"/>
      <c r="W768" s="525"/>
      <c r="X768" s="525"/>
      <c r="Y768" s="525"/>
      <c r="Z768" s="525"/>
    </row>
    <row r="769">
      <c r="A769" s="529"/>
      <c r="B769" s="524"/>
      <c r="C769" s="525"/>
      <c r="D769" s="525"/>
      <c r="E769" s="525"/>
      <c r="F769" s="525"/>
      <c r="G769" s="525"/>
      <c r="H769" s="525"/>
      <c r="I769" s="525"/>
      <c r="J769" s="525"/>
      <c r="K769" s="525"/>
      <c r="L769" s="525"/>
      <c r="M769" s="525"/>
      <c r="N769" s="525"/>
      <c r="O769" s="525"/>
      <c r="P769" s="525"/>
      <c r="Q769" s="525"/>
      <c r="R769" s="525"/>
      <c r="S769" s="525"/>
      <c r="T769" s="525"/>
      <c r="U769" s="525"/>
      <c r="V769" s="525"/>
      <c r="W769" s="525"/>
      <c r="X769" s="525"/>
      <c r="Y769" s="525"/>
      <c r="Z769" s="525"/>
    </row>
    <row r="770">
      <c r="A770" s="529"/>
      <c r="B770" s="524"/>
      <c r="C770" s="525"/>
      <c r="D770" s="525"/>
      <c r="E770" s="525"/>
      <c r="F770" s="525"/>
      <c r="G770" s="525"/>
      <c r="H770" s="525"/>
      <c r="I770" s="525"/>
      <c r="J770" s="525"/>
      <c r="K770" s="525"/>
      <c r="L770" s="525"/>
      <c r="M770" s="525"/>
      <c r="N770" s="525"/>
      <c r="O770" s="525"/>
      <c r="P770" s="525"/>
      <c r="Q770" s="525"/>
      <c r="R770" s="525"/>
      <c r="S770" s="525"/>
      <c r="T770" s="525"/>
      <c r="U770" s="525"/>
      <c r="V770" s="525"/>
      <c r="W770" s="525"/>
      <c r="X770" s="525"/>
      <c r="Y770" s="525"/>
      <c r="Z770" s="525"/>
    </row>
    <row r="771">
      <c r="A771" s="529"/>
      <c r="B771" s="524"/>
      <c r="C771" s="525"/>
      <c r="D771" s="525"/>
      <c r="E771" s="525"/>
      <c r="F771" s="525"/>
      <c r="G771" s="525"/>
      <c r="H771" s="525"/>
      <c r="I771" s="525"/>
      <c r="J771" s="525"/>
      <c r="K771" s="525"/>
      <c r="L771" s="525"/>
      <c r="M771" s="525"/>
      <c r="N771" s="525"/>
      <c r="O771" s="525"/>
      <c r="P771" s="525"/>
      <c r="Q771" s="525"/>
      <c r="R771" s="525"/>
      <c r="S771" s="525"/>
      <c r="T771" s="525"/>
      <c r="U771" s="525"/>
      <c r="V771" s="525"/>
      <c r="W771" s="525"/>
      <c r="X771" s="525"/>
      <c r="Y771" s="525"/>
      <c r="Z771" s="525"/>
    </row>
    <row r="772">
      <c r="A772" s="529"/>
      <c r="B772" s="524"/>
      <c r="C772" s="525"/>
      <c r="D772" s="525"/>
      <c r="E772" s="525"/>
      <c r="F772" s="525"/>
      <c r="G772" s="525"/>
      <c r="H772" s="525"/>
      <c r="I772" s="525"/>
      <c r="J772" s="525"/>
      <c r="K772" s="525"/>
      <c r="L772" s="525"/>
      <c r="M772" s="525"/>
      <c r="N772" s="525"/>
      <c r="O772" s="525"/>
      <c r="P772" s="525"/>
      <c r="Q772" s="525"/>
      <c r="R772" s="525"/>
      <c r="S772" s="525"/>
      <c r="T772" s="525"/>
      <c r="U772" s="525"/>
      <c r="V772" s="525"/>
      <c r="W772" s="525"/>
      <c r="X772" s="525"/>
      <c r="Y772" s="525"/>
      <c r="Z772" s="525"/>
    </row>
    <row r="773">
      <c r="A773" s="529"/>
      <c r="B773" s="524"/>
      <c r="C773" s="525"/>
      <c r="D773" s="525"/>
      <c r="E773" s="525"/>
      <c r="F773" s="525"/>
      <c r="G773" s="525"/>
      <c r="H773" s="525"/>
      <c r="I773" s="525"/>
      <c r="J773" s="525"/>
      <c r="K773" s="525"/>
      <c r="L773" s="525"/>
      <c r="M773" s="525"/>
      <c r="N773" s="525"/>
      <c r="O773" s="525"/>
      <c r="P773" s="525"/>
      <c r="Q773" s="525"/>
      <c r="R773" s="525"/>
      <c r="S773" s="525"/>
      <c r="T773" s="525"/>
      <c r="U773" s="525"/>
      <c r="V773" s="525"/>
      <c r="W773" s="525"/>
      <c r="X773" s="525"/>
      <c r="Y773" s="525"/>
      <c r="Z773" s="525"/>
    </row>
    <row r="774">
      <c r="A774" s="529"/>
      <c r="B774" s="524"/>
      <c r="C774" s="525"/>
      <c r="D774" s="525"/>
      <c r="E774" s="525"/>
      <c r="F774" s="525"/>
      <c r="G774" s="525"/>
      <c r="H774" s="525"/>
      <c r="I774" s="525"/>
      <c r="J774" s="525"/>
      <c r="K774" s="525"/>
      <c r="L774" s="525"/>
      <c r="M774" s="525"/>
      <c r="N774" s="525"/>
      <c r="O774" s="525"/>
      <c r="P774" s="525"/>
      <c r="Q774" s="525"/>
      <c r="R774" s="525"/>
      <c r="S774" s="525"/>
      <c r="T774" s="525"/>
      <c r="U774" s="525"/>
      <c r="V774" s="525"/>
      <c r="W774" s="525"/>
      <c r="X774" s="525"/>
      <c r="Y774" s="525"/>
      <c r="Z774" s="525"/>
    </row>
    <row r="775">
      <c r="A775" s="529"/>
      <c r="B775" s="524"/>
      <c r="C775" s="525"/>
      <c r="D775" s="525"/>
      <c r="E775" s="525"/>
      <c r="F775" s="525"/>
      <c r="G775" s="525"/>
      <c r="H775" s="525"/>
      <c r="I775" s="525"/>
      <c r="J775" s="525"/>
      <c r="K775" s="525"/>
      <c r="L775" s="525"/>
      <c r="M775" s="525"/>
      <c r="N775" s="525"/>
      <c r="O775" s="525"/>
      <c r="P775" s="525"/>
      <c r="Q775" s="525"/>
      <c r="R775" s="525"/>
      <c r="S775" s="525"/>
      <c r="T775" s="525"/>
      <c r="U775" s="525"/>
      <c r="V775" s="525"/>
      <c r="W775" s="525"/>
      <c r="X775" s="525"/>
      <c r="Y775" s="525"/>
      <c r="Z775" s="525"/>
    </row>
    <row r="776">
      <c r="A776" s="529"/>
      <c r="B776" s="524"/>
      <c r="C776" s="525"/>
      <c r="D776" s="525"/>
      <c r="E776" s="525"/>
      <c r="F776" s="525"/>
      <c r="G776" s="525"/>
      <c r="H776" s="525"/>
      <c r="I776" s="525"/>
      <c r="J776" s="525"/>
      <c r="K776" s="525"/>
      <c r="L776" s="525"/>
      <c r="M776" s="525"/>
      <c r="N776" s="525"/>
      <c r="O776" s="525"/>
      <c r="P776" s="525"/>
      <c r="Q776" s="525"/>
      <c r="R776" s="525"/>
      <c r="S776" s="525"/>
      <c r="T776" s="525"/>
      <c r="U776" s="525"/>
      <c r="V776" s="525"/>
      <c r="W776" s="525"/>
      <c r="X776" s="525"/>
      <c r="Y776" s="525"/>
      <c r="Z776" s="525"/>
    </row>
    <row r="777">
      <c r="A777" s="529"/>
      <c r="B777" s="524"/>
      <c r="C777" s="525"/>
      <c r="D777" s="525"/>
      <c r="E777" s="525"/>
      <c r="F777" s="525"/>
      <c r="G777" s="525"/>
      <c r="H777" s="525"/>
      <c r="I777" s="525"/>
      <c r="J777" s="525"/>
      <c r="K777" s="525"/>
      <c r="L777" s="525"/>
      <c r="M777" s="525"/>
      <c r="N777" s="525"/>
      <c r="O777" s="525"/>
      <c r="P777" s="525"/>
      <c r="Q777" s="525"/>
      <c r="R777" s="525"/>
      <c r="S777" s="525"/>
      <c r="T777" s="525"/>
      <c r="U777" s="525"/>
      <c r="V777" s="525"/>
      <c r="W777" s="525"/>
      <c r="X777" s="525"/>
      <c r="Y777" s="525"/>
      <c r="Z777" s="525"/>
    </row>
    <row r="778">
      <c r="A778" s="529"/>
      <c r="B778" s="524"/>
      <c r="C778" s="525"/>
      <c r="D778" s="525"/>
      <c r="E778" s="525"/>
      <c r="F778" s="525"/>
      <c r="G778" s="525"/>
      <c r="H778" s="525"/>
      <c r="I778" s="525"/>
      <c r="J778" s="525"/>
      <c r="K778" s="525"/>
      <c r="L778" s="525"/>
      <c r="M778" s="525"/>
      <c r="N778" s="525"/>
      <c r="O778" s="525"/>
      <c r="P778" s="525"/>
      <c r="Q778" s="525"/>
      <c r="R778" s="525"/>
      <c r="S778" s="525"/>
      <c r="T778" s="525"/>
      <c r="U778" s="525"/>
      <c r="V778" s="525"/>
      <c r="W778" s="525"/>
      <c r="X778" s="525"/>
      <c r="Y778" s="525"/>
      <c r="Z778" s="525"/>
    </row>
    <row r="779">
      <c r="A779" s="529"/>
      <c r="B779" s="524"/>
      <c r="C779" s="525"/>
      <c r="D779" s="525"/>
      <c r="E779" s="525"/>
      <c r="F779" s="525"/>
      <c r="G779" s="525"/>
      <c r="H779" s="525"/>
      <c r="I779" s="525"/>
      <c r="J779" s="525"/>
      <c r="K779" s="525"/>
      <c r="L779" s="525"/>
      <c r="M779" s="525"/>
      <c r="N779" s="525"/>
      <c r="O779" s="525"/>
      <c r="P779" s="525"/>
      <c r="Q779" s="525"/>
      <c r="R779" s="525"/>
      <c r="S779" s="525"/>
      <c r="T779" s="525"/>
      <c r="U779" s="525"/>
      <c r="V779" s="525"/>
      <c r="W779" s="525"/>
      <c r="X779" s="525"/>
      <c r="Y779" s="525"/>
      <c r="Z779" s="525"/>
    </row>
    <row r="780">
      <c r="A780" s="529"/>
      <c r="B780" s="524"/>
      <c r="C780" s="525"/>
      <c r="D780" s="525"/>
      <c r="E780" s="525"/>
      <c r="F780" s="525"/>
      <c r="G780" s="525"/>
      <c r="H780" s="525"/>
      <c r="I780" s="525"/>
      <c r="J780" s="525"/>
      <c r="K780" s="525"/>
      <c r="L780" s="525"/>
      <c r="M780" s="525"/>
      <c r="N780" s="525"/>
      <c r="O780" s="525"/>
      <c r="P780" s="525"/>
      <c r="Q780" s="525"/>
      <c r="R780" s="525"/>
      <c r="S780" s="525"/>
      <c r="T780" s="525"/>
      <c r="U780" s="525"/>
      <c r="V780" s="525"/>
      <c r="W780" s="525"/>
      <c r="X780" s="525"/>
      <c r="Y780" s="525"/>
      <c r="Z780" s="525"/>
    </row>
    <row r="781">
      <c r="A781" s="529"/>
      <c r="B781" s="524"/>
      <c r="C781" s="525"/>
      <c r="D781" s="525"/>
      <c r="E781" s="525"/>
      <c r="F781" s="525"/>
      <c r="G781" s="525"/>
      <c r="H781" s="525"/>
      <c r="I781" s="525"/>
      <c r="J781" s="525"/>
      <c r="K781" s="525"/>
      <c r="L781" s="525"/>
      <c r="M781" s="525"/>
      <c r="N781" s="525"/>
      <c r="O781" s="525"/>
      <c r="P781" s="525"/>
      <c r="Q781" s="525"/>
      <c r="R781" s="525"/>
      <c r="S781" s="525"/>
      <c r="T781" s="525"/>
      <c r="U781" s="525"/>
      <c r="V781" s="525"/>
      <c r="W781" s="525"/>
      <c r="X781" s="525"/>
      <c r="Y781" s="525"/>
      <c r="Z781" s="525"/>
    </row>
    <row r="782">
      <c r="A782" s="529"/>
      <c r="B782" s="524"/>
      <c r="C782" s="525"/>
      <c r="D782" s="525"/>
      <c r="E782" s="525"/>
      <c r="F782" s="525"/>
      <c r="G782" s="525"/>
      <c r="H782" s="525"/>
      <c r="I782" s="525"/>
      <c r="J782" s="525"/>
      <c r="K782" s="525"/>
      <c r="L782" s="525"/>
      <c r="M782" s="525"/>
      <c r="N782" s="525"/>
      <c r="O782" s="525"/>
      <c r="P782" s="525"/>
      <c r="Q782" s="525"/>
      <c r="R782" s="525"/>
      <c r="S782" s="525"/>
      <c r="T782" s="525"/>
      <c r="U782" s="525"/>
      <c r="V782" s="525"/>
      <c r="W782" s="525"/>
      <c r="X782" s="525"/>
      <c r="Y782" s="525"/>
      <c r="Z782" s="525"/>
    </row>
    <row r="783">
      <c r="A783" s="529"/>
      <c r="B783" s="524"/>
      <c r="C783" s="525"/>
      <c r="D783" s="525"/>
      <c r="E783" s="525"/>
      <c r="F783" s="525"/>
      <c r="G783" s="525"/>
      <c r="H783" s="525"/>
      <c r="I783" s="525"/>
      <c r="J783" s="525"/>
      <c r="K783" s="525"/>
      <c r="L783" s="525"/>
      <c r="M783" s="525"/>
      <c r="N783" s="525"/>
      <c r="O783" s="525"/>
      <c r="P783" s="525"/>
      <c r="Q783" s="525"/>
      <c r="R783" s="525"/>
      <c r="S783" s="525"/>
      <c r="T783" s="525"/>
      <c r="U783" s="525"/>
      <c r="V783" s="525"/>
      <c r="W783" s="525"/>
      <c r="X783" s="525"/>
      <c r="Y783" s="525"/>
      <c r="Z783" s="525"/>
    </row>
    <row r="784">
      <c r="A784" s="529"/>
      <c r="B784" s="524"/>
      <c r="C784" s="525"/>
      <c r="D784" s="525"/>
      <c r="E784" s="525"/>
      <c r="F784" s="525"/>
      <c r="G784" s="525"/>
      <c r="H784" s="525"/>
      <c r="I784" s="525"/>
      <c r="J784" s="525"/>
      <c r="K784" s="525"/>
      <c r="L784" s="525"/>
      <c r="M784" s="525"/>
      <c r="N784" s="525"/>
      <c r="O784" s="525"/>
      <c r="P784" s="525"/>
      <c r="Q784" s="525"/>
      <c r="R784" s="525"/>
      <c r="S784" s="525"/>
      <c r="T784" s="525"/>
      <c r="U784" s="525"/>
      <c r="V784" s="525"/>
      <c r="W784" s="525"/>
      <c r="X784" s="525"/>
      <c r="Y784" s="525"/>
      <c r="Z784" s="525"/>
    </row>
    <row r="785">
      <c r="A785" s="529"/>
      <c r="B785" s="524"/>
      <c r="C785" s="525"/>
      <c r="D785" s="525"/>
      <c r="E785" s="525"/>
      <c r="F785" s="525"/>
      <c r="G785" s="525"/>
      <c r="H785" s="525"/>
      <c r="I785" s="525"/>
      <c r="J785" s="525"/>
      <c r="K785" s="525"/>
      <c r="L785" s="525"/>
      <c r="M785" s="525"/>
      <c r="N785" s="525"/>
      <c r="O785" s="525"/>
      <c r="P785" s="525"/>
      <c r="Q785" s="525"/>
      <c r="R785" s="525"/>
      <c r="S785" s="525"/>
      <c r="T785" s="525"/>
      <c r="U785" s="525"/>
      <c r="V785" s="525"/>
      <c r="W785" s="525"/>
      <c r="X785" s="525"/>
      <c r="Y785" s="525"/>
      <c r="Z785" s="525"/>
    </row>
    <row r="786">
      <c r="A786" s="529"/>
      <c r="B786" s="524"/>
      <c r="C786" s="525"/>
      <c r="D786" s="525"/>
      <c r="E786" s="525"/>
      <c r="F786" s="525"/>
      <c r="G786" s="525"/>
      <c r="H786" s="525"/>
      <c r="I786" s="525"/>
      <c r="J786" s="525"/>
      <c r="K786" s="525"/>
      <c r="L786" s="525"/>
      <c r="M786" s="525"/>
      <c r="N786" s="525"/>
      <c r="O786" s="525"/>
      <c r="P786" s="525"/>
      <c r="Q786" s="525"/>
      <c r="R786" s="525"/>
      <c r="S786" s="525"/>
      <c r="T786" s="525"/>
      <c r="U786" s="525"/>
      <c r="V786" s="525"/>
      <c r="W786" s="525"/>
      <c r="X786" s="525"/>
      <c r="Y786" s="525"/>
      <c r="Z786" s="525"/>
    </row>
    <row r="787">
      <c r="A787" s="529"/>
      <c r="B787" s="524"/>
      <c r="C787" s="525"/>
      <c r="D787" s="525"/>
      <c r="E787" s="525"/>
      <c r="F787" s="525"/>
      <c r="G787" s="525"/>
      <c r="H787" s="525"/>
      <c r="I787" s="525"/>
      <c r="J787" s="525"/>
      <c r="K787" s="525"/>
      <c r="L787" s="525"/>
      <c r="M787" s="525"/>
      <c r="N787" s="525"/>
      <c r="O787" s="525"/>
      <c r="P787" s="525"/>
      <c r="Q787" s="525"/>
      <c r="R787" s="525"/>
      <c r="S787" s="525"/>
      <c r="T787" s="525"/>
      <c r="U787" s="525"/>
      <c r="V787" s="525"/>
      <c r="W787" s="525"/>
      <c r="X787" s="525"/>
      <c r="Y787" s="525"/>
      <c r="Z787" s="525"/>
    </row>
    <row r="788">
      <c r="A788" s="529"/>
      <c r="B788" s="524"/>
      <c r="C788" s="525"/>
      <c r="D788" s="525"/>
      <c r="E788" s="525"/>
      <c r="F788" s="525"/>
      <c r="G788" s="525"/>
      <c r="H788" s="525"/>
      <c r="I788" s="525"/>
      <c r="J788" s="525"/>
      <c r="K788" s="525"/>
      <c r="L788" s="525"/>
      <c r="M788" s="525"/>
      <c r="N788" s="525"/>
      <c r="O788" s="525"/>
      <c r="P788" s="525"/>
      <c r="Q788" s="525"/>
      <c r="R788" s="525"/>
      <c r="S788" s="525"/>
      <c r="T788" s="525"/>
      <c r="U788" s="525"/>
      <c r="V788" s="525"/>
      <c r="W788" s="525"/>
      <c r="X788" s="525"/>
      <c r="Y788" s="525"/>
      <c r="Z788" s="525"/>
    </row>
    <row r="789">
      <c r="A789" s="529"/>
      <c r="B789" s="524"/>
      <c r="C789" s="525"/>
      <c r="D789" s="525"/>
      <c r="E789" s="525"/>
      <c r="F789" s="525"/>
      <c r="G789" s="525"/>
      <c r="H789" s="525"/>
      <c r="I789" s="525"/>
      <c r="J789" s="525"/>
      <c r="K789" s="525"/>
      <c r="L789" s="525"/>
      <c r="M789" s="525"/>
      <c r="N789" s="525"/>
      <c r="O789" s="525"/>
      <c r="P789" s="525"/>
      <c r="Q789" s="525"/>
      <c r="R789" s="525"/>
      <c r="S789" s="525"/>
      <c r="T789" s="525"/>
      <c r="U789" s="525"/>
      <c r="V789" s="525"/>
      <c r="W789" s="525"/>
      <c r="X789" s="525"/>
      <c r="Y789" s="525"/>
      <c r="Z789" s="525"/>
    </row>
    <row r="790">
      <c r="A790" s="529"/>
      <c r="B790" s="524"/>
      <c r="C790" s="525"/>
      <c r="D790" s="525"/>
      <c r="E790" s="525"/>
      <c r="F790" s="525"/>
      <c r="G790" s="525"/>
      <c r="H790" s="525"/>
      <c r="I790" s="525"/>
      <c r="J790" s="525"/>
      <c r="K790" s="525"/>
      <c r="L790" s="525"/>
      <c r="M790" s="525"/>
      <c r="N790" s="525"/>
      <c r="O790" s="525"/>
      <c r="P790" s="525"/>
      <c r="Q790" s="525"/>
      <c r="R790" s="525"/>
      <c r="S790" s="525"/>
      <c r="T790" s="525"/>
      <c r="U790" s="525"/>
      <c r="V790" s="525"/>
      <c r="W790" s="525"/>
      <c r="X790" s="525"/>
      <c r="Y790" s="525"/>
      <c r="Z790" s="525"/>
    </row>
    <row r="791">
      <c r="A791" s="529"/>
      <c r="B791" s="524"/>
      <c r="C791" s="525"/>
      <c r="D791" s="525"/>
      <c r="E791" s="525"/>
      <c r="F791" s="525"/>
      <c r="G791" s="525"/>
      <c r="H791" s="525"/>
      <c r="I791" s="525"/>
      <c r="J791" s="525"/>
      <c r="K791" s="525"/>
      <c r="L791" s="525"/>
      <c r="M791" s="525"/>
      <c r="N791" s="525"/>
      <c r="O791" s="525"/>
      <c r="P791" s="525"/>
      <c r="Q791" s="525"/>
      <c r="R791" s="525"/>
      <c r="S791" s="525"/>
      <c r="T791" s="525"/>
      <c r="U791" s="525"/>
      <c r="V791" s="525"/>
      <c r="W791" s="525"/>
      <c r="X791" s="525"/>
      <c r="Y791" s="525"/>
      <c r="Z791" s="525"/>
    </row>
    <row r="792">
      <c r="A792" s="529"/>
      <c r="B792" s="524"/>
      <c r="C792" s="525"/>
      <c r="D792" s="525"/>
      <c r="E792" s="525"/>
      <c r="F792" s="525"/>
      <c r="G792" s="525"/>
      <c r="H792" s="525"/>
      <c r="I792" s="525"/>
      <c r="J792" s="525"/>
      <c r="K792" s="525"/>
      <c r="L792" s="525"/>
      <c r="M792" s="525"/>
      <c r="N792" s="525"/>
      <c r="O792" s="525"/>
      <c r="P792" s="525"/>
      <c r="Q792" s="525"/>
      <c r="R792" s="525"/>
      <c r="S792" s="525"/>
      <c r="T792" s="525"/>
      <c r="U792" s="525"/>
      <c r="V792" s="525"/>
      <c r="W792" s="525"/>
      <c r="X792" s="525"/>
      <c r="Y792" s="525"/>
      <c r="Z792" s="525"/>
    </row>
    <row r="793">
      <c r="A793" s="529"/>
      <c r="B793" s="524"/>
      <c r="C793" s="525"/>
      <c r="D793" s="525"/>
      <c r="E793" s="525"/>
      <c r="F793" s="525"/>
      <c r="G793" s="525"/>
      <c r="H793" s="525"/>
      <c r="I793" s="525"/>
      <c r="J793" s="525"/>
      <c r="K793" s="525"/>
      <c r="L793" s="525"/>
      <c r="M793" s="525"/>
      <c r="N793" s="525"/>
      <c r="O793" s="525"/>
      <c r="P793" s="525"/>
      <c r="Q793" s="525"/>
      <c r="R793" s="525"/>
      <c r="S793" s="525"/>
      <c r="T793" s="525"/>
      <c r="U793" s="525"/>
      <c r="V793" s="525"/>
      <c r="W793" s="525"/>
      <c r="X793" s="525"/>
      <c r="Y793" s="525"/>
      <c r="Z793" s="525"/>
    </row>
    <row r="794">
      <c r="A794" s="529"/>
      <c r="B794" s="524"/>
      <c r="C794" s="525"/>
      <c r="D794" s="525"/>
      <c r="E794" s="525"/>
      <c r="F794" s="525"/>
      <c r="G794" s="525"/>
      <c r="H794" s="525"/>
      <c r="I794" s="525"/>
      <c r="J794" s="525"/>
      <c r="K794" s="525"/>
      <c r="L794" s="525"/>
      <c r="M794" s="525"/>
      <c r="N794" s="525"/>
      <c r="O794" s="525"/>
      <c r="P794" s="525"/>
      <c r="Q794" s="525"/>
      <c r="R794" s="525"/>
      <c r="S794" s="525"/>
      <c r="T794" s="525"/>
      <c r="U794" s="525"/>
      <c r="V794" s="525"/>
      <c r="W794" s="525"/>
      <c r="X794" s="525"/>
      <c r="Y794" s="525"/>
      <c r="Z794" s="525"/>
    </row>
    <row r="795">
      <c r="A795" s="529"/>
      <c r="B795" s="524"/>
      <c r="C795" s="525"/>
      <c r="D795" s="525"/>
      <c r="E795" s="525"/>
      <c r="F795" s="525"/>
      <c r="G795" s="525"/>
      <c r="H795" s="525"/>
      <c r="I795" s="525"/>
      <c r="J795" s="525"/>
      <c r="K795" s="525"/>
      <c r="L795" s="525"/>
      <c r="M795" s="525"/>
      <c r="N795" s="525"/>
      <c r="O795" s="525"/>
      <c r="P795" s="525"/>
      <c r="Q795" s="525"/>
      <c r="R795" s="525"/>
      <c r="S795" s="525"/>
      <c r="T795" s="525"/>
      <c r="U795" s="525"/>
      <c r="V795" s="525"/>
      <c r="W795" s="525"/>
      <c r="X795" s="525"/>
      <c r="Y795" s="525"/>
      <c r="Z795" s="525"/>
    </row>
    <row r="796">
      <c r="A796" s="529"/>
      <c r="B796" s="524"/>
      <c r="C796" s="525"/>
      <c r="D796" s="525"/>
      <c r="E796" s="525"/>
      <c r="F796" s="525"/>
      <c r="G796" s="525"/>
      <c r="H796" s="525"/>
      <c r="I796" s="525"/>
      <c r="J796" s="525"/>
      <c r="K796" s="525"/>
      <c r="L796" s="525"/>
      <c r="M796" s="525"/>
      <c r="N796" s="525"/>
      <c r="O796" s="525"/>
      <c r="P796" s="525"/>
      <c r="Q796" s="525"/>
      <c r="R796" s="525"/>
      <c r="S796" s="525"/>
      <c r="T796" s="525"/>
      <c r="U796" s="525"/>
      <c r="V796" s="525"/>
      <c r="W796" s="525"/>
      <c r="X796" s="525"/>
      <c r="Y796" s="525"/>
      <c r="Z796" s="525"/>
    </row>
    <row r="797">
      <c r="A797" s="529"/>
      <c r="B797" s="524"/>
      <c r="C797" s="525"/>
      <c r="D797" s="525"/>
      <c r="E797" s="525"/>
      <c r="F797" s="525"/>
      <c r="G797" s="525"/>
      <c r="H797" s="525"/>
      <c r="I797" s="525"/>
      <c r="J797" s="525"/>
      <c r="K797" s="525"/>
      <c r="L797" s="525"/>
      <c r="M797" s="525"/>
      <c r="N797" s="525"/>
      <c r="O797" s="525"/>
      <c r="P797" s="525"/>
      <c r="Q797" s="525"/>
      <c r="R797" s="525"/>
      <c r="S797" s="525"/>
      <c r="T797" s="525"/>
      <c r="U797" s="525"/>
      <c r="V797" s="525"/>
      <c r="W797" s="525"/>
      <c r="X797" s="525"/>
      <c r="Y797" s="525"/>
      <c r="Z797" s="525"/>
    </row>
    <row r="798">
      <c r="A798" s="529"/>
      <c r="B798" s="524"/>
      <c r="C798" s="525"/>
      <c r="D798" s="525"/>
      <c r="E798" s="525"/>
      <c r="F798" s="525"/>
      <c r="G798" s="525"/>
      <c r="H798" s="525"/>
      <c r="I798" s="525"/>
      <c r="J798" s="525"/>
      <c r="K798" s="525"/>
      <c r="L798" s="525"/>
      <c r="M798" s="525"/>
      <c r="N798" s="525"/>
      <c r="O798" s="525"/>
      <c r="P798" s="525"/>
      <c r="Q798" s="525"/>
      <c r="R798" s="525"/>
      <c r="S798" s="525"/>
      <c r="T798" s="525"/>
      <c r="U798" s="525"/>
      <c r="V798" s="525"/>
      <c r="W798" s="525"/>
      <c r="X798" s="525"/>
      <c r="Y798" s="525"/>
      <c r="Z798" s="525"/>
    </row>
    <row r="799">
      <c r="A799" s="529"/>
      <c r="B799" s="524"/>
      <c r="C799" s="525"/>
      <c r="D799" s="525"/>
      <c r="E799" s="525"/>
      <c r="F799" s="525"/>
      <c r="G799" s="525"/>
      <c r="H799" s="525"/>
      <c r="I799" s="525"/>
      <c r="J799" s="525"/>
      <c r="K799" s="525"/>
      <c r="L799" s="525"/>
      <c r="M799" s="525"/>
      <c r="N799" s="525"/>
      <c r="O799" s="525"/>
      <c r="P799" s="525"/>
      <c r="Q799" s="525"/>
      <c r="R799" s="525"/>
      <c r="S799" s="525"/>
      <c r="T799" s="525"/>
      <c r="U799" s="525"/>
      <c r="V799" s="525"/>
      <c r="W799" s="525"/>
      <c r="X799" s="525"/>
      <c r="Y799" s="525"/>
      <c r="Z799" s="525"/>
    </row>
    <row r="800">
      <c r="A800" s="529"/>
      <c r="B800" s="524"/>
      <c r="C800" s="525"/>
      <c r="D800" s="525"/>
      <c r="E800" s="525"/>
      <c r="F800" s="525"/>
      <c r="G800" s="525"/>
      <c r="H800" s="525"/>
      <c r="I800" s="525"/>
      <c r="J800" s="525"/>
      <c r="K800" s="525"/>
      <c r="L800" s="525"/>
      <c r="M800" s="525"/>
      <c r="N800" s="525"/>
      <c r="O800" s="525"/>
      <c r="P800" s="525"/>
      <c r="Q800" s="525"/>
      <c r="R800" s="525"/>
      <c r="S800" s="525"/>
      <c r="T800" s="525"/>
      <c r="U800" s="525"/>
      <c r="V800" s="525"/>
      <c r="W800" s="525"/>
      <c r="X800" s="525"/>
      <c r="Y800" s="525"/>
      <c r="Z800" s="525"/>
    </row>
    <row r="801">
      <c r="A801" s="529"/>
      <c r="B801" s="524"/>
      <c r="C801" s="525"/>
      <c r="D801" s="525"/>
      <c r="E801" s="525"/>
      <c r="F801" s="525"/>
      <c r="G801" s="525"/>
      <c r="H801" s="525"/>
      <c r="I801" s="525"/>
      <c r="J801" s="525"/>
      <c r="K801" s="525"/>
      <c r="L801" s="525"/>
      <c r="M801" s="525"/>
      <c r="N801" s="525"/>
      <c r="O801" s="525"/>
      <c r="P801" s="525"/>
      <c r="Q801" s="525"/>
      <c r="R801" s="525"/>
      <c r="S801" s="525"/>
      <c r="T801" s="525"/>
      <c r="U801" s="525"/>
      <c r="V801" s="525"/>
      <c r="W801" s="525"/>
      <c r="X801" s="525"/>
      <c r="Y801" s="525"/>
      <c r="Z801" s="525"/>
    </row>
    <row r="802">
      <c r="A802" s="529"/>
      <c r="B802" s="524"/>
      <c r="C802" s="525"/>
      <c r="D802" s="525"/>
      <c r="E802" s="525"/>
      <c r="F802" s="525"/>
      <c r="G802" s="525"/>
      <c r="H802" s="525"/>
      <c r="I802" s="525"/>
      <c r="J802" s="525"/>
      <c r="K802" s="525"/>
      <c r="L802" s="525"/>
      <c r="M802" s="525"/>
      <c r="N802" s="525"/>
      <c r="O802" s="525"/>
      <c r="P802" s="525"/>
      <c r="Q802" s="525"/>
      <c r="R802" s="525"/>
      <c r="S802" s="525"/>
      <c r="T802" s="525"/>
      <c r="U802" s="525"/>
      <c r="V802" s="525"/>
      <c r="W802" s="525"/>
      <c r="X802" s="525"/>
      <c r="Y802" s="525"/>
      <c r="Z802" s="525"/>
    </row>
    <row r="803">
      <c r="A803" s="529"/>
      <c r="B803" s="524"/>
      <c r="C803" s="525"/>
      <c r="D803" s="525"/>
      <c r="E803" s="525"/>
      <c r="F803" s="525"/>
      <c r="G803" s="525"/>
      <c r="H803" s="525"/>
      <c r="I803" s="525"/>
      <c r="J803" s="525"/>
      <c r="K803" s="525"/>
      <c r="L803" s="525"/>
      <c r="M803" s="525"/>
      <c r="N803" s="525"/>
      <c r="O803" s="525"/>
      <c r="P803" s="525"/>
      <c r="Q803" s="525"/>
      <c r="R803" s="525"/>
      <c r="S803" s="525"/>
      <c r="T803" s="525"/>
      <c r="U803" s="525"/>
      <c r="V803" s="525"/>
      <c r="W803" s="525"/>
      <c r="X803" s="525"/>
      <c r="Y803" s="525"/>
      <c r="Z803" s="525"/>
    </row>
    <row r="804">
      <c r="A804" s="529"/>
      <c r="B804" s="524"/>
      <c r="C804" s="525"/>
      <c r="D804" s="525"/>
      <c r="E804" s="525"/>
      <c r="F804" s="525"/>
      <c r="G804" s="525"/>
      <c r="H804" s="525"/>
      <c r="I804" s="525"/>
      <c r="J804" s="525"/>
      <c r="K804" s="525"/>
      <c r="L804" s="525"/>
      <c r="M804" s="525"/>
      <c r="N804" s="525"/>
      <c r="O804" s="525"/>
      <c r="P804" s="525"/>
      <c r="Q804" s="525"/>
      <c r="R804" s="525"/>
      <c r="S804" s="525"/>
      <c r="T804" s="525"/>
      <c r="U804" s="525"/>
      <c r="V804" s="525"/>
      <c r="W804" s="525"/>
      <c r="X804" s="525"/>
      <c r="Y804" s="525"/>
      <c r="Z804" s="525"/>
    </row>
    <row r="805">
      <c r="A805" s="529"/>
      <c r="B805" s="524"/>
      <c r="C805" s="525"/>
      <c r="D805" s="525"/>
      <c r="E805" s="525"/>
      <c r="F805" s="525"/>
      <c r="G805" s="525"/>
      <c r="H805" s="525"/>
      <c r="I805" s="525"/>
      <c r="J805" s="525"/>
      <c r="K805" s="525"/>
      <c r="L805" s="525"/>
      <c r="M805" s="525"/>
      <c r="N805" s="525"/>
      <c r="O805" s="525"/>
      <c r="P805" s="525"/>
      <c r="Q805" s="525"/>
      <c r="R805" s="525"/>
      <c r="S805" s="525"/>
      <c r="T805" s="525"/>
      <c r="U805" s="525"/>
      <c r="V805" s="525"/>
      <c r="W805" s="525"/>
      <c r="X805" s="525"/>
      <c r="Y805" s="525"/>
      <c r="Z805" s="525"/>
    </row>
    <row r="806">
      <c r="A806" s="529"/>
      <c r="B806" s="524"/>
      <c r="C806" s="525"/>
      <c r="D806" s="525"/>
      <c r="E806" s="525"/>
      <c r="F806" s="525"/>
      <c r="G806" s="525"/>
      <c r="H806" s="525"/>
      <c r="I806" s="525"/>
      <c r="J806" s="525"/>
      <c r="K806" s="525"/>
      <c r="L806" s="525"/>
      <c r="M806" s="525"/>
      <c r="N806" s="525"/>
      <c r="O806" s="525"/>
      <c r="P806" s="525"/>
      <c r="Q806" s="525"/>
      <c r="R806" s="525"/>
      <c r="S806" s="525"/>
      <c r="T806" s="525"/>
      <c r="U806" s="525"/>
      <c r="V806" s="525"/>
      <c r="W806" s="525"/>
      <c r="X806" s="525"/>
      <c r="Y806" s="525"/>
      <c r="Z806" s="525"/>
    </row>
    <row r="807">
      <c r="A807" s="529"/>
      <c r="B807" s="524"/>
      <c r="C807" s="525"/>
      <c r="D807" s="525"/>
      <c r="E807" s="525"/>
      <c r="F807" s="525"/>
      <c r="G807" s="525"/>
      <c r="H807" s="525"/>
      <c r="I807" s="525"/>
      <c r="J807" s="525"/>
      <c r="K807" s="525"/>
      <c r="L807" s="525"/>
      <c r="M807" s="525"/>
      <c r="N807" s="525"/>
      <c r="O807" s="525"/>
      <c r="P807" s="525"/>
      <c r="Q807" s="525"/>
      <c r="R807" s="525"/>
      <c r="S807" s="525"/>
      <c r="T807" s="525"/>
      <c r="U807" s="525"/>
      <c r="V807" s="525"/>
      <c r="W807" s="525"/>
      <c r="X807" s="525"/>
      <c r="Y807" s="525"/>
      <c r="Z807" s="525"/>
    </row>
    <row r="808">
      <c r="A808" s="529"/>
      <c r="B808" s="524"/>
      <c r="C808" s="525"/>
      <c r="D808" s="525"/>
      <c r="E808" s="525"/>
      <c r="F808" s="525"/>
      <c r="G808" s="525"/>
      <c r="H808" s="525"/>
      <c r="I808" s="525"/>
      <c r="J808" s="525"/>
      <c r="K808" s="525"/>
      <c r="L808" s="525"/>
      <c r="M808" s="525"/>
      <c r="N808" s="525"/>
      <c r="O808" s="525"/>
      <c r="P808" s="525"/>
      <c r="Q808" s="525"/>
      <c r="R808" s="525"/>
      <c r="S808" s="525"/>
      <c r="T808" s="525"/>
      <c r="U808" s="525"/>
      <c r="V808" s="525"/>
      <c r="W808" s="525"/>
      <c r="X808" s="525"/>
      <c r="Y808" s="525"/>
      <c r="Z808" s="525"/>
    </row>
    <row r="809">
      <c r="A809" s="529"/>
      <c r="B809" s="524"/>
      <c r="C809" s="525"/>
      <c r="D809" s="525"/>
      <c r="E809" s="525"/>
      <c r="F809" s="525"/>
      <c r="G809" s="525"/>
      <c r="H809" s="525"/>
      <c r="I809" s="525"/>
      <c r="J809" s="525"/>
      <c r="K809" s="525"/>
      <c r="L809" s="525"/>
      <c r="M809" s="525"/>
      <c r="N809" s="525"/>
      <c r="O809" s="525"/>
      <c r="P809" s="525"/>
      <c r="Q809" s="525"/>
      <c r="R809" s="525"/>
      <c r="S809" s="525"/>
      <c r="T809" s="525"/>
      <c r="U809" s="525"/>
      <c r="V809" s="525"/>
      <c r="W809" s="525"/>
      <c r="X809" s="525"/>
      <c r="Y809" s="525"/>
      <c r="Z809" s="525"/>
    </row>
    <row r="810">
      <c r="A810" s="529"/>
      <c r="B810" s="524"/>
      <c r="C810" s="525"/>
      <c r="D810" s="525"/>
      <c r="E810" s="525"/>
      <c r="F810" s="525"/>
      <c r="G810" s="525"/>
      <c r="H810" s="525"/>
      <c r="I810" s="525"/>
      <c r="J810" s="525"/>
      <c r="K810" s="525"/>
      <c r="L810" s="525"/>
      <c r="M810" s="525"/>
      <c r="N810" s="525"/>
      <c r="O810" s="525"/>
      <c r="P810" s="525"/>
      <c r="Q810" s="525"/>
      <c r="R810" s="525"/>
      <c r="S810" s="525"/>
      <c r="T810" s="525"/>
      <c r="U810" s="525"/>
      <c r="V810" s="525"/>
      <c r="W810" s="525"/>
      <c r="X810" s="525"/>
      <c r="Y810" s="525"/>
      <c r="Z810" s="525"/>
    </row>
    <row r="811">
      <c r="A811" s="529"/>
      <c r="B811" s="524"/>
      <c r="C811" s="525"/>
      <c r="D811" s="525"/>
      <c r="E811" s="525"/>
      <c r="F811" s="525"/>
      <c r="G811" s="525"/>
      <c r="H811" s="525"/>
      <c r="I811" s="525"/>
      <c r="J811" s="525"/>
      <c r="K811" s="525"/>
      <c r="L811" s="525"/>
      <c r="M811" s="525"/>
      <c r="N811" s="525"/>
      <c r="O811" s="525"/>
      <c r="P811" s="525"/>
      <c r="Q811" s="525"/>
      <c r="R811" s="525"/>
      <c r="S811" s="525"/>
      <c r="T811" s="525"/>
      <c r="U811" s="525"/>
      <c r="V811" s="525"/>
      <c r="W811" s="525"/>
      <c r="X811" s="525"/>
      <c r="Y811" s="525"/>
      <c r="Z811" s="525"/>
    </row>
    <row r="812">
      <c r="A812" s="529"/>
      <c r="B812" s="524"/>
      <c r="C812" s="525"/>
      <c r="D812" s="525"/>
      <c r="E812" s="525"/>
      <c r="F812" s="525"/>
      <c r="G812" s="525"/>
      <c r="H812" s="525"/>
      <c r="I812" s="525"/>
      <c r="J812" s="525"/>
      <c r="K812" s="525"/>
      <c r="L812" s="525"/>
      <c r="M812" s="525"/>
      <c r="N812" s="525"/>
      <c r="O812" s="525"/>
      <c r="P812" s="525"/>
      <c r="Q812" s="525"/>
      <c r="R812" s="525"/>
      <c r="S812" s="525"/>
      <c r="T812" s="525"/>
      <c r="U812" s="525"/>
      <c r="V812" s="525"/>
      <c r="W812" s="525"/>
      <c r="X812" s="525"/>
      <c r="Y812" s="525"/>
      <c r="Z812" s="525"/>
    </row>
    <row r="813">
      <c r="A813" s="529"/>
      <c r="B813" s="524"/>
      <c r="C813" s="525"/>
      <c r="D813" s="525"/>
      <c r="E813" s="525"/>
      <c r="F813" s="525"/>
      <c r="G813" s="525"/>
      <c r="H813" s="525"/>
      <c r="I813" s="525"/>
      <c r="J813" s="525"/>
      <c r="K813" s="525"/>
      <c r="L813" s="525"/>
      <c r="M813" s="525"/>
      <c r="N813" s="525"/>
      <c r="O813" s="525"/>
      <c r="P813" s="525"/>
      <c r="Q813" s="525"/>
      <c r="R813" s="525"/>
      <c r="S813" s="525"/>
      <c r="T813" s="525"/>
      <c r="U813" s="525"/>
      <c r="V813" s="525"/>
      <c r="W813" s="525"/>
      <c r="X813" s="525"/>
      <c r="Y813" s="525"/>
      <c r="Z813" s="525"/>
    </row>
    <row r="814">
      <c r="A814" s="529"/>
      <c r="B814" s="524"/>
      <c r="C814" s="525"/>
      <c r="D814" s="525"/>
      <c r="E814" s="525"/>
      <c r="F814" s="525"/>
      <c r="G814" s="525"/>
      <c r="H814" s="525"/>
      <c r="I814" s="525"/>
      <c r="J814" s="525"/>
      <c r="K814" s="525"/>
      <c r="L814" s="525"/>
      <c r="M814" s="525"/>
      <c r="N814" s="525"/>
      <c r="O814" s="525"/>
      <c r="P814" s="525"/>
      <c r="Q814" s="525"/>
      <c r="R814" s="525"/>
      <c r="S814" s="525"/>
      <c r="T814" s="525"/>
      <c r="U814" s="525"/>
      <c r="V814" s="525"/>
      <c r="W814" s="525"/>
      <c r="X814" s="525"/>
      <c r="Y814" s="525"/>
      <c r="Z814" s="525"/>
    </row>
    <row r="815">
      <c r="A815" s="529"/>
      <c r="B815" s="524"/>
      <c r="C815" s="525"/>
      <c r="D815" s="525"/>
      <c r="E815" s="525"/>
      <c r="F815" s="525"/>
      <c r="G815" s="525"/>
      <c r="H815" s="525"/>
      <c r="I815" s="525"/>
      <c r="J815" s="525"/>
      <c r="K815" s="525"/>
      <c r="L815" s="525"/>
      <c r="M815" s="525"/>
      <c r="N815" s="525"/>
      <c r="O815" s="525"/>
      <c r="P815" s="525"/>
      <c r="Q815" s="525"/>
      <c r="R815" s="525"/>
      <c r="S815" s="525"/>
      <c r="T815" s="525"/>
      <c r="U815" s="525"/>
      <c r="V815" s="525"/>
      <c r="W815" s="525"/>
      <c r="X815" s="525"/>
      <c r="Y815" s="525"/>
      <c r="Z815" s="525"/>
    </row>
    <row r="816">
      <c r="A816" s="529"/>
      <c r="B816" s="524"/>
      <c r="C816" s="525"/>
      <c r="D816" s="525"/>
      <c r="E816" s="525"/>
      <c r="F816" s="525"/>
      <c r="G816" s="525"/>
      <c r="H816" s="525"/>
      <c r="I816" s="525"/>
      <c r="J816" s="525"/>
      <c r="K816" s="525"/>
      <c r="L816" s="525"/>
      <c r="M816" s="525"/>
      <c r="N816" s="525"/>
      <c r="O816" s="525"/>
      <c r="P816" s="525"/>
      <c r="Q816" s="525"/>
      <c r="R816" s="525"/>
      <c r="S816" s="525"/>
      <c r="T816" s="525"/>
      <c r="U816" s="525"/>
      <c r="V816" s="525"/>
      <c r="W816" s="525"/>
      <c r="X816" s="525"/>
      <c r="Y816" s="525"/>
      <c r="Z816" s="525"/>
    </row>
    <row r="817">
      <c r="A817" s="529"/>
      <c r="B817" s="524"/>
      <c r="C817" s="525"/>
      <c r="D817" s="525"/>
      <c r="E817" s="525"/>
      <c r="F817" s="525"/>
      <c r="G817" s="525"/>
      <c r="H817" s="525"/>
      <c r="I817" s="525"/>
      <c r="J817" s="525"/>
      <c r="K817" s="525"/>
      <c r="L817" s="525"/>
      <c r="M817" s="525"/>
      <c r="N817" s="525"/>
      <c r="O817" s="525"/>
      <c r="P817" s="525"/>
      <c r="Q817" s="525"/>
      <c r="R817" s="525"/>
      <c r="S817" s="525"/>
      <c r="T817" s="525"/>
      <c r="U817" s="525"/>
      <c r="V817" s="525"/>
      <c r="W817" s="525"/>
      <c r="X817" s="525"/>
      <c r="Y817" s="525"/>
      <c r="Z817" s="525"/>
    </row>
    <row r="818">
      <c r="A818" s="529"/>
      <c r="B818" s="524"/>
      <c r="C818" s="525"/>
      <c r="D818" s="525"/>
      <c r="E818" s="525"/>
      <c r="F818" s="525"/>
      <c r="G818" s="525"/>
      <c r="H818" s="525"/>
      <c r="I818" s="525"/>
      <c r="J818" s="525"/>
      <c r="K818" s="525"/>
      <c r="L818" s="525"/>
      <c r="M818" s="525"/>
      <c r="N818" s="525"/>
      <c r="O818" s="525"/>
      <c r="P818" s="525"/>
      <c r="Q818" s="525"/>
      <c r="R818" s="525"/>
      <c r="S818" s="525"/>
      <c r="T818" s="525"/>
      <c r="U818" s="525"/>
      <c r="V818" s="525"/>
      <c r="W818" s="525"/>
      <c r="X818" s="525"/>
      <c r="Y818" s="525"/>
      <c r="Z818" s="525"/>
    </row>
    <row r="819">
      <c r="A819" s="529"/>
      <c r="B819" s="524"/>
      <c r="C819" s="525"/>
      <c r="D819" s="525"/>
      <c r="E819" s="525"/>
      <c r="F819" s="525"/>
      <c r="G819" s="525"/>
      <c r="H819" s="525"/>
      <c r="I819" s="525"/>
      <c r="J819" s="525"/>
      <c r="K819" s="525"/>
      <c r="L819" s="525"/>
      <c r="M819" s="525"/>
      <c r="N819" s="525"/>
      <c r="O819" s="525"/>
      <c r="P819" s="525"/>
      <c r="Q819" s="525"/>
      <c r="R819" s="525"/>
      <c r="S819" s="525"/>
      <c r="T819" s="525"/>
      <c r="U819" s="525"/>
      <c r="V819" s="525"/>
      <c r="W819" s="525"/>
      <c r="X819" s="525"/>
      <c r="Y819" s="525"/>
      <c r="Z819" s="525"/>
    </row>
    <row r="820">
      <c r="A820" s="529"/>
      <c r="B820" s="524"/>
      <c r="C820" s="525"/>
      <c r="D820" s="525"/>
      <c r="E820" s="525"/>
      <c r="F820" s="525"/>
      <c r="G820" s="525"/>
      <c r="H820" s="525"/>
      <c r="I820" s="525"/>
      <c r="J820" s="525"/>
      <c r="K820" s="525"/>
      <c r="L820" s="525"/>
      <c r="M820" s="525"/>
      <c r="N820" s="525"/>
      <c r="O820" s="525"/>
      <c r="P820" s="525"/>
      <c r="Q820" s="525"/>
      <c r="R820" s="525"/>
      <c r="S820" s="525"/>
      <c r="T820" s="525"/>
      <c r="U820" s="525"/>
      <c r="V820" s="525"/>
      <c r="W820" s="525"/>
      <c r="X820" s="525"/>
      <c r="Y820" s="525"/>
      <c r="Z820" s="525"/>
    </row>
    <row r="821">
      <c r="A821" s="529"/>
      <c r="B821" s="524"/>
      <c r="C821" s="525"/>
      <c r="D821" s="525"/>
      <c r="E821" s="525"/>
      <c r="F821" s="525"/>
      <c r="G821" s="525"/>
      <c r="H821" s="525"/>
      <c r="I821" s="525"/>
      <c r="J821" s="525"/>
      <c r="K821" s="525"/>
      <c r="L821" s="525"/>
      <c r="M821" s="525"/>
      <c r="N821" s="525"/>
      <c r="O821" s="525"/>
      <c r="P821" s="525"/>
      <c r="Q821" s="525"/>
      <c r="R821" s="525"/>
      <c r="S821" s="525"/>
      <c r="T821" s="525"/>
      <c r="U821" s="525"/>
      <c r="V821" s="525"/>
      <c r="W821" s="525"/>
      <c r="X821" s="525"/>
      <c r="Y821" s="525"/>
      <c r="Z821" s="525"/>
    </row>
    <row r="822">
      <c r="A822" s="529"/>
      <c r="B822" s="524"/>
      <c r="C822" s="525"/>
      <c r="D822" s="525"/>
      <c r="E822" s="525"/>
      <c r="F822" s="525"/>
      <c r="G822" s="525"/>
      <c r="H822" s="525"/>
      <c r="I822" s="525"/>
      <c r="J822" s="525"/>
      <c r="K822" s="525"/>
      <c r="L822" s="525"/>
      <c r="M822" s="525"/>
      <c r="N822" s="525"/>
      <c r="O822" s="525"/>
      <c r="P822" s="525"/>
      <c r="Q822" s="525"/>
      <c r="R822" s="525"/>
      <c r="S822" s="525"/>
      <c r="T822" s="525"/>
      <c r="U822" s="525"/>
      <c r="V822" s="525"/>
      <c r="W822" s="525"/>
      <c r="X822" s="525"/>
      <c r="Y822" s="525"/>
      <c r="Z822" s="525"/>
    </row>
    <row r="823">
      <c r="A823" s="529"/>
      <c r="B823" s="524"/>
      <c r="C823" s="525"/>
      <c r="D823" s="525"/>
      <c r="E823" s="525"/>
      <c r="F823" s="525"/>
      <c r="G823" s="525"/>
      <c r="H823" s="525"/>
      <c r="I823" s="525"/>
      <c r="J823" s="525"/>
      <c r="K823" s="525"/>
      <c r="L823" s="525"/>
      <c r="M823" s="525"/>
      <c r="N823" s="525"/>
      <c r="O823" s="525"/>
      <c r="P823" s="525"/>
      <c r="Q823" s="525"/>
      <c r="R823" s="525"/>
      <c r="S823" s="525"/>
      <c r="T823" s="525"/>
      <c r="U823" s="525"/>
      <c r="V823" s="525"/>
      <c r="W823" s="525"/>
      <c r="X823" s="525"/>
      <c r="Y823" s="525"/>
      <c r="Z823" s="525"/>
    </row>
    <row r="824">
      <c r="A824" s="529"/>
      <c r="B824" s="524"/>
      <c r="C824" s="525"/>
      <c r="D824" s="525"/>
      <c r="E824" s="525"/>
      <c r="F824" s="525"/>
      <c r="G824" s="525"/>
      <c r="H824" s="525"/>
      <c r="I824" s="525"/>
      <c r="J824" s="525"/>
      <c r="K824" s="525"/>
      <c r="L824" s="525"/>
      <c r="M824" s="525"/>
      <c r="N824" s="525"/>
      <c r="O824" s="525"/>
      <c r="P824" s="525"/>
      <c r="Q824" s="525"/>
      <c r="R824" s="525"/>
      <c r="S824" s="525"/>
      <c r="T824" s="525"/>
      <c r="U824" s="525"/>
      <c r="V824" s="525"/>
      <c r="W824" s="525"/>
      <c r="X824" s="525"/>
      <c r="Y824" s="525"/>
      <c r="Z824" s="525"/>
    </row>
    <row r="825">
      <c r="A825" s="529"/>
      <c r="B825" s="524"/>
      <c r="C825" s="525"/>
      <c r="D825" s="525"/>
      <c r="E825" s="525"/>
      <c r="F825" s="525"/>
      <c r="G825" s="525"/>
      <c r="H825" s="525"/>
      <c r="I825" s="525"/>
      <c r="J825" s="525"/>
      <c r="K825" s="525"/>
      <c r="L825" s="525"/>
      <c r="M825" s="525"/>
      <c r="N825" s="525"/>
      <c r="O825" s="525"/>
      <c r="P825" s="525"/>
      <c r="Q825" s="525"/>
      <c r="R825" s="525"/>
      <c r="S825" s="525"/>
      <c r="T825" s="525"/>
      <c r="U825" s="525"/>
      <c r="V825" s="525"/>
      <c r="W825" s="525"/>
      <c r="X825" s="525"/>
      <c r="Y825" s="525"/>
      <c r="Z825" s="525"/>
    </row>
    <row r="826">
      <c r="A826" s="529"/>
      <c r="B826" s="524"/>
      <c r="C826" s="525"/>
      <c r="D826" s="525"/>
      <c r="E826" s="525"/>
      <c r="F826" s="525"/>
      <c r="G826" s="525"/>
      <c r="H826" s="525"/>
      <c r="I826" s="525"/>
      <c r="J826" s="525"/>
      <c r="K826" s="525"/>
      <c r="L826" s="525"/>
      <c r="M826" s="525"/>
      <c r="N826" s="525"/>
      <c r="O826" s="525"/>
      <c r="P826" s="525"/>
      <c r="Q826" s="525"/>
      <c r="R826" s="525"/>
      <c r="S826" s="525"/>
      <c r="T826" s="525"/>
      <c r="U826" s="525"/>
      <c r="V826" s="525"/>
      <c r="W826" s="525"/>
      <c r="X826" s="525"/>
      <c r="Y826" s="525"/>
      <c r="Z826" s="525"/>
    </row>
    <row r="827">
      <c r="A827" s="529"/>
      <c r="B827" s="524"/>
      <c r="C827" s="525"/>
      <c r="D827" s="525"/>
      <c r="E827" s="525"/>
      <c r="F827" s="525"/>
      <c r="G827" s="525"/>
      <c r="H827" s="525"/>
      <c r="I827" s="525"/>
      <c r="J827" s="525"/>
      <c r="K827" s="525"/>
      <c r="L827" s="525"/>
      <c r="M827" s="525"/>
      <c r="N827" s="525"/>
      <c r="O827" s="525"/>
      <c r="P827" s="525"/>
      <c r="Q827" s="525"/>
      <c r="R827" s="525"/>
      <c r="S827" s="525"/>
      <c r="T827" s="525"/>
      <c r="U827" s="525"/>
      <c r="V827" s="525"/>
      <c r="W827" s="525"/>
      <c r="X827" s="525"/>
      <c r="Y827" s="525"/>
      <c r="Z827" s="525"/>
    </row>
    <row r="828">
      <c r="A828" s="529"/>
      <c r="B828" s="524"/>
      <c r="C828" s="525"/>
      <c r="D828" s="525"/>
      <c r="E828" s="525"/>
      <c r="F828" s="525"/>
      <c r="G828" s="525"/>
      <c r="H828" s="525"/>
      <c r="I828" s="525"/>
      <c r="J828" s="525"/>
      <c r="K828" s="525"/>
      <c r="L828" s="525"/>
      <c r="M828" s="525"/>
      <c r="N828" s="525"/>
      <c r="O828" s="525"/>
      <c r="P828" s="525"/>
      <c r="Q828" s="525"/>
      <c r="R828" s="525"/>
      <c r="S828" s="525"/>
      <c r="T828" s="525"/>
      <c r="U828" s="525"/>
      <c r="V828" s="525"/>
      <c r="W828" s="525"/>
      <c r="X828" s="525"/>
      <c r="Y828" s="525"/>
      <c r="Z828" s="525"/>
    </row>
    <row r="829">
      <c r="A829" s="529"/>
      <c r="B829" s="524"/>
      <c r="C829" s="525"/>
      <c r="D829" s="525"/>
      <c r="E829" s="525"/>
      <c r="F829" s="525"/>
      <c r="G829" s="525"/>
      <c r="H829" s="525"/>
      <c r="I829" s="525"/>
      <c r="J829" s="525"/>
      <c r="K829" s="525"/>
      <c r="L829" s="525"/>
      <c r="M829" s="525"/>
      <c r="N829" s="525"/>
      <c r="O829" s="525"/>
      <c r="P829" s="525"/>
      <c r="Q829" s="525"/>
      <c r="R829" s="525"/>
      <c r="S829" s="525"/>
      <c r="T829" s="525"/>
      <c r="U829" s="525"/>
      <c r="V829" s="525"/>
      <c r="W829" s="525"/>
      <c r="X829" s="525"/>
      <c r="Y829" s="525"/>
      <c r="Z829" s="525"/>
    </row>
    <row r="830">
      <c r="A830" s="529"/>
      <c r="B830" s="524"/>
      <c r="C830" s="525"/>
      <c r="D830" s="525"/>
      <c r="E830" s="525"/>
      <c r="F830" s="525"/>
      <c r="G830" s="525"/>
      <c r="H830" s="525"/>
      <c r="I830" s="525"/>
      <c r="J830" s="525"/>
      <c r="K830" s="525"/>
      <c r="L830" s="525"/>
      <c r="M830" s="525"/>
      <c r="N830" s="525"/>
      <c r="O830" s="525"/>
      <c r="P830" s="525"/>
      <c r="Q830" s="525"/>
      <c r="R830" s="525"/>
      <c r="S830" s="525"/>
      <c r="T830" s="525"/>
      <c r="U830" s="525"/>
      <c r="V830" s="525"/>
      <c r="W830" s="525"/>
      <c r="X830" s="525"/>
      <c r="Y830" s="525"/>
      <c r="Z830" s="525"/>
    </row>
    <row r="831">
      <c r="A831" s="529"/>
      <c r="B831" s="524"/>
      <c r="C831" s="525"/>
      <c r="D831" s="525"/>
      <c r="E831" s="525"/>
      <c r="F831" s="525"/>
      <c r="G831" s="525"/>
      <c r="H831" s="525"/>
      <c r="I831" s="525"/>
      <c r="J831" s="525"/>
      <c r="K831" s="525"/>
      <c r="L831" s="525"/>
      <c r="M831" s="525"/>
      <c r="N831" s="525"/>
      <c r="O831" s="525"/>
      <c r="P831" s="525"/>
      <c r="Q831" s="525"/>
      <c r="R831" s="525"/>
      <c r="S831" s="525"/>
      <c r="T831" s="525"/>
      <c r="U831" s="525"/>
      <c r="V831" s="525"/>
      <c r="W831" s="525"/>
      <c r="X831" s="525"/>
      <c r="Y831" s="525"/>
      <c r="Z831" s="525"/>
    </row>
    <row r="832">
      <c r="A832" s="529"/>
      <c r="B832" s="524"/>
      <c r="C832" s="525"/>
      <c r="D832" s="525"/>
      <c r="E832" s="525"/>
      <c r="F832" s="525"/>
      <c r="G832" s="525"/>
      <c r="H832" s="525"/>
      <c r="I832" s="525"/>
      <c r="J832" s="525"/>
      <c r="K832" s="525"/>
      <c r="L832" s="525"/>
      <c r="M832" s="525"/>
      <c r="N832" s="525"/>
      <c r="O832" s="525"/>
      <c r="P832" s="525"/>
      <c r="Q832" s="525"/>
      <c r="R832" s="525"/>
      <c r="S832" s="525"/>
      <c r="T832" s="525"/>
      <c r="U832" s="525"/>
      <c r="V832" s="525"/>
      <c r="W832" s="525"/>
      <c r="X832" s="525"/>
      <c r="Y832" s="525"/>
      <c r="Z832" s="525"/>
    </row>
    <row r="833">
      <c r="A833" s="529"/>
      <c r="B833" s="524"/>
      <c r="C833" s="525"/>
      <c r="D833" s="525"/>
      <c r="E833" s="525"/>
      <c r="F833" s="525"/>
      <c r="G833" s="525"/>
      <c r="H833" s="525"/>
      <c r="I833" s="525"/>
      <c r="J833" s="525"/>
      <c r="K833" s="525"/>
      <c r="L833" s="525"/>
      <c r="M833" s="525"/>
      <c r="N833" s="525"/>
      <c r="O833" s="525"/>
      <c r="P833" s="525"/>
      <c r="Q833" s="525"/>
      <c r="R833" s="525"/>
      <c r="S833" s="525"/>
      <c r="T833" s="525"/>
      <c r="U833" s="525"/>
      <c r="V833" s="525"/>
      <c r="W833" s="525"/>
      <c r="X833" s="525"/>
      <c r="Y833" s="525"/>
      <c r="Z833" s="525"/>
    </row>
    <row r="834">
      <c r="A834" s="529"/>
      <c r="B834" s="524"/>
      <c r="C834" s="525"/>
      <c r="D834" s="525"/>
      <c r="E834" s="525"/>
      <c r="F834" s="525"/>
      <c r="G834" s="525"/>
      <c r="H834" s="525"/>
      <c r="I834" s="525"/>
      <c r="J834" s="525"/>
      <c r="K834" s="525"/>
      <c r="L834" s="525"/>
      <c r="M834" s="525"/>
      <c r="N834" s="525"/>
      <c r="O834" s="525"/>
      <c r="P834" s="525"/>
      <c r="Q834" s="525"/>
      <c r="R834" s="525"/>
      <c r="S834" s="525"/>
      <c r="T834" s="525"/>
      <c r="U834" s="525"/>
      <c r="V834" s="525"/>
      <c r="W834" s="525"/>
      <c r="X834" s="525"/>
      <c r="Y834" s="525"/>
      <c r="Z834" s="525"/>
    </row>
    <row r="835">
      <c r="A835" s="529"/>
      <c r="B835" s="524"/>
      <c r="C835" s="525"/>
      <c r="D835" s="525"/>
      <c r="E835" s="525"/>
      <c r="F835" s="525"/>
      <c r="G835" s="525"/>
      <c r="H835" s="525"/>
      <c r="I835" s="525"/>
      <c r="J835" s="525"/>
      <c r="K835" s="525"/>
      <c r="L835" s="525"/>
      <c r="M835" s="525"/>
      <c r="N835" s="525"/>
      <c r="O835" s="525"/>
      <c r="P835" s="525"/>
      <c r="Q835" s="525"/>
      <c r="R835" s="525"/>
      <c r="S835" s="525"/>
      <c r="T835" s="525"/>
      <c r="U835" s="525"/>
      <c r="V835" s="525"/>
      <c r="W835" s="525"/>
      <c r="X835" s="525"/>
      <c r="Y835" s="525"/>
      <c r="Z835" s="525"/>
    </row>
    <row r="836">
      <c r="A836" s="529"/>
      <c r="B836" s="524"/>
      <c r="C836" s="525"/>
      <c r="D836" s="525"/>
      <c r="E836" s="525"/>
      <c r="F836" s="525"/>
      <c r="G836" s="525"/>
      <c r="H836" s="525"/>
      <c r="I836" s="525"/>
      <c r="J836" s="525"/>
      <c r="K836" s="525"/>
      <c r="L836" s="525"/>
      <c r="M836" s="525"/>
      <c r="N836" s="525"/>
      <c r="O836" s="525"/>
      <c r="P836" s="525"/>
      <c r="Q836" s="525"/>
      <c r="R836" s="525"/>
      <c r="S836" s="525"/>
      <c r="T836" s="525"/>
      <c r="U836" s="525"/>
      <c r="V836" s="525"/>
      <c r="W836" s="525"/>
      <c r="X836" s="525"/>
      <c r="Y836" s="525"/>
      <c r="Z836" s="525"/>
    </row>
    <row r="837">
      <c r="A837" s="529"/>
      <c r="B837" s="524"/>
      <c r="C837" s="525"/>
      <c r="D837" s="525"/>
      <c r="E837" s="525"/>
      <c r="F837" s="525"/>
      <c r="G837" s="525"/>
      <c r="H837" s="525"/>
      <c r="I837" s="525"/>
      <c r="J837" s="525"/>
      <c r="K837" s="525"/>
      <c r="L837" s="525"/>
      <c r="M837" s="525"/>
      <c r="N837" s="525"/>
      <c r="O837" s="525"/>
      <c r="P837" s="525"/>
      <c r="Q837" s="525"/>
      <c r="R837" s="525"/>
      <c r="S837" s="525"/>
      <c r="T837" s="525"/>
      <c r="U837" s="525"/>
      <c r="V837" s="525"/>
      <c r="W837" s="525"/>
      <c r="X837" s="525"/>
      <c r="Y837" s="525"/>
      <c r="Z837" s="525"/>
    </row>
    <row r="838">
      <c r="A838" s="529"/>
      <c r="B838" s="524"/>
      <c r="C838" s="525"/>
      <c r="D838" s="525"/>
      <c r="E838" s="525"/>
      <c r="F838" s="525"/>
      <c r="G838" s="525"/>
      <c r="H838" s="525"/>
      <c r="I838" s="525"/>
      <c r="J838" s="525"/>
      <c r="K838" s="525"/>
      <c r="L838" s="525"/>
      <c r="M838" s="525"/>
      <c r="N838" s="525"/>
      <c r="O838" s="525"/>
      <c r="P838" s="525"/>
      <c r="Q838" s="525"/>
      <c r="R838" s="525"/>
      <c r="S838" s="525"/>
      <c r="T838" s="525"/>
      <c r="U838" s="525"/>
      <c r="V838" s="525"/>
      <c r="W838" s="525"/>
      <c r="X838" s="525"/>
      <c r="Y838" s="525"/>
      <c r="Z838" s="525"/>
    </row>
    <row r="839">
      <c r="A839" s="529"/>
      <c r="B839" s="524"/>
      <c r="C839" s="525"/>
      <c r="D839" s="525"/>
      <c r="E839" s="525"/>
      <c r="F839" s="525"/>
      <c r="G839" s="525"/>
      <c r="H839" s="525"/>
      <c r="I839" s="525"/>
      <c r="J839" s="525"/>
      <c r="K839" s="525"/>
      <c r="L839" s="525"/>
      <c r="M839" s="525"/>
      <c r="N839" s="525"/>
      <c r="O839" s="525"/>
      <c r="P839" s="525"/>
      <c r="Q839" s="525"/>
      <c r="R839" s="525"/>
      <c r="S839" s="525"/>
      <c r="T839" s="525"/>
      <c r="U839" s="525"/>
      <c r="V839" s="525"/>
      <c r="W839" s="525"/>
      <c r="X839" s="525"/>
      <c r="Y839" s="525"/>
      <c r="Z839" s="525"/>
    </row>
    <row r="840">
      <c r="A840" s="529"/>
      <c r="B840" s="524"/>
      <c r="C840" s="525"/>
      <c r="D840" s="525"/>
      <c r="E840" s="525"/>
      <c r="F840" s="525"/>
      <c r="G840" s="525"/>
      <c r="H840" s="525"/>
      <c r="I840" s="525"/>
      <c r="J840" s="525"/>
      <c r="K840" s="525"/>
      <c r="L840" s="525"/>
      <c r="M840" s="525"/>
      <c r="N840" s="525"/>
      <c r="O840" s="525"/>
      <c r="P840" s="525"/>
      <c r="Q840" s="525"/>
      <c r="R840" s="525"/>
      <c r="S840" s="525"/>
      <c r="T840" s="525"/>
      <c r="U840" s="525"/>
      <c r="V840" s="525"/>
      <c r="W840" s="525"/>
      <c r="X840" s="525"/>
      <c r="Y840" s="525"/>
      <c r="Z840" s="525"/>
    </row>
    <row r="841">
      <c r="A841" s="529"/>
      <c r="B841" s="524"/>
      <c r="C841" s="525"/>
      <c r="D841" s="525"/>
      <c r="E841" s="525"/>
      <c r="F841" s="525"/>
      <c r="G841" s="525"/>
      <c r="H841" s="525"/>
      <c r="I841" s="525"/>
      <c r="J841" s="525"/>
      <c r="K841" s="525"/>
      <c r="L841" s="525"/>
      <c r="M841" s="525"/>
      <c r="N841" s="525"/>
      <c r="O841" s="525"/>
      <c r="P841" s="525"/>
      <c r="Q841" s="525"/>
      <c r="R841" s="525"/>
      <c r="S841" s="525"/>
      <c r="T841" s="525"/>
      <c r="U841" s="525"/>
      <c r="V841" s="525"/>
      <c r="W841" s="525"/>
      <c r="X841" s="525"/>
      <c r="Y841" s="525"/>
      <c r="Z841" s="525"/>
    </row>
    <row r="842">
      <c r="A842" s="529"/>
      <c r="B842" s="524"/>
      <c r="C842" s="525"/>
      <c r="D842" s="525"/>
      <c r="E842" s="525"/>
      <c r="F842" s="525"/>
      <c r="G842" s="525"/>
      <c r="H842" s="525"/>
      <c r="I842" s="525"/>
      <c r="J842" s="525"/>
      <c r="K842" s="525"/>
      <c r="L842" s="525"/>
      <c r="M842" s="525"/>
      <c r="N842" s="525"/>
      <c r="O842" s="525"/>
      <c r="P842" s="525"/>
      <c r="Q842" s="525"/>
      <c r="R842" s="525"/>
      <c r="S842" s="525"/>
      <c r="T842" s="525"/>
      <c r="U842" s="525"/>
      <c r="V842" s="525"/>
      <c r="W842" s="525"/>
      <c r="X842" s="525"/>
      <c r="Y842" s="525"/>
      <c r="Z842" s="525"/>
    </row>
    <row r="843">
      <c r="A843" s="529"/>
      <c r="B843" s="524"/>
      <c r="C843" s="525"/>
      <c r="D843" s="525"/>
      <c r="E843" s="525"/>
      <c r="F843" s="525"/>
      <c r="G843" s="525"/>
      <c r="H843" s="525"/>
      <c r="I843" s="525"/>
      <c r="J843" s="525"/>
      <c r="K843" s="525"/>
      <c r="L843" s="525"/>
      <c r="M843" s="525"/>
      <c r="N843" s="525"/>
      <c r="O843" s="525"/>
      <c r="P843" s="525"/>
      <c r="Q843" s="525"/>
      <c r="R843" s="525"/>
      <c r="S843" s="525"/>
      <c r="T843" s="525"/>
      <c r="U843" s="525"/>
      <c r="V843" s="525"/>
      <c r="W843" s="525"/>
      <c r="X843" s="525"/>
      <c r="Y843" s="525"/>
      <c r="Z843" s="525"/>
    </row>
    <row r="844">
      <c r="A844" s="529"/>
      <c r="B844" s="524"/>
      <c r="C844" s="525"/>
      <c r="D844" s="525"/>
      <c r="E844" s="525"/>
      <c r="F844" s="525"/>
      <c r="G844" s="525"/>
      <c r="H844" s="525"/>
      <c r="I844" s="525"/>
      <c r="J844" s="525"/>
      <c r="K844" s="525"/>
      <c r="L844" s="525"/>
      <c r="M844" s="525"/>
      <c r="N844" s="525"/>
      <c r="O844" s="525"/>
      <c r="P844" s="525"/>
      <c r="Q844" s="525"/>
      <c r="R844" s="525"/>
      <c r="S844" s="525"/>
      <c r="T844" s="525"/>
      <c r="U844" s="525"/>
      <c r="V844" s="525"/>
      <c r="W844" s="525"/>
      <c r="X844" s="525"/>
      <c r="Y844" s="525"/>
      <c r="Z844" s="525"/>
    </row>
    <row r="845">
      <c r="A845" s="529"/>
      <c r="B845" s="524"/>
      <c r="C845" s="525"/>
      <c r="D845" s="525"/>
      <c r="E845" s="525"/>
      <c r="F845" s="525"/>
      <c r="G845" s="525"/>
      <c r="H845" s="525"/>
      <c r="I845" s="525"/>
      <c r="J845" s="525"/>
      <c r="K845" s="525"/>
      <c r="L845" s="525"/>
      <c r="M845" s="525"/>
      <c r="N845" s="525"/>
      <c r="O845" s="525"/>
      <c r="P845" s="525"/>
      <c r="Q845" s="525"/>
      <c r="R845" s="525"/>
      <c r="S845" s="525"/>
      <c r="T845" s="525"/>
      <c r="U845" s="525"/>
      <c r="V845" s="525"/>
      <c r="W845" s="525"/>
      <c r="X845" s="525"/>
      <c r="Y845" s="525"/>
      <c r="Z845" s="525"/>
    </row>
    <row r="846">
      <c r="A846" s="529"/>
      <c r="B846" s="524"/>
      <c r="C846" s="525"/>
      <c r="D846" s="525"/>
      <c r="E846" s="525"/>
      <c r="F846" s="525"/>
      <c r="G846" s="525"/>
      <c r="H846" s="525"/>
      <c r="I846" s="525"/>
      <c r="J846" s="525"/>
      <c r="K846" s="525"/>
      <c r="L846" s="525"/>
      <c r="M846" s="525"/>
      <c r="N846" s="525"/>
      <c r="O846" s="525"/>
      <c r="P846" s="525"/>
      <c r="Q846" s="525"/>
      <c r="R846" s="525"/>
      <c r="S846" s="525"/>
      <c r="T846" s="525"/>
      <c r="U846" s="525"/>
      <c r="V846" s="525"/>
      <c r="W846" s="525"/>
      <c r="X846" s="525"/>
      <c r="Y846" s="525"/>
      <c r="Z846" s="525"/>
    </row>
    <row r="847">
      <c r="A847" s="529"/>
      <c r="B847" s="524"/>
      <c r="C847" s="525"/>
      <c r="D847" s="525"/>
      <c r="E847" s="525"/>
      <c r="F847" s="525"/>
      <c r="G847" s="525"/>
      <c r="H847" s="525"/>
      <c r="I847" s="525"/>
      <c r="J847" s="525"/>
      <c r="K847" s="525"/>
      <c r="L847" s="525"/>
      <c r="M847" s="525"/>
      <c r="N847" s="525"/>
      <c r="O847" s="525"/>
      <c r="P847" s="525"/>
      <c r="Q847" s="525"/>
      <c r="R847" s="525"/>
      <c r="S847" s="525"/>
      <c r="T847" s="525"/>
      <c r="U847" s="525"/>
      <c r="V847" s="525"/>
      <c r="W847" s="525"/>
      <c r="X847" s="525"/>
      <c r="Y847" s="525"/>
      <c r="Z847" s="525"/>
    </row>
    <row r="848">
      <c r="A848" s="529"/>
      <c r="B848" s="524"/>
      <c r="C848" s="525"/>
      <c r="D848" s="525"/>
      <c r="E848" s="525"/>
      <c r="F848" s="525"/>
      <c r="G848" s="525"/>
      <c r="H848" s="525"/>
      <c r="I848" s="525"/>
      <c r="J848" s="525"/>
      <c r="K848" s="525"/>
      <c r="L848" s="525"/>
      <c r="M848" s="525"/>
      <c r="N848" s="525"/>
      <c r="O848" s="525"/>
      <c r="P848" s="525"/>
      <c r="Q848" s="525"/>
      <c r="R848" s="525"/>
      <c r="S848" s="525"/>
      <c r="T848" s="525"/>
      <c r="U848" s="525"/>
      <c r="V848" s="525"/>
      <c r="W848" s="525"/>
      <c r="X848" s="525"/>
      <c r="Y848" s="525"/>
      <c r="Z848" s="525"/>
    </row>
    <row r="849">
      <c r="A849" s="529"/>
      <c r="B849" s="524"/>
      <c r="C849" s="525"/>
      <c r="D849" s="525"/>
      <c r="E849" s="525"/>
      <c r="F849" s="525"/>
      <c r="G849" s="525"/>
      <c r="H849" s="525"/>
      <c r="I849" s="525"/>
      <c r="J849" s="525"/>
      <c r="K849" s="525"/>
      <c r="L849" s="525"/>
      <c r="M849" s="525"/>
      <c r="N849" s="525"/>
      <c r="O849" s="525"/>
      <c r="P849" s="525"/>
      <c r="Q849" s="525"/>
      <c r="R849" s="525"/>
      <c r="S849" s="525"/>
      <c r="T849" s="525"/>
      <c r="U849" s="525"/>
      <c r="V849" s="525"/>
      <c r="W849" s="525"/>
      <c r="X849" s="525"/>
      <c r="Y849" s="525"/>
      <c r="Z849" s="525"/>
    </row>
    <row r="850">
      <c r="A850" s="529"/>
      <c r="B850" s="524"/>
      <c r="C850" s="525"/>
      <c r="D850" s="525"/>
      <c r="E850" s="525"/>
      <c r="F850" s="525"/>
      <c r="G850" s="525"/>
      <c r="H850" s="525"/>
      <c r="I850" s="525"/>
      <c r="J850" s="525"/>
      <c r="K850" s="525"/>
      <c r="L850" s="525"/>
      <c r="M850" s="525"/>
      <c r="N850" s="525"/>
      <c r="O850" s="525"/>
      <c r="P850" s="525"/>
      <c r="Q850" s="525"/>
      <c r="R850" s="525"/>
      <c r="S850" s="525"/>
      <c r="T850" s="525"/>
      <c r="U850" s="525"/>
      <c r="V850" s="525"/>
      <c r="W850" s="525"/>
      <c r="X850" s="525"/>
      <c r="Y850" s="525"/>
      <c r="Z850" s="525"/>
    </row>
    <row r="851">
      <c r="A851" s="529"/>
      <c r="B851" s="524"/>
      <c r="C851" s="525"/>
      <c r="D851" s="525"/>
      <c r="E851" s="525"/>
      <c r="F851" s="525"/>
      <c r="G851" s="525"/>
      <c r="H851" s="525"/>
      <c r="I851" s="525"/>
      <c r="J851" s="525"/>
      <c r="K851" s="525"/>
      <c r="L851" s="525"/>
      <c r="M851" s="525"/>
      <c r="N851" s="525"/>
      <c r="O851" s="525"/>
      <c r="P851" s="525"/>
      <c r="Q851" s="525"/>
      <c r="R851" s="525"/>
      <c r="S851" s="525"/>
      <c r="T851" s="525"/>
      <c r="U851" s="525"/>
      <c r="V851" s="525"/>
      <c r="W851" s="525"/>
      <c r="X851" s="525"/>
      <c r="Y851" s="525"/>
      <c r="Z851" s="525"/>
    </row>
    <row r="852">
      <c r="A852" s="529"/>
      <c r="B852" s="524"/>
      <c r="C852" s="525"/>
      <c r="D852" s="525"/>
      <c r="E852" s="525"/>
      <c r="F852" s="525"/>
      <c r="G852" s="525"/>
      <c r="H852" s="525"/>
      <c r="I852" s="525"/>
      <c r="J852" s="525"/>
      <c r="K852" s="525"/>
      <c r="L852" s="525"/>
      <c r="M852" s="525"/>
      <c r="N852" s="525"/>
      <c r="O852" s="525"/>
      <c r="P852" s="525"/>
      <c r="Q852" s="525"/>
      <c r="R852" s="525"/>
      <c r="S852" s="525"/>
      <c r="T852" s="525"/>
      <c r="U852" s="525"/>
      <c r="V852" s="525"/>
      <c r="W852" s="525"/>
      <c r="X852" s="525"/>
      <c r="Y852" s="525"/>
      <c r="Z852" s="525"/>
    </row>
    <row r="853">
      <c r="A853" s="529"/>
      <c r="B853" s="524"/>
      <c r="C853" s="525"/>
      <c r="D853" s="525"/>
      <c r="E853" s="525"/>
      <c r="F853" s="525"/>
      <c r="G853" s="525"/>
      <c r="H853" s="525"/>
      <c r="I853" s="525"/>
      <c r="J853" s="525"/>
      <c r="K853" s="525"/>
      <c r="L853" s="525"/>
      <c r="M853" s="525"/>
      <c r="N853" s="525"/>
      <c r="O853" s="525"/>
      <c r="P853" s="525"/>
      <c r="Q853" s="525"/>
      <c r="R853" s="525"/>
      <c r="S853" s="525"/>
      <c r="T853" s="525"/>
      <c r="U853" s="525"/>
      <c r="V853" s="525"/>
      <c r="W853" s="525"/>
      <c r="X853" s="525"/>
      <c r="Y853" s="525"/>
      <c r="Z853" s="525"/>
    </row>
    <row r="854">
      <c r="A854" s="529"/>
      <c r="B854" s="524"/>
      <c r="C854" s="525"/>
      <c r="D854" s="525"/>
      <c r="E854" s="525"/>
      <c r="F854" s="525"/>
      <c r="G854" s="525"/>
      <c r="H854" s="525"/>
      <c r="I854" s="525"/>
      <c r="J854" s="525"/>
      <c r="K854" s="525"/>
      <c r="L854" s="525"/>
      <c r="M854" s="525"/>
      <c r="N854" s="525"/>
      <c r="O854" s="525"/>
      <c r="P854" s="525"/>
      <c r="Q854" s="525"/>
      <c r="R854" s="525"/>
      <c r="S854" s="525"/>
      <c r="T854" s="525"/>
      <c r="U854" s="525"/>
      <c r="V854" s="525"/>
      <c r="W854" s="525"/>
      <c r="X854" s="525"/>
      <c r="Y854" s="525"/>
      <c r="Z854" s="525"/>
    </row>
    <row r="855">
      <c r="A855" s="529"/>
      <c r="B855" s="524"/>
      <c r="C855" s="525"/>
      <c r="D855" s="525"/>
      <c r="E855" s="525"/>
      <c r="F855" s="525"/>
      <c r="G855" s="525"/>
      <c r="H855" s="525"/>
      <c r="I855" s="525"/>
      <c r="J855" s="525"/>
      <c r="K855" s="525"/>
      <c r="L855" s="525"/>
      <c r="M855" s="525"/>
      <c r="N855" s="525"/>
      <c r="O855" s="525"/>
      <c r="P855" s="525"/>
      <c r="Q855" s="525"/>
      <c r="R855" s="525"/>
      <c r="S855" s="525"/>
      <c r="T855" s="525"/>
      <c r="U855" s="525"/>
      <c r="V855" s="525"/>
      <c r="W855" s="525"/>
      <c r="X855" s="525"/>
      <c r="Y855" s="525"/>
      <c r="Z855" s="525"/>
    </row>
    <row r="856">
      <c r="A856" s="529"/>
      <c r="B856" s="524"/>
      <c r="C856" s="525"/>
      <c r="D856" s="525"/>
      <c r="E856" s="525"/>
      <c r="F856" s="525"/>
      <c r="G856" s="525"/>
      <c r="H856" s="525"/>
      <c r="I856" s="525"/>
      <c r="J856" s="525"/>
      <c r="K856" s="525"/>
      <c r="L856" s="525"/>
      <c r="M856" s="525"/>
      <c r="N856" s="525"/>
      <c r="O856" s="525"/>
      <c r="P856" s="525"/>
      <c r="Q856" s="525"/>
      <c r="R856" s="525"/>
      <c r="S856" s="525"/>
      <c r="T856" s="525"/>
      <c r="U856" s="525"/>
      <c r="V856" s="525"/>
      <c r="W856" s="525"/>
      <c r="X856" s="525"/>
      <c r="Y856" s="525"/>
      <c r="Z856" s="525"/>
    </row>
    <row r="857">
      <c r="A857" s="529"/>
      <c r="B857" s="524"/>
      <c r="C857" s="525"/>
      <c r="D857" s="525"/>
      <c r="E857" s="525"/>
      <c r="F857" s="525"/>
      <c r="G857" s="525"/>
      <c r="H857" s="525"/>
      <c r="I857" s="525"/>
      <c r="J857" s="525"/>
      <c r="K857" s="525"/>
      <c r="L857" s="525"/>
      <c r="M857" s="525"/>
      <c r="N857" s="525"/>
      <c r="O857" s="525"/>
      <c r="P857" s="525"/>
      <c r="Q857" s="525"/>
      <c r="R857" s="525"/>
      <c r="S857" s="525"/>
      <c r="T857" s="525"/>
      <c r="U857" s="525"/>
      <c r="V857" s="525"/>
      <c r="W857" s="525"/>
      <c r="X857" s="525"/>
      <c r="Y857" s="525"/>
      <c r="Z857" s="525"/>
    </row>
    <row r="858">
      <c r="A858" s="529"/>
      <c r="B858" s="524"/>
      <c r="C858" s="525"/>
      <c r="D858" s="525"/>
      <c r="E858" s="525"/>
      <c r="F858" s="525"/>
      <c r="G858" s="525"/>
      <c r="H858" s="525"/>
      <c r="I858" s="525"/>
      <c r="J858" s="525"/>
      <c r="K858" s="525"/>
      <c r="L858" s="525"/>
      <c r="M858" s="525"/>
      <c r="N858" s="525"/>
      <c r="O858" s="525"/>
      <c r="P858" s="525"/>
      <c r="Q858" s="525"/>
      <c r="R858" s="525"/>
      <c r="S858" s="525"/>
      <c r="T858" s="525"/>
      <c r="U858" s="525"/>
      <c r="V858" s="525"/>
      <c r="W858" s="525"/>
      <c r="X858" s="525"/>
      <c r="Y858" s="525"/>
      <c r="Z858" s="525"/>
    </row>
    <row r="859">
      <c r="A859" s="529"/>
      <c r="B859" s="524"/>
      <c r="C859" s="525"/>
      <c r="D859" s="525"/>
      <c r="E859" s="525"/>
      <c r="F859" s="525"/>
      <c r="G859" s="525"/>
      <c r="H859" s="525"/>
      <c r="I859" s="525"/>
      <c r="J859" s="525"/>
      <c r="K859" s="525"/>
      <c r="L859" s="525"/>
      <c r="M859" s="525"/>
      <c r="N859" s="525"/>
      <c r="O859" s="525"/>
      <c r="P859" s="525"/>
      <c r="Q859" s="525"/>
      <c r="R859" s="525"/>
      <c r="S859" s="525"/>
      <c r="T859" s="525"/>
      <c r="U859" s="525"/>
      <c r="V859" s="525"/>
      <c r="W859" s="525"/>
      <c r="X859" s="525"/>
      <c r="Y859" s="525"/>
      <c r="Z859" s="525"/>
    </row>
    <row r="860">
      <c r="A860" s="529"/>
      <c r="B860" s="524"/>
      <c r="C860" s="525"/>
      <c r="D860" s="525"/>
      <c r="E860" s="525"/>
      <c r="F860" s="525"/>
      <c r="G860" s="525"/>
      <c r="H860" s="525"/>
      <c r="I860" s="525"/>
      <c r="J860" s="525"/>
      <c r="K860" s="525"/>
      <c r="L860" s="525"/>
      <c r="M860" s="525"/>
      <c r="N860" s="525"/>
      <c r="O860" s="525"/>
      <c r="P860" s="525"/>
      <c r="Q860" s="525"/>
      <c r="R860" s="525"/>
      <c r="S860" s="525"/>
      <c r="T860" s="525"/>
      <c r="U860" s="525"/>
      <c r="V860" s="525"/>
      <c r="W860" s="525"/>
      <c r="X860" s="525"/>
      <c r="Y860" s="525"/>
      <c r="Z860" s="525"/>
    </row>
    <row r="861">
      <c r="A861" s="529"/>
      <c r="B861" s="524"/>
      <c r="C861" s="525"/>
      <c r="D861" s="525"/>
      <c r="E861" s="525"/>
      <c r="F861" s="525"/>
      <c r="G861" s="525"/>
      <c r="H861" s="525"/>
      <c r="I861" s="525"/>
      <c r="J861" s="525"/>
      <c r="K861" s="525"/>
      <c r="L861" s="525"/>
      <c r="M861" s="525"/>
      <c r="N861" s="525"/>
      <c r="O861" s="525"/>
      <c r="P861" s="525"/>
      <c r="Q861" s="525"/>
      <c r="R861" s="525"/>
      <c r="S861" s="525"/>
      <c r="T861" s="525"/>
      <c r="U861" s="525"/>
      <c r="V861" s="525"/>
      <c r="W861" s="525"/>
      <c r="X861" s="525"/>
      <c r="Y861" s="525"/>
      <c r="Z861" s="525"/>
    </row>
    <row r="862">
      <c r="A862" s="529"/>
      <c r="B862" s="524"/>
      <c r="C862" s="525"/>
      <c r="D862" s="525"/>
      <c r="E862" s="525"/>
      <c r="F862" s="525"/>
      <c r="G862" s="525"/>
      <c r="H862" s="525"/>
      <c r="I862" s="525"/>
      <c r="J862" s="525"/>
      <c r="K862" s="525"/>
      <c r="L862" s="525"/>
      <c r="M862" s="525"/>
      <c r="N862" s="525"/>
      <c r="O862" s="525"/>
      <c r="P862" s="525"/>
      <c r="Q862" s="525"/>
      <c r="R862" s="525"/>
      <c r="S862" s="525"/>
      <c r="T862" s="525"/>
      <c r="U862" s="525"/>
      <c r="V862" s="525"/>
      <c r="W862" s="525"/>
      <c r="X862" s="525"/>
      <c r="Y862" s="525"/>
      <c r="Z862" s="525"/>
    </row>
    <row r="863">
      <c r="A863" s="529"/>
      <c r="B863" s="524"/>
      <c r="C863" s="525"/>
      <c r="D863" s="525"/>
      <c r="E863" s="525"/>
      <c r="F863" s="525"/>
      <c r="G863" s="525"/>
      <c r="H863" s="525"/>
      <c r="I863" s="525"/>
      <c r="J863" s="525"/>
      <c r="K863" s="525"/>
      <c r="L863" s="525"/>
      <c r="M863" s="525"/>
      <c r="N863" s="525"/>
      <c r="O863" s="525"/>
      <c r="P863" s="525"/>
      <c r="Q863" s="525"/>
      <c r="R863" s="525"/>
      <c r="S863" s="525"/>
      <c r="T863" s="525"/>
      <c r="U863" s="525"/>
      <c r="V863" s="525"/>
      <c r="W863" s="525"/>
      <c r="X863" s="525"/>
      <c r="Y863" s="525"/>
      <c r="Z863" s="525"/>
    </row>
    <row r="864">
      <c r="A864" s="529"/>
      <c r="B864" s="524"/>
      <c r="C864" s="525"/>
      <c r="D864" s="525"/>
      <c r="E864" s="525"/>
      <c r="F864" s="525"/>
      <c r="G864" s="525"/>
      <c r="H864" s="525"/>
      <c r="I864" s="525"/>
      <c r="J864" s="525"/>
      <c r="K864" s="525"/>
      <c r="L864" s="525"/>
      <c r="M864" s="525"/>
      <c r="N864" s="525"/>
      <c r="O864" s="525"/>
      <c r="P864" s="525"/>
      <c r="Q864" s="525"/>
      <c r="R864" s="525"/>
      <c r="S864" s="525"/>
      <c r="T864" s="525"/>
      <c r="U864" s="525"/>
      <c r="V864" s="525"/>
      <c r="W864" s="525"/>
      <c r="X864" s="525"/>
      <c r="Y864" s="525"/>
      <c r="Z864" s="525"/>
    </row>
    <row r="865">
      <c r="A865" s="529"/>
      <c r="B865" s="524"/>
      <c r="C865" s="525"/>
      <c r="D865" s="525"/>
      <c r="E865" s="525"/>
      <c r="F865" s="525"/>
      <c r="G865" s="525"/>
      <c r="H865" s="525"/>
      <c r="I865" s="525"/>
      <c r="J865" s="525"/>
      <c r="K865" s="525"/>
      <c r="L865" s="525"/>
      <c r="M865" s="525"/>
      <c r="N865" s="525"/>
      <c r="O865" s="525"/>
      <c r="P865" s="525"/>
      <c r="Q865" s="525"/>
      <c r="R865" s="525"/>
      <c r="S865" s="525"/>
      <c r="T865" s="525"/>
      <c r="U865" s="525"/>
      <c r="V865" s="525"/>
      <c r="W865" s="525"/>
      <c r="X865" s="525"/>
      <c r="Y865" s="525"/>
      <c r="Z865" s="525"/>
    </row>
    <row r="866">
      <c r="A866" s="529"/>
      <c r="B866" s="524"/>
      <c r="C866" s="525"/>
      <c r="D866" s="525"/>
      <c r="E866" s="525"/>
      <c r="F866" s="525"/>
      <c r="G866" s="525"/>
      <c r="H866" s="525"/>
      <c r="I866" s="525"/>
      <c r="J866" s="525"/>
      <c r="K866" s="525"/>
      <c r="L866" s="525"/>
      <c r="M866" s="525"/>
      <c r="N866" s="525"/>
      <c r="O866" s="525"/>
      <c r="P866" s="525"/>
      <c r="Q866" s="525"/>
      <c r="R866" s="525"/>
      <c r="S866" s="525"/>
      <c r="T866" s="525"/>
      <c r="U866" s="525"/>
      <c r="V866" s="525"/>
      <c r="W866" s="525"/>
      <c r="X866" s="525"/>
      <c r="Y866" s="525"/>
      <c r="Z866" s="525"/>
    </row>
    <row r="867">
      <c r="A867" s="529"/>
      <c r="B867" s="524"/>
      <c r="C867" s="525"/>
      <c r="D867" s="525"/>
      <c r="E867" s="525"/>
      <c r="F867" s="525"/>
      <c r="G867" s="525"/>
      <c r="H867" s="525"/>
      <c r="I867" s="525"/>
      <c r="J867" s="525"/>
      <c r="K867" s="525"/>
      <c r="L867" s="525"/>
      <c r="M867" s="525"/>
      <c r="N867" s="525"/>
      <c r="O867" s="525"/>
      <c r="P867" s="525"/>
      <c r="Q867" s="525"/>
      <c r="R867" s="525"/>
      <c r="S867" s="525"/>
      <c r="T867" s="525"/>
      <c r="U867" s="525"/>
      <c r="V867" s="525"/>
      <c r="W867" s="525"/>
      <c r="X867" s="525"/>
      <c r="Y867" s="525"/>
      <c r="Z867" s="525"/>
    </row>
    <row r="868">
      <c r="A868" s="529"/>
      <c r="B868" s="524"/>
      <c r="C868" s="525"/>
      <c r="D868" s="525"/>
      <c r="E868" s="525"/>
      <c r="F868" s="525"/>
      <c r="G868" s="525"/>
      <c r="H868" s="525"/>
      <c r="I868" s="525"/>
      <c r="J868" s="525"/>
      <c r="K868" s="525"/>
      <c r="L868" s="525"/>
      <c r="M868" s="525"/>
      <c r="N868" s="525"/>
      <c r="O868" s="525"/>
      <c r="P868" s="525"/>
      <c r="Q868" s="525"/>
      <c r="R868" s="525"/>
      <c r="S868" s="525"/>
      <c r="T868" s="525"/>
      <c r="U868" s="525"/>
      <c r="V868" s="525"/>
      <c r="W868" s="525"/>
      <c r="X868" s="525"/>
      <c r="Y868" s="525"/>
      <c r="Z868" s="525"/>
    </row>
    <row r="869">
      <c r="A869" s="529"/>
      <c r="B869" s="524"/>
      <c r="C869" s="525"/>
      <c r="D869" s="525"/>
      <c r="E869" s="525"/>
      <c r="F869" s="525"/>
      <c r="G869" s="525"/>
      <c r="H869" s="525"/>
      <c r="I869" s="525"/>
      <c r="J869" s="525"/>
      <c r="K869" s="525"/>
      <c r="L869" s="525"/>
      <c r="M869" s="525"/>
      <c r="N869" s="525"/>
      <c r="O869" s="525"/>
      <c r="P869" s="525"/>
      <c r="Q869" s="525"/>
      <c r="R869" s="525"/>
      <c r="S869" s="525"/>
      <c r="T869" s="525"/>
      <c r="U869" s="525"/>
      <c r="V869" s="525"/>
      <c r="W869" s="525"/>
      <c r="X869" s="525"/>
      <c r="Y869" s="525"/>
      <c r="Z869" s="525"/>
    </row>
    <row r="870">
      <c r="A870" s="529"/>
      <c r="B870" s="524"/>
      <c r="C870" s="525"/>
      <c r="D870" s="525"/>
      <c r="E870" s="525"/>
      <c r="F870" s="525"/>
      <c r="G870" s="525"/>
      <c r="H870" s="525"/>
      <c r="I870" s="525"/>
      <c r="J870" s="525"/>
      <c r="K870" s="525"/>
      <c r="L870" s="525"/>
      <c r="M870" s="525"/>
      <c r="N870" s="525"/>
      <c r="O870" s="525"/>
      <c r="P870" s="525"/>
      <c r="Q870" s="525"/>
      <c r="R870" s="525"/>
      <c r="S870" s="525"/>
      <c r="T870" s="525"/>
      <c r="U870" s="525"/>
      <c r="V870" s="525"/>
      <c r="W870" s="525"/>
      <c r="X870" s="525"/>
      <c r="Y870" s="525"/>
      <c r="Z870" s="525"/>
    </row>
    <row r="871">
      <c r="A871" s="529"/>
      <c r="B871" s="524"/>
      <c r="C871" s="525"/>
      <c r="D871" s="525"/>
      <c r="E871" s="525"/>
      <c r="F871" s="525"/>
      <c r="G871" s="525"/>
      <c r="H871" s="525"/>
      <c r="I871" s="525"/>
      <c r="J871" s="525"/>
      <c r="K871" s="525"/>
      <c r="L871" s="525"/>
      <c r="M871" s="525"/>
      <c r="N871" s="525"/>
      <c r="O871" s="525"/>
      <c r="P871" s="525"/>
      <c r="Q871" s="525"/>
      <c r="R871" s="525"/>
      <c r="S871" s="525"/>
      <c r="T871" s="525"/>
      <c r="U871" s="525"/>
      <c r="V871" s="525"/>
      <c r="W871" s="525"/>
      <c r="X871" s="525"/>
      <c r="Y871" s="525"/>
      <c r="Z871" s="525"/>
    </row>
    <row r="872">
      <c r="A872" s="529"/>
      <c r="B872" s="524"/>
      <c r="C872" s="525"/>
      <c r="D872" s="525"/>
      <c r="E872" s="525"/>
      <c r="F872" s="525"/>
      <c r="G872" s="525"/>
      <c r="H872" s="525"/>
      <c r="I872" s="525"/>
      <c r="J872" s="525"/>
      <c r="K872" s="525"/>
      <c r="L872" s="525"/>
      <c r="M872" s="525"/>
      <c r="N872" s="525"/>
      <c r="O872" s="525"/>
      <c r="P872" s="525"/>
      <c r="Q872" s="525"/>
      <c r="R872" s="525"/>
      <c r="S872" s="525"/>
      <c r="T872" s="525"/>
      <c r="U872" s="525"/>
      <c r="V872" s="525"/>
      <c r="W872" s="525"/>
      <c r="X872" s="525"/>
      <c r="Y872" s="525"/>
      <c r="Z872" s="525"/>
    </row>
    <row r="873">
      <c r="A873" s="529"/>
      <c r="B873" s="524"/>
      <c r="C873" s="525"/>
      <c r="D873" s="525"/>
      <c r="E873" s="525"/>
      <c r="F873" s="525"/>
      <c r="G873" s="525"/>
      <c r="H873" s="525"/>
      <c r="I873" s="525"/>
      <c r="J873" s="525"/>
      <c r="K873" s="525"/>
      <c r="L873" s="525"/>
      <c r="M873" s="525"/>
      <c r="N873" s="525"/>
      <c r="O873" s="525"/>
      <c r="P873" s="525"/>
      <c r="Q873" s="525"/>
      <c r="R873" s="525"/>
      <c r="S873" s="525"/>
      <c r="T873" s="525"/>
      <c r="U873" s="525"/>
      <c r="V873" s="525"/>
      <c r="W873" s="525"/>
      <c r="X873" s="525"/>
      <c r="Y873" s="525"/>
      <c r="Z873" s="525"/>
    </row>
    <row r="874">
      <c r="A874" s="529"/>
      <c r="B874" s="524"/>
      <c r="C874" s="525"/>
      <c r="D874" s="525"/>
      <c r="E874" s="525"/>
      <c r="F874" s="525"/>
      <c r="G874" s="525"/>
      <c r="H874" s="525"/>
      <c r="I874" s="525"/>
      <c r="J874" s="525"/>
      <c r="K874" s="525"/>
      <c r="L874" s="525"/>
      <c r="M874" s="525"/>
      <c r="N874" s="525"/>
      <c r="O874" s="525"/>
      <c r="P874" s="525"/>
      <c r="Q874" s="525"/>
      <c r="R874" s="525"/>
      <c r="S874" s="525"/>
      <c r="T874" s="525"/>
      <c r="U874" s="525"/>
      <c r="V874" s="525"/>
      <c r="W874" s="525"/>
      <c r="X874" s="525"/>
      <c r="Y874" s="525"/>
      <c r="Z874" s="525"/>
    </row>
    <row r="875">
      <c r="A875" s="529"/>
      <c r="B875" s="524"/>
      <c r="C875" s="525"/>
      <c r="D875" s="525"/>
      <c r="E875" s="525"/>
      <c r="F875" s="525"/>
      <c r="G875" s="525"/>
      <c r="H875" s="525"/>
      <c r="I875" s="525"/>
      <c r="J875" s="525"/>
      <c r="K875" s="525"/>
      <c r="L875" s="525"/>
      <c r="M875" s="525"/>
      <c r="N875" s="525"/>
      <c r="O875" s="525"/>
      <c r="P875" s="525"/>
      <c r="Q875" s="525"/>
      <c r="R875" s="525"/>
      <c r="S875" s="525"/>
      <c r="T875" s="525"/>
      <c r="U875" s="525"/>
      <c r="V875" s="525"/>
      <c r="W875" s="525"/>
      <c r="X875" s="525"/>
      <c r="Y875" s="525"/>
      <c r="Z875" s="525"/>
    </row>
    <row r="876">
      <c r="A876" s="529"/>
      <c r="B876" s="524"/>
      <c r="C876" s="525"/>
      <c r="D876" s="525"/>
      <c r="E876" s="525"/>
      <c r="F876" s="525"/>
      <c r="G876" s="525"/>
      <c r="H876" s="525"/>
      <c r="I876" s="525"/>
      <c r="J876" s="525"/>
      <c r="K876" s="525"/>
      <c r="L876" s="525"/>
      <c r="M876" s="525"/>
      <c r="N876" s="525"/>
      <c r="O876" s="525"/>
      <c r="P876" s="525"/>
      <c r="Q876" s="525"/>
      <c r="R876" s="525"/>
      <c r="S876" s="525"/>
      <c r="T876" s="525"/>
      <c r="U876" s="525"/>
      <c r="V876" s="525"/>
      <c r="W876" s="525"/>
      <c r="X876" s="525"/>
      <c r="Y876" s="525"/>
      <c r="Z876" s="525"/>
    </row>
    <row r="877">
      <c r="A877" s="529"/>
      <c r="B877" s="524"/>
      <c r="C877" s="525"/>
      <c r="D877" s="525"/>
      <c r="E877" s="525"/>
      <c r="F877" s="525"/>
      <c r="G877" s="525"/>
      <c r="H877" s="525"/>
      <c r="I877" s="525"/>
      <c r="J877" s="525"/>
      <c r="K877" s="525"/>
      <c r="L877" s="525"/>
      <c r="M877" s="525"/>
      <c r="N877" s="525"/>
      <c r="O877" s="525"/>
      <c r="P877" s="525"/>
      <c r="Q877" s="525"/>
      <c r="R877" s="525"/>
      <c r="S877" s="525"/>
      <c r="T877" s="525"/>
      <c r="U877" s="525"/>
      <c r="V877" s="525"/>
      <c r="W877" s="525"/>
      <c r="X877" s="525"/>
      <c r="Y877" s="525"/>
      <c r="Z877" s="525"/>
    </row>
    <row r="878">
      <c r="A878" s="529"/>
      <c r="B878" s="524"/>
      <c r="C878" s="525"/>
      <c r="D878" s="525"/>
      <c r="E878" s="525"/>
      <c r="F878" s="525"/>
      <c r="G878" s="525"/>
      <c r="H878" s="525"/>
      <c r="I878" s="525"/>
      <c r="J878" s="525"/>
      <c r="K878" s="525"/>
      <c r="L878" s="525"/>
      <c r="M878" s="525"/>
      <c r="N878" s="525"/>
      <c r="O878" s="525"/>
      <c r="P878" s="525"/>
      <c r="Q878" s="525"/>
      <c r="R878" s="525"/>
      <c r="S878" s="525"/>
      <c r="T878" s="525"/>
      <c r="U878" s="525"/>
      <c r="V878" s="525"/>
      <c r="W878" s="525"/>
      <c r="X878" s="525"/>
      <c r="Y878" s="525"/>
      <c r="Z878" s="525"/>
    </row>
    <row r="879">
      <c r="A879" s="529"/>
      <c r="B879" s="524"/>
      <c r="C879" s="525"/>
      <c r="D879" s="525"/>
      <c r="E879" s="525"/>
      <c r="F879" s="525"/>
      <c r="G879" s="525"/>
      <c r="H879" s="525"/>
      <c r="I879" s="525"/>
      <c r="J879" s="525"/>
      <c r="K879" s="525"/>
      <c r="L879" s="525"/>
      <c r="M879" s="525"/>
      <c r="N879" s="525"/>
      <c r="O879" s="525"/>
      <c r="P879" s="525"/>
      <c r="Q879" s="525"/>
      <c r="R879" s="525"/>
      <c r="S879" s="525"/>
      <c r="T879" s="525"/>
      <c r="U879" s="525"/>
      <c r="V879" s="525"/>
      <c r="W879" s="525"/>
      <c r="X879" s="525"/>
      <c r="Y879" s="525"/>
      <c r="Z879" s="525"/>
    </row>
    <row r="880">
      <c r="A880" s="529"/>
      <c r="B880" s="524"/>
      <c r="C880" s="525"/>
      <c r="D880" s="525"/>
      <c r="E880" s="525"/>
      <c r="F880" s="525"/>
      <c r="G880" s="525"/>
      <c r="H880" s="525"/>
      <c r="I880" s="525"/>
      <c r="J880" s="525"/>
      <c r="K880" s="525"/>
      <c r="L880" s="525"/>
      <c r="M880" s="525"/>
      <c r="N880" s="525"/>
      <c r="O880" s="525"/>
      <c r="P880" s="525"/>
      <c r="Q880" s="525"/>
      <c r="R880" s="525"/>
      <c r="S880" s="525"/>
      <c r="T880" s="525"/>
      <c r="U880" s="525"/>
      <c r="V880" s="525"/>
      <c r="W880" s="525"/>
      <c r="X880" s="525"/>
      <c r="Y880" s="525"/>
      <c r="Z880" s="525"/>
    </row>
    <row r="881">
      <c r="A881" s="529"/>
      <c r="B881" s="524"/>
      <c r="C881" s="525"/>
      <c r="D881" s="525"/>
      <c r="E881" s="525"/>
      <c r="F881" s="525"/>
      <c r="G881" s="525"/>
      <c r="H881" s="525"/>
      <c r="I881" s="525"/>
      <c r="J881" s="525"/>
      <c r="K881" s="525"/>
      <c r="L881" s="525"/>
      <c r="M881" s="525"/>
      <c r="N881" s="525"/>
      <c r="O881" s="525"/>
      <c r="P881" s="525"/>
      <c r="Q881" s="525"/>
      <c r="R881" s="525"/>
      <c r="S881" s="525"/>
      <c r="T881" s="525"/>
      <c r="U881" s="525"/>
      <c r="V881" s="525"/>
      <c r="W881" s="525"/>
      <c r="X881" s="525"/>
      <c r="Y881" s="525"/>
      <c r="Z881" s="525"/>
    </row>
    <row r="882">
      <c r="A882" s="529"/>
      <c r="B882" s="524"/>
      <c r="C882" s="525"/>
      <c r="D882" s="525"/>
      <c r="E882" s="525"/>
      <c r="F882" s="525"/>
      <c r="G882" s="525"/>
      <c r="H882" s="525"/>
      <c r="I882" s="525"/>
      <c r="J882" s="525"/>
      <c r="K882" s="525"/>
      <c r="L882" s="525"/>
      <c r="M882" s="525"/>
      <c r="N882" s="525"/>
      <c r="O882" s="525"/>
      <c r="P882" s="525"/>
      <c r="Q882" s="525"/>
      <c r="R882" s="525"/>
      <c r="S882" s="525"/>
      <c r="T882" s="525"/>
      <c r="U882" s="525"/>
      <c r="V882" s="525"/>
      <c r="W882" s="525"/>
      <c r="X882" s="525"/>
      <c r="Y882" s="525"/>
      <c r="Z882" s="525"/>
    </row>
    <row r="883">
      <c r="A883" s="529"/>
      <c r="B883" s="524"/>
      <c r="C883" s="525"/>
      <c r="D883" s="525"/>
      <c r="E883" s="525"/>
      <c r="F883" s="525"/>
      <c r="G883" s="525"/>
      <c r="H883" s="525"/>
      <c r="I883" s="525"/>
      <c r="J883" s="525"/>
      <c r="K883" s="525"/>
      <c r="L883" s="525"/>
      <c r="M883" s="525"/>
      <c r="N883" s="525"/>
      <c r="O883" s="525"/>
      <c r="P883" s="525"/>
      <c r="Q883" s="525"/>
      <c r="R883" s="525"/>
      <c r="S883" s="525"/>
      <c r="T883" s="525"/>
      <c r="U883" s="525"/>
      <c r="V883" s="525"/>
      <c r="W883" s="525"/>
      <c r="X883" s="525"/>
      <c r="Y883" s="525"/>
      <c r="Z883" s="525"/>
    </row>
    <row r="884">
      <c r="A884" s="529"/>
      <c r="B884" s="524"/>
      <c r="C884" s="525"/>
      <c r="D884" s="525"/>
      <c r="E884" s="525"/>
      <c r="F884" s="525"/>
      <c r="G884" s="525"/>
      <c r="H884" s="525"/>
      <c r="I884" s="525"/>
      <c r="J884" s="525"/>
      <c r="K884" s="525"/>
      <c r="L884" s="525"/>
      <c r="M884" s="525"/>
      <c r="N884" s="525"/>
      <c r="O884" s="525"/>
      <c r="P884" s="525"/>
      <c r="Q884" s="525"/>
      <c r="R884" s="525"/>
      <c r="S884" s="525"/>
      <c r="T884" s="525"/>
      <c r="U884" s="525"/>
      <c r="V884" s="525"/>
      <c r="W884" s="525"/>
      <c r="X884" s="525"/>
      <c r="Y884" s="525"/>
      <c r="Z884" s="525"/>
    </row>
    <row r="885">
      <c r="A885" s="529"/>
      <c r="B885" s="524"/>
      <c r="C885" s="525"/>
      <c r="D885" s="525"/>
      <c r="E885" s="525"/>
      <c r="F885" s="525"/>
      <c r="G885" s="525"/>
      <c r="H885" s="525"/>
      <c r="I885" s="525"/>
      <c r="J885" s="525"/>
      <c r="K885" s="525"/>
      <c r="L885" s="525"/>
      <c r="M885" s="525"/>
      <c r="N885" s="525"/>
      <c r="O885" s="525"/>
      <c r="P885" s="525"/>
      <c r="Q885" s="525"/>
      <c r="R885" s="525"/>
      <c r="S885" s="525"/>
      <c r="T885" s="525"/>
      <c r="U885" s="525"/>
      <c r="V885" s="525"/>
      <c r="W885" s="525"/>
      <c r="X885" s="525"/>
      <c r="Y885" s="525"/>
      <c r="Z885" s="525"/>
    </row>
    <row r="886">
      <c r="A886" s="529"/>
      <c r="B886" s="524"/>
      <c r="C886" s="525"/>
      <c r="D886" s="525"/>
      <c r="E886" s="525"/>
      <c r="F886" s="525"/>
      <c r="G886" s="525"/>
      <c r="H886" s="525"/>
      <c r="I886" s="525"/>
      <c r="J886" s="525"/>
      <c r="K886" s="525"/>
      <c r="L886" s="525"/>
      <c r="M886" s="525"/>
      <c r="N886" s="525"/>
      <c r="O886" s="525"/>
      <c r="P886" s="525"/>
      <c r="Q886" s="525"/>
      <c r="R886" s="525"/>
      <c r="S886" s="525"/>
      <c r="T886" s="525"/>
      <c r="U886" s="525"/>
      <c r="V886" s="525"/>
      <c r="W886" s="525"/>
      <c r="X886" s="525"/>
      <c r="Y886" s="525"/>
      <c r="Z886" s="525"/>
    </row>
    <row r="887">
      <c r="A887" s="529"/>
      <c r="B887" s="524"/>
      <c r="C887" s="525"/>
      <c r="D887" s="525"/>
      <c r="E887" s="525"/>
      <c r="F887" s="525"/>
      <c r="G887" s="525"/>
      <c r="H887" s="525"/>
      <c r="I887" s="525"/>
      <c r="J887" s="525"/>
      <c r="K887" s="525"/>
      <c r="L887" s="525"/>
      <c r="M887" s="525"/>
      <c r="N887" s="525"/>
      <c r="O887" s="525"/>
      <c r="P887" s="525"/>
      <c r="Q887" s="525"/>
      <c r="R887" s="525"/>
      <c r="S887" s="525"/>
      <c r="T887" s="525"/>
      <c r="U887" s="525"/>
      <c r="V887" s="525"/>
      <c r="W887" s="525"/>
      <c r="X887" s="525"/>
      <c r="Y887" s="525"/>
      <c r="Z887" s="525"/>
    </row>
    <row r="888">
      <c r="A888" s="529"/>
      <c r="B888" s="524"/>
      <c r="C888" s="525"/>
      <c r="D888" s="525"/>
      <c r="E888" s="525"/>
      <c r="F888" s="525"/>
      <c r="G888" s="525"/>
      <c r="H888" s="525"/>
      <c r="I888" s="525"/>
      <c r="J888" s="525"/>
      <c r="K888" s="525"/>
      <c r="L888" s="525"/>
      <c r="M888" s="525"/>
      <c r="N888" s="525"/>
      <c r="O888" s="525"/>
      <c r="P888" s="525"/>
      <c r="Q888" s="525"/>
      <c r="R888" s="525"/>
      <c r="S888" s="525"/>
      <c r="T888" s="525"/>
      <c r="U888" s="525"/>
      <c r="V888" s="525"/>
      <c r="W888" s="525"/>
      <c r="X888" s="525"/>
      <c r="Y888" s="525"/>
      <c r="Z888" s="525"/>
    </row>
    <row r="889">
      <c r="A889" s="529"/>
      <c r="B889" s="524"/>
      <c r="C889" s="525"/>
      <c r="D889" s="525"/>
      <c r="E889" s="525"/>
      <c r="F889" s="525"/>
      <c r="G889" s="525"/>
      <c r="H889" s="525"/>
      <c r="I889" s="525"/>
      <c r="J889" s="525"/>
      <c r="K889" s="525"/>
      <c r="L889" s="525"/>
      <c r="M889" s="525"/>
      <c r="N889" s="525"/>
      <c r="O889" s="525"/>
      <c r="P889" s="525"/>
      <c r="Q889" s="525"/>
      <c r="R889" s="525"/>
      <c r="S889" s="525"/>
      <c r="T889" s="525"/>
      <c r="U889" s="525"/>
      <c r="V889" s="525"/>
      <c r="W889" s="525"/>
      <c r="X889" s="525"/>
      <c r="Y889" s="525"/>
      <c r="Z889" s="525"/>
    </row>
    <row r="890">
      <c r="A890" s="529"/>
      <c r="B890" s="524"/>
      <c r="C890" s="525"/>
      <c r="D890" s="525"/>
      <c r="E890" s="525"/>
      <c r="F890" s="525"/>
      <c r="G890" s="525"/>
      <c r="H890" s="525"/>
      <c r="I890" s="525"/>
      <c r="J890" s="525"/>
      <c r="K890" s="525"/>
      <c r="L890" s="525"/>
      <c r="M890" s="525"/>
      <c r="N890" s="525"/>
      <c r="O890" s="525"/>
      <c r="P890" s="525"/>
      <c r="Q890" s="525"/>
      <c r="R890" s="525"/>
      <c r="S890" s="525"/>
      <c r="T890" s="525"/>
      <c r="U890" s="525"/>
      <c r="V890" s="525"/>
      <c r="W890" s="525"/>
      <c r="X890" s="525"/>
      <c r="Y890" s="525"/>
      <c r="Z890" s="525"/>
    </row>
    <row r="891">
      <c r="A891" s="529"/>
      <c r="B891" s="524"/>
      <c r="C891" s="525"/>
      <c r="D891" s="525"/>
      <c r="E891" s="525"/>
      <c r="F891" s="525"/>
      <c r="G891" s="525"/>
      <c r="H891" s="525"/>
      <c r="I891" s="525"/>
      <c r="J891" s="525"/>
      <c r="K891" s="525"/>
      <c r="L891" s="525"/>
      <c r="M891" s="525"/>
      <c r="N891" s="525"/>
      <c r="O891" s="525"/>
      <c r="P891" s="525"/>
      <c r="Q891" s="525"/>
      <c r="R891" s="525"/>
      <c r="S891" s="525"/>
      <c r="T891" s="525"/>
      <c r="U891" s="525"/>
      <c r="V891" s="525"/>
      <c r="W891" s="525"/>
      <c r="X891" s="525"/>
      <c r="Y891" s="525"/>
      <c r="Z891" s="525"/>
    </row>
    <row r="892">
      <c r="A892" s="529"/>
      <c r="B892" s="524"/>
      <c r="C892" s="525"/>
      <c r="D892" s="525"/>
      <c r="E892" s="525"/>
      <c r="F892" s="525"/>
      <c r="G892" s="525"/>
      <c r="H892" s="525"/>
      <c r="I892" s="525"/>
      <c r="J892" s="525"/>
      <c r="K892" s="525"/>
      <c r="L892" s="525"/>
      <c r="M892" s="525"/>
      <c r="N892" s="525"/>
      <c r="O892" s="525"/>
      <c r="P892" s="525"/>
      <c r="Q892" s="525"/>
      <c r="R892" s="525"/>
      <c r="S892" s="525"/>
      <c r="T892" s="525"/>
      <c r="U892" s="525"/>
      <c r="V892" s="525"/>
      <c r="W892" s="525"/>
      <c r="X892" s="525"/>
      <c r="Y892" s="525"/>
      <c r="Z892" s="525"/>
    </row>
    <row r="893">
      <c r="A893" s="529"/>
      <c r="B893" s="524"/>
      <c r="C893" s="525"/>
      <c r="D893" s="525"/>
      <c r="E893" s="525"/>
      <c r="F893" s="525"/>
      <c r="G893" s="525"/>
      <c r="H893" s="525"/>
      <c r="I893" s="525"/>
      <c r="J893" s="525"/>
      <c r="K893" s="525"/>
      <c r="L893" s="525"/>
      <c r="M893" s="525"/>
      <c r="N893" s="525"/>
      <c r="O893" s="525"/>
      <c r="P893" s="525"/>
      <c r="Q893" s="525"/>
      <c r="R893" s="525"/>
      <c r="S893" s="525"/>
      <c r="T893" s="525"/>
      <c r="U893" s="525"/>
      <c r="V893" s="525"/>
      <c r="W893" s="525"/>
      <c r="X893" s="525"/>
      <c r="Y893" s="525"/>
      <c r="Z893" s="525"/>
    </row>
    <row r="894">
      <c r="A894" s="529"/>
      <c r="B894" s="524"/>
      <c r="C894" s="525"/>
      <c r="D894" s="525"/>
      <c r="E894" s="525"/>
      <c r="F894" s="525"/>
      <c r="G894" s="525"/>
      <c r="H894" s="525"/>
      <c r="I894" s="525"/>
      <c r="J894" s="525"/>
      <c r="K894" s="525"/>
      <c r="L894" s="525"/>
      <c r="M894" s="525"/>
      <c r="N894" s="525"/>
      <c r="O894" s="525"/>
      <c r="P894" s="525"/>
      <c r="Q894" s="525"/>
      <c r="R894" s="525"/>
      <c r="S894" s="525"/>
      <c r="T894" s="525"/>
      <c r="U894" s="525"/>
      <c r="V894" s="525"/>
      <c r="W894" s="525"/>
      <c r="X894" s="525"/>
      <c r="Y894" s="525"/>
      <c r="Z894" s="525"/>
    </row>
    <row r="895">
      <c r="A895" s="529"/>
      <c r="B895" s="524"/>
      <c r="C895" s="525"/>
      <c r="D895" s="525"/>
      <c r="E895" s="525"/>
      <c r="F895" s="525"/>
      <c r="G895" s="525"/>
      <c r="H895" s="525"/>
      <c r="I895" s="525"/>
      <c r="J895" s="525"/>
      <c r="K895" s="525"/>
      <c r="L895" s="525"/>
      <c r="M895" s="525"/>
      <c r="N895" s="525"/>
      <c r="O895" s="525"/>
      <c r="P895" s="525"/>
      <c r="Q895" s="525"/>
      <c r="R895" s="525"/>
      <c r="S895" s="525"/>
      <c r="T895" s="525"/>
      <c r="U895" s="525"/>
      <c r="V895" s="525"/>
      <c r="W895" s="525"/>
      <c r="X895" s="525"/>
      <c r="Y895" s="525"/>
      <c r="Z895" s="525"/>
    </row>
    <row r="896">
      <c r="A896" s="529"/>
      <c r="B896" s="524"/>
      <c r="C896" s="525"/>
      <c r="D896" s="525"/>
      <c r="E896" s="525"/>
      <c r="F896" s="525"/>
      <c r="G896" s="525"/>
      <c r="H896" s="525"/>
      <c r="I896" s="525"/>
      <c r="J896" s="525"/>
      <c r="K896" s="525"/>
      <c r="L896" s="525"/>
      <c r="M896" s="525"/>
      <c r="N896" s="525"/>
      <c r="O896" s="525"/>
      <c r="P896" s="525"/>
      <c r="Q896" s="525"/>
      <c r="R896" s="525"/>
      <c r="S896" s="525"/>
      <c r="T896" s="525"/>
      <c r="U896" s="525"/>
      <c r="V896" s="525"/>
      <c r="W896" s="525"/>
      <c r="X896" s="525"/>
      <c r="Y896" s="525"/>
      <c r="Z896" s="525"/>
    </row>
    <row r="897">
      <c r="A897" s="529"/>
      <c r="B897" s="524"/>
      <c r="C897" s="525"/>
      <c r="D897" s="525"/>
      <c r="E897" s="525"/>
      <c r="F897" s="525"/>
      <c r="G897" s="525"/>
      <c r="H897" s="525"/>
      <c r="I897" s="525"/>
      <c r="J897" s="525"/>
      <c r="K897" s="525"/>
      <c r="L897" s="525"/>
      <c r="M897" s="525"/>
      <c r="N897" s="525"/>
      <c r="O897" s="525"/>
      <c r="P897" s="525"/>
      <c r="Q897" s="525"/>
      <c r="R897" s="525"/>
      <c r="S897" s="525"/>
      <c r="T897" s="525"/>
      <c r="U897" s="525"/>
      <c r="V897" s="525"/>
      <c r="W897" s="525"/>
      <c r="X897" s="525"/>
      <c r="Y897" s="525"/>
      <c r="Z897" s="525"/>
    </row>
    <row r="898">
      <c r="A898" s="529"/>
      <c r="B898" s="524"/>
      <c r="C898" s="525"/>
      <c r="D898" s="525"/>
      <c r="E898" s="525"/>
      <c r="F898" s="525"/>
      <c r="G898" s="525"/>
      <c r="H898" s="525"/>
      <c r="I898" s="525"/>
      <c r="J898" s="525"/>
      <c r="K898" s="525"/>
      <c r="L898" s="525"/>
      <c r="M898" s="525"/>
      <c r="N898" s="525"/>
      <c r="O898" s="525"/>
      <c r="P898" s="525"/>
      <c r="Q898" s="525"/>
      <c r="R898" s="525"/>
      <c r="S898" s="525"/>
      <c r="T898" s="525"/>
      <c r="U898" s="525"/>
      <c r="V898" s="525"/>
      <c r="W898" s="525"/>
      <c r="X898" s="525"/>
      <c r="Y898" s="525"/>
      <c r="Z898" s="525"/>
    </row>
    <row r="899">
      <c r="A899" s="529"/>
      <c r="B899" s="524"/>
      <c r="C899" s="525"/>
      <c r="D899" s="525"/>
      <c r="E899" s="525"/>
      <c r="F899" s="525"/>
      <c r="G899" s="525"/>
      <c r="H899" s="525"/>
      <c r="I899" s="525"/>
      <c r="J899" s="525"/>
      <c r="K899" s="525"/>
      <c r="L899" s="525"/>
      <c r="M899" s="525"/>
      <c r="N899" s="525"/>
      <c r="O899" s="525"/>
      <c r="P899" s="525"/>
      <c r="Q899" s="525"/>
      <c r="R899" s="525"/>
      <c r="S899" s="525"/>
      <c r="T899" s="525"/>
      <c r="U899" s="525"/>
      <c r="V899" s="525"/>
      <c r="W899" s="525"/>
      <c r="X899" s="525"/>
      <c r="Y899" s="525"/>
      <c r="Z899" s="525"/>
    </row>
    <row r="900">
      <c r="A900" s="529"/>
      <c r="B900" s="524"/>
      <c r="C900" s="525"/>
      <c r="D900" s="525"/>
      <c r="E900" s="525"/>
      <c r="F900" s="525"/>
      <c r="G900" s="525"/>
      <c r="H900" s="525"/>
      <c r="I900" s="525"/>
      <c r="J900" s="525"/>
      <c r="K900" s="525"/>
      <c r="L900" s="525"/>
      <c r="M900" s="525"/>
      <c r="N900" s="525"/>
      <c r="O900" s="525"/>
      <c r="P900" s="525"/>
      <c r="Q900" s="525"/>
      <c r="R900" s="525"/>
      <c r="S900" s="525"/>
      <c r="T900" s="525"/>
      <c r="U900" s="525"/>
      <c r="V900" s="525"/>
      <c r="W900" s="525"/>
      <c r="X900" s="525"/>
      <c r="Y900" s="525"/>
      <c r="Z900" s="525"/>
    </row>
    <row r="901">
      <c r="A901" s="529"/>
      <c r="B901" s="524"/>
      <c r="C901" s="525"/>
      <c r="D901" s="525"/>
      <c r="E901" s="525"/>
      <c r="F901" s="525"/>
      <c r="G901" s="525"/>
      <c r="H901" s="525"/>
      <c r="I901" s="525"/>
      <c r="J901" s="525"/>
      <c r="K901" s="525"/>
      <c r="L901" s="525"/>
      <c r="M901" s="525"/>
      <c r="N901" s="525"/>
      <c r="O901" s="525"/>
      <c r="P901" s="525"/>
      <c r="Q901" s="525"/>
      <c r="R901" s="525"/>
      <c r="S901" s="525"/>
      <c r="T901" s="525"/>
      <c r="U901" s="525"/>
      <c r="V901" s="525"/>
      <c r="W901" s="525"/>
      <c r="X901" s="525"/>
      <c r="Y901" s="525"/>
      <c r="Z901" s="525"/>
    </row>
    <row r="902">
      <c r="A902" s="529"/>
      <c r="B902" s="524"/>
      <c r="C902" s="525"/>
      <c r="D902" s="525"/>
      <c r="E902" s="525"/>
      <c r="F902" s="525"/>
      <c r="G902" s="525"/>
      <c r="H902" s="525"/>
      <c r="I902" s="525"/>
      <c r="J902" s="525"/>
      <c r="K902" s="525"/>
      <c r="L902" s="525"/>
      <c r="M902" s="525"/>
      <c r="N902" s="525"/>
      <c r="O902" s="525"/>
      <c r="P902" s="525"/>
      <c r="Q902" s="525"/>
      <c r="R902" s="525"/>
      <c r="S902" s="525"/>
      <c r="T902" s="525"/>
      <c r="U902" s="525"/>
      <c r="V902" s="525"/>
      <c r="W902" s="525"/>
      <c r="X902" s="525"/>
      <c r="Y902" s="525"/>
      <c r="Z902" s="525"/>
    </row>
    <row r="903">
      <c r="A903" s="529"/>
      <c r="B903" s="524"/>
      <c r="C903" s="525"/>
      <c r="D903" s="525"/>
      <c r="E903" s="525"/>
      <c r="F903" s="525"/>
      <c r="G903" s="525"/>
      <c r="H903" s="525"/>
      <c r="I903" s="525"/>
      <c r="J903" s="525"/>
      <c r="K903" s="525"/>
      <c r="L903" s="525"/>
      <c r="M903" s="525"/>
      <c r="N903" s="525"/>
      <c r="O903" s="525"/>
      <c r="P903" s="525"/>
      <c r="Q903" s="525"/>
      <c r="R903" s="525"/>
      <c r="S903" s="525"/>
      <c r="T903" s="525"/>
      <c r="U903" s="525"/>
      <c r="V903" s="525"/>
      <c r="W903" s="525"/>
      <c r="X903" s="525"/>
      <c r="Y903" s="525"/>
      <c r="Z903" s="525"/>
    </row>
    <row r="904">
      <c r="A904" s="529"/>
      <c r="B904" s="524"/>
      <c r="C904" s="525"/>
      <c r="D904" s="525"/>
      <c r="E904" s="525"/>
      <c r="F904" s="525"/>
      <c r="G904" s="525"/>
      <c r="H904" s="525"/>
      <c r="I904" s="525"/>
      <c r="J904" s="525"/>
      <c r="K904" s="525"/>
      <c r="L904" s="525"/>
      <c r="M904" s="525"/>
      <c r="N904" s="525"/>
      <c r="O904" s="525"/>
      <c r="P904" s="525"/>
      <c r="Q904" s="525"/>
      <c r="R904" s="525"/>
      <c r="S904" s="525"/>
      <c r="T904" s="525"/>
      <c r="U904" s="525"/>
      <c r="V904" s="525"/>
      <c r="W904" s="525"/>
      <c r="X904" s="525"/>
      <c r="Y904" s="525"/>
      <c r="Z904" s="525"/>
    </row>
    <row r="905">
      <c r="A905" s="529"/>
      <c r="B905" s="524"/>
      <c r="C905" s="525"/>
      <c r="D905" s="525"/>
      <c r="E905" s="525"/>
      <c r="F905" s="525"/>
      <c r="G905" s="525"/>
      <c r="H905" s="525"/>
      <c r="I905" s="525"/>
      <c r="J905" s="525"/>
      <c r="K905" s="525"/>
      <c r="L905" s="525"/>
      <c r="M905" s="525"/>
      <c r="N905" s="525"/>
      <c r="O905" s="525"/>
      <c r="P905" s="525"/>
      <c r="Q905" s="525"/>
      <c r="R905" s="525"/>
      <c r="S905" s="525"/>
      <c r="T905" s="525"/>
      <c r="U905" s="525"/>
      <c r="V905" s="525"/>
      <c r="W905" s="525"/>
      <c r="X905" s="525"/>
      <c r="Y905" s="525"/>
      <c r="Z905" s="525"/>
    </row>
    <row r="906">
      <c r="A906" s="529"/>
      <c r="B906" s="524"/>
      <c r="C906" s="525"/>
      <c r="D906" s="525"/>
      <c r="E906" s="525"/>
      <c r="F906" s="525"/>
      <c r="G906" s="525"/>
      <c r="H906" s="525"/>
      <c r="I906" s="525"/>
      <c r="J906" s="525"/>
      <c r="K906" s="525"/>
      <c r="L906" s="525"/>
      <c r="M906" s="525"/>
      <c r="N906" s="525"/>
      <c r="O906" s="525"/>
      <c r="P906" s="525"/>
      <c r="Q906" s="525"/>
      <c r="R906" s="525"/>
      <c r="S906" s="525"/>
      <c r="T906" s="525"/>
      <c r="U906" s="525"/>
      <c r="V906" s="525"/>
      <c r="W906" s="525"/>
      <c r="X906" s="525"/>
      <c r="Y906" s="525"/>
      <c r="Z906" s="525"/>
    </row>
    <row r="907">
      <c r="A907" s="529"/>
      <c r="B907" s="524"/>
      <c r="C907" s="525"/>
      <c r="D907" s="525"/>
      <c r="E907" s="525"/>
      <c r="F907" s="525"/>
      <c r="G907" s="525"/>
      <c r="H907" s="525"/>
      <c r="I907" s="525"/>
      <c r="J907" s="525"/>
      <c r="K907" s="525"/>
      <c r="L907" s="525"/>
      <c r="M907" s="525"/>
      <c r="N907" s="525"/>
      <c r="O907" s="525"/>
      <c r="P907" s="525"/>
      <c r="Q907" s="525"/>
      <c r="R907" s="525"/>
      <c r="S907" s="525"/>
      <c r="T907" s="525"/>
      <c r="U907" s="525"/>
      <c r="V907" s="525"/>
      <c r="W907" s="525"/>
      <c r="X907" s="525"/>
      <c r="Y907" s="525"/>
      <c r="Z907" s="525"/>
    </row>
    <row r="908">
      <c r="A908" s="529"/>
      <c r="B908" s="524"/>
      <c r="C908" s="525"/>
      <c r="D908" s="525"/>
      <c r="E908" s="525"/>
      <c r="F908" s="525"/>
      <c r="G908" s="525"/>
      <c r="H908" s="525"/>
      <c r="I908" s="525"/>
      <c r="J908" s="525"/>
      <c r="K908" s="525"/>
      <c r="L908" s="525"/>
      <c r="M908" s="525"/>
      <c r="N908" s="525"/>
      <c r="O908" s="525"/>
      <c r="P908" s="525"/>
      <c r="Q908" s="525"/>
      <c r="R908" s="525"/>
      <c r="S908" s="525"/>
      <c r="T908" s="525"/>
      <c r="U908" s="525"/>
      <c r="V908" s="525"/>
      <c r="W908" s="525"/>
      <c r="X908" s="525"/>
      <c r="Y908" s="525"/>
      <c r="Z908" s="525"/>
    </row>
    <row r="909">
      <c r="A909" s="529"/>
      <c r="B909" s="524"/>
      <c r="C909" s="525"/>
      <c r="D909" s="525"/>
      <c r="E909" s="525"/>
      <c r="F909" s="525"/>
      <c r="G909" s="525"/>
      <c r="H909" s="525"/>
      <c r="I909" s="525"/>
      <c r="J909" s="525"/>
      <c r="K909" s="525"/>
      <c r="L909" s="525"/>
      <c r="M909" s="525"/>
      <c r="N909" s="525"/>
      <c r="O909" s="525"/>
      <c r="P909" s="525"/>
      <c r="Q909" s="525"/>
      <c r="R909" s="525"/>
      <c r="S909" s="525"/>
      <c r="T909" s="525"/>
      <c r="U909" s="525"/>
      <c r="V909" s="525"/>
      <c r="W909" s="525"/>
      <c r="X909" s="525"/>
      <c r="Y909" s="525"/>
      <c r="Z909" s="525"/>
    </row>
    <row r="910">
      <c r="A910" s="529"/>
      <c r="B910" s="524"/>
      <c r="C910" s="525"/>
      <c r="D910" s="525"/>
      <c r="E910" s="525"/>
      <c r="F910" s="525"/>
      <c r="G910" s="525"/>
      <c r="H910" s="525"/>
      <c r="I910" s="525"/>
      <c r="J910" s="525"/>
      <c r="K910" s="525"/>
      <c r="L910" s="525"/>
      <c r="M910" s="525"/>
      <c r="N910" s="525"/>
      <c r="O910" s="525"/>
      <c r="P910" s="525"/>
      <c r="Q910" s="525"/>
      <c r="R910" s="525"/>
      <c r="S910" s="525"/>
      <c r="T910" s="525"/>
      <c r="U910" s="525"/>
      <c r="V910" s="525"/>
      <c r="W910" s="525"/>
      <c r="X910" s="525"/>
      <c r="Y910" s="525"/>
      <c r="Z910" s="525"/>
    </row>
    <row r="911">
      <c r="A911" s="529"/>
      <c r="B911" s="524"/>
      <c r="C911" s="525"/>
      <c r="D911" s="525"/>
      <c r="E911" s="525"/>
      <c r="F911" s="525"/>
      <c r="G911" s="525"/>
      <c r="H911" s="525"/>
      <c r="I911" s="525"/>
      <c r="J911" s="525"/>
      <c r="K911" s="525"/>
      <c r="L911" s="525"/>
      <c r="M911" s="525"/>
      <c r="N911" s="525"/>
      <c r="O911" s="525"/>
      <c r="P911" s="525"/>
      <c r="Q911" s="525"/>
      <c r="R911" s="525"/>
      <c r="S911" s="525"/>
      <c r="T911" s="525"/>
      <c r="U911" s="525"/>
      <c r="V911" s="525"/>
      <c r="W911" s="525"/>
      <c r="X911" s="525"/>
      <c r="Y911" s="525"/>
      <c r="Z911" s="525"/>
    </row>
    <row r="912">
      <c r="A912" s="529"/>
      <c r="B912" s="524"/>
      <c r="C912" s="525"/>
      <c r="D912" s="525"/>
      <c r="E912" s="525"/>
      <c r="F912" s="525"/>
      <c r="G912" s="525"/>
      <c r="H912" s="525"/>
      <c r="I912" s="525"/>
      <c r="J912" s="525"/>
      <c r="K912" s="525"/>
      <c r="L912" s="525"/>
      <c r="M912" s="525"/>
      <c r="N912" s="525"/>
      <c r="O912" s="525"/>
      <c r="P912" s="525"/>
      <c r="Q912" s="525"/>
      <c r="R912" s="525"/>
      <c r="S912" s="525"/>
      <c r="T912" s="525"/>
      <c r="U912" s="525"/>
      <c r="V912" s="525"/>
      <c r="W912" s="525"/>
      <c r="X912" s="525"/>
      <c r="Y912" s="525"/>
      <c r="Z912" s="525"/>
    </row>
    <row r="913">
      <c r="A913" s="529"/>
      <c r="B913" s="524"/>
      <c r="C913" s="525"/>
      <c r="D913" s="525"/>
      <c r="E913" s="525"/>
      <c r="F913" s="525"/>
      <c r="G913" s="525"/>
      <c r="H913" s="525"/>
      <c r="I913" s="525"/>
      <c r="J913" s="525"/>
      <c r="K913" s="525"/>
      <c r="L913" s="525"/>
      <c r="M913" s="525"/>
      <c r="N913" s="525"/>
      <c r="O913" s="525"/>
      <c r="P913" s="525"/>
      <c r="Q913" s="525"/>
      <c r="R913" s="525"/>
      <c r="S913" s="525"/>
      <c r="T913" s="525"/>
      <c r="U913" s="525"/>
      <c r="V913" s="525"/>
      <c r="W913" s="525"/>
      <c r="X913" s="525"/>
      <c r="Y913" s="525"/>
      <c r="Z913" s="525"/>
    </row>
    <row r="914">
      <c r="A914" s="529"/>
      <c r="B914" s="524"/>
      <c r="C914" s="525"/>
      <c r="D914" s="525"/>
      <c r="E914" s="525"/>
      <c r="F914" s="525"/>
      <c r="G914" s="525"/>
      <c r="H914" s="525"/>
      <c r="I914" s="525"/>
      <c r="J914" s="525"/>
      <c r="K914" s="525"/>
      <c r="L914" s="525"/>
      <c r="M914" s="525"/>
      <c r="N914" s="525"/>
      <c r="O914" s="525"/>
      <c r="P914" s="525"/>
      <c r="Q914" s="525"/>
      <c r="R914" s="525"/>
      <c r="S914" s="525"/>
      <c r="T914" s="525"/>
      <c r="U914" s="525"/>
      <c r="V914" s="525"/>
      <c r="W914" s="525"/>
      <c r="X914" s="525"/>
      <c r="Y914" s="525"/>
      <c r="Z914" s="525"/>
    </row>
    <row r="915">
      <c r="A915" s="529"/>
      <c r="B915" s="524"/>
      <c r="C915" s="525"/>
      <c r="D915" s="525"/>
      <c r="E915" s="525"/>
      <c r="F915" s="525"/>
      <c r="G915" s="525"/>
      <c r="H915" s="525"/>
      <c r="I915" s="525"/>
      <c r="J915" s="525"/>
      <c r="K915" s="525"/>
      <c r="L915" s="525"/>
      <c r="M915" s="525"/>
      <c r="N915" s="525"/>
      <c r="O915" s="525"/>
      <c r="P915" s="525"/>
      <c r="Q915" s="525"/>
      <c r="R915" s="525"/>
      <c r="S915" s="525"/>
      <c r="T915" s="525"/>
      <c r="U915" s="525"/>
      <c r="V915" s="525"/>
      <c r="W915" s="525"/>
      <c r="X915" s="525"/>
      <c r="Y915" s="525"/>
      <c r="Z915" s="525"/>
    </row>
    <row r="916">
      <c r="A916" s="529"/>
      <c r="B916" s="524"/>
      <c r="C916" s="525"/>
      <c r="D916" s="525"/>
      <c r="E916" s="525"/>
      <c r="F916" s="525"/>
      <c r="G916" s="525"/>
      <c r="H916" s="525"/>
      <c r="I916" s="525"/>
      <c r="J916" s="525"/>
      <c r="K916" s="525"/>
      <c r="L916" s="525"/>
      <c r="M916" s="525"/>
      <c r="N916" s="525"/>
      <c r="O916" s="525"/>
      <c r="P916" s="525"/>
      <c r="Q916" s="525"/>
      <c r="R916" s="525"/>
      <c r="S916" s="525"/>
      <c r="T916" s="525"/>
      <c r="U916" s="525"/>
      <c r="V916" s="525"/>
      <c r="W916" s="525"/>
      <c r="X916" s="525"/>
      <c r="Y916" s="525"/>
      <c r="Z916" s="525"/>
    </row>
    <row r="917">
      <c r="A917" s="529"/>
      <c r="B917" s="524"/>
      <c r="C917" s="525"/>
      <c r="D917" s="525"/>
      <c r="E917" s="525"/>
      <c r="F917" s="525"/>
      <c r="G917" s="525"/>
      <c r="H917" s="525"/>
      <c r="I917" s="525"/>
      <c r="J917" s="525"/>
      <c r="K917" s="525"/>
      <c r="L917" s="525"/>
      <c r="M917" s="525"/>
      <c r="N917" s="525"/>
      <c r="O917" s="525"/>
      <c r="P917" s="525"/>
      <c r="Q917" s="525"/>
      <c r="R917" s="525"/>
      <c r="S917" s="525"/>
      <c r="T917" s="525"/>
      <c r="U917" s="525"/>
      <c r="V917" s="525"/>
      <c r="W917" s="525"/>
      <c r="X917" s="525"/>
      <c r="Y917" s="525"/>
      <c r="Z917" s="525"/>
    </row>
    <row r="918">
      <c r="A918" s="529"/>
      <c r="B918" s="524"/>
      <c r="C918" s="525"/>
      <c r="D918" s="525"/>
      <c r="E918" s="525"/>
      <c r="F918" s="525"/>
      <c r="G918" s="525"/>
      <c r="H918" s="525"/>
      <c r="I918" s="525"/>
      <c r="J918" s="525"/>
      <c r="K918" s="525"/>
      <c r="L918" s="525"/>
      <c r="M918" s="525"/>
      <c r="N918" s="525"/>
      <c r="O918" s="525"/>
      <c r="P918" s="525"/>
      <c r="Q918" s="525"/>
      <c r="R918" s="525"/>
      <c r="S918" s="525"/>
      <c r="T918" s="525"/>
      <c r="U918" s="525"/>
      <c r="V918" s="525"/>
      <c r="W918" s="525"/>
      <c r="X918" s="525"/>
      <c r="Y918" s="525"/>
      <c r="Z918" s="525"/>
    </row>
    <row r="919">
      <c r="A919" s="529"/>
      <c r="B919" s="524"/>
      <c r="C919" s="525"/>
      <c r="D919" s="525"/>
      <c r="E919" s="525"/>
      <c r="F919" s="525"/>
      <c r="G919" s="525"/>
      <c r="H919" s="525"/>
      <c r="I919" s="525"/>
      <c r="J919" s="525"/>
      <c r="K919" s="525"/>
      <c r="L919" s="525"/>
      <c r="M919" s="525"/>
      <c r="N919" s="525"/>
      <c r="O919" s="525"/>
      <c r="P919" s="525"/>
      <c r="Q919" s="525"/>
      <c r="R919" s="525"/>
      <c r="S919" s="525"/>
      <c r="T919" s="525"/>
      <c r="U919" s="525"/>
      <c r="V919" s="525"/>
      <c r="W919" s="525"/>
      <c r="X919" s="525"/>
      <c r="Y919" s="525"/>
      <c r="Z919" s="525"/>
    </row>
    <row r="920">
      <c r="A920" s="529"/>
      <c r="B920" s="524"/>
      <c r="C920" s="525"/>
      <c r="D920" s="525"/>
      <c r="E920" s="525"/>
      <c r="F920" s="525"/>
      <c r="G920" s="525"/>
      <c r="H920" s="525"/>
      <c r="I920" s="525"/>
      <c r="J920" s="525"/>
      <c r="K920" s="525"/>
      <c r="L920" s="525"/>
      <c r="M920" s="525"/>
      <c r="N920" s="525"/>
      <c r="O920" s="525"/>
      <c r="P920" s="525"/>
      <c r="Q920" s="525"/>
      <c r="R920" s="525"/>
      <c r="S920" s="525"/>
      <c r="T920" s="525"/>
      <c r="U920" s="525"/>
      <c r="V920" s="525"/>
      <c r="W920" s="525"/>
      <c r="X920" s="525"/>
      <c r="Y920" s="525"/>
      <c r="Z920" s="525"/>
    </row>
    <row r="921">
      <c r="A921" s="529"/>
      <c r="B921" s="524"/>
      <c r="C921" s="525"/>
      <c r="D921" s="525"/>
      <c r="E921" s="525"/>
      <c r="F921" s="525"/>
      <c r="G921" s="525"/>
      <c r="H921" s="525"/>
      <c r="I921" s="525"/>
      <c r="J921" s="525"/>
      <c r="K921" s="525"/>
      <c r="L921" s="525"/>
      <c r="M921" s="525"/>
      <c r="N921" s="525"/>
      <c r="O921" s="525"/>
      <c r="P921" s="525"/>
      <c r="Q921" s="525"/>
      <c r="R921" s="525"/>
      <c r="S921" s="525"/>
      <c r="T921" s="525"/>
      <c r="U921" s="525"/>
      <c r="V921" s="525"/>
      <c r="W921" s="525"/>
      <c r="X921" s="525"/>
      <c r="Y921" s="525"/>
      <c r="Z921" s="525"/>
    </row>
    <row r="922">
      <c r="A922" s="529"/>
      <c r="B922" s="524"/>
      <c r="C922" s="525"/>
      <c r="D922" s="525"/>
      <c r="E922" s="525"/>
      <c r="F922" s="525"/>
      <c r="G922" s="525"/>
      <c r="H922" s="525"/>
      <c r="I922" s="525"/>
      <c r="J922" s="525"/>
      <c r="K922" s="525"/>
      <c r="L922" s="525"/>
      <c r="M922" s="525"/>
      <c r="N922" s="525"/>
      <c r="O922" s="525"/>
      <c r="P922" s="525"/>
      <c r="Q922" s="525"/>
      <c r="R922" s="525"/>
      <c r="S922" s="525"/>
      <c r="T922" s="525"/>
      <c r="U922" s="525"/>
      <c r="V922" s="525"/>
      <c r="W922" s="525"/>
      <c r="X922" s="525"/>
      <c r="Y922" s="525"/>
      <c r="Z922" s="525"/>
    </row>
    <row r="923">
      <c r="A923" s="529"/>
      <c r="B923" s="524"/>
      <c r="C923" s="525"/>
      <c r="D923" s="525"/>
      <c r="E923" s="525"/>
      <c r="F923" s="525"/>
      <c r="G923" s="525"/>
      <c r="H923" s="525"/>
      <c r="I923" s="525"/>
      <c r="J923" s="525"/>
      <c r="K923" s="525"/>
      <c r="L923" s="525"/>
      <c r="M923" s="525"/>
      <c r="N923" s="525"/>
      <c r="O923" s="525"/>
      <c r="P923" s="525"/>
      <c r="Q923" s="525"/>
      <c r="R923" s="525"/>
      <c r="S923" s="525"/>
      <c r="T923" s="525"/>
      <c r="U923" s="525"/>
      <c r="V923" s="525"/>
      <c r="W923" s="525"/>
      <c r="X923" s="525"/>
      <c r="Y923" s="525"/>
      <c r="Z923" s="525"/>
    </row>
    <row r="924">
      <c r="A924" s="529"/>
      <c r="B924" s="524"/>
      <c r="C924" s="525"/>
      <c r="D924" s="525"/>
      <c r="E924" s="525"/>
      <c r="F924" s="525"/>
      <c r="G924" s="525"/>
      <c r="H924" s="525"/>
      <c r="I924" s="525"/>
      <c r="J924" s="525"/>
      <c r="K924" s="525"/>
      <c r="L924" s="525"/>
      <c r="M924" s="525"/>
      <c r="N924" s="525"/>
      <c r="O924" s="525"/>
      <c r="P924" s="525"/>
      <c r="Q924" s="525"/>
      <c r="R924" s="525"/>
      <c r="S924" s="525"/>
      <c r="T924" s="525"/>
      <c r="U924" s="525"/>
      <c r="V924" s="525"/>
      <c r="W924" s="525"/>
      <c r="X924" s="525"/>
      <c r="Y924" s="525"/>
      <c r="Z924" s="525"/>
    </row>
    <row r="925">
      <c r="A925" s="529"/>
      <c r="B925" s="524"/>
      <c r="C925" s="525"/>
      <c r="D925" s="525"/>
      <c r="E925" s="525"/>
      <c r="F925" s="525"/>
      <c r="G925" s="525"/>
      <c r="H925" s="525"/>
      <c r="I925" s="525"/>
      <c r="J925" s="525"/>
      <c r="K925" s="525"/>
      <c r="L925" s="525"/>
      <c r="M925" s="525"/>
      <c r="N925" s="525"/>
      <c r="O925" s="525"/>
      <c r="P925" s="525"/>
      <c r="Q925" s="525"/>
      <c r="R925" s="525"/>
      <c r="S925" s="525"/>
      <c r="T925" s="525"/>
      <c r="U925" s="525"/>
      <c r="V925" s="525"/>
      <c r="W925" s="525"/>
      <c r="X925" s="525"/>
      <c r="Y925" s="525"/>
      <c r="Z925" s="525"/>
    </row>
    <row r="926">
      <c r="A926" s="529"/>
      <c r="B926" s="524"/>
      <c r="C926" s="525"/>
      <c r="D926" s="525"/>
      <c r="E926" s="525"/>
      <c r="F926" s="525"/>
      <c r="G926" s="525"/>
      <c r="H926" s="525"/>
      <c r="I926" s="525"/>
      <c r="J926" s="525"/>
      <c r="K926" s="525"/>
      <c r="L926" s="525"/>
      <c r="M926" s="525"/>
      <c r="N926" s="525"/>
      <c r="O926" s="525"/>
      <c r="P926" s="525"/>
      <c r="Q926" s="525"/>
      <c r="R926" s="525"/>
      <c r="S926" s="525"/>
      <c r="T926" s="525"/>
      <c r="U926" s="525"/>
      <c r="V926" s="525"/>
      <c r="W926" s="525"/>
      <c r="X926" s="525"/>
      <c r="Y926" s="525"/>
      <c r="Z926" s="525"/>
    </row>
    <row r="927">
      <c r="A927" s="529"/>
      <c r="B927" s="524"/>
      <c r="C927" s="525"/>
      <c r="D927" s="525"/>
      <c r="E927" s="525"/>
      <c r="F927" s="525"/>
      <c r="G927" s="525"/>
      <c r="H927" s="525"/>
      <c r="I927" s="525"/>
      <c r="J927" s="525"/>
      <c r="K927" s="525"/>
      <c r="L927" s="525"/>
      <c r="M927" s="525"/>
      <c r="N927" s="525"/>
      <c r="O927" s="525"/>
      <c r="P927" s="525"/>
      <c r="Q927" s="525"/>
      <c r="R927" s="525"/>
      <c r="S927" s="525"/>
      <c r="T927" s="525"/>
      <c r="U927" s="525"/>
      <c r="V927" s="525"/>
      <c r="W927" s="525"/>
      <c r="X927" s="525"/>
      <c r="Y927" s="525"/>
      <c r="Z927" s="525"/>
    </row>
    <row r="928">
      <c r="A928" s="529"/>
      <c r="B928" s="524"/>
      <c r="C928" s="525"/>
      <c r="D928" s="525"/>
      <c r="E928" s="525"/>
      <c r="F928" s="525"/>
      <c r="G928" s="525"/>
      <c r="H928" s="525"/>
      <c r="I928" s="525"/>
      <c r="J928" s="525"/>
      <c r="K928" s="525"/>
      <c r="L928" s="525"/>
      <c r="M928" s="525"/>
      <c r="N928" s="525"/>
      <c r="O928" s="525"/>
      <c r="P928" s="525"/>
      <c r="Q928" s="525"/>
      <c r="R928" s="525"/>
      <c r="S928" s="525"/>
      <c r="T928" s="525"/>
      <c r="U928" s="525"/>
      <c r="V928" s="525"/>
      <c r="W928" s="525"/>
      <c r="X928" s="525"/>
      <c r="Y928" s="525"/>
      <c r="Z928" s="525"/>
    </row>
    <row r="929">
      <c r="A929" s="529"/>
      <c r="B929" s="524"/>
      <c r="C929" s="525"/>
      <c r="D929" s="525"/>
      <c r="E929" s="525"/>
      <c r="F929" s="525"/>
      <c r="G929" s="525"/>
      <c r="H929" s="525"/>
      <c r="I929" s="525"/>
      <c r="J929" s="525"/>
      <c r="K929" s="525"/>
      <c r="L929" s="525"/>
      <c r="M929" s="525"/>
      <c r="N929" s="525"/>
      <c r="O929" s="525"/>
      <c r="P929" s="525"/>
      <c r="Q929" s="525"/>
      <c r="R929" s="525"/>
      <c r="S929" s="525"/>
      <c r="T929" s="525"/>
      <c r="U929" s="525"/>
      <c r="V929" s="525"/>
      <c r="W929" s="525"/>
      <c r="X929" s="525"/>
      <c r="Y929" s="525"/>
      <c r="Z929" s="525"/>
    </row>
    <row r="930">
      <c r="A930" s="529"/>
      <c r="B930" s="524"/>
      <c r="C930" s="525"/>
      <c r="D930" s="525"/>
      <c r="E930" s="525"/>
      <c r="F930" s="525"/>
      <c r="G930" s="525"/>
      <c r="H930" s="525"/>
      <c r="I930" s="525"/>
      <c r="J930" s="525"/>
      <c r="K930" s="525"/>
      <c r="L930" s="525"/>
      <c r="M930" s="525"/>
      <c r="N930" s="525"/>
      <c r="O930" s="525"/>
      <c r="P930" s="525"/>
      <c r="Q930" s="525"/>
      <c r="R930" s="525"/>
      <c r="S930" s="525"/>
      <c r="T930" s="525"/>
      <c r="U930" s="525"/>
      <c r="V930" s="525"/>
      <c r="W930" s="525"/>
      <c r="X930" s="525"/>
      <c r="Y930" s="525"/>
      <c r="Z930" s="525"/>
    </row>
    <row r="931">
      <c r="A931" s="529"/>
      <c r="B931" s="524"/>
      <c r="C931" s="525"/>
      <c r="D931" s="525"/>
      <c r="E931" s="525"/>
      <c r="F931" s="525"/>
      <c r="G931" s="525"/>
      <c r="H931" s="525"/>
      <c r="I931" s="525"/>
      <c r="J931" s="525"/>
      <c r="K931" s="525"/>
      <c r="L931" s="525"/>
      <c r="M931" s="525"/>
      <c r="N931" s="525"/>
      <c r="O931" s="525"/>
      <c r="P931" s="525"/>
      <c r="Q931" s="525"/>
      <c r="R931" s="525"/>
      <c r="S931" s="525"/>
      <c r="T931" s="525"/>
      <c r="U931" s="525"/>
      <c r="V931" s="525"/>
      <c r="W931" s="525"/>
      <c r="X931" s="525"/>
      <c r="Y931" s="525"/>
      <c r="Z931" s="525"/>
    </row>
    <row r="932">
      <c r="A932" s="529"/>
      <c r="B932" s="524"/>
      <c r="C932" s="525"/>
      <c r="D932" s="525"/>
      <c r="E932" s="525"/>
      <c r="F932" s="525"/>
      <c r="G932" s="525"/>
      <c r="H932" s="525"/>
      <c r="I932" s="525"/>
      <c r="J932" s="525"/>
      <c r="K932" s="525"/>
      <c r="L932" s="525"/>
      <c r="M932" s="525"/>
      <c r="N932" s="525"/>
      <c r="O932" s="525"/>
      <c r="P932" s="525"/>
      <c r="Q932" s="525"/>
      <c r="R932" s="525"/>
      <c r="S932" s="525"/>
      <c r="T932" s="525"/>
      <c r="U932" s="525"/>
      <c r="V932" s="525"/>
      <c r="W932" s="525"/>
      <c r="X932" s="525"/>
      <c r="Y932" s="525"/>
      <c r="Z932" s="525"/>
    </row>
    <row r="933">
      <c r="A933" s="529"/>
      <c r="B933" s="524"/>
      <c r="C933" s="525"/>
      <c r="D933" s="525"/>
      <c r="E933" s="525"/>
      <c r="F933" s="525"/>
      <c r="G933" s="525"/>
      <c r="H933" s="525"/>
      <c r="I933" s="525"/>
      <c r="J933" s="525"/>
      <c r="K933" s="525"/>
      <c r="L933" s="525"/>
      <c r="M933" s="525"/>
      <c r="N933" s="525"/>
      <c r="O933" s="525"/>
      <c r="P933" s="525"/>
      <c r="Q933" s="525"/>
      <c r="R933" s="525"/>
      <c r="S933" s="525"/>
      <c r="T933" s="525"/>
      <c r="U933" s="525"/>
      <c r="V933" s="525"/>
      <c r="W933" s="525"/>
      <c r="X933" s="525"/>
      <c r="Y933" s="525"/>
      <c r="Z933" s="525"/>
    </row>
    <row r="934">
      <c r="A934" s="529"/>
      <c r="B934" s="524"/>
      <c r="C934" s="525"/>
      <c r="D934" s="525"/>
      <c r="E934" s="525"/>
      <c r="F934" s="525"/>
      <c r="G934" s="525"/>
      <c r="H934" s="525"/>
      <c r="I934" s="525"/>
      <c r="J934" s="525"/>
      <c r="K934" s="525"/>
      <c r="L934" s="525"/>
      <c r="M934" s="525"/>
      <c r="N934" s="525"/>
      <c r="O934" s="525"/>
      <c r="P934" s="525"/>
      <c r="Q934" s="525"/>
      <c r="R934" s="525"/>
      <c r="S934" s="525"/>
      <c r="T934" s="525"/>
      <c r="U934" s="525"/>
      <c r="V934" s="525"/>
      <c r="W934" s="525"/>
      <c r="X934" s="525"/>
      <c r="Y934" s="525"/>
      <c r="Z934" s="525"/>
    </row>
    <row r="935">
      <c r="A935" s="529"/>
      <c r="B935" s="524"/>
      <c r="C935" s="525"/>
      <c r="D935" s="525"/>
      <c r="E935" s="525"/>
      <c r="F935" s="525"/>
      <c r="G935" s="525"/>
      <c r="H935" s="525"/>
      <c r="I935" s="525"/>
      <c r="J935" s="525"/>
      <c r="K935" s="525"/>
      <c r="L935" s="525"/>
      <c r="M935" s="525"/>
      <c r="N935" s="525"/>
      <c r="O935" s="525"/>
      <c r="P935" s="525"/>
      <c r="Q935" s="525"/>
      <c r="R935" s="525"/>
      <c r="S935" s="525"/>
      <c r="T935" s="525"/>
      <c r="U935" s="525"/>
      <c r="V935" s="525"/>
      <c r="W935" s="525"/>
      <c r="X935" s="525"/>
      <c r="Y935" s="525"/>
      <c r="Z935" s="525"/>
    </row>
    <row r="936">
      <c r="A936" s="529"/>
      <c r="B936" s="524"/>
      <c r="C936" s="525"/>
      <c r="D936" s="525"/>
      <c r="E936" s="525"/>
      <c r="F936" s="525"/>
      <c r="G936" s="525"/>
      <c r="H936" s="525"/>
      <c r="I936" s="525"/>
      <c r="J936" s="525"/>
      <c r="K936" s="525"/>
      <c r="L936" s="525"/>
      <c r="M936" s="525"/>
      <c r="N936" s="525"/>
      <c r="O936" s="525"/>
      <c r="P936" s="525"/>
      <c r="Q936" s="525"/>
      <c r="R936" s="525"/>
      <c r="S936" s="525"/>
      <c r="T936" s="525"/>
      <c r="U936" s="525"/>
      <c r="V936" s="525"/>
      <c r="W936" s="525"/>
      <c r="X936" s="525"/>
      <c r="Y936" s="525"/>
      <c r="Z936" s="525"/>
    </row>
    <row r="937">
      <c r="A937" s="529"/>
      <c r="B937" s="524"/>
      <c r="C937" s="525"/>
      <c r="D937" s="525"/>
      <c r="E937" s="525"/>
      <c r="F937" s="525"/>
      <c r="G937" s="525"/>
      <c r="H937" s="525"/>
      <c r="I937" s="525"/>
      <c r="J937" s="525"/>
      <c r="K937" s="525"/>
      <c r="L937" s="525"/>
      <c r="M937" s="525"/>
      <c r="N937" s="525"/>
      <c r="O937" s="525"/>
      <c r="P937" s="525"/>
      <c r="Q937" s="525"/>
      <c r="R937" s="525"/>
      <c r="S937" s="525"/>
      <c r="T937" s="525"/>
      <c r="U937" s="525"/>
      <c r="V937" s="525"/>
      <c r="W937" s="525"/>
      <c r="X937" s="525"/>
      <c r="Y937" s="525"/>
      <c r="Z937" s="525"/>
    </row>
    <row r="938">
      <c r="A938" s="529"/>
      <c r="B938" s="524"/>
      <c r="C938" s="525"/>
      <c r="D938" s="525"/>
      <c r="E938" s="525"/>
      <c r="F938" s="525"/>
      <c r="G938" s="525"/>
      <c r="H938" s="525"/>
      <c r="I938" s="525"/>
      <c r="J938" s="525"/>
      <c r="K938" s="525"/>
      <c r="L938" s="525"/>
      <c r="M938" s="525"/>
      <c r="N938" s="525"/>
      <c r="O938" s="525"/>
      <c r="P938" s="525"/>
      <c r="Q938" s="525"/>
      <c r="R938" s="525"/>
      <c r="S938" s="525"/>
      <c r="T938" s="525"/>
      <c r="U938" s="525"/>
      <c r="V938" s="525"/>
      <c r="W938" s="525"/>
      <c r="X938" s="525"/>
      <c r="Y938" s="525"/>
      <c r="Z938" s="525"/>
    </row>
    <row r="939">
      <c r="A939" s="529"/>
      <c r="B939" s="524"/>
      <c r="C939" s="525"/>
      <c r="D939" s="525"/>
      <c r="E939" s="525"/>
      <c r="F939" s="525"/>
      <c r="G939" s="525"/>
      <c r="H939" s="525"/>
      <c r="I939" s="525"/>
      <c r="J939" s="525"/>
      <c r="K939" s="525"/>
      <c r="L939" s="525"/>
      <c r="M939" s="525"/>
      <c r="N939" s="525"/>
      <c r="O939" s="525"/>
      <c r="P939" s="525"/>
      <c r="Q939" s="525"/>
      <c r="R939" s="525"/>
      <c r="S939" s="525"/>
      <c r="T939" s="525"/>
      <c r="U939" s="525"/>
      <c r="V939" s="525"/>
      <c r="W939" s="525"/>
      <c r="X939" s="525"/>
      <c r="Y939" s="525"/>
      <c r="Z939" s="525"/>
    </row>
    <row r="940">
      <c r="A940" s="529"/>
      <c r="B940" s="524"/>
      <c r="C940" s="525"/>
      <c r="D940" s="525"/>
      <c r="E940" s="525"/>
      <c r="F940" s="525"/>
      <c r="G940" s="525"/>
      <c r="H940" s="525"/>
      <c r="I940" s="525"/>
      <c r="J940" s="525"/>
      <c r="K940" s="525"/>
      <c r="L940" s="525"/>
      <c r="M940" s="525"/>
      <c r="N940" s="525"/>
      <c r="O940" s="525"/>
      <c r="P940" s="525"/>
      <c r="Q940" s="525"/>
      <c r="R940" s="525"/>
      <c r="S940" s="525"/>
      <c r="T940" s="525"/>
      <c r="U940" s="525"/>
      <c r="V940" s="525"/>
      <c r="W940" s="525"/>
      <c r="X940" s="525"/>
      <c r="Y940" s="525"/>
      <c r="Z940" s="525"/>
    </row>
    <row r="941">
      <c r="A941" s="529"/>
      <c r="B941" s="524"/>
      <c r="C941" s="525"/>
      <c r="D941" s="525"/>
      <c r="E941" s="525"/>
      <c r="F941" s="525"/>
      <c r="G941" s="525"/>
      <c r="H941" s="525"/>
      <c r="I941" s="525"/>
      <c r="J941" s="525"/>
      <c r="K941" s="525"/>
      <c r="L941" s="525"/>
      <c r="M941" s="525"/>
      <c r="N941" s="525"/>
      <c r="O941" s="525"/>
      <c r="P941" s="525"/>
      <c r="Q941" s="525"/>
      <c r="R941" s="525"/>
      <c r="S941" s="525"/>
      <c r="T941" s="525"/>
      <c r="U941" s="525"/>
      <c r="V941" s="525"/>
      <c r="W941" s="525"/>
      <c r="X941" s="525"/>
      <c r="Y941" s="525"/>
      <c r="Z941" s="525"/>
    </row>
    <row r="942">
      <c r="A942" s="529"/>
      <c r="B942" s="524"/>
      <c r="C942" s="525"/>
      <c r="D942" s="525"/>
      <c r="E942" s="525"/>
      <c r="F942" s="525"/>
      <c r="G942" s="525"/>
      <c r="H942" s="525"/>
      <c r="I942" s="525"/>
      <c r="J942" s="525"/>
      <c r="K942" s="525"/>
      <c r="L942" s="525"/>
      <c r="M942" s="525"/>
      <c r="N942" s="525"/>
      <c r="O942" s="525"/>
      <c r="P942" s="525"/>
      <c r="Q942" s="525"/>
      <c r="R942" s="525"/>
      <c r="S942" s="525"/>
      <c r="T942" s="525"/>
      <c r="U942" s="525"/>
      <c r="V942" s="525"/>
      <c r="W942" s="525"/>
      <c r="X942" s="525"/>
      <c r="Y942" s="525"/>
      <c r="Z942" s="525"/>
    </row>
    <row r="943">
      <c r="A943" s="529"/>
      <c r="B943" s="524"/>
      <c r="C943" s="525"/>
      <c r="D943" s="525"/>
      <c r="E943" s="525"/>
      <c r="F943" s="525"/>
      <c r="G943" s="525"/>
      <c r="H943" s="525"/>
      <c r="I943" s="525"/>
      <c r="J943" s="525"/>
      <c r="K943" s="525"/>
      <c r="L943" s="525"/>
      <c r="M943" s="525"/>
      <c r="N943" s="525"/>
      <c r="O943" s="525"/>
      <c r="P943" s="525"/>
      <c r="Q943" s="525"/>
      <c r="R943" s="525"/>
      <c r="S943" s="525"/>
      <c r="T943" s="525"/>
      <c r="U943" s="525"/>
      <c r="V943" s="525"/>
      <c r="W943" s="525"/>
      <c r="X943" s="525"/>
      <c r="Y943" s="525"/>
      <c r="Z943" s="525"/>
    </row>
    <row r="944">
      <c r="A944" s="529"/>
      <c r="B944" s="524"/>
      <c r="C944" s="525"/>
      <c r="D944" s="525"/>
      <c r="E944" s="525"/>
      <c r="F944" s="525"/>
      <c r="G944" s="525"/>
      <c r="H944" s="525"/>
      <c r="I944" s="525"/>
      <c r="J944" s="525"/>
      <c r="K944" s="525"/>
      <c r="L944" s="525"/>
      <c r="M944" s="525"/>
      <c r="N944" s="525"/>
      <c r="O944" s="525"/>
      <c r="P944" s="525"/>
      <c r="Q944" s="525"/>
      <c r="R944" s="525"/>
      <c r="S944" s="525"/>
      <c r="T944" s="525"/>
      <c r="U944" s="525"/>
      <c r="V944" s="525"/>
      <c r="W944" s="525"/>
      <c r="X944" s="525"/>
      <c r="Y944" s="525"/>
      <c r="Z944" s="525"/>
    </row>
    <row r="945">
      <c r="A945" s="529"/>
      <c r="B945" s="524"/>
      <c r="C945" s="525"/>
      <c r="D945" s="525"/>
      <c r="E945" s="525"/>
      <c r="F945" s="525"/>
      <c r="G945" s="525"/>
      <c r="H945" s="525"/>
      <c r="I945" s="525"/>
      <c r="J945" s="525"/>
      <c r="K945" s="525"/>
      <c r="L945" s="525"/>
      <c r="M945" s="525"/>
      <c r="N945" s="525"/>
      <c r="O945" s="525"/>
      <c r="P945" s="525"/>
      <c r="Q945" s="525"/>
      <c r="R945" s="525"/>
      <c r="S945" s="525"/>
      <c r="T945" s="525"/>
      <c r="U945" s="525"/>
      <c r="V945" s="525"/>
      <c r="W945" s="525"/>
      <c r="X945" s="525"/>
      <c r="Y945" s="525"/>
      <c r="Z945" s="525"/>
    </row>
    <row r="946">
      <c r="A946" s="529"/>
      <c r="B946" s="524"/>
      <c r="C946" s="525"/>
      <c r="D946" s="525"/>
      <c r="E946" s="525"/>
      <c r="F946" s="525"/>
      <c r="G946" s="525"/>
      <c r="H946" s="525"/>
      <c r="I946" s="525"/>
      <c r="J946" s="525"/>
      <c r="K946" s="525"/>
      <c r="L946" s="525"/>
      <c r="M946" s="525"/>
      <c r="N946" s="525"/>
      <c r="O946" s="525"/>
      <c r="P946" s="525"/>
      <c r="Q946" s="525"/>
      <c r="R946" s="525"/>
      <c r="S946" s="525"/>
      <c r="T946" s="525"/>
      <c r="U946" s="525"/>
      <c r="V946" s="525"/>
      <c r="W946" s="525"/>
      <c r="X946" s="525"/>
      <c r="Y946" s="525"/>
      <c r="Z946" s="525"/>
    </row>
    <row r="947">
      <c r="A947" s="529"/>
      <c r="B947" s="524"/>
      <c r="C947" s="525"/>
      <c r="D947" s="525"/>
      <c r="E947" s="525"/>
      <c r="F947" s="525"/>
      <c r="G947" s="525"/>
      <c r="H947" s="525"/>
      <c r="I947" s="525"/>
      <c r="J947" s="525"/>
      <c r="K947" s="525"/>
      <c r="L947" s="525"/>
      <c r="M947" s="525"/>
      <c r="N947" s="525"/>
      <c r="O947" s="525"/>
      <c r="P947" s="525"/>
      <c r="Q947" s="525"/>
      <c r="R947" s="525"/>
      <c r="S947" s="525"/>
      <c r="T947" s="525"/>
      <c r="U947" s="525"/>
      <c r="V947" s="525"/>
      <c r="W947" s="525"/>
      <c r="X947" s="525"/>
      <c r="Y947" s="525"/>
      <c r="Z947" s="525"/>
    </row>
    <row r="948">
      <c r="A948" s="529"/>
      <c r="B948" s="524"/>
      <c r="C948" s="525"/>
      <c r="D948" s="525"/>
      <c r="E948" s="525"/>
      <c r="F948" s="525"/>
      <c r="G948" s="525"/>
      <c r="H948" s="525"/>
      <c r="I948" s="525"/>
      <c r="J948" s="525"/>
      <c r="K948" s="525"/>
      <c r="L948" s="525"/>
      <c r="M948" s="525"/>
      <c r="N948" s="525"/>
      <c r="O948" s="525"/>
      <c r="P948" s="525"/>
      <c r="Q948" s="525"/>
      <c r="R948" s="525"/>
      <c r="S948" s="525"/>
      <c r="T948" s="525"/>
      <c r="U948" s="525"/>
      <c r="V948" s="525"/>
      <c r="W948" s="525"/>
      <c r="X948" s="525"/>
      <c r="Y948" s="525"/>
      <c r="Z948" s="525"/>
    </row>
    <row r="949">
      <c r="A949" s="529"/>
      <c r="B949" s="524"/>
      <c r="C949" s="525"/>
      <c r="D949" s="525"/>
      <c r="E949" s="525"/>
      <c r="F949" s="525"/>
      <c r="G949" s="525"/>
      <c r="H949" s="525"/>
      <c r="I949" s="525"/>
      <c r="J949" s="525"/>
      <c r="K949" s="525"/>
      <c r="L949" s="525"/>
      <c r="M949" s="525"/>
      <c r="N949" s="525"/>
      <c r="O949" s="525"/>
      <c r="P949" s="525"/>
      <c r="Q949" s="525"/>
      <c r="R949" s="525"/>
      <c r="S949" s="525"/>
      <c r="T949" s="525"/>
      <c r="U949" s="525"/>
      <c r="V949" s="525"/>
      <c r="W949" s="525"/>
      <c r="X949" s="525"/>
      <c r="Y949" s="525"/>
      <c r="Z949" s="525"/>
    </row>
    <row r="950">
      <c r="A950" s="529"/>
      <c r="B950" s="524"/>
      <c r="C950" s="525"/>
      <c r="D950" s="525"/>
      <c r="E950" s="525"/>
      <c r="F950" s="525"/>
      <c r="G950" s="525"/>
      <c r="H950" s="525"/>
      <c r="I950" s="525"/>
      <c r="J950" s="525"/>
      <c r="K950" s="525"/>
      <c r="L950" s="525"/>
      <c r="M950" s="525"/>
      <c r="N950" s="525"/>
      <c r="O950" s="525"/>
      <c r="P950" s="525"/>
      <c r="Q950" s="525"/>
      <c r="R950" s="525"/>
      <c r="S950" s="525"/>
      <c r="T950" s="525"/>
      <c r="U950" s="525"/>
      <c r="V950" s="525"/>
      <c r="W950" s="525"/>
      <c r="X950" s="525"/>
      <c r="Y950" s="525"/>
      <c r="Z950" s="525"/>
    </row>
    <row r="951">
      <c r="A951" s="529"/>
      <c r="B951" s="524"/>
      <c r="C951" s="525"/>
      <c r="D951" s="525"/>
      <c r="E951" s="525"/>
      <c r="F951" s="525"/>
      <c r="G951" s="525"/>
      <c r="H951" s="525"/>
      <c r="I951" s="525"/>
      <c r="J951" s="525"/>
      <c r="K951" s="525"/>
      <c r="L951" s="525"/>
      <c r="M951" s="525"/>
      <c r="N951" s="525"/>
      <c r="O951" s="525"/>
      <c r="P951" s="525"/>
      <c r="Q951" s="525"/>
      <c r="R951" s="525"/>
      <c r="S951" s="525"/>
      <c r="T951" s="525"/>
      <c r="U951" s="525"/>
      <c r="V951" s="525"/>
      <c r="W951" s="525"/>
      <c r="X951" s="525"/>
      <c r="Y951" s="525"/>
      <c r="Z951" s="525"/>
    </row>
    <row r="952">
      <c r="A952" s="529"/>
      <c r="B952" s="524"/>
      <c r="C952" s="525"/>
      <c r="D952" s="525"/>
      <c r="E952" s="525"/>
      <c r="F952" s="525"/>
      <c r="G952" s="525"/>
      <c r="H952" s="525"/>
      <c r="I952" s="525"/>
      <c r="J952" s="525"/>
      <c r="K952" s="525"/>
      <c r="L952" s="525"/>
      <c r="M952" s="525"/>
      <c r="N952" s="525"/>
      <c r="O952" s="525"/>
      <c r="P952" s="525"/>
      <c r="Q952" s="525"/>
      <c r="R952" s="525"/>
      <c r="S952" s="525"/>
      <c r="T952" s="525"/>
      <c r="U952" s="525"/>
      <c r="V952" s="525"/>
      <c r="W952" s="525"/>
      <c r="X952" s="525"/>
      <c r="Y952" s="525"/>
      <c r="Z952" s="525"/>
    </row>
    <row r="953">
      <c r="A953" s="529"/>
      <c r="B953" s="524"/>
      <c r="C953" s="525"/>
      <c r="D953" s="525"/>
      <c r="E953" s="525"/>
      <c r="F953" s="525"/>
      <c r="G953" s="525"/>
      <c r="H953" s="525"/>
      <c r="I953" s="525"/>
      <c r="J953" s="525"/>
      <c r="K953" s="525"/>
      <c r="L953" s="525"/>
      <c r="M953" s="525"/>
      <c r="N953" s="525"/>
      <c r="O953" s="525"/>
      <c r="P953" s="525"/>
      <c r="Q953" s="525"/>
      <c r="R953" s="525"/>
      <c r="S953" s="525"/>
      <c r="T953" s="525"/>
      <c r="U953" s="525"/>
      <c r="V953" s="525"/>
      <c r="W953" s="525"/>
      <c r="X953" s="525"/>
      <c r="Y953" s="525"/>
      <c r="Z953" s="525"/>
    </row>
    <row r="954">
      <c r="A954" s="529"/>
      <c r="B954" s="524"/>
      <c r="C954" s="525"/>
      <c r="D954" s="525"/>
      <c r="E954" s="525"/>
      <c r="F954" s="525"/>
      <c r="G954" s="525"/>
      <c r="H954" s="525"/>
      <c r="I954" s="525"/>
      <c r="J954" s="525"/>
      <c r="K954" s="525"/>
      <c r="L954" s="525"/>
      <c r="M954" s="525"/>
      <c r="N954" s="525"/>
      <c r="O954" s="525"/>
      <c r="P954" s="525"/>
      <c r="Q954" s="525"/>
      <c r="R954" s="525"/>
      <c r="S954" s="525"/>
      <c r="T954" s="525"/>
      <c r="U954" s="525"/>
      <c r="V954" s="525"/>
      <c r="W954" s="525"/>
      <c r="X954" s="525"/>
      <c r="Y954" s="525"/>
      <c r="Z954" s="525"/>
    </row>
    <row r="955">
      <c r="A955" s="529"/>
      <c r="B955" s="524"/>
      <c r="C955" s="525"/>
      <c r="D955" s="525"/>
      <c r="E955" s="525"/>
      <c r="F955" s="525"/>
      <c r="G955" s="525"/>
      <c r="H955" s="525"/>
      <c r="I955" s="525"/>
      <c r="J955" s="525"/>
      <c r="K955" s="525"/>
      <c r="L955" s="525"/>
      <c r="M955" s="525"/>
      <c r="N955" s="525"/>
      <c r="O955" s="525"/>
      <c r="P955" s="525"/>
      <c r="Q955" s="525"/>
      <c r="R955" s="525"/>
      <c r="S955" s="525"/>
      <c r="T955" s="525"/>
      <c r="U955" s="525"/>
      <c r="V955" s="525"/>
      <c r="W955" s="525"/>
      <c r="X955" s="525"/>
      <c r="Y955" s="525"/>
      <c r="Z955" s="525"/>
    </row>
    <row r="956">
      <c r="A956" s="529"/>
      <c r="B956" s="524"/>
      <c r="C956" s="525"/>
      <c r="D956" s="525"/>
      <c r="E956" s="525"/>
      <c r="F956" s="525"/>
      <c r="G956" s="525"/>
      <c r="H956" s="525"/>
      <c r="I956" s="525"/>
      <c r="J956" s="525"/>
      <c r="K956" s="525"/>
      <c r="L956" s="525"/>
      <c r="M956" s="525"/>
      <c r="N956" s="525"/>
      <c r="O956" s="525"/>
      <c r="P956" s="525"/>
      <c r="Q956" s="525"/>
      <c r="R956" s="525"/>
      <c r="S956" s="525"/>
      <c r="T956" s="525"/>
      <c r="U956" s="525"/>
      <c r="V956" s="525"/>
      <c r="W956" s="525"/>
      <c r="X956" s="525"/>
      <c r="Y956" s="525"/>
      <c r="Z956" s="525"/>
    </row>
    <row r="957">
      <c r="A957" s="529"/>
      <c r="B957" s="524"/>
      <c r="C957" s="525"/>
      <c r="D957" s="525"/>
      <c r="E957" s="525"/>
      <c r="F957" s="525"/>
      <c r="G957" s="525"/>
      <c r="H957" s="525"/>
      <c r="I957" s="525"/>
      <c r="J957" s="525"/>
      <c r="K957" s="525"/>
      <c r="L957" s="525"/>
      <c r="M957" s="525"/>
      <c r="N957" s="525"/>
      <c r="O957" s="525"/>
      <c r="P957" s="525"/>
      <c r="Q957" s="525"/>
      <c r="R957" s="525"/>
      <c r="S957" s="525"/>
      <c r="T957" s="525"/>
      <c r="U957" s="525"/>
      <c r="V957" s="525"/>
      <c r="W957" s="525"/>
      <c r="X957" s="525"/>
      <c r="Y957" s="525"/>
      <c r="Z957" s="525"/>
    </row>
    <row r="958">
      <c r="A958" s="529"/>
      <c r="B958" s="524"/>
      <c r="C958" s="525"/>
      <c r="D958" s="525"/>
      <c r="E958" s="525"/>
      <c r="F958" s="525"/>
      <c r="G958" s="525"/>
      <c r="H958" s="525"/>
      <c r="I958" s="525"/>
      <c r="J958" s="525"/>
      <c r="K958" s="525"/>
      <c r="L958" s="525"/>
      <c r="M958" s="525"/>
      <c r="N958" s="525"/>
      <c r="O958" s="525"/>
      <c r="P958" s="525"/>
      <c r="Q958" s="525"/>
      <c r="R958" s="525"/>
      <c r="S958" s="525"/>
      <c r="T958" s="525"/>
      <c r="U958" s="525"/>
      <c r="V958" s="525"/>
      <c r="W958" s="525"/>
      <c r="X958" s="525"/>
      <c r="Y958" s="525"/>
      <c r="Z958" s="525"/>
    </row>
    <row r="959">
      <c r="A959" s="529"/>
      <c r="B959" s="524"/>
      <c r="C959" s="525"/>
      <c r="D959" s="525"/>
      <c r="E959" s="525"/>
      <c r="F959" s="525"/>
      <c r="G959" s="525"/>
      <c r="H959" s="525"/>
      <c r="I959" s="525"/>
      <c r="J959" s="525"/>
      <c r="K959" s="525"/>
      <c r="L959" s="525"/>
      <c r="M959" s="525"/>
      <c r="N959" s="525"/>
      <c r="O959" s="525"/>
      <c r="P959" s="525"/>
      <c r="Q959" s="525"/>
      <c r="R959" s="525"/>
      <c r="S959" s="525"/>
      <c r="T959" s="525"/>
      <c r="U959" s="525"/>
      <c r="V959" s="525"/>
      <c r="W959" s="525"/>
      <c r="X959" s="525"/>
      <c r="Y959" s="525"/>
      <c r="Z959" s="525"/>
    </row>
    <row r="960">
      <c r="A960" s="529"/>
      <c r="B960" s="524"/>
      <c r="C960" s="525"/>
      <c r="D960" s="525"/>
      <c r="E960" s="525"/>
      <c r="F960" s="525"/>
      <c r="G960" s="525"/>
      <c r="H960" s="525"/>
      <c r="I960" s="525"/>
      <c r="J960" s="525"/>
      <c r="K960" s="525"/>
      <c r="L960" s="525"/>
      <c r="M960" s="525"/>
      <c r="N960" s="525"/>
      <c r="O960" s="525"/>
      <c r="P960" s="525"/>
      <c r="Q960" s="525"/>
      <c r="R960" s="525"/>
      <c r="S960" s="525"/>
      <c r="T960" s="525"/>
      <c r="U960" s="525"/>
      <c r="V960" s="525"/>
      <c r="W960" s="525"/>
      <c r="X960" s="525"/>
      <c r="Y960" s="525"/>
      <c r="Z960" s="525"/>
    </row>
    <row r="961">
      <c r="A961" s="529"/>
      <c r="B961" s="524"/>
      <c r="C961" s="525"/>
      <c r="D961" s="525"/>
      <c r="E961" s="525"/>
      <c r="F961" s="525"/>
      <c r="G961" s="525"/>
      <c r="H961" s="525"/>
      <c r="I961" s="525"/>
      <c r="J961" s="525"/>
      <c r="K961" s="525"/>
      <c r="L961" s="525"/>
      <c r="M961" s="525"/>
      <c r="N961" s="525"/>
      <c r="O961" s="525"/>
      <c r="P961" s="525"/>
      <c r="Q961" s="525"/>
      <c r="R961" s="525"/>
      <c r="S961" s="525"/>
      <c r="T961" s="525"/>
      <c r="U961" s="525"/>
      <c r="V961" s="525"/>
      <c r="W961" s="525"/>
      <c r="X961" s="525"/>
      <c r="Y961" s="525"/>
      <c r="Z961" s="525"/>
    </row>
    <row r="962">
      <c r="A962" s="529"/>
      <c r="B962" s="524"/>
      <c r="C962" s="525"/>
      <c r="D962" s="525"/>
      <c r="E962" s="525"/>
      <c r="F962" s="525"/>
      <c r="G962" s="525"/>
      <c r="H962" s="525"/>
      <c r="I962" s="525"/>
      <c r="J962" s="525"/>
      <c r="K962" s="525"/>
      <c r="L962" s="525"/>
      <c r="M962" s="525"/>
      <c r="N962" s="525"/>
      <c r="O962" s="525"/>
      <c r="P962" s="525"/>
      <c r="Q962" s="525"/>
      <c r="R962" s="525"/>
      <c r="S962" s="525"/>
      <c r="T962" s="525"/>
      <c r="U962" s="525"/>
      <c r="V962" s="525"/>
      <c r="W962" s="525"/>
      <c r="X962" s="525"/>
      <c r="Y962" s="525"/>
      <c r="Z962" s="525"/>
    </row>
    <row r="963">
      <c r="A963" s="529"/>
      <c r="B963" s="524"/>
      <c r="C963" s="525"/>
      <c r="D963" s="525"/>
      <c r="E963" s="525"/>
      <c r="F963" s="525"/>
      <c r="G963" s="525"/>
      <c r="H963" s="525"/>
      <c r="I963" s="525"/>
      <c r="J963" s="525"/>
      <c r="K963" s="525"/>
      <c r="L963" s="525"/>
      <c r="M963" s="525"/>
      <c r="N963" s="525"/>
      <c r="O963" s="525"/>
      <c r="P963" s="525"/>
      <c r="Q963" s="525"/>
      <c r="R963" s="525"/>
      <c r="S963" s="525"/>
      <c r="T963" s="525"/>
      <c r="U963" s="525"/>
      <c r="V963" s="525"/>
      <c r="W963" s="525"/>
      <c r="X963" s="525"/>
      <c r="Y963" s="525"/>
      <c r="Z963" s="525"/>
    </row>
    <row r="964">
      <c r="A964" s="529"/>
      <c r="B964" s="524"/>
      <c r="C964" s="525"/>
      <c r="D964" s="525"/>
      <c r="E964" s="525"/>
      <c r="F964" s="525"/>
      <c r="G964" s="525"/>
      <c r="H964" s="525"/>
      <c r="I964" s="525"/>
      <c r="J964" s="525"/>
      <c r="K964" s="525"/>
      <c r="L964" s="525"/>
      <c r="M964" s="525"/>
      <c r="N964" s="525"/>
      <c r="O964" s="525"/>
      <c r="P964" s="525"/>
      <c r="Q964" s="525"/>
      <c r="R964" s="525"/>
      <c r="S964" s="525"/>
      <c r="T964" s="525"/>
      <c r="U964" s="525"/>
      <c r="V964" s="525"/>
      <c r="W964" s="525"/>
      <c r="X964" s="525"/>
      <c r="Y964" s="525"/>
      <c r="Z964" s="525"/>
    </row>
    <row r="965">
      <c r="A965" s="529"/>
      <c r="B965" s="524"/>
      <c r="C965" s="525"/>
      <c r="D965" s="525"/>
      <c r="E965" s="525"/>
      <c r="F965" s="525"/>
      <c r="G965" s="525"/>
      <c r="H965" s="525"/>
      <c r="I965" s="525"/>
      <c r="J965" s="525"/>
      <c r="K965" s="525"/>
      <c r="L965" s="525"/>
      <c r="M965" s="525"/>
      <c r="N965" s="525"/>
      <c r="O965" s="525"/>
      <c r="P965" s="525"/>
      <c r="Q965" s="525"/>
      <c r="R965" s="525"/>
      <c r="S965" s="525"/>
      <c r="T965" s="525"/>
      <c r="U965" s="525"/>
      <c r="V965" s="525"/>
      <c r="W965" s="525"/>
      <c r="X965" s="525"/>
      <c r="Y965" s="525"/>
      <c r="Z965" s="525"/>
    </row>
    <row r="966">
      <c r="A966" s="529"/>
      <c r="B966" s="524"/>
      <c r="C966" s="525"/>
      <c r="D966" s="525"/>
      <c r="E966" s="525"/>
      <c r="F966" s="525"/>
      <c r="G966" s="525"/>
      <c r="H966" s="525"/>
      <c r="I966" s="525"/>
      <c r="J966" s="525"/>
      <c r="K966" s="525"/>
      <c r="L966" s="525"/>
      <c r="M966" s="525"/>
      <c r="N966" s="525"/>
      <c r="O966" s="525"/>
      <c r="P966" s="525"/>
      <c r="Q966" s="525"/>
      <c r="R966" s="525"/>
      <c r="S966" s="525"/>
      <c r="T966" s="525"/>
      <c r="U966" s="525"/>
      <c r="V966" s="525"/>
      <c r="W966" s="525"/>
      <c r="X966" s="525"/>
      <c r="Y966" s="525"/>
      <c r="Z966" s="525"/>
    </row>
    <row r="967">
      <c r="A967" s="529"/>
      <c r="B967" s="524"/>
      <c r="C967" s="525"/>
      <c r="D967" s="525"/>
      <c r="E967" s="525"/>
      <c r="F967" s="525"/>
      <c r="G967" s="525"/>
      <c r="H967" s="525"/>
      <c r="I967" s="525"/>
      <c r="J967" s="525"/>
      <c r="K967" s="525"/>
      <c r="L967" s="525"/>
      <c r="M967" s="525"/>
      <c r="N967" s="525"/>
      <c r="O967" s="525"/>
      <c r="P967" s="525"/>
      <c r="Q967" s="525"/>
      <c r="R967" s="525"/>
      <c r="S967" s="525"/>
      <c r="T967" s="525"/>
      <c r="U967" s="525"/>
      <c r="V967" s="525"/>
      <c r="W967" s="525"/>
      <c r="X967" s="525"/>
      <c r="Y967" s="525"/>
      <c r="Z967" s="525"/>
    </row>
    <row r="968">
      <c r="A968" s="529"/>
      <c r="B968" s="524"/>
      <c r="C968" s="525"/>
      <c r="D968" s="525"/>
      <c r="E968" s="525"/>
      <c r="F968" s="525"/>
      <c r="G968" s="525"/>
      <c r="H968" s="525"/>
      <c r="I968" s="525"/>
      <c r="J968" s="525"/>
      <c r="K968" s="525"/>
      <c r="L968" s="525"/>
      <c r="M968" s="525"/>
      <c r="N968" s="525"/>
      <c r="O968" s="525"/>
      <c r="P968" s="525"/>
      <c r="Q968" s="525"/>
      <c r="R968" s="525"/>
      <c r="S968" s="525"/>
      <c r="T968" s="525"/>
      <c r="U968" s="525"/>
      <c r="V968" s="525"/>
      <c r="W968" s="525"/>
      <c r="X968" s="525"/>
      <c r="Y968" s="525"/>
      <c r="Z968" s="525"/>
    </row>
    <row r="969">
      <c r="A969" s="529"/>
      <c r="B969" s="524"/>
      <c r="C969" s="525"/>
      <c r="D969" s="525"/>
      <c r="E969" s="525"/>
      <c r="F969" s="525"/>
      <c r="G969" s="525"/>
      <c r="H969" s="525"/>
      <c r="I969" s="525"/>
      <c r="J969" s="525"/>
      <c r="K969" s="525"/>
      <c r="L969" s="525"/>
      <c r="M969" s="525"/>
      <c r="N969" s="525"/>
      <c r="O969" s="525"/>
      <c r="P969" s="525"/>
      <c r="Q969" s="525"/>
      <c r="R969" s="525"/>
      <c r="S969" s="525"/>
      <c r="T969" s="525"/>
      <c r="U969" s="525"/>
      <c r="V969" s="525"/>
      <c r="W969" s="525"/>
      <c r="X969" s="525"/>
      <c r="Y969" s="525"/>
      <c r="Z969" s="525"/>
    </row>
    <row r="970">
      <c r="A970" s="529"/>
      <c r="B970" s="524"/>
      <c r="C970" s="525"/>
      <c r="D970" s="525"/>
      <c r="E970" s="525"/>
      <c r="F970" s="525"/>
      <c r="G970" s="525"/>
      <c r="H970" s="525"/>
      <c r="I970" s="525"/>
      <c r="J970" s="525"/>
      <c r="K970" s="525"/>
      <c r="L970" s="525"/>
      <c r="M970" s="525"/>
      <c r="N970" s="525"/>
      <c r="O970" s="525"/>
      <c r="P970" s="525"/>
      <c r="Q970" s="525"/>
      <c r="R970" s="525"/>
      <c r="S970" s="525"/>
      <c r="T970" s="525"/>
      <c r="U970" s="525"/>
      <c r="V970" s="525"/>
      <c r="W970" s="525"/>
      <c r="X970" s="525"/>
      <c r="Y970" s="525"/>
      <c r="Z970" s="525"/>
    </row>
    <row r="971">
      <c r="A971" s="529"/>
      <c r="B971" s="524"/>
      <c r="C971" s="525"/>
      <c r="D971" s="525"/>
      <c r="E971" s="525"/>
      <c r="F971" s="525"/>
      <c r="G971" s="525"/>
      <c r="H971" s="525"/>
      <c r="I971" s="525"/>
      <c r="J971" s="525"/>
      <c r="K971" s="525"/>
      <c r="L971" s="525"/>
      <c r="M971" s="525"/>
      <c r="N971" s="525"/>
      <c r="O971" s="525"/>
      <c r="P971" s="525"/>
      <c r="Q971" s="525"/>
      <c r="R971" s="525"/>
      <c r="S971" s="525"/>
      <c r="T971" s="525"/>
      <c r="U971" s="525"/>
      <c r="V971" s="525"/>
      <c r="W971" s="525"/>
      <c r="X971" s="525"/>
      <c r="Y971" s="525"/>
      <c r="Z971" s="525"/>
    </row>
    <row r="972">
      <c r="A972" s="529"/>
      <c r="B972" s="524"/>
      <c r="C972" s="525"/>
      <c r="D972" s="525"/>
      <c r="E972" s="525"/>
      <c r="F972" s="525"/>
      <c r="G972" s="525"/>
      <c r="H972" s="525"/>
      <c r="I972" s="525"/>
      <c r="J972" s="525"/>
      <c r="K972" s="525"/>
      <c r="L972" s="525"/>
      <c r="M972" s="525"/>
      <c r="N972" s="525"/>
      <c r="O972" s="525"/>
      <c r="P972" s="525"/>
      <c r="Q972" s="525"/>
      <c r="R972" s="525"/>
      <c r="S972" s="525"/>
      <c r="T972" s="525"/>
      <c r="U972" s="525"/>
      <c r="V972" s="525"/>
      <c r="W972" s="525"/>
      <c r="X972" s="525"/>
      <c r="Y972" s="525"/>
      <c r="Z972" s="525"/>
    </row>
    <row r="973">
      <c r="A973" s="529"/>
      <c r="B973" s="524"/>
      <c r="C973" s="525"/>
      <c r="D973" s="525"/>
      <c r="E973" s="525"/>
      <c r="F973" s="525"/>
      <c r="G973" s="525"/>
      <c r="H973" s="525"/>
      <c r="I973" s="525"/>
      <c r="J973" s="525"/>
      <c r="K973" s="525"/>
      <c r="L973" s="525"/>
      <c r="M973" s="525"/>
      <c r="N973" s="525"/>
      <c r="O973" s="525"/>
      <c r="P973" s="525"/>
      <c r="Q973" s="525"/>
      <c r="R973" s="525"/>
      <c r="S973" s="525"/>
      <c r="T973" s="525"/>
      <c r="U973" s="525"/>
      <c r="V973" s="525"/>
      <c r="W973" s="525"/>
      <c r="X973" s="525"/>
      <c r="Y973" s="525"/>
      <c r="Z973" s="525"/>
    </row>
    <row r="974">
      <c r="A974" s="529"/>
      <c r="B974" s="524"/>
      <c r="C974" s="525"/>
      <c r="D974" s="525"/>
      <c r="E974" s="525"/>
      <c r="F974" s="525"/>
      <c r="G974" s="525"/>
      <c r="H974" s="525"/>
      <c r="I974" s="525"/>
      <c r="J974" s="525"/>
      <c r="K974" s="525"/>
      <c r="L974" s="525"/>
      <c r="M974" s="525"/>
      <c r="N974" s="525"/>
      <c r="O974" s="525"/>
      <c r="P974" s="525"/>
      <c r="Q974" s="525"/>
      <c r="R974" s="525"/>
      <c r="S974" s="525"/>
      <c r="T974" s="525"/>
      <c r="U974" s="525"/>
      <c r="V974" s="525"/>
      <c r="W974" s="525"/>
      <c r="X974" s="525"/>
      <c r="Y974" s="525"/>
      <c r="Z974" s="525"/>
    </row>
    <row r="975">
      <c r="A975" s="529"/>
      <c r="B975" s="524"/>
      <c r="C975" s="525"/>
      <c r="D975" s="525"/>
      <c r="E975" s="525"/>
      <c r="F975" s="525"/>
      <c r="G975" s="525"/>
      <c r="H975" s="525"/>
      <c r="I975" s="525"/>
      <c r="J975" s="525"/>
      <c r="K975" s="525"/>
      <c r="L975" s="525"/>
      <c r="M975" s="525"/>
      <c r="N975" s="525"/>
      <c r="O975" s="525"/>
      <c r="P975" s="525"/>
      <c r="Q975" s="525"/>
      <c r="R975" s="525"/>
      <c r="S975" s="525"/>
      <c r="T975" s="525"/>
      <c r="U975" s="525"/>
      <c r="V975" s="525"/>
      <c r="W975" s="525"/>
      <c r="X975" s="525"/>
      <c r="Y975" s="525"/>
      <c r="Z975" s="525"/>
    </row>
    <row r="976">
      <c r="A976" s="529"/>
      <c r="B976" s="524"/>
      <c r="C976" s="525"/>
      <c r="D976" s="525"/>
      <c r="E976" s="525"/>
      <c r="F976" s="525"/>
      <c r="G976" s="525"/>
      <c r="H976" s="525"/>
      <c r="I976" s="525"/>
      <c r="J976" s="525"/>
      <c r="K976" s="525"/>
      <c r="L976" s="525"/>
      <c r="M976" s="525"/>
      <c r="N976" s="525"/>
      <c r="O976" s="525"/>
      <c r="P976" s="525"/>
      <c r="Q976" s="525"/>
      <c r="R976" s="525"/>
      <c r="S976" s="525"/>
      <c r="T976" s="525"/>
      <c r="U976" s="525"/>
      <c r="V976" s="525"/>
      <c r="W976" s="525"/>
      <c r="X976" s="525"/>
      <c r="Y976" s="525"/>
      <c r="Z976" s="525"/>
    </row>
    <row r="977">
      <c r="A977" s="529"/>
      <c r="B977" s="524"/>
      <c r="C977" s="525"/>
      <c r="D977" s="525"/>
      <c r="E977" s="525"/>
      <c r="F977" s="525"/>
      <c r="G977" s="525"/>
      <c r="H977" s="525"/>
      <c r="I977" s="525"/>
      <c r="J977" s="525"/>
      <c r="K977" s="525"/>
      <c r="L977" s="525"/>
      <c r="M977" s="525"/>
      <c r="N977" s="525"/>
      <c r="O977" s="525"/>
      <c r="P977" s="525"/>
      <c r="Q977" s="525"/>
      <c r="R977" s="525"/>
      <c r="S977" s="525"/>
      <c r="T977" s="525"/>
      <c r="U977" s="525"/>
      <c r="V977" s="525"/>
      <c r="W977" s="525"/>
      <c r="X977" s="525"/>
      <c r="Y977" s="525"/>
      <c r="Z977" s="525"/>
    </row>
    <row r="978">
      <c r="A978" s="529"/>
      <c r="B978" s="524"/>
      <c r="C978" s="525"/>
      <c r="D978" s="525"/>
      <c r="E978" s="525"/>
      <c r="F978" s="525"/>
      <c r="G978" s="525"/>
      <c r="H978" s="525"/>
      <c r="I978" s="525"/>
      <c r="J978" s="525"/>
      <c r="K978" s="525"/>
      <c r="L978" s="525"/>
      <c r="M978" s="525"/>
      <c r="N978" s="525"/>
      <c r="O978" s="525"/>
      <c r="P978" s="525"/>
      <c r="Q978" s="525"/>
      <c r="R978" s="525"/>
      <c r="S978" s="525"/>
      <c r="T978" s="525"/>
      <c r="U978" s="525"/>
      <c r="V978" s="525"/>
      <c r="W978" s="525"/>
      <c r="X978" s="525"/>
      <c r="Y978" s="525"/>
      <c r="Z978" s="525"/>
    </row>
    <row r="979">
      <c r="A979" s="529"/>
      <c r="B979" s="524"/>
      <c r="C979" s="525"/>
      <c r="D979" s="525"/>
      <c r="E979" s="525"/>
      <c r="F979" s="525"/>
      <c r="G979" s="525"/>
      <c r="H979" s="525"/>
      <c r="I979" s="525"/>
      <c r="J979" s="525"/>
      <c r="K979" s="525"/>
      <c r="L979" s="525"/>
      <c r="M979" s="525"/>
      <c r="N979" s="525"/>
      <c r="O979" s="525"/>
      <c r="P979" s="525"/>
      <c r="Q979" s="525"/>
      <c r="R979" s="525"/>
      <c r="S979" s="525"/>
      <c r="T979" s="525"/>
      <c r="U979" s="525"/>
      <c r="V979" s="525"/>
      <c r="W979" s="525"/>
      <c r="X979" s="525"/>
      <c r="Y979" s="525"/>
      <c r="Z979" s="525"/>
    </row>
    <row r="980">
      <c r="A980" s="529"/>
      <c r="B980" s="524"/>
      <c r="C980" s="525"/>
      <c r="D980" s="525"/>
      <c r="E980" s="525"/>
      <c r="F980" s="525"/>
      <c r="G980" s="525"/>
      <c r="H980" s="525"/>
      <c r="I980" s="525"/>
      <c r="J980" s="525"/>
      <c r="K980" s="525"/>
      <c r="L980" s="525"/>
      <c r="M980" s="525"/>
      <c r="N980" s="525"/>
      <c r="O980" s="525"/>
      <c r="P980" s="525"/>
      <c r="Q980" s="525"/>
      <c r="R980" s="525"/>
      <c r="S980" s="525"/>
      <c r="T980" s="525"/>
      <c r="U980" s="525"/>
      <c r="V980" s="525"/>
      <c r="W980" s="525"/>
      <c r="X980" s="525"/>
      <c r="Y980" s="525"/>
      <c r="Z980" s="525"/>
    </row>
    <row r="981">
      <c r="A981" s="529"/>
      <c r="B981" s="524"/>
      <c r="C981" s="525"/>
      <c r="D981" s="525"/>
      <c r="E981" s="525"/>
      <c r="F981" s="525"/>
      <c r="G981" s="525"/>
      <c r="H981" s="525"/>
      <c r="I981" s="525"/>
      <c r="J981" s="525"/>
      <c r="K981" s="525"/>
      <c r="L981" s="525"/>
      <c r="M981" s="525"/>
      <c r="N981" s="525"/>
      <c r="O981" s="525"/>
      <c r="P981" s="525"/>
      <c r="Q981" s="525"/>
      <c r="R981" s="525"/>
      <c r="S981" s="525"/>
      <c r="T981" s="525"/>
      <c r="U981" s="525"/>
      <c r="V981" s="525"/>
      <c r="W981" s="525"/>
      <c r="X981" s="525"/>
      <c r="Y981" s="525"/>
      <c r="Z981" s="525"/>
    </row>
    <row r="982">
      <c r="A982" s="529"/>
      <c r="B982" s="524"/>
      <c r="C982" s="525"/>
      <c r="D982" s="525"/>
      <c r="E982" s="525"/>
      <c r="F982" s="525"/>
      <c r="G982" s="525"/>
      <c r="H982" s="525"/>
      <c r="I982" s="525"/>
      <c r="J982" s="525"/>
      <c r="K982" s="525"/>
      <c r="L982" s="525"/>
      <c r="M982" s="525"/>
      <c r="N982" s="525"/>
      <c r="O982" s="525"/>
      <c r="P982" s="525"/>
      <c r="Q982" s="525"/>
      <c r="R982" s="525"/>
      <c r="S982" s="525"/>
      <c r="T982" s="525"/>
      <c r="U982" s="525"/>
      <c r="V982" s="525"/>
      <c r="W982" s="525"/>
      <c r="X982" s="525"/>
      <c r="Y982" s="525"/>
      <c r="Z982" s="525"/>
    </row>
    <row r="983">
      <c r="A983" s="529"/>
      <c r="B983" s="524"/>
      <c r="C983" s="525"/>
      <c r="D983" s="525"/>
      <c r="E983" s="525"/>
      <c r="F983" s="525"/>
      <c r="G983" s="525"/>
      <c r="H983" s="525"/>
      <c r="I983" s="525"/>
      <c r="J983" s="525"/>
      <c r="K983" s="525"/>
      <c r="L983" s="525"/>
      <c r="M983" s="525"/>
      <c r="N983" s="525"/>
      <c r="O983" s="525"/>
      <c r="P983" s="525"/>
      <c r="Q983" s="525"/>
      <c r="R983" s="525"/>
      <c r="S983" s="525"/>
      <c r="T983" s="525"/>
      <c r="U983" s="525"/>
      <c r="V983" s="525"/>
      <c r="W983" s="525"/>
      <c r="X983" s="525"/>
      <c r="Y983" s="525"/>
      <c r="Z983" s="525"/>
    </row>
    <row r="984">
      <c r="A984" s="529"/>
      <c r="B984" s="524"/>
      <c r="C984" s="525"/>
      <c r="D984" s="525"/>
      <c r="E984" s="525"/>
      <c r="F984" s="525"/>
      <c r="G984" s="525"/>
      <c r="H984" s="525"/>
      <c r="I984" s="525"/>
      <c r="J984" s="525"/>
      <c r="K984" s="525"/>
      <c r="L984" s="525"/>
      <c r="M984" s="525"/>
      <c r="N984" s="525"/>
      <c r="O984" s="525"/>
      <c r="P984" s="525"/>
      <c r="Q984" s="525"/>
      <c r="R984" s="525"/>
      <c r="S984" s="525"/>
      <c r="T984" s="525"/>
      <c r="U984" s="525"/>
      <c r="V984" s="525"/>
      <c r="W984" s="525"/>
      <c r="X984" s="525"/>
      <c r="Y984" s="525"/>
      <c r="Z984" s="525"/>
    </row>
    <row r="985">
      <c r="A985" s="529"/>
      <c r="B985" s="524"/>
      <c r="C985" s="525"/>
      <c r="D985" s="525"/>
      <c r="E985" s="525"/>
      <c r="F985" s="525"/>
      <c r="G985" s="525"/>
      <c r="H985" s="525"/>
      <c r="I985" s="525"/>
      <c r="J985" s="525"/>
      <c r="K985" s="525"/>
      <c r="L985" s="525"/>
      <c r="M985" s="525"/>
      <c r="N985" s="525"/>
      <c r="O985" s="525"/>
      <c r="P985" s="525"/>
      <c r="Q985" s="525"/>
      <c r="R985" s="525"/>
      <c r="S985" s="525"/>
      <c r="T985" s="525"/>
      <c r="U985" s="525"/>
      <c r="V985" s="525"/>
      <c r="W985" s="525"/>
      <c r="X985" s="525"/>
      <c r="Y985" s="525"/>
      <c r="Z985" s="525"/>
    </row>
    <row r="986">
      <c r="A986" s="529"/>
      <c r="B986" s="524"/>
      <c r="C986" s="525"/>
      <c r="D986" s="525"/>
      <c r="E986" s="525"/>
      <c r="F986" s="525"/>
      <c r="G986" s="525"/>
      <c r="H986" s="525"/>
      <c r="I986" s="525"/>
      <c r="J986" s="525"/>
      <c r="K986" s="525"/>
      <c r="L986" s="525"/>
      <c r="M986" s="525"/>
      <c r="N986" s="525"/>
      <c r="O986" s="525"/>
      <c r="P986" s="525"/>
      <c r="Q986" s="525"/>
      <c r="R986" s="525"/>
      <c r="S986" s="525"/>
      <c r="T986" s="525"/>
      <c r="U986" s="525"/>
      <c r="V986" s="525"/>
      <c r="W986" s="525"/>
      <c r="X986" s="525"/>
      <c r="Y986" s="525"/>
      <c r="Z986" s="525"/>
    </row>
    <row r="987">
      <c r="A987" s="529"/>
      <c r="B987" s="524"/>
      <c r="C987" s="525"/>
      <c r="D987" s="525"/>
      <c r="E987" s="525"/>
      <c r="F987" s="525"/>
      <c r="G987" s="525"/>
      <c r="H987" s="525"/>
      <c r="I987" s="525"/>
      <c r="J987" s="525"/>
      <c r="K987" s="525"/>
      <c r="L987" s="525"/>
      <c r="M987" s="525"/>
      <c r="N987" s="525"/>
      <c r="O987" s="525"/>
      <c r="P987" s="525"/>
      <c r="Q987" s="525"/>
      <c r="R987" s="525"/>
      <c r="S987" s="525"/>
      <c r="T987" s="525"/>
      <c r="U987" s="525"/>
      <c r="V987" s="525"/>
      <c r="W987" s="525"/>
      <c r="X987" s="525"/>
      <c r="Y987" s="525"/>
      <c r="Z987" s="525"/>
    </row>
    <row r="988">
      <c r="A988" s="529"/>
      <c r="B988" s="524"/>
      <c r="C988" s="525"/>
      <c r="D988" s="525"/>
      <c r="E988" s="525"/>
      <c r="F988" s="525"/>
      <c r="G988" s="525"/>
      <c r="H988" s="525"/>
      <c r="I988" s="525"/>
      <c r="J988" s="525"/>
      <c r="K988" s="525"/>
      <c r="L988" s="525"/>
      <c r="M988" s="525"/>
      <c r="N988" s="525"/>
      <c r="O988" s="525"/>
      <c r="P988" s="525"/>
      <c r="Q988" s="525"/>
      <c r="R988" s="525"/>
      <c r="S988" s="525"/>
      <c r="T988" s="525"/>
      <c r="U988" s="525"/>
      <c r="V988" s="525"/>
      <c r="W988" s="525"/>
      <c r="X988" s="525"/>
      <c r="Y988" s="525"/>
      <c r="Z988" s="525"/>
    </row>
    <row r="989">
      <c r="A989" s="529"/>
      <c r="B989" s="524"/>
      <c r="C989" s="525"/>
      <c r="D989" s="525"/>
      <c r="E989" s="525"/>
      <c r="F989" s="525"/>
      <c r="G989" s="525"/>
      <c r="H989" s="525"/>
      <c r="I989" s="525"/>
      <c r="J989" s="525"/>
      <c r="K989" s="525"/>
      <c r="L989" s="525"/>
      <c r="M989" s="525"/>
      <c r="N989" s="525"/>
      <c r="O989" s="525"/>
      <c r="P989" s="525"/>
      <c r="Q989" s="525"/>
      <c r="R989" s="525"/>
      <c r="S989" s="525"/>
      <c r="T989" s="525"/>
      <c r="U989" s="525"/>
      <c r="V989" s="525"/>
      <c r="W989" s="525"/>
      <c r="X989" s="525"/>
      <c r="Y989" s="525"/>
      <c r="Z989" s="525"/>
    </row>
    <row r="990">
      <c r="A990" s="529"/>
      <c r="B990" s="524"/>
      <c r="C990" s="525"/>
      <c r="D990" s="525"/>
      <c r="E990" s="525"/>
      <c r="F990" s="525"/>
      <c r="G990" s="525"/>
      <c r="H990" s="525"/>
      <c r="I990" s="525"/>
      <c r="J990" s="525"/>
      <c r="K990" s="525"/>
      <c r="L990" s="525"/>
      <c r="M990" s="525"/>
      <c r="N990" s="525"/>
      <c r="O990" s="525"/>
      <c r="P990" s="525"/>
      <c r="Q990" s="525"/>
      <c r="R990" s="525"/>
      <c r="S990" s="525"/>
      <c r="T990" s="525"/>
      <c r="U990" s="525"/>
      <c r="V990" s="525"/>
      <c r="W990" s="525"/>
      <c r="X990" s="525"/>
      <c r="Y990" s="525"/>
      <c r="Z990" s="525"/>
    </row>
    <row r="991">
      <c r="A991" s="529"/>
      <c r="B991" s="524"/>
      <c r="C991" s="525"/>
      <c r="D991" s="525"/>
      <c r="E991" s="525"/>
      <c r="F991" s="525"/>
      <c r="G991" s="525"/>
      <c r="H991" s="525"/>
      <c r="I991" s="525"/>
      <c r="J991" s="525"/>
      <c r="K991" s="525"/>
      <c r="L991" s="525"/>
      <c r="M991" s="525"/>
      <c r="N991" s="525"/>
      <c r="O991" s="525"/>
      <c r="P991" s="525"/>
      <c r="Q991" s="525"/>
      <c r="R991" s="525"/>
      <c r="S991" s="525"/>
      <c r="T991" s="525"/>
      <c r="U991" s="525"/>
      <c r="V991" s="525"/>
      <c r="W991" s="525"/>
      <c r="X991" s="525"/>
      <c r="Y991" s="525"/>
      <c r="Z991" s="525"/>
    </row>
    <row r="992">
      <c r="A992" s="529"/>
      <c r="B992" s="524"/>
      <c r="C992" s="525"/>
      <c r="D992" s="525"/>
      <c r="E992" s="525"/>
      <c r="F992" s="525"/>
      <c r="G992" s="525"/>
      <c r="H992" s="525"/>
      <c r="I992" s="525"/>
      <c r="J992" s="525"/>
      <c r="K992" s="525"/>
      <c r="L992" s="525"/>
      <c r="M992" s="525"/>
      <c r="N992" s="525"/>
      <c r="O992" s="525"/>
      <c r="P992" s="525"/>
      <c r="Q992" s="525"/>
      <c r="R992" s="525"/>
      <c r="S992" s="525"/>
      <c r="T992" s="525"/>
      <c r="U992" s="525"/>
      <c r="V992" s="525"/>
      <c r="W992" s="525"/>
      <c r="X992" s="525"/>
      <c r="Y992" s="525"/>
      <c r="Z992" s="525"/>
    </row>
    <row r="993">
      <c r="A993" s="529"/>
      <c r="B993" s="524"/>
      <c r="C993" s="525"/>
      <c r="D993" s="525"/>
      <c r="E993" s="525"/>
      <c r="F993" s="525"/>
      <c r="G993" s="525"/>
      <c r="H993" s="525"/>
      <c r="I993" s="525"/>
      <c r="J993" s="525"/>
      <c r="K993" s="525"/>
      <c r="L993" s="525"/>
      <c r="M993" s="525"/>
      <c r="N993" s="525"/>
      <c r="O993" s="525"/>
      <c r="P993" s="525"/>
      <c r="Q993" s="525"/>
      <c r="R993" s="525"/>
      <c r="S993" s="525"/>
      <c r="T993" s="525"/>
      <c r="U993" s="525"/>
      <c r="V993" s="525"/>
      <c r="W993" s="525"/>
      <c r="X993" s="525"/>
      <c r="Y993" s="525"/>
      <c r="Z993" s="525"/>
    </row>
    <row r="994">
      <c r="A994" s="529"/>
      <c r="B994" s="524"/>
      <c r="C994" s="525"/>
      <c r="D994" s="525"/>
      <c r="E994" s="525"/>
      <c r="F994" s="525"/>
      <c r="G994" s="525"/>
      <c r="H994" s="525"/>
      <c r="I994" s="525"/>
      <c r="J994" s="525"/>
      <c r="K994" s="525"/>
      <c r="L994" s="525"/>
      <c r="M994" s="525"/>
      <c r="N994" s="525"/>
      <c r="O994" s="525"/>
      <c r="P994" s="525"/>
      <c r="Q994" s="525"/>
      <c r="R994" s="525"/>
      <c r="S994" s="525"/>
      <c r="T994" s="525"/>
      <c r="U994" s="525"/>
      <c r="V994" s="525"/>
      <c r="W994" s="525"/>
      <c r="X994" s="525"/>
      <c r="Y994" s="525"/>
      <c r="Z994" s="525"/>
    </row>
    <row r="995">
      <c r="A995" s="529"/>
      <c r="B995" s="524"/>
      <c r="C995" s="525"/>
      <c r="D995" s="525"/>
      <c r="E995" s="525"/>
      <c r="F995" s="525"/>
      <c r="G995" s="525"/>
      <c r="H995" s="525"/>
      <c r="I995" s="525"/>
      <c r="J995" s="525"/>
      <c r="K995" s="525"/>
      <c r="L995" s="525"/>
      <c r="M995" s="525"/>
      <c r="N995" s="525"/>
      <c r="O995" s="525"/>
      <c r="P995" s="525"/>
      <c r="Q995" s="525"/>
      <c r="R995" s="525"/>
      <c r="S995" s="525"/>
      <c r="T995" s="525"/>
      <c r="U995" s="525"/>
      <c r="V995" s="525"/>
      <c r="W995" s="525"/>
      <c r="X995" s="525"/>
      <c r="Y995" s="525"/>
      <c r="Z995" s="525"/>
    </row>
    <row r="996">
      <c r="A996" s="529"/>
      <c r="B996" s="524"/>
      <c r="C996" s="525"/>
      <c r="D996" s="525"/>
      <c r="E996" s="525"/>
      <c r="F996" s="525"/>
      <c r="G996" s="525"/>
      <c r="H996" s="525"/>
      <c r="I996" s="525"/>
      <c r="J996" s="525"/>
      <c r="K996" s="525"/>
      <c r="L996" s="525"/>
      <c r="M996" s="525"/>
      <c r="N996" s="525"/>
      <c r="O996" s="525"/>
      <c r="P996" s="525"/>
      <c r="Q996" s="525"/>
      <c r="R996" s="525"/>
      <c r="S996" s="525"/>
      <c r="T996" s="525"/>
      <c r="U996" s="525"/>
      <c r="V996" s="525"/>
      <c r="W996" s="525"/>
      <c r="X996" s="525"/>
      <c r="Y996" s="525"/>
      <c r="Z996" s="525"/>
    </row>
    <row r="997">
      <c r="A997" s="529"/>
      <c r="B997" s="524"/>
      <c r="C997" s="525"/>
      <c r="D997" s="525"/>
      <c r="E997" s="525"/>
      <c r="F997" s="525"/>
      <c r="G997" s="525"/>
      <c r="H997" s="525"/>
      <c r="I997" s="525"/>
      <c r="J997" s="525"/>
      <c r="K997" s="525"/>
      <c r="L997" s="525"/>
      <c r="M997" s="525"/>
      <c r="N997" s="525"/>
      <c r="O997" s="525"/>
      <c r="P997" s="525"/>
      <c r="Q997" s="525"/>
      <c r="R997" s="525"/>
      <c r="S997" s="525"/>
      <c r="T997" s="525"/>
      <c r="U997" s="525"/>
      <c r="V997" s="525"/>
      <c r="W997" s="525"/>
      <c r="X997" s="525"/>
      <c r="Y997" s="525"/>
      <c r="Z997" s="525"/>
    </row>
    <row r="998">
      <c r="A998" s="529"/>
      <c r="B998" s="524"/>
      <c r="C998" s="525"/>
      <c r="D998" s="525"/>
      <c r="E998" s="525"/>
      <c r="F998" s="525"/>
      <c r="G998" s="525"/>
      <c r="H998" s="525"/>
      <c r="I998" s="525"/>
      <c r="J998" s="525"/>
      <c r="K998" s="525"/>
      <c r="L998" s="525"/>
      <c r="M998" s="525"/>
      <c r="N998" s="525"/>
      <c r="O998" s="525"/>
      <c r="P998" s="525"/>
      <c r="Q998" s="525"/>
      <c r="R998" s="525"/>
      <c r="S998" s="525"/>
      <c r="T998" s="525"/>
      <c r="U998" s="525"/>
      <c r="V998" s="525"/>
      <c r="W998" s="525"/>
      <c r="X998" s="525"/>
      <c r="Y998" s="525"/>
      <c r="Z998" s="525"/>
    </row>
    <row r="999">
      <c r="A999" s="529"/>
      <c r="B999" s="524"/>
      <c r="C999" s="525"/>
      <c r="D999" s="525"/>
      <c r="E999" s="525"/>
      <c r="F999" s="525"/>
      <c r="G999" s="525"/>
      <c r="H999" s="525"/>
      <c r="I999" s="525"/>
      <c r="J999" s="525"/>
      <c r="K999" s="525"/>
      <c r="L999" s="525"/>
      <c r="M999" s="525"/>
      <c r="N999" s="525"/>
      <c r="O999" s="525"/>
      <c r="P999" s="525"/>
      <c r="Q999" s="525"/>
      <c r="R999" s="525"/>
      <c r="S999" s="525"/>
      <c r="T999" s="525"/>
      <c r="U999" s="525"/>
      <c r="V999" s="525"/>
      <c r="W999" s="525"/>
      <c r="X999" s="525"/>
      <c r="Y999" s="525"/>
      <c r="Z999" s="525"/>
    </row>
  </sheetData>
  <mergeCells count="1">
    <mergeCell ref="B6:C6"/>
  </mergeCells>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9.25"/>
  </cols>
  <sheetData>
    <row r="1">
      <c r="A1" s="540" t="s">
        <v>3195</v>
      </c>
      <c r="B1" s="541" t="s">
        <v>3196</v>
      </c>
      <c r="C1" s="380"/>
      <c r="D1" s="380"/>
      <c r="E1" s="380"/>
      <c r="F1" s="380"/>
      <c r="G1" s="380"/>
      <c r="H1" s="380"/>
      <c r="I1" s="380"/>
      <c r="J1" s="380"/>
      <c r="K1" s="380"/>
      <c r="L1" s="380"/>
      <c r="M1" s="380"/>
      <c r="N1" s="380"/>
      <c r="O1" s="380"/>
      <c r="P1" s="380"/>
      <c r="Q1" s="380"/>
      <c r="R1" s="380"/>
      <c r="S1" s="380"/>
      <c r="T1" s="380"/>
      <c r="U1" s="380"/>
      <c r="V1" s="380"/>
      <c r="W1" s="380"/>
      <c r="X1" s="380"/>
      <c r="Y1" s="380"/>
      <c r="Z1" s="380"/>
    </row>
    <row r="2">
      <c r="A2" s="380"/>
      <c r="B2" s="380"/>
      <c r="C2" s="380"/>
      <c r="D2" s="380"/>
      <c r="E2" s="380"/>
      <c r="F2" s="380"/>
      <c r="G2" s="380"/>
      <c r="H2" s="380"/>
      <c r="I2" s="380"/>
      <c r="J2" s="380"/>
      <c r="K2" s="380"/>
      <c r="L2" s="380"/>
      <c r="M2" s="380"/>
      <c r="N2" s="380"/>
      <c r="O2" s="380"/>
      <c r="P2" s="380"/>
      <c r="Q2" s="380"/>
      <c r="R2" s="380"/>
      <c r="S2" s="380"/>
      <c r="T2" s="380"/>
      <c r="U2" s="380"/>
      <c r="V2" s="380"/>
      <c r="W2" s="380"/>
      <c r="X2" s="380"/>
      <c r="Y2" s="380"/>
      <c r="Z2" s="380"/>
    </row>
    <row r="3">
      <c r="A3" s="540" t="s">
        <v>3197</v>
      </c>
      <c r="B3" s="380"/>
      <c r="C3" s="380"/>
      <c r="D3" s="540" t="s">
        <v>3198</v>
      </c>
      <c r="E3" s="541" t="str">
        <f>IFERROR(__xludf.DUMMYFUNCTION("SORT(UNIQUE(FILTER('Main sheet'!$C$2:$C$10098,'Main sheet'!$C$2:$C$10098&lt;&gt;"""")))"),"Cold Lead")</f>
        <v>Cold Lead</v>
      </c>
      <c r="F3" s="380"/>
      <c r="G3" s="540" t="s">
        <v>3200</v>
      </c>
      <c r="H3" s="541" t="str">
        <f>IFERROR(__xludf.DUMMYFUNCTION("SORT(UNIQUE(FILTER('Main sheet'!$I$2:$I$10098,'Main sheet'!$I$2:$I$10098&lt;&gt;"""")))"),"Canceled")</f>
        <v>Canceled</v>
      </c>
      <c r="I3" s="380"/>
      <c r="J3" s="380"/>
      <c r="K3" s="380"/>
      <c r="L3" s="380"/>
      <c r="M3" s="380"/>
      <c r="N3" s="380"/>
      <c r="O3" s="380"/>
      <c r="P3" s="380"/>
      <c r="Q3" s="380"/>
      <c r="R3" s="380"/>
      <c r="S3" s="380"/>
      <c r="T3" s="380"/>
      <c r="U3" s="380"/>
      <c r="V3" s="380"/>
      <c r="W3" s="380"/>
      <c r="X3" s="380"/>
      <c r="Y3" s="380"/>
      <c r="Z3" s="380"/>
    </row>
    <row r="4">
      <c r="A4" s="380"/>
      <c r="B4" s="542" t="s">
        <v>181</v>
      </c>
      <c r="C4" s="380"/>
      <c r="D4" s="380"/>
      <c r="E4" s="541" t="str">
        <f>IFERROR(__xludf.DUMMYFUNCTION("""COMPUTED_VALUE"""),"Mislead")</f>
        <v>Mislead</v>
      </c>
      <c r="F4" s="380"/>
      <c r="G4" s="380"/>
      <c r="H4" s="541" t="str">
        <f>IFERROR(__xludf.DUMMYFUNCTION("""COMPUTED_VALUE"""),"Meeting")</f>
        <v>Meeting</v>
      </c>
      <c r="I4" s="380"/>
      <c r="J4" s="380"/>
      <c r="K4" s="380"/>
      <c r="L4" s="380"/>
      <c r="M4" s="380"/>
      <c r="N4" s="380"/>
      <c r="O4" s="380"/>
      <c r="P4" s="380"/>
      <c r="Q4" s="380"/>
      <c r="R4" s="380"/>
      <c r="S4" s="380"/>
      <c r="T4" s="380"/>
      <c r="U4" s="380"/>
      <c r="V4" s="380"/>
      <c r="W4" s="380"/>
      <c r="X4" s="380"/>
      <c r="Y4" s="380"/>
      <c r="Z4" s="380"/>
    </row>
    <row r="5">
      <c r="A5" s="380"/>
      <c r="B5" s="543" t="s">
        <v>1669</v>
      </c>
      <c r="C5" s="380"/>
      <c r="D5" s="380"/>
      <c r="E5" s="541" t="str">
        <f>IFERROR(__xludf.DUMMYFUNCTION("""COMPUTED_VALUE"""),"Qualified")</f>
        <v>Qualified</v>
      </c>
      <c r="F5" s="380"/>
      <c r="G5" s="380"/>
      <c r="H5" s="541" t="str">
        <f>IFERROR(__xludf.DUMMYFUNCTION("""COMPUTED_VALUE"""),"Signed Contract")</f>
        <v>Signed Contract</v>
      </c>
      <c r="I5" s="380"/>
      <c r="J5" s="380"/>
      <c r="K5" s="380"/>
      <c r="L5" s="380"/>
      <c r="M5" s="380"/>
      <c r="N5" s="380"/>
      <c r="O5" s="380"/>
      <c r="P5" s="380"/>
      <c r="Q5" s="380"/>
      <c r="R5" s="380"/>
      <c r="S5" s="380"/>
      <c r="T5" s="380"/>
      <c r="U5" s="380"/>
      <c r="V5" s="380"/>
      <c r="W5" s="380"/>
      <c r="X5" s="380"/>
      <c r="Y5" s="380"/>
      <c r="Z5" s="380"/>
    </row>
    <row r="6">
      <c r="A6" s="380"/>
      <c r="B6" s="542" t="s">
        <v>479</v>
      </c>
      <c r="C6" s="380"/>
      <c r="D6" s="380"/>
      <c r="E6" s="541" t="str">
        <f>IFERROR(__xludf.DUMMYFUNCTION("""COMPUTED_VALUE"""),"Ready")</f>
        <v>Ready</v>
      </c>
      <c r="F6" s="380"/>
      <c r="G6" s="380"/>
      <c r="H6" s="541" t="str">
        <f>IFERROR(__xludf.DUMMYFUNCTION("""COMPUTED_VALUE"""),"Waiting his reply")</f>
        <v>Waiting his reply</v>
      </c>
      <c r="I6" s="380"/>
      <c r="J6" s="380"/>
      <c r="K6" s="380"/>
      <c r="L6" s="380"/>
      <c r="M6" s="380"/>
      <c r="N6" s="380"/>
      <c r="O6" s="380"/>
      <c r="P6" s="380"/>
      <c r="Q6" s="380"/>
      <c r="R6" s="380"/>
      <c r="S6" s="380"/>
      <c r="T6" s="380"/>
      <c r="U6" s="380"/>
      <c r="V6" s="380"/>
      <c r="W6" s="380"/>
      <c r="X6" s="380"/>
      <c r="Y6" s="380"/>
      <c r="Z6" s="380"/>
    </row>
    <row r="7">
      <c r="A7" s="380"/>
      <c r="B7" s="542" t="s">
        <v>1686</v>
      </c>
      <c r="C7" s="380"/>
      <c r="D7" s="380"/>
      <c r="E7" s="380"/>
      <c r="F7" s="380"/>
      <c r="G7" s="380"/>
      <c r="H7" s="380"/>
      <c r="I7" s="380"/>
      <c r="J7" s="380"/>
      <c r="K7" s="380"/>
      <c r="L7" s="380"/>
      <c r="M7" s="380"/>
      <c r="N7" s="380"/>
      <c r="O7" s="380"/>
      <c r="P7" s="380"/>
      <c r="Q7" s="380"/>
      <c r="R7" s="380"/>
      <c r="S7" s="380"/>
      <c r="T7" s="380"/>
      <c r="U7" s="380"/>
      <c r="V7" s="380"/>
      <c r="W7" s="380"/>
      <c r="X7" s="380"/>
      <c r="Y7" s="380"/>
      <c r="Z7" s="380"/>
    </row>
    <row r="8">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row>
    <row r="9">
      <c r="A9" s="380"/>
      <c r="B9" s="380"/>
      <c r="C9" s="380"/>
      <c r="D9" s="380"/>
      <c r="E9" s="380"/>
      <c r="F9" s="380"/>
      <c r="G9" s="380"/>
      <c r="H9" s="380"/>
      <c r="I9" s="380"/>
      <c r="J9" s="380"/>
      <c r="K9" s="380"/>
      <c r="L9" s="380"/>
      <c r="M9" s="380"/>
      <c r="N9" s="380"/>
      <c r="O9" s="380"/>
      <c r="P9" s="380"/>
      <c r="Q9" s="380"/>
      <c r="R9" s="380"/>
      <c r="S9" s="380"/>
      <c r="T9" s="380"/>
      <c r="U9" s="380"/>
      <c r="V9" s="380"/>
      <c r="W9" s="380"/>
      <c r="X9" s="380"/>
      <c r="Y9" s="380"/>
      <c r="Z9" s="380"/>
    </row>
    <row r="10">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row>
    <row r="11">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row>
    <row r="12">
      <c r="A12" s="380"/>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row>
    <row r="13">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row>
    <row r="14">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row>
    <row r="15">
      <c r="A15" s="380"/>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row>
    <row r="16">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row>
    <row r="17">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row>
    <row r="18">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row>
    <row r="19">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row>
    <row r="20">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row>
    <row r="21">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row>
    <row r="22">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row>
    <row r="23">
      <c r="A23" s="380"/>
      <c r="B23" s="380"/>
      <c r="C23" s="380"/>
      <c r="D23" s="380"/>
      <c r="E23" s="380"/>
      <c r="F23" s="380"/>
      <c r="G23" s="380"/>
      <c r="H23" s="380"/>
      <c r="I23" s="380"/>
      <c r="J23" s="380"/>
      <c r="K23" s="380"/>
      <c r="L23" s="380"/>
      <c r="M23" s="380"/>
      <c r="N23" s="380"/>
      <c r="O23" s="380"/>
      <c r="P23" s="380"/>
      <c r="Q23" s="380"/>
      <c r="R23" s="380"/>
      <c r="S23" s="380"/>
      <c r="T23" s="380"/>
      <c r="U23" s="380"/>
      <c r="V23" s="380"/>
      <c r="W23" s="380"/>
      <c r="X23" s="380"/>
      <c r="Y23" s="380"/>
      <c r="Z23" s="380"/>
    </row>
    <row r="24">
      <c r="A24" s="380"/>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row>
    <row r="25">
      <c r="A25" s="380"/>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row>
    <row r="26">
      <c r="A26" s="380"/>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row>
    <row r="27">
      <c r="A27" s="380"/>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row>
    <row r="28">
      <c r="A28" s="380"/>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row>
    <row r="29">
      <c r="A29" s="380"/>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row>
    <row r="30">
      <c r="A30" s="380"/>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row>
    <row r="31">
      <c r="A31" s="380"/>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row>
    <row r="32">
      <c r="A32" s="380"/>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row>
    <row r="33">
      <c r="A33" s="380"/>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row>
    <row r="34">
      <c r="A34" s="380"/>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row>
    <row r="35">
      <c r="A35" s="380"/>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row>
    <row r="36">
      <c r="A36" s="380"/>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row>
    <row r="37">
      <c r="A37" s="380"/>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row>
    <row r="38">
      <c r="A38" s="380"/>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row>
    <row r="39">
      <c r="A39" s="380"/>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row>
    <row r="40">
      <c r="A40" s="380"/>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row>
    <row r="41">
      <c r="A41" s="380"/>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row>
    <row r="42">
      <c r="A42" s="380"/>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row>
    <row r="43">
      <c r="A43" s="380"/>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row>
    <row r="44">
      <c r="A44" s="380"/>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row>
    <row r="45">
      <c r="A45" s="380"/>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row>
    <row r="46">
      <c r="A46" s="380"/>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row>
    <row r="47">
      <c r="A47" s="380"/>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row>
    <row r="48">
      <c r="A48" s="380"/>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row>
    <row r="49">
      <c r="A49" s="380"/>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row>
    <row r="50">
      <c r="A50" s="380"/>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row>
    <row r="51">
      <c r="A51" s="380"/>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row>
    <row r="52">
      <c r="A52" s="380"/>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row>
    <row r="53">
      <c r="A53" s="380"/>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row>
    <row r="54">
      <c r="A54" s="380"/>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row>
    <row r="55">
      <c r="A55" s="380"/>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row>
    <row r="56">
      <c r="A56" s="380"/>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row>
    <row r="57">
      <c r="A57" s="380"/>
      <c r="B57" s="380"/>
      <c r="C57" s="380"/>
      <c r="D57" s="380"/>
      <c r="E57" s="380"/>
      <c r="F57" s="380"/>
      <c r="G57" s="380"/>
      <c r="H57" s="380"/>
      <c r="I57" s="380"/>
      <c r="J57" s="380"/>
      <c r="K57" s="380"/>
      <c r="L57" s="380"/>
      <c r="M57" s="380"/>
      <c r="N57" s="380"/>
      <c r="O57" s="380"/>
      <c r="P57" s="380"/>
      <c r="Q57" s="380"/>
      <c r="R57" s="380"/>
      <c r="S57" s="380"/>
      <c r="T57" s="380"/>
      <c r="U57" s="380"/>
      <c r="V57" s="380"/>
      <c r="W57" s="380"/>
      <c r="X57" s="380"/>
      <c r="Y57" s="380"/>
      <c r="Z57" s="380"/>
    </row>
    <row r="58">
      <c r="A58" s="380"/>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row>
    <row r="59">
      <c r="A59" s="380"/>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row>
    <row r="60">
      <c r="A60" s="380"/>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row>
    <row r="61">
      <c r="A61" s="380"/>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row>
    <row r="62">
      <c r="A62" s="380"/>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row>
    <row r="63">
      <c r="A63" s="380"/>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row>
    <row r="64">
      <c r="A64" s="380"/>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row>
    <row r="65">
      <c r="A65" s="380"/>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row>
    <row r="66">
      <c r="A66" s="380"/>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row>
    <row r="67">
      <c r="A67" s="380"/>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row>
    <row r="68">
      <c r="A68" s="380"/>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row>
    <row r="69">
      <c r="A69" s="380"/>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row>
    <row r="70">
      <c r="A70" s="380"/>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row>
    <row r="71">
      <c r="A71" s="380"/>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row>
    <row r="72">
      <c r="A72" s="380"/>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row>
    <row r="73">
      <c r="A73" s="380"/>
      <c r="B73" s="380"/>
      <c r="C73" s="380"/>
      <c r="D73" s="380"/>
      <c r="E73" s="380"/>
      <c r="F73" s="380"/>
      <c r="G73" s="380"/>
      <c r="H73" s="380"/>
      <c r="I73" s="380"/>
      <c r="J73" s="380"/>
      <c r="K73" s="380"/>
      <c r="L73" s="380"/>
      <c r="M73" s="380"/>
      <c r="N73" s="380"/>
      <c r="O73" s="380"/>
      <c r="P73" s="380"/>
      <c r="Q73" s="380"/>
      <c r="R73" s="380"/>
      <c r="S73" s="380"/>
      <c r="T73" s="380"/>
      <c r="U73" s="380"/>
      <c r="V73" s="380"/>
      <c r="W73" s="380"/>
      <c r="X73" s="380"/>
      <c r="Y73" s="380"/>
      <c r="Z73" s="380"/>
    </row>
    <row r="74">
      <c r="A74" s="380"/>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row>
    <row r="75">
      <c r="A75" s="380"/>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row>
    <row r="76">
      <c r="A76" s="380"/>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row>
    <row r="77">
      <c r="A77" s="380"/>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row>
    <row r="78">
      <c r="A78" s="380"/>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row>
    <row r="79">
      <c r="A79" s="380"/>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row>
    <row r="80">
      <c r="A80" s="380"/>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row>
    <row r="81">
      <c r="A81" s="380"/>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row>
    <row r="82">
      <c r="A82" s="380"/>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row>
    <row r="83">
      <c r="A83" s="380"/>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row>
    <row r="84">
      <c r="A84" s="380"/>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row>
    <row r="85">
      <c r="A85" s="380"/>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row>
    <row r="86">
      <c r="A86" s="380"/>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row>
    <row r="87">
      <c r="A87" s="380"/>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row>
    <row r="88">
      <c r="A88" s="380"/>
      <c r="B88" s="380"/>
      <c r="C88" s="380"/>
      <c r="D88" s="380"/>
      <c r="E88" s="380"/>
      <c r="F88" s="380"/>
      <c r="G88" s="380"/>
      <c r="H88" s="380"/>
      <c r="I88" s="380"/>
      <c r="J88" s="380"/>
      <c r="K88" s="380"/>
      <c r="L88" s="380"/>
      <c r="M88" s="380"/>
      <c r="N88" s="380"/>
      <c r="O88" s="380"/>
      <c r="P88" s="380"/>
      <c r="Q88" s="380"/>
      <c r="R88" s="380"/>
      <c r="S88" s="380"/>
      <c r="T88" s="380"/>
      <c r="U88" s="380"/>
      <c r="V88" s="380"/>
      <c r="W88" s="380"/>
      <c r="X88" s="380"/>
      <c r="Y88" s="380"/>
      <c r="Z88" s="380"/>
    </row>
    <row r="89">
      <c r="A89" s="380"/>
      <c r="B89" s="380"/>
      <c r="C89" s="380"/>
      <c r="D89" s="380"/>
      <c r="E89" s="380"/>
      <c r="F89" s="380"/>
      <c r="G89" s="380"/>
      <c r="H89" s="380"/>
      <c r="I89" s="380"/>
      <c r="J89" s="380"/>
      <c r="K89" s="380"/>
      <c r="L89" s="380"/>
      <c r="M89" s="380"/>
      <c r="N89" s="380"/>
      <c r="O89" s="380"/>
      <c r="P89" s="380"/>
      <c r="Q89" s="380"/>
      <c r="R89" s="380"/>
      <c r="S89" s="380"/>
      <c r="T89" s="380"/>
      <c r="U89" s="380"/>
      <c r="V89" s="380"/>
      <c r="W89" s="380"/>
      <c r="X89" s="380"/>
      <c r="Y89" s="380"/>
      <c r="Z89" s="380"/>
    </row>
    <row r="90">
      <c r="A90" s="380"/>
      <c r="B90" s="380"/>
      <c r="C90" s="380"/>
      <c r="D90" s="380"/>
      <c r="E90" s="380"/>
      <c r="F90" s="380"/>
      <c r="G90" s="380"/>
      <c r="H90" s="380"/>
      <c r="I90" s="380"/>
      <c r="J90" s="380"/>
      <c r="K90" s="380"/>
      <c r="L90" s="380"/>
      <c r="M90" s="380"/>
      <c r="N90" s="380"/>
      <c r="O90" s="380"/>
      <c r="P90" s="380"/>
      <c r="Q90" s="380"/>
      <c r="R90" s="380"/>
      <c r="S90" s="380"/>
      <c r="T90" s="380"/>
      <c r="U90" s="380"/>
      <c r="V90" s="380"/>
      <c r="W90" s="380"/>
      <c r="X90" s="380"/>
      <c r="Y90" s="380"/>
      <c r="Z90" s="380"/>
    </row>
    <row r="91">
      <c r="A91" s="380"/>
      <c r="B91" s="380"/>
      <c r="C91" s="380"/>
      <c r="D91" s="380"/>
      <c r="E91" s="380"/>
      <c r="F91" s="380"/>
      <c r="G91" s="380"/>
      <c r="H91" s="380"/>
      <c r="I91" s="380"/>
      <c r="J91" s="380"/>
      <c r="K91" s="380"/>
      <c r="L91" s="380"/>
      <c r="M91" s="380"/>
      <c r="N91" s="380"/>
      <c r="O91" s="380"/>
      <c r="P91" s="380"/>
      <c r="Q91" s="380"/>
      <c r="R91" s="380"/>
      <c r="S91" s="380"/>
      <c r="T91" s="380"/>
      <c r="U91" s="380"/>
      <c r="V91" s="380"/>
      <c r="W91" s="380"/>
      <c r="X91" s="380"/>
      <c r="Y91" s="380"/>
      <c r="Z91" s="380"/>
    </row>
    <row r="92">
      <c r="A92" s="380"/>
      <c r="B92" s="380"/>
      <c r="C92" s="380"/>
      <c r="D92" s="380"/>
      <c r="E92" s="380"/>
      <c r="F92" s="380"/>
      <c r="G92" s="380"/>
      <c r="H92" s="380"/>
      <c r="I92" s="380"/>
      <c r="J92" s="380"/>
      <c r="K92" s="380"/>
      <c r="L92" s="380"/>
      <c r="M92" s="380"/>
      <c r="N92" s="380"/>
      <c r="O92" s="380"/>
      <c r="P92" s="380"/>
      <c r="Q92" s="380"/>
      <c r="R92" s="380"/>
      <c r="S92" s="380"/>
      <c r="T92" s="380"/>
      <c r="U92" s="380"/>
      <c r="V92" s="380"/>
      <c r="W92" s="380"/>
      <c r="X92" s="380"/>
      <c r="Y92" s="380"/>
      <c r="Z92" s="380"/>
    </row>
    <row r="93">
      <c r="A93" s="380"/>
      <c r="B93" s="380"/>
      <c r="C93" s="380"/>
      <c r="D93" s="380"/>
      <c r="E93" s="380"/>
      <c r="F93" s="380"/>
      <c r="G93" s="380"/>
      <c r="H93" s="380"/>
      <c r="I93" s="380"/>
      <c r="J93" s="380"/>
      <c r="K93" s="380"/>
      <c r="L93" s="380"/>
      <c r="M93" s="380"/>
      <c r="N93" s="380"/>
      <c r="O93" s="380"/>
      <c r="P93" s="380"/>
      <c r="Q93" s="380"/>
      <c r="R93" s="380"/>
      <c r="S93" s="380"/>
      <c r="T93" s="380"/>
      <c r="U93" s="380"/>
      <c r="V93" s="380"/>
      <c r="W93" s="380"/>
      <c r="X93" s="380"/>
      <c r="Y93" s="380"/>
      <c r="Z93" s="380"/>
    </row>
    <row r="94">
      <c r="A94" s="380"/>
      <c r="B94" s="380"/>
      <c r="C94" s="380"/>
      <c r="D94" s="380"/>
      <c r="E94" s="380"/>
      <c r="F94" s="380"/>
      <c r="G94" s="380"/>
      <c r="H94" s="380"/>
      <c r="I94" s="380"/>
      <c r="J94" s="380"/>
      <c r="K94" s="380"/>
      <c r="L94" s="380"/>
      <c r="M94" s="380"/>
      <c r="N94" s="380"/>
      <c r="O94" s="380"/>
      <c r="P94" s="380"/>
      <c r="Q94" s="380"/>
      <c r="R94" s="380"/>
      <c r="S94" s="380"/>
      <c r="T94" s="380"/>
      <c r="U94" s="380"/>
      <c r="V94" s="380"/>
      <c r="W94" s="380"/>
      <c r="X94" s="380"/>
      <c r="Y94" s="380"/>
      <c r="Z94" s="380"/>
    </row>
    <row r="95">
      <c r="A95" s="380"/>
      <c r="B95" s="380"/>
      <c r="C95" s="380"/>
      <c r="D95" s="380"/>
      <c r="E95" s="380"/>
      <c r="F95" s="380"/>
      <c r="G95" s="380"/>
      <c r="H95" s="380"/>
      <c r="I95" s="380"/>
      <c r="J95" s="380"/>
      <c r="K95" s="380"/>
      <c r="L95" s="380"/>
      <c r="M95" s="380"/>
      <c r="N95" s="380"/>
      <c r="O95" s="380"/>
      <c r="P95" s="380"/>
      <c r="Q95" s="380"/>
      <c r="R95" s="380"/>
      <c r="S95" s="380"/>
      <c r="T95" s="380"/>
      <c r="U95" s="380"/>
      <c r="V95" s="380"/>
      <c r="W95" s="380"/>
      <c r="X95" s="380"/>
      <c r="Y95" s="380"/>
      <c r="Z95" s="380"/>
    </row>
    <row r="96">
      <c r="A96" s="380"/>
      <c r="B96" s="380"/>
      <c r="C96" s="380"/>
      <c r="D96" s="380"/>
      <c r="E96" s="380"/>
      <c r="F96" s="380"/>
      <c r="G96" s="380"/>
      <c r="H96" s="380"/>
      <c r="I96" s="380"/>
      <c r="J96" s="380"/>
      <c r="K96" s="380"/>
      <c r="L96" s="380"/>
      <c r="M96" s="380"/>
      <c r="N96" s="380"/>
      <c r="O96" s="380"/>
      <c r="P96" s="380"/>
      <c r="Q96" s="380"/>
      <c r="R96" s="380"/>
      <c r="S96" s="380"/>
      <c r="T96" s="380"/>
      <c r="U96" s="380"/>
      <c r="V96" s="380"/>
      <c r="W96" s="380"/>
      <c r="X96" s="380"/>
      <c r="Y96" s="380"/>
      <c r="Z96" s="380"/>
    </row>
    <row r="97">
      <c r="A97" s="380"/>
      <c r="B97" s="380"/>
      <c r="C97" s="380"/>
      <c r="D97" s="380"/>
      <c r="E97" s="380"/>
      <c r="F97" s="380"/>
      <c r="G97" s="380"/>
      <c r="H97" s="380"/>
      <c r="I97" s="380"/>
      <c r="J97" s="380"/>
      <c r="K97" s="380"/>
      <c r="L97" s="380"/>
      <c r="M97" s="380"/>
      <c r="N97" s="380"/>
      <c r="O97" s="380"/>
      <c r="P97" s="380"/>
      <c r="Q97" s="380"/>
      <c r="R97" s="380"/>
      <c r="S97" s="380"/>
      <c r="T97" s="380"/>
      <c r="U97" s="380"/>
      <c r="V97" s="380"/>
      <c r="W97" s="380"/>
      <c r="X97" s="380"/>
      <c r="Y97" s="380"/>
      <c r="Z97" s="380"/>
    </row>
    <row r="98">
      <c r="A98" s="380"/>
      <c r="B98" s="380"/>
      <c r="C98" s="380"/>
      <c r="D98" s="380"/>
      <c r="E98" s="380"/>
      <c r="F98" s="380"/>
      <c r="G98" s="380"/>
      <c r="H98" s="380"/>
      <c r="I98" s="380"/>
      <c r="J98" s="380"/>
      <c r="K98" s="380"/>
      <c r="L98" s="380"/>
      <c r="M98" s="380"/>
      <c r="N98" s="380"/>
      <c r="O98" s="380"/>
      <c r="P98" s="380"/>
      <c r="Q98" s="380"/>
      <c r="R98" s="380"/>
      <c r="S98" s="380"/>
      <c r="T98" s="380"/>
      <c r="U98" s="380"/>
      <c r="V98" s="380"/>
      <c r="W98" s="380"/>
      <c r="X98" s="380"/>
      <c r="Y98" s="380"/>
      <c r="Z98" s="380"/>
    </row>
    <row r="99">
      <c r="A99" s="380"/>
      <c r="B99" s="380"/>
      <c r="C99" s="380"/>
      <c r="D99" s="380"/>
      <c r="E99" s="380"/>
      <c r="F99" s="380"/>
      <c r="G99" s="380"/>
      <c r="H99" s="380"/>
      <c r="I99" s="380"/>
      <c r="J99" s="380"/>
      <c r="K99" s="380"/>
      <c r="L99" s="380"/>
      <c r="M99" s="380"/>
      <c r="N99" s="380"/>
      <c r="O99" s="380"/>
      <c r="P99" s="380"/>
      <c r="Q99" s="380"/>
      <c r="R99" s="380"/>
      <c r="S99" s="380"/>
      <c r="T99" s="380"/>
      <c r="U99" s="380"/>
      <c r="V99" s="380"/>
      <c r="W99" s="380"/>
      <c r="X99" s="380"/>
      <c r="Y99" s="380"/>
      <c r="Z99" s="380"/>
    </row>
    <row r="100">
      <c r="A100" s="380"/>
      <c r="B100" s="380"/>
      <c r="C100" s="380"/>
      <c r="D100" s="380"/>
      <c r="E100" s="380"/>
      <c r="F100" s="380"/>
      <c r="G100" s="380"/>
      <c r="H100" s="380"/>
      <c r="I100" s="380"/>
      <c r="J100" s="380"/>
      <c r="K100" s="380"/>
      <c r="L100" s="380"/>
      <c r="M100" s="380"/>
      <c r="N100" s="380"/>
      <c r="O100" s="380"/>
      <c r="P100" s="380"/>
      <c r="Q100" s="380"/>
      <c r="R100" s="380"/>
      <c r="S100" s="380"/>
      <c r="T100" s="380"/>
      <c r="U100" s="380"/>
      <c r="V100" s="380"/>
      <c r="W100" s="380"/>
      <c r="X100" s="380"/>
      <c r="Y100" s="380"/>
      <c r="Z100" s="380"/>
    </row>
    <row r="101">
      <c r="A101" s="380"/>
      <c r="B101" s="380"/>
      <c r="C101" s="380"/>
      <c r="D101" s="380"/>
      <c r="E101" s="380"/>
      <c r="F101" s="380"/>
      <c r="G101" s="380"/>
      <c r="H101" s="380"/>
      <c r="I101" s="380"/>
      <c r="J101" s="380"/>
      <c r="K101" s="380"/>
      <c r="L101" s="380"/>
      <c r="M101" s="380"/>
      <c r="N101" s="380"/>
      <c r="O101" s="380"/>
      <c r="P101" s="380"/>
      <c r="Q101" s="380"/>
      <c r="R101" s="380"/>
      <c r="S101" s="380"/>
      <c r="T101" s="380"/>
      <c r="U101" s="380"/>
      <c r="V101" s="380"/>
      <c r="W101" s="380"/>
      <c r="X101" s="380"/>
      <c r="Y101" s="380"/>
      <c r="Z101" s="380"/>
    </row>
    <row r="102">
      <c r="A102" s="380"/>
      <c r="B102" s="380"/>
      <c r="C102" s="380"/>
      <c r="D102" s="380"/>
      <c r="E102" s="380"/>
      <c r="F102" s="380"/>
      <c r="G102" s="380"/>
      <c r="H102" s="380"/>
      <c r="I102" s="380"/>
      <c r="J102" s="380"/>
      <c r="K102" s="380"/>
      <c r="L102" s="380"/>
      <c r="M102" s="380"/>
      <c r="N102" s="380"/>
      <c r="O102" s="380"/>
      <c r="P102" s="380"/>
      <c r="Q102" s="380"/>
      <c r="R102" s="380"/>
      <c r="S102" s="380"/>
      <c r="T102" s="380"/>
      <c r="U102" s="380"/>
      <c r="V102" s="380"/>
      <c r="W102" s="380"/>
      <c r="X102" s="380"/>
      <c r="Y102" s="380"/>
      <c r="Z102" s="380"/>
    </row>
    <row r="103">
      <c r="A103" s="380"/>
      <c r="B103" s="380"/>
      <c r="C103" s="380"/>
      <c r="D103" s="380"/>
      <c r="E103" s="380"/>
      <c r="F103" s="380"/>
      <c r="G103" s="380"/>
      <c r="H103" s="380"/>
      <c r="I103" s="380"/>
      <c r="J103" s="380"/>
      <c r="K103" s="380"/>
      <c r="L103" s="380"/>
      <c r="M103" s="380"/>
      <c r="N103" s="380"/>
      <c r="O103" s="380"/>
      <c r="P103" s="380"/>
      <c r="Q103" s="380"/>
      <c r="R103" s="380"/>
      <c r="S103" s="380"/>
      <c r="T103" s="380"/>
      <c r="U103" s="380"/>
      <c r="V103" s="380"/>
      <c r="W103" s="380"/>
      <c r="X103" s="380"/>
      <c r="Y103" s="380"/>
      <c r="Z103" s="380"/>
    </row>
    <row r="104">
      <c r="A104" s="380"/>
      <c r="B104" s="380"/>
      <c r="C104" s="380"/>
      <c r="D104" s="380"/>
      <c r="E104" s="380"/>
      <c r="F104" s="380"/>
      <c r="G104" s="380"/>
      <c r="H104" s="380"/>
      <c r="I104" s="380"/>
      <c r="J104" s="380"/>
      <c r="K104" s="380"/>
      <c r="L104" s="380"/>
      <c r="M104" s="380"/>
      <c r="N104" s="380"/>
      <c r="O104" s="380"/>
      <c r="P104" s="380"/>
      <c r="Q104" s="380"/>
      <c r="R104" s="380"/>
      <c r="S104" s="380"/>
      <c r="T104" s="380"/>
      <c r="U104" s="380"/>
      <c r="V104" s="380"/>
      <c r="W104" s="380"/>
      <c r="X104" s="380"/>
      <c r="Y104" s="380"/>
      <c r="Z104" s="380"/>
    </row>
    <row r="105">
      <c r="A105" s="380"/>
      <c r="B105" s="380"/>
      <c r="C105" s="380"/>
      <c r="D105" s="380"/>
      <c r="E105" s="380"/>
      <c r="F105" s="380"/>
      <c r="G105" s="380"/>
      <c r="H105" s="380"/>
      <c r="I105" s="380"/>
      <c r="J105" s="380"/>
      <c r="K105" s="380"/>
      <c r="L105" s="380"/>
      <c r="M105" s="380"/>
      <c r="N105" s="380"/>
      <c r="O105" s="380"/>
      <c r="P105" s="380"/>
      <c r="Q105" s="380"/>
      <c r="R105" s="380"/>
      <c r="S105" s="380"/>
      <c r="T105" s="380"/>
      <c r="U105" s="380"/>
      <c r="V105" s="380"/>
      <c r="W105" s="380"/>
      <c r="X105" s="380"/>
      <c r="Y105" s="380"/>
      <c r="Z105" s="380"/>
    </row>
    <row r="106">
      <c r="A106" s="380"/>
      <c r="B106" s="380"/>
      <c r="C106" s="380"/>
      <c r="D106" s="380"/>
      <c r="E106" s="380"/>
      <c r="F106" s="380"/>
      <c r="G106" s="380"/>
      <c r="H106" s="380"/>
      <c r="I106" s="380"/>
      <c r="J106" s="380"/>
      <c r="K106" s="380"/>
      <c r="L106" s="380"/>
      <c r="M106" s="380"/>
      <c r="N106" s="380"/>
      <c r="O106" s="380"/>
      <c r="P106" s="380"/>
      <c r="Q106" s="380"/>
      <c r="R106" s="380"/>
      <c r="S106" s="380"/>
      <c r="T106" s="380"/>
      <c r="U106" s="380"/>
      <c r="V106" s="380"/>
      <c r="W106" s="380"/>
      <c r="X106" s="380"/>
      <c r="Y106" s="380"/>
      <c r="Z106" s="380"/>
    </row>
    <row r="107">
      <c r="A107" s="380"/>
      <c r="B107" s="380"/>
      <c r="C107" s="380"/>
      <c r="D107" s="380"/>
      <c r="E107" s="380"/>
      <c r="F107" s="380"/>
      <c r="G107" s="380"/>
      <c r="H107" s="380"/>
      <c r="I107" s="380"/>
      <c r="J107" s="380"/>
      <c r="K107" s="380"/>
      <c r="L107" s="380"/>
      <c r="M107" s="380"/>
      <c r="N107" s="380"/>
      <c r="O107" s="380"/>
      <c r="P107" s="380"/>
      <c r="Q107" s="380"/>
      <c r="R107" s="380"/>
      <c r="S107" s="380"/>
      <c r="T107" s="380"/>
      <c r="U107" s="380"/>
      <c r="V107" s="380"/>
      <c r="W107" s="380"/>
      <c r="X107" s="380"/>
      <c r="Y107" s="380"/>
      <c r="Z107" s="380"/>
    </row>
    <row r="108">
      <c r="A108" s="380"/>
      <c r="B108" s="380"/>
      <c r="C108" s="380"/>
      <c r="D108" s="380"/>
      <c r="E108" s="380"/>
      <c r="F108" s="380"/>
      <c r="G108" s="380"/>
      <c r="H108" s="380"/>
      <c r="I108" s="380"/>
      <c r="J108" s="380"/>
      <c r="K108" s="380"/>
      <c r="L108" s="380"/>
      <c r="M108" s="380"/>
      <c r="N108" s="380"/>
      <c r="O108" s="380"/>
      <c r="P108" s="380"/>
      <c r="Q108" s="380"/>
      <c r="R108" s="380"/>
      <c r="S108" s="380"/>
      <c r="T108" s="380"/>
      <c r="U108" s="380"/>
      <c r="V108" s="380"/>
      <c r="W108" s="380"/>
      <c r="X108" s="380"/>
      <c r="Y108" s="380"/>
      <c r="Z108" s="380"/>
    </row>
    <row r="109">
      <c r="A109" s="380"/>
      <c r="B109" s="380"/>
      <c r="C109" s="380"/>
      <c r="D109" s="380"/>
      <c r="E109" s="380"/>
      <c r="F109" s="380"/>
      <c r="G109" s="380"/>
      <c r="H109" s="380"/>
      <c r="I109" s="380"/>
      <c r="J109" s="380"/>
      <c r="K109" s="380"/>
      <c r="L109" s="380"/>
      <c r="M109" s="380"/>
      <c r="N109" s="380"/>
      <c r="O109" s="380"/>
      <c r="P109" s="380"/>
      <c r="Q109" s="380"/>
      <c r="R109" s="380"/>
      <c r="S109" s="380"/>
      <c r="T109" s="380"/>
      <c r="U109" s="380"/>
      <c r="V109" s="380"/>
      <c r="W109" s="380"/>
      <c r="X109" s="380"/>
      <c r="Y109" s="380"/>
      <c r="Z109" s="380"/>
    </row>
    <row r="110">
      <c r="A110" s="380"/>
      <c r="B110" s="380"/>
      <c r="C110" s="380"/>
      <c r="D110" s="380"/>
      <c r="E110" s="380"/>
      <c r="F110" s="380"/>
      <c r="G110" s="380"/>
      <c r="H110" s="380"/>
      <c r="I110" s="380"/>
      <c r="J110" s="380"/>
      <c r="K110" s="380"/>
      <c r="L110" s="380"/>
      <c r="M110" s="380"/>
      <c r="N110" s="380"/>
      <c r="O110" s="380"/>
      <c r="P110" s="380"/>
      <c r="Q110" s="380"/>
      <c r="R110" s="380"/>
      <c r="S110" s="380"/>
      <c r="T110" s="380"/>
      <c r="U110" s="380"/>
      <c r="V110" s="380"/>
      <c r="W110" s="380"/>
      <c r="X110" s="380"/>
      <c r="Y110" s="380"/>
      <c r="Z110" s="380"/>
    </row>
    <row r="111">
      <c r="A111" s="380"/>
      <c r="B111" s="380"/>
      <c r="C111" s="380"/>
      <c r="D111" s="380"/>
      <c r="E111" s="380"/>
      <c r="F111" s="380"/>
      <c r="G111" s="380"/>
      <c r="H111" s="380"/>
      <c r="I111" s="380"/>
      <c r="J111" s="380"/>
      <c r="K111" s="380"/>
      <c r="L111" s="380"/>
      <c r="M111" s="380"/>
      <c r="N111" s="380"/>
      <c r="O111" s="380"/>
      <c r="P111" s="380"/>
      <c r="Q111" s="380"/>
      <c r="R111" s="380"/>
      <c r="S111" s="380"/>
      <c r="T111" s="380"/>
      <c r="U111" s="380"/>
      <c r="V111" s="380"/>
      <c r="W111" s="380"/>
      <c r="X111" s="380"/>
      <c r="Y111" s="380"/>
      <c r="Z111" s="380"/>
    </row>
    <row r="112">
      <c r="A112" s="380"/>
      <c r="B112" s="380"/>
      <c r="C112" s="380"/>
      <c r="D112" s="380"/>
      <c r="E112" s="380"/>
      <c r="F112" s="380"/>
      <c r="G112" s="380"/>
      <c r="H112" s="380"/>
      <c r="I112" s="380"/>
      <c r="J112" s="380"/>
      <c r="K112" s="380"/>
      <c r="L112" s="380"/>
      <c r="M112" s="380"/>
      <c r="N112" s="380"/>
      <c r="O112" s="380"/>
      <c r="P112" s="380"/>
      <c r="Q112" s="380"/>
      <c r="R112" s="380"/>
      <c r="S112" s="380"/>
      <c r="T112" s="380"/>
      <c r="U112" s="380"/>
      <c r="V112" s="380"/>
      <c r="W112" s="380"/>
      <c r="X112" s="380"/>
      <c r="Y112" s="380"/>
      <c r="Z112" s="380"/>
    </row>
    <row r="113">
      <c r="A113" s="380"/>
      <c r="B113" s="380"/>
      <c r="C113" s="380"/>
      <c r="D113" s="380"/>
      <c r="E113" s="380"/>
      <c r="F113" s="380"/>
      <c r="G113" s="380"/>
      <c r="H113" s="380"/>
      <c r="I113" s="380"/>
      <c r="J113" s="380"/>
      <c r="K113" s="380"/>
      <c r="L113" s="380"/>
      <c r="M113" s="380"/>
      <c r="N113" s="380"/>
      <c r="O113" s="380"/>
      <c r="P113" s="380"/>
      <c r="Q113" s="380"/>
      <c r="R113" s="380"/>
      <c r="S113" s="380"/>
      <c r="T113" s="380"/>
      <c r="U113" s="380"/>
      <c r="V113" s="380"/>
      <c r="W113" s="380"/>
      <c r="X113" s="380"/>
      <c r="Y113" s="380"/>
      <c r="Z113" s="380"/>
    </row>
    <row r="114">
      <c r="A114" s="380"/>
      <c r="B114" s="380"/>
      <c r="C114" s="380"/>
      <c r="D114" s="380"/>
      <c r="E114" s="380"/>
      <c r="F114" s="380"/>
      <c r="G114" s="380"/>
      <c r="H114" s="380"/>
      <c r="I114" s="380"/>
      <c r="J114" s="380"/>
      <c r="K114" s="380"/>
      <c r="L114" s="380"/>
      <c r="M114" s="380"/>
      <c r="N114" s="380"/>
      <c r="O114" s="380"/>
      <c r="P114" s="380"/>
      <c r="Q114" s="380"/>
      <c r="R114" s="380"/>
      <c r="S114" s="380"/>
      <c r="T114" s="380"/>
      <c r="U114" s="380"/>
      <c r="V114" s="380"/>
      <c r="W114" s="380"/>
      <c r="X114" s="380"/>
      <c r="Y114" s="380"/>
      <c r="Z114" s="380"/>
    </row>
    <row r="115">
      <c r="A115" s="380"/>
      <c r="B115" s="380"/>
      <c r="C115" s="380"/>
      <c r="D115" s="380"/>
      <c r="E115" s="380"/>
      <c r="F115" s="380"/>
      <c r="G115" s="380"/>
      <c r="H115" s="380"/>
      <c r="I115" s="380"/>
      <c r="J115" s="380"/>
      <c r="K115" s="380"/>
      <c r="L115" s="380"/>
      <c r="M115" s="380"/>
      <c r="N115" s="380"/>
      <c r="O115" s="380"/>
      <c r="P115" s="380"/>
      <c r="Q115" s="380"/>
      <c r="R115" s="380"/>
      <c r="S115" s="380"/>
      <c r="T115" s="380"/>
      <c r="U115" s="380"/>
      <c r="V115" s="380"/>
      <c r="W115" s="380"/>
      <c r="X115" s="380"/>
      <c r="Y115" s="380"/>
      <c r="Z115" s="380"/>
    </row>
    <row r="116">
      <c r="A116" s="380"/>
      <c r="B116" s="380"/>
      <c r="C116" s="380"/>
      <c r="D116" s="380"/>
      <c r="E116" s="380"/>
      <c r="F116" s="380"/>
      <c r="G116" s="380"/>
      <c r="H116" s="380"/>
      <c r="I116" s="380"/>
      <c r="J116" s="380"/>
      <c r="K116" s="380"/>
      <c r="L116" s="380"/>
      <c r="M116" s="380"/>
      <c r="N116" s="380"/>
      <c r="O116" s="380"/>
      <c r="P116" s="380"/>
      <c r="Q116" s="380"/>
      <c r="R116" s="380"/>
      <c r="S116" s="380"/>
      <c r="T116" s="380"/>
      <c r="U116" s="380"/>
      <c r="V116" s="380"/>
      <c r="W116" s="380"/>
      <c r="X116" s="380"/>
      <c r="Y116" s="380"/>
      <c r="Z116" s="380"/>
    </row>
    <row r="117">
      <c r="A117" s="380"/>
      <c r="B117" s="380"/>
      <c r="C117" s="380"/>
      <c r="D117" s="380"/>
      <c r="E117" s="380"/>
      <c r="F117" s="380"/>
      <c r="G117" s="380"/>
      <c r="H117" s="380"/>
      <c r="I117" s="380"/>
      <c r="J117" s="380"/>
      <c r="K117" s="380"/>
      <c r="L117" s="380"/>
      <c r="M117" s="380"/>
      <c r="N117" s="380"/>
      <c r="O117" s="380"/>
      <c r="P117" s="380"/>
      <c r="Q117" s="380"/>
      <c r="R117" s="380"/>
      <c r="S117" s="380"/>
      <c r="T117" s="380"/>
      <c r="U117" s="380"/>
      <c r="V117" s="380"/>
      <c r="W117" s="380"/>
      <c r="X117" s="380"/>
      <c r="Y117" s="380"/>
      <c r="Z117" s="380"/>
    </row>
    <row r="118">
      <c r="A118" s="380"/>
      <c r="B118" s="380"/>
      <c r="C118" s="380"/>
      <c r="D118" s="380"/>
      <c r="E118" s="380"/>
      <c r="F118" s="380"/>
      <c r="G118" s="380"/>
      <c r="H118" s="380"/>
      <c r="I118" s="380"/>
      <c r="J118" s="380"/>
      <c r="K118" s="380"/>
      <c r="L118" s="380"/>
      <c r="M118" s="380"/>
      <c r="N118" s="380"/>
      <c r="O118" s="380"/>
      <c r="P118" s="380"/>
      <c r="Q118" s="380"/>
      <c r="R118" s="380"/>
      <c r="S118" s="380"/>
      <c r="T118" s="380"/>
      <c r="U118" s="380"/>
      <c r="V118" s="380"/>
      <c r="W118" s="380"/>
      <c r="X118" s="380"/>
      <c r="Y118" s="380"/>
      <c r="Z118" s="380"/>
    </row>
    <row r="119">
      <c r="A119" s="380"/>
      <c r="B119" s="380"/>
      <c r="C119" s="380"/>
      <c r="D119" s="380"/>
      <c r="E119" s="380"/>
      <c r="F119" s="380"/>
      <c r="G119" s="380"/>
      <c r="H119" s="380"/>
      <c r="I119" s="380"/>
      <c r="J119" s="380"/>
      <c r="K119" s="380"/>
      <c r="L119" s="380"/>
      <c r="M119" s="380"/>
      <c r="N119" s="380"/>
      <c r="O119" s="380"/>
      <c r="P119" s="380"/>
      <c r="Q119" s="380"/>
      <c r="R119" s="380"/>
      <c r="S119" s="380"/>
      <c r="T119" s="380"/>
      <c r="U119" s="380"/>
      <c r="V119" s="380"/>
      <c r="W119" s="380"/>
      <c r="X119" s="380"/>
      <c r="Y119" s="380"/>
      <c r="Z119" s="380"/>
    </row>
    <row r="120">
      <c r="A120" s="380"/>
      <c r="B120" s="380"/>
      <c r="C120" s="380"/>
      <c r="D120" s="380"/>
      <c r="E120" s="380"/>
      <c r="F120" s="380"/>
      <c r="G120" s="380"/>
      <c r="H120" s="380"/>
      <c r="I120" s="380"/>
      <c r="J120" s="380"/>
      <c r="K120" s="380"/>
      <c r="L120" s="380"/>
      <c r="M120" s="380"/>
      <c r="N120" s="380"/>
      <c r="O120" s="380"/>
      <c r="P120" s="380"/>
      <c r="Q120" s="380"/>
      <c r="R120" s="380"/>
      <c r="S120" s="380"/>
      <c r="T120" s="380"/>
      <c r="U120" s="380"/>
      <c r="V120" s="380"/>
      <c r="W120" s="380"/>
      <c r="X120" s="380"/>
      <c r="Y120" s="380"/>
      <c r="Z120" s="380"/>
    </row>
    <row r="121">
      <c r="A121" s="380"/>
      <c r="B121" s="380"/>
      <c r="C121" s="380"/>
      <c r="D121" s="380"/>
      <c r="E121" s="380"/>
      <c r="F121" s="380"/>
      <c r="G121" s="380"/>
      <c r="H121" s="380"/>
      <c r="I121" s="380"/>
      <c r="J121" s="380"/>
      <c r="K121" s="380"/>
      <c r="L121" s="380"/>
      <c r="M121" s="380"/>
      <c r="N121" s="380"/>
      <c r="O121" s="380"/>
      <c r="P121" s="380"/>
      <c r="Q121" s="380"/>
      <c r="R121" s="380"/>
      <c r="S121" s="380"/>
      <c r="T121" s="380"/>
      <c r="U121" s="380"/>
      <c r="V121" s="380"/>
      <c r="W121" s="380"/>
      <c r="X121" s="380"/>
      <c r="Y121" s="380"/>
      <c r="Z121" s="380"/>
    </row>
    <row r="122">
      <c r="A122" s="380"/>
      <c r="B122" s="380"/>
      <c r="C122" s="380"/>
      <c r="D122" s="380"/>
      <c r="E122" s="380"/>
      <c r="F122" s="380"/>
      <c r="G122" s="380"/>
      <c r="H122" s="380"/>
      <c r="I122" s="380"/>
      <c r="J122" s="380"/>
      <c r="K122" s="380"/>
      <c r="L122" s="380"/>
      <c r="M122" s="380"/>
      <c r="N122" s="380"/>
      <c r="O122" s="380"/>
      <c r="P122" s="380"/>
      <c r="Q122" s="380"/>
      <c r="R122" s="380"/>
      <c r="S122" s="380"/>
      <c r="T122" s="380"/>
      <c r="U122" s="380"/>
      <c r="V122" s="380"/>
      <c r="W122" s="380"/>
      <c r="X122" s="380"/>
      <c r="Y122" s="380"/>
      <c r="Z122" s="380"/>
    </row>
    <row r="123">
      <c r="A123" s="380"/>
      <c r="B123" s="380"/>
      <c r="C123" s="380"/>
      <c r="D123" s="380"/>
      <c r="E123" s="380"/>
      <c r="F123" s="380"/>
      <c r="G123" s="380"/>
      <c r="H123" s="380"/>
      <c r="I123" s="380"/>
      <c r="J123" s="380"/>
      <c r="K123" s="380"/>
      <c r="L123" s="380"/>
      <c r="M123" s="380"/>
      <c r="N123" s="380"/>
      <c r="O123" s="380"/>
      <c r="P123" s="380"/>
      <c r="Q123" s="380"/>
      <c r="R123" s="380"/>
      <c r="S123" s="380"/>
      <c r="T123" s="380"/>
      <c r="U123" s="380"/>
      <c r="V123" s="380"/>
      <c r="W123" s="380"/>
      <c r="X123" s="380"/>
      <c r="Y123" s="380"/>
      <c r="Z123" s="380"/>
    </row>
    <row r="124">
      <c r="A124" s="380"/>
      <c r="B124" s="380"/>
      <c r="C124" s="380"/>
      <c r="D124" s="380"/>
      <c r="E124" s="380"/>
      <c r="F124" s="380"/>
      <c r="G124" s="380"/>
      <c r="H124" s="380"/>
      <c r="I124" s="380"/>
      <c r="J124" s="380"/>
      <c r="K124" s="380"/>
      <c r="L124" s="380"/>
      <c r="M124" s="380"/>
      <c r="N124" s="380"/>
      <c r="O124" s="380"/>
      <c r="P124" s="380"/>
      <c r="Q124" s="380"/>
      <c r="R124" s="380"/>
      <c r="S124" s="380"/>
      <c r="T124" s="380"/>
      <c r="U124" s="380"/>
      <c r="V124" s="380"/>
      <c r="W124" s="380"/>
      <c r="X124" s="380"/>
      <c r="Y124" s="380"/>
      <c r="Z124" s="380"/>
    </row>
    <row r="125">
      <c r="A125" s="380"/>
      <c r="B125" s="380"/>
      <c r="C125" s="380"/>
      <c r="D125" s="380"/>
      <c r="E125" s="380"/>
      <c r="F125" s="380"/>
      <c r="G125" s="380"/>
      <c r="H125" s="380"/>
      <c r="I125" s="380"/>
      <c r="J125" s="380"/>
      <c r="K125" s="380"/>
      <c r="L125" s="380"/>
      <c r="M125" s="380"/>
      <c r="N125" s="380"/>
      <c r="O125" s="380"/>
      <c r="P125" s="380"/>
      <c r="Q125" s="380"/>
      <c r="R125" s="380"/>
      <c r="S125" s="380"/>
      <c r="T125" s="380"/>
      <c r="U125" s="380"/>
      <c r="V125" s="380"/>
      <c r="W125" s="380"/>
      <c r="X125" s="380"/>
      <c r="Y125" s="380"/>
      <c r="Z125" s="380"/>
    </row>
    <row r="126">
      <c r="A126" s="380"/>
      <c r="B126" s="380"/>
      <c r="C126" s="380"/>
      <c r="D126" s="380"/>
      <c r="E126" s="380"/>
      <c r="F126" s="380"/>
      <c r="G126" s="380"/>
      <c r="H126" s="380"/>
      <c r="I126" s="380"/>
      <c r="J126" s="380"/>
      <c r="K126" s="380"/>
      <c r="L126" s="380"/>
      <c r="M126" s="380"/>
      <c r="N126" s="380"/>
      <c r="O126" s="380"/>
      <c r="P126" s="380"/>
      <c r="Q126" s="380"/>
      <c r="R126" s="380"/>
      <c r="S126" s="380"/>
      <c r="T126" s="380"/>
      <c r="U126" s="380"/>
      <c r="V126" s="380"/>
      <c r="W126" s="380"/>
      <c r="X126" s="380"/>
      <c r="Y126" s="380"/>
      <c r="Z126" s="380"/>
    </row>
    <row r="127">
      <c r="A127" s="380"/>
      <c r="B127" s="380"/>
      <c r="C127" s="380"/>
      <c r="D127" s="380"/>
      <c r="E127" s="380"/>
      <c r="F127" s="380"/>
      <c r="G127" s="380"/>
      <c r="H127" s="380"/>
      <c r="I127" s="380"/>
      <c r="J127" s="380"/>
      <c r="K127" s="380"/>
      <c r="L127" s="380"/>
      <c r="M127" s="380"/>
      <c r="N127" s="380"/>
      <c r="O127" s="380"/>
      <c r="P127" s="380"/>
      <c r="Q127" s="380"/>
      <c r="R127" s="380"/>
      <c r="S127" s="380"/>
      <c r="T127" s="380"/>
      <c r="U127" s="380"/>
      <c r="V127" s="380"/>
      <c r="W127" s="380"/>
      <c r="X127" s="380"/>
      <c r="Y127" s="380"/>
      <c r="Z127" s="380"/>
    </row>
    <row r="128">
      <c r="A128" s="380"/>
      <c r="B128" s="380"/>
      <c r="C128" s="380"/>
      <c r="D128" s="380"/>
      <c r="E128" s="380"/>
      <c r="F128" s="380"/>
      <c r="G128" s="380"/>
      <c r="H128" s="380"/>
      <c r="I128" s="380"/>
      <c r="J128" s="380"/>
      <c r="K128" s="380"/>
      <c r="L128" s="380"/>
      <c r="M128" s="380"/>
      <c r="N128" s="380"/>
      <c r="O128" s="380"/>
      <c r="P128" s="380"/>
      <c r="Q128" s="380"/>
      <c r="R128" s="380"/>
      <c r="S128" s="380"/>
      <c r="T128" s="380"/>
      <c r="U128" s="380"/>
      <c r="V128" s="380"/>
      <c r="W128" s="380"/>
      <c r="X128" s="380"/>
      <c r="Y128" s="380"/>
      <c r="Z128" s="380"/>
    </row>
    <row r="129">
      <c r="A129" s="380"/>
      <c r="B129" s="380"/>
      <c r="C129" s="380"/>
      <c r="D129" s="380"/>
      <c r="E129" s="380"/>
      <c r="F129" s="380"/>
      <c r="G129" s="380"/>
      <c r="H129" s="380"/>
      <c r="I129" s="380"/>
      <c r="J129" s="380"/>
      <c r="K129" s="380"/>
      <c r="L129" s="380"/>
      <c r="M129" s="380"/>
      <c r="N129" s="380"/>
      <c r="O129" s="380"/>
      <c r="P129" s="380"/>
      <c r="Q129" s="380"/>
      <c r="R129" s="380"/>
      <c r="S129" s="380"/>
      <c r="T129" s="380"/>
      <c r="U129" s="380"/>
      <c r="V129" s="380"/>
      <c r="W129" s="380"/>
      <c r="X129" s="380"/>
      <c r="Y129" s="380"/>
      <c r="Z129" s="380"/>
    </row>
    <row r="130">
      <c r="A130" s="380"/>
      <c r="B130" s="380"/>
      <c r="C130" s="380"/>
      <c r="D130" s="380"/>
      <c r="E130" s="380"/>
      <c r="F130" s="380"/>
      <c r="G130" s="380"/>
      <c r="H130" s="380"/>
      <c r="I130" s="380"/>
      <c r="J130" s="380"/>
      <c r="K130" s="380"/>
      <c r="L130" s="380"/>
      <c r="M130" s="380"/>
      <c r="N130" s="380"/>
      <c r="O130" s="380"/>
      <c r="P130" s="380"/>
      <c r="Q130" s="380"/>
      <c r="R130" s="380"/>
      <c r="S130" s="380"/>
      <c r="T130" s="380"/>
      <c r="U130" s="380"/>
      <c r="V130" s="380"/>
      <c r="W130" s="380"/>
      <c r="X130" s="380"/>
      <c r="Y130" s="380"/>
      <c r="Z130" s="380"/>
    </row>
    <row r="131">
      <c r="A131" s="380"/>
      <c r="B131" s="380"/>
      <c r="C131" s="380"/>
      <c r="D131" s="380"/>
      <c r="E131" s="380"/>
      <c r="F131" s="380"/>
      <c r="G131" s="380"/>
      <c r="H131" s="380"/>
      <c r="I131" s="380"/>
      <c r="J131" s="380"/>
      <c r="K131" s="380"/>
      <c r="L131" s="380"/>
      <c r="M131" s="380"/>
      <c r="N131" s="380"/>
      <c r="O131" s="380"/>
      <c r="P131" s="380"/>
      <c r="Q131" s="380"/>
      <c r="R131" s="380"/>
      <c r="S131" s="380"/>
      <c r="T131" s="380"/>
      <c r="U131" s="380"/>
      <c r="V131" s="380"/>
      <c r="W131" s="380"/>
      <c r="X131" s="380"/>
      <c r="Y131" s="380"/>
      <c r="Z131" s="380"/>
    </row>
    <row r="132">
      <c r="A132" s="380"/>
      <c r="B132" s="380"/>
      <c r="C132" s="380"/>
      <c r="D132" s="380"/>
      <c r="E132" s="380"/>
      <c r="F132" s="380"/>
      <c r="G132" s="380"/>
      <c r="H132" s="380"/>
      <c r="I132" s="380"/>
      <c r="J132" s="380"/>
      <c r="K132" s="380"/>
      <c r="L132" s="380"/>
      <c r="M132" s="380"/>
      <c r="N132" s="380"/>
      <c r="O132" s="380"/>
      <c r="P132" s="380"/>
      <c r="Q132" s="380"/>
      <c r="R132" s="380"/>
      <c r="S132" s="380"/>
      <c r="T132" s="380"/>
      <c r="U132" s="380"/>
      <c r="V132" s="380"/>
      <c r="W132" s="380"/>
      <c r="X132" s="380"/>
      <c r="Y132" s="380"/>
      <c r="Z132" s="380"/>
    </row>
    <row r="133">
      <c r="A133" s="380"/>
      <c r="B133" s="380"/>
      <c r="C133" s="380"/>
      <c r="D133" s="380"/>
      <c r="E133" s="380"/>
      <c r="F133" s="380"/>
      <c r="G133" s="380"/>
      <c r="H133" s="380"/>
      <c r="I133" s="380"/>
      <c r="J133" s="380"/>
      <c r="K133" s="380"/>
      <c r="L133" s="380"/>
      <c r="M133" s="380"/>
      <c r="N133" s="380"/>
      <c r="O133" s="380"/>
      <c r="P133" s="380"/>
      <c r="Q133" s="380"/>
      <c r="R133" s="380"/>
      <c r="S133" s="380"/>
      <c r="T133" s="380"/>
      <c r="U133" s="380"/>
      <c r="V133" s="380"/>
      <c r="W133" s="380"/>
      <c r="X133" s="380"/>
      <c r="Y133" s="380"/>
      <c r="Z133" s="380"/>
    </row>
    <row r="134">
      <c r="A134" s="380"/>
      <c r="B134" s="380"/>
      <c r="C134" s="380"/>
      <c r="D134" s="380"/>
      <c r="E134" s="380"/>
      <c r="F134" s="380"/>
      <c r="G134" s="380"/>
      <c r="H134" s="380"/>
      <c r="I134" s="380"/>
      <c r="J134" s="380"/>
      <c r="K134" s="380"/>
      <c r="L134" s="380"/>
      <c r="M134" s="380"/>
      <c r="N134" s="380"/>
      <c r="O134" s="380"/>
      <c r="P134" s="380"/>
      <c r="Q134" s="380"/>
      <c r="R134" s="380"/>
      <c r="S134" s="380"/>
      <c r="T134" s="380"/>
      <c r="U134" s="380"/>
      <c r="V134" s="380"/>
      <c r="W134" s="380"/>
      <c r="X134" s="380"/>
      <c r="Y134" s="380"/>
      <c r="Z134" s="380"/>
    </row>
    <row r="135">
      <c r="A135" s="380"/>
      <c r="B135" s="380"/>
      <c r="C135" s="380"/>
      <c r="D135" s="380"/>
      <c r="E135" s="380"/>
      <c r="F135" s="380"/>
      <c r="G135" s="380"/>
      <c r="H135" s="380"/>
      <c r="I135" s="380"/>
      <c r="J135" s="380"/>
      <c r="K135" s="380"/>
      <c r="L135" s="380"/>
      <c r="M135" s="380"/>
      <c r="N135" s="380"/>
      <c r="O135" s="380"/>
      <c r="P135" s="380"/>
      <c r="Q135" s="380"/>
      <c r="R135" s="380"/>
      <c r="S135" s="380"/>
      <c r="T135" s="380"/>
      <c r="U135" s="380"/>
      <c r="V135" s="380"/>
      <c r="W135" s="380"/>
      <c r="X135" s="380"/>
      <c r="Y135" s="380"/>
      <c r="Z135" s="380"/>
    </row>
    <row r="136">
      <c r="A136" s="380"/>
      <c r="B136" s="380"/>
      <c r="C136" s="380"/>
      <c r="D136" s="380"/>
      <c r="E136" s="380"/>
      <c r="F136" s="380"/>
      <c r="G136" s="380"/>
      <c r="H136" s="380"/>
      <c r="I136" s="380"/>
      <c r="J136" s="380"/>
      <c r="K136" s="380"/>
      <c r="L136" s="380"/>
      <c r="M136" s="380"/>
      <c r="N136" s="380"/>
      <c r="O136" s="380"/>
      <c r="P136" s="380"/>
      <c r="Q136" s="380"/>
      <c r="R136" s="380"/>
      <c r="S136" s="380"/>
      <c r="T136" s="380"/>
      <c r="U136" s="380"/>
      <c r="V136" s="380"/>
      <c r="W136" s="380"/>
      <c r="X136" s="380"/>
      <c r="Y136" s="380"/>
      <c r="Z136" s="380"/>
    </row>
    <row r="137">
      <c r="A137" s="380"/>
      <c r="B137" s="380"/>
      <c r="C137" s="380"/>
      <c r="D137" s="380"/>
      <c r="E137" s="380"/>
      <c r="F137" s="380"/>
      <c r="G137" s="380"/>
      <c r="H137" s="380"/>
      <c r="I137" s="380"/>
      <c r="J137" s="380"/>
      <c r="K137" s="380"/>
      <c r="L137" s="380"/>
      <c r="M137" s="380"/>
      <c r="N137" s="380"/>
      <c r="O137" s="380"/>
      <c r="P137" s="380"/>
      <c r="Q137" s="380"/>
      <c r="R137" s="380"/>
      <c r="S137" s="380"/>
      <c r="T137" s="380"/>
      <c r="U137" s="380"/>
      <c r="V137" s="380"/>
      <c r="W137" s="380"/>
      <c r="X137" s="380"/>
      <c r="Y137" s="380"/>
      <c r="Z137" s="380"/>
    </row>
    <row r="138">
      <c r="A138" s="380"/>
      <c r="B138" s="380"/>
      <c r="C138" s="380"/>
      <c r="D138" s="380"/>
      <c r="E138" s="380"/>
      <c r="F138" s="380"/>
      <c r="G138" s="380"/>
      <c r="H138" s="380"/>
      <c r="I138" s="380"/>
      <c r="J138" s="380"/>
      <c r="K138" s="380"/>
      <c r="L138" s="380"/>
      <c r="M138" s="380"/>
      <c r="N138" s="380"/>
      <c r="O138" s="380"/>
      <c r="P138" s="380"/>
      <c r="Q138" s="380"/>
      <c r="R138" s="380"/>
      <c r="S138" s="380"/>
      <c r="T138" s="380"/>
      <c r="U138" s="380"/>
      <c r="V138" s="380"/>
      <c r="W138" s="380"/>
      <c r="X138" s="380"/>
      <c r="Y138" s="380"/>
      <c r="Z138" s="380"/>
    </row>
    <row r="139">
      <c r="A139" s="380"/>
      <c r="B139" s="380"/>
      <c r="C139" s="380"/>
      <c r="D139" s="380"/>
      <c r="E139" s="380"/>
      <c r="F139" s="380"/>
      <c r="G139" s="380"/>
      <c r="H139" s="380"/>
      <c r="I139" s="380"/>
      <c r="J139" s="380"/>
      <c r="K139" s="380"/>
      <c r="L139" s="380"/>
      <c r="M139" s="380"/>
      <c r="N139" s="380"/>
      <c r="O139" s="380"/>
      <c r="P139" s="380"/>
      <c r="Q139" s="380"/>
      <c r="R139" s="380"/>
      <c r="S139" s="380"/>
      <c r="T139" s="380"/>
      <c r="U139" s="380"/>
      <c r="V139" s="380"/>
      <c r="W139" s="380"/>
      <c r="X139" s="380"/>
      <c r="Y139" s="380"/>
      <c r="Z139" s="380"/>
    </row>
    <row r="140">
      <c r="A140" s="380"/>
      <c r="B140" s="380"/>
      <c r="C140" s="380"/>
      <c r="D140" s="380"/>
      <c r="E140" s="380"/>
      <c r="F140" s="380"/>
      <c r="G140" s="380"/>
      <c r="H140" s="380"/>
      <c r="I140" s="380"/>
      <c r="J140" s="380"/>
      <c r="K140" s="380"/>
      <c r="L140" s="380"/>
      <c r="M140" s="380"/>
      <c r="N140" s="380"/>
      <c r="O140" s="380"/>
      <c r="P140" s="380"/>
      <c r="Q140" s="380"/>
      <c r="R140" s="380"/>
      <c r="S140" s="380"/>
      <c r="T140" s="380"/>
      <c r="U140" s="380"/>
      <c r="V140" s="380"/>
      <c r="W140" s="380"/>
      <c r="X140" s="380"/>
      <c r="Y140" s="380"/>
      <c r="Z140" s="380"/>
    </row>
    <row r="141">
      <c r="A141" s="380"/>
      <c r="B141" s="380"/>
      <c r="C141" s="380"/>
      <c r="D141" s="380"/>
      <c r="E141" s="380"/>
      <c r="F141" s="380"/>
      <c r="G141" s="380"/>
      <c r="H141" s="380"/>
      <c r="I141" s="380"/>
      <c r="J141" s="380"/>
      <c r="K141" s="380"/>
      <c r="L141" s="380"/>
      <c r="M141" s="380"/>
      <c r="N141" s="380"/>
      <c r="O141" s="380"/>
      <c r="P141" s="380"/>
      <c r="Q141" s="380"/>
      <c r="R141" s="380"/>
      <c r="S141" s="380"/>
      <c r="T141" s="380"/>
      <c r="U141" s="380"/>
      <c r="V141" s="380"/>
      <c r="W141" s="380"/>
      <c r="X141" s="380"/>
      <c r="Y141" s="380"/>
      <c r="Z141" s="380"/>
    </row>
    <row r="142">
      <c r="A142" s="380"/>
      <c r="B142" s="380"/>
      <c r="C142" s="380"/>
      <c r="D142" s="380"/>
      <c r="E142" s="380"/>
      <c r="F142" s="380"/>
      <c r="G142" s="380"/>
      <c r="H142" s="380"/>
      <c r="I142" s="380"/>
      <c r="J142" s="380"/>
      <c r="K142" s="380"/>
      <c r="L142" s="380"/>
      <c r="M142" s="380"/>
      <c r="N142" s="380"/>
      <c r="O142" s="380"/>
      <c r="P142" s="380"/>
      <c r="Q142" s="380"/>
      <c r="R142" s="380"/>
      <c r="S142" s="380"/>
      <c r="T142" s="380"/>
      <c r="U142" s="380"/>
      <c r="V142" s="380"/>
      <c r="W142" s="380"/>
      <c r="X142" s="380"/>
      <c r="Y142" s="380"/>
      <c r="Z142" s="380"/>
    </row>
    <row r="143">
      <c r="A143" s="380"/>
      <c r="B143" s="380"/>
      <c r="C143" s="380"/>
      <c r="D143" s="380"/>
      <c r="E143" s="380"/>
      <c r="F143" s="380"/>
      <c r="G143" s="380"/>
      <c r="H143" s="380"/>
      <c r="I143" s="380"/>
      <c r="J143" s="380"/>
      <c r="K143" s="380"/>
      <c r="L143" s="380"/>
      <c r="M143" s="380"/>
      <c r="N143" s="380"/>
      <c r="O143" s="380"/>
      <c r="P143" s="380"/>
      <c r="Q143" s="380"/>
      <c r="R143" s="380"/>
      <c r="S143" s="380"/>
      <c r="T143" s="380"/>
      <c r="U143" s="380"/>
      <c r="V143" s="380"/>
      <c r="W143" s="380"/>
      <c r="X143" s="380"/>
      <c r="Y143" s="380"/>
      <c r="Z143" s="380"/>
    </row>
    <row r="144">
      <c r="A144" s="380"/>
      <c r="B144" s="380"/>
      <c r="C144" s="380"/>
      <c r="D144" s="380"/>
      <c r="E144" s="380"/>
      <c r="F144" s="380"/>
      <c r="G144" s="380"/>
      <c r="H144" s="380"/>
      <c r="I144" s="380"/>
      <c r="J144" s="380"/>
      <c r="K144" s="380"/>
      <c r="L144" s="380"/>
      <c r="M144" s="380"/>
      <c r="N144" s="380"/>
      <c r="O144" s="380"/>
      <c r="P144" s="380"/>
      <c r="Q144" s="380"/>
      <c r="R144" s="380"/>
      <c r="S144" s="380"/>
      <c r="T144" s="380"/>
      <c r="U144" s="380"/>
      <c r="V144" s="380"/>
      <c r="W144" s="380"/>
      <c r="X144" s="380"/>
      <c r="Y144" s="380"/>
      <c r="Z144" s="380"/>
    </row>
    <row r="145">
      <c r="A145" s="380"/>
      <c r="B145" s="380"/>
      <c r="C145" s="380"/>
      <c r="D145" s="380"/>
      <c r="E145" s="380"/>
      <c r="F145" s="380"/>
      <c r="G145" s="380"/>
      <c r="H145" s="380"/>
      <c r="I145" s="380"/>
      <c r="J145" s="380"/>
      <c r="K145" s="380"/>
      <c r="L145" s="380"/>
      <c r="M145" s="380"/>
      <c r="N145" s="380"/>
      <c r="O145" s="380"/>
      <c r="P145" s="380"/>
      <c r="Q145" s="380"/>
      <c r="R145" s="380"/>
      <c r="S145" s="380"/>
      <c r="T145" s="380"/>
      <c r="U145" s="380"/>
      <c r="V145" s="380"/>
      <c r="W145" s="380"/>
      <c r="X145" s="380"/>
      <c r="Y145" s="380"/>
      <c r="Z145" s="380"/>
    </row>
    <row r="146">
      <c r="A146" s="380"/>
      <c r="B146" s="380"/>
      <c r="C146" s="380"/>
      <c r="D146" s="380"/>
      <c r="E146" s="380"/>
      <c r="F146" s="380"/>
      <c r="G146" s="380"/>
      <c r="H146" s="380"/>
      <c r="I146" s="380"/>
      <c r="J146" s="380"/>
      <c r="K146" s="380"/>
      <c r="L146" s="380"/>
      <c r="M146" s="380"/>
      <c r="N146" s="380"/>
      <c r="O146" s="380"/>
      <c r="P146" s="380"/>
      <c r="Q146" s="380"/>
      <c r="R146" s="380"/>
      <c r="S146" s="380"/>
      <c r="T146" s="380"/>
      <c r="U146" s="380"/>
      <c r="V146" s="380"/>
      <c r="W146" s="380"/>
      <c r="X146" s="380"/>
      <c r="Y146" s="380"/>
      <c r="Z146" s="380"/>
    </row>
    <row r="147">
      <c r="A147" s="380"/>
      <c r="B147" s="380"/>
      <c r="C147" s="380"/>
      <c r="D147" s="380"/>
      <c r="E147" s="380"/>
      <c r="F147" s="380"/>
      <c r="G147" s="380"/>
      <c r="H147" s="380"/>
      <c r="I147" s="380"/>
      <c r="J147" s="380"/>
      <c r="K147" s="380"/>
      <c r="L147" s="380"/>
      <c r="M147" s="380"/>
      <c r="N147" s="380"/>
      <c r="O147" s="380"/>
      <c r="P147" s="380"/>
      <c r="Q147" s="380"/>
      <c r="R147" s="380"/>
      <c r="S147" s="380"/>
      <c r="T147" s="380"/>
      <c r="U147" s="380"/>
      <c r="V147" s="380"/>
      <c r="W147" s="380"/>
      <c r="X147" s="380"/>
      <c r="Y147" s="380"/>
      <c r="Z147" s="380"/>
    </row>
    <row r="148">
      <c r="A148" s="380"/>
      <c r="B148" s="380"/>
      <c r="C148" s="380"/>
      <c r="D148" s="380"/>
      <c r="E148" s="380"/>
      <c r="F148" s="380"/>
      <c r="G148" s="380"/>
      <c r="H148" s="380"/>
      <c r="I148" s="380"/>
      <c r="J148" s="380"/>
      <c r="K148" s="380"/>
      <c r="L148" s="380"/>
      <c r="M148" s="380"/>
      <c r="N148" s="380"/>
      <c r="O148" s="380"/>
      <c r="P148" s="380"/>
      <c r="Q148" s="380"/>
      <c r="R148" s="380"/>
      <c r="S148" s="380"/>
      <c r="T148" s="380"/>
      <c r="U148" s="380"/>
      <c r="V148" s="380"/>
      <c r="W148" s="380"/>
      <c r="X148" s="380"/>
      <c r="Y148" s="380"/>
      <c r="Z148" s="380"/>
    </row>
    <row r="149">
      <c r="A149" s="380"/>
      <c r="B149" s="380"/>
      <c r="C149" s="380"/>
      <c r="D149" s="380"/>
      <c r="E149" s="380"/>
      <c r="F149" s="380"/>
      <c r="G149" s="380"/>
      <c r="H149" s="380"/>
      <c r="I149" s="380"/>
      <c r="J149" s="380"/>
      <c r="K149" s="380"/>
      <c r="L149" s="380"/>
      <c r="M149" s="380"/>
      <c r="N149" s="380"/>
      <c r="O149" s="380"/>
      <c r="P149" s="380"/>
      <c r="Q149" s="380"/>
      <c r="R149" s="380"/>
      <c r="S149" s="380"/>
      <c r="T149" s="380"/>
      <c r="U149" s="380"/>
      <c r="V149" s="380"/>
      <c r="W149" s="380"/>
      <c r="X149" s="380"/>
      <c r="Y149" s="380"/>
      <c r="Z149" s="380"/>
    </row>
    <row r="150">
      <c r="A150" s="380"/>
      <c r="B150" s="380"/>
      <c r="C150" s="380"/>
      <c r="D150" s="380"/>
      <c r="E150" s="380"/>
      <c r="F150" s="380"/>
      <c r="G150" s="380"/>
      <c r="H150" s="380"/>
      <c r="I150" s="380"/>
      <c r="J150" s="380"/>
      <c r="K150" s="380"/>
      <c r="L150" s="380"/>
      <c r="M150" s="380"/>
      <c r="N150" s="380"/>
      <c r="O150" s="380"/>
      <c r="P150" s="380"/>
      <c r="Q150" s="380"/>
      <c r="R150" s="380"/>
      <c r="S150" s="380"/>
      <c r="T150" s="380"/>
      <c r="U150" s="380"/>
      <c r="V150" s="380"/>
      <c r="W150" s="380"/>
      <c r="X150" s="380"/>
      <c r="Y150" s="380"/>
      <c r="Z150" s="380"/>
    </row>
    <row r="151">
      <c r="A151" s="380"/>
      <c r="B151" s="380"/>
      <c r="C151" s="380"/>
      <c r="D151" s="380"/>
      <c r="E151" s="380"/>
      <c r="F151" s="380"/>
      <c r="G151" s="380"/>
      <c r="H151" s="380"/>
      <c r="I151" s="380"/>
      <c r="J151" s="380"/>
      <c r="K151" s="380"/>
      <c r="L151" s="380"/>
      <c r="M151" s="380"/>
      <c r="N151" s="380"/>
      <c r="O151" s="380"/>
      <c r="P151" s="380"/>
      <c r="Q151" s="380"/>
      <c r="R151" s="380"/>
      <c r="S151" s="380"/>
      <c r="T151" s="380"/>
      <c r="U151" s="380"/>
      <c r="V151" s="380"/>
      <c r="W151" s="380"/>
      <c r="X151" s="380"/>
      <c r="Y151" s="380"/>
      <c r="Z151" s="380"/>
    </row>
    <row r="152">
      <c r="A152" s="380"/>
      <c r="B152" s="380"/>
      <c r="C152" s="380"/>
      <c r="D152" s="380"/>
      <c r="E152" s="380"/>
      <c r="F152" s="380"/>
      <c r="G152" s="380"/>
      <c r="H152" s="380"/>
      <c r="I152" s="380"/>
      <c r="J152" s="380"/>
      <c r="K152" s="380"/>
      <c r="L152" s="380"/>
      <c r="M152" s="380"/>
      <c r="N152" s="380"/>
      <c r="O152" s="380"/>
      <c r="P152" s="380"/>
      <c r="Q152" s="380"/>
      <c r="R152" s="380"/>
      <c r="S152" s="380"/>
      <c r="T152" s="380"/>
      <c r="U152" s="380"/>
      <c r="V152" s="380"/>
      <c r="W152" s="380"/>
      <c r="X152" s="380"/>
      <c r="Y152" s="380"/>
      <c r="Z152" s="380"/>
    </row>
    <row r="153">
      <c r="A153" s="380"/>
      <c r="B153" s="380"/>
      <c r="C153" s="380"/>
      <c r="D153" s="380"/>
      <c r="E153" s="380"/>
      <c r="F153" s="380"/>
      <c r="G153" s="380"/>
      <c r="H153" s="380"/>
      <c r="I153" s="380"/>
      <c r="J153" s="380"/>
      <c r="K153" s="380"/>
      <c r="L153" s="380"/>
      <c r="M153" s="380"/>
      <c r="N153" s="380"/>
      <c r="O153" s="380"/>
      <c r="P153" s="380"/>
      <c r="Q153" s="380"/>
      <c r="R153" s="380"/>
      <c r="S153" s="380"/>
      <c r="T153" s="380"/>
      <c r="U153" s="380"/>
      <c r="V153" s="380"/>
      <c r="W153" s="380"/>
      <c r="X153" s="380"/>
      <c r="Y153" s="380"/>
      <c r="Z153" s="380"/>
    </row>
    <row r="154">
      <c r="A154" s="380"/>
      <c r="B154" s="380"/>
      <c r="C154" s="380"/>
      <c r="D154" s="380"/>
      <c r="E154" s="380"/>
      <c r="F154" s="380"/>
      <c r="G154" s="380"/>
      <c r="H154" s="380"/>
      <c r="I154" s="380"/>
      <c r="J154" s="380"/>
      <c r="K154" s="380"/>
      <c r="L154" s="380"/>
      <c r="M154" s="380"/>
      <c r="N154" s="380"/>
      <c r="O154" s="380"/>
      <c r="P154" s="380"/>
      <c r="Q154" s="380"/>
      <c r="R154" s="380"/>
      <c r="S154" s="380"/>
      <c r="T154" s="380"/>
      <c r="U154" s="380"/>
      <c r="V154" s="380"/>
      <c r="W154" s="380"/>
      <c r="X154" s="380"/>
      <c r="Y154" s="380"/>
      <c r="Z154" s="380"/>
    </row>
    <row r="155">
      <c r="A155" s="380"/>
      <c r="B155" s="380"/>
      <c r="C155" s="380"/>
      <c r="D155" s="380"/>
      <c r="E155" s="380"/>
      <c r="F155" s="380"/>
      <c r="G155" s="380"/>
      <c r="H155" s="380"/>
      <c r="I155" s="380"/>
      <c r="J155" s="380"/>
      <c r="K155" s="380"/>
      <c r="L155" s="380"/>
      <c r="M155" s="380"/>
      <c r="N155" s="380"/>
      <c r="O155" s="380"/>
      <c r="P155" s="380"/>
      <c r="Q155" s="380"/>
      <c r="R155" s="380"/>
      <c r="S155" s="380"/>
      <c r="T155" s="380"/>
      <c r="U155" s="380"/>
      <c r="V155" s="380"/>
      <c r="W155" s="380"/>
      <c r="X155" s="380"/>
      <c r="Y155" s="380"/>
      <c r="Z155" s="380"/>
    </row>
    <row r="156">
      <c r="A156" s="380"/>
      <c r="B156" s="380"/>
      <c r="C156" s="380"/>
      <c r="D156" s="380"/>
      <c r="E156" s="380"/>
      <c r="F156" s="380"/>
      <c r="G156" s="380"/>
      <c r="H156" s="380"/>
      <c r="I156" s="380"/>
      <c r="J156" s="380"/>
      <c r="K156" s="380"/>
      <c r="L156" s="380"/>
      <c r="M156" s="380"/>
      <c r="N156" s="380"/>
      <c r="O156" s="380"/>
      <c r="P156" s="380"/>
      <c r="Q156" s="380"/>
      <c r="R156" s="380"/>
      <c r="S156" s="380"/>
      <c r="T156" s="380"/>
      <c r="U156" s="380"/>
      <c r="V156" s="380"/>
      <c r="W156" s="380"/>
      <c r="X156" s="380"/>
      <c r="Y156" s="380"/>
      <c r="Z156" s="380"/>
    </row>
    <row r="157">
      <c r="A157" s="380"/>
      <c r="B157" s="380"/>
      <c r="C157" s="380"/>
      <c r="D157" s="380"/>
      <c r="E157" s="380"/>
      <c r="F157" s="380"/>
      <c r="G157" s="380"/>
      <c r="H157" s="380"/>
      <c r="I157" s="380"/>
      <c r="J157" s="380"/>
      <c r="K157" s="380"/>
      <c r="L157" s="380"/>
      <c r="M157" s="380"/>
      <c r="N157" s="380"/>
      <c r="O157" s="380"/>
      <c r="P157" s="380"/>
      <c r="Q157" s="380"/>
      <c r="R157" s="380"/>
      <c r="S157" s="380"/>
      <c r="T157" s="380"/>
      <c r="U157" s="380"/>
      <c r="V157" s="380"/>
      <c r="W157" s="380"/>
      <c r="X157" s="380"/>
      <c r="Y157" s="380"/>
      <c r="Z157" s="380"/>
    </row>
    <row r="158">
      <c r="A158" s="380"/>
      <c r="B158" s="380"/>
      <c r="C158" s="380"/>
      <c r="D158" s="380"/>
      <c r="E158" s="380"/>
      <c r="F158" s="380"/>
      <c r="G158" s="380"/>
      <c r="H158" s="380"/>
      <c r="I158" s="380"/>
      <c r="J158" s="380"/>
      <c r="K158" s="380"/>
      <c r="L158" s="380"/>
      <c r="M158" s="380"/>
      <c r="N158" s="380"/>
      <c r="O158" s="380"/>
      <c r="P158" s="380"/>
      <c r="Q158" s="380"/>
      <c r="R158" s="380"/>
      <c r="S158" s="380"/>
      <c r="T158" s="380"/>
      <c r="U158" s="380"/>
      <c r="V158" s="380"/>
      <c r="W158" s="380"/>
      <c r="X158" s="380"/>
      <c r="Y158" s="380"/>
      <c r="Z158" s="380"/>
    </row>
    <row r="159">
      <c r="A159" s="380"/>
      <c r="B159" s="380"/>
      <c r="C159" s="380"/>
      <c r="D159" s="380"/>
      <c r="E159" s="380"/>
      <c r="F159" s="380"/>
      <c r="G159" s="380"/>
      <c r="H159" s="380"/>
      <c r="I159" s="380"/>
      <c r="J159" s="380"/>
      <c r="K159" s="380"/>
      <c r="L159" s="380"/>
      <c r="M159" s="380"/>
      <c r="N159" s="380"/>
      <c r="O159" s="380"/>
      <c r="P159" s="380"/>
      <c r="Q159" s="380"/>
      <c r="R159" s="380"/>
      <c r="S159" s="380"/>
      <c r="T159" s="380"/>
      <c r="U159" s="380"/>
      <c r="V159" s="380"/>
      <c r="W159" s="380"/>
      <c r="X159" s="380"/>
      <c r="Y159" s="380"/>
      <c r="Z159" s="380"/>
    </row>
    <row r="160">
      <c r="A160" s="380"/>
      <c r="B160" s="380"/>
      <c r="C160" s="380"/>
      <c r="D160" s="380"/>
      <c r="E160" s="380"/>
      <c r="F160" s="380"/>
      <c r="G160" s="380"/>
      <c r="H160" s="380"/>
      <c r="I160" s="380"/>
      <c r="J160" s="380"/>
      <c r="K160" s="380"/>
      <c r="L160" s="380"/>
      <c r="M160" s="380"/>
      <c r="N160" s="380"/>
      <c r="O160" s="380"/>
      <c r="P160" s="380"/>
      <c r="Q160" s="380"/>
      <c r="R160" s="380"/>
      <c r="S160" s="380"/>
      <c r="T160" s="380"/>
      <c r="U160" s="380"/>
      <c r="V160" s="380"/>
      <c r="W160" s="380"/>
      <c r="X160" s="380"/>
      <c r="Y160" s="380"/>
      <c r="Z160" s="380"/>
    </row>
    <row r="161">
      <c r="A161" s="380"/>
      <c r="B161" s="380"/>
      <c r="C161" s="380"/>
      <c r="D161" s="380"/>
      <c r="E161" s="380"/>
      <c r="F161" s="380"/>
      <c r="G161" s="380"/>
      <c r="H161" s="380"/>
      <c r="I161" s="380"/>
      <c r="J161" s="380"/>
      <c r="K161" s="380"/>
      <c r="L161" s="380"/>
      <c r="M161" s="380"/>
      <c r="N161" s="380"/>
      <c r="O161" s="380"/>
      <c r="P161" s="380"/>
      <c r="Q161" s="380"/>
      <c r="R161" s="380"/>
      <c r="S161" s="380"/>
      <c r="T161" s="380"/>
      <c r="U161" s="380"/>
      <c r="V161" s="380"/>
      <c r="W161" s="380"/>
      <c r="X161" s="380"/>
      <c r="Y161" s="380"/>
      <c r="Z161" s="380"/>
    </row>
    <row r="162">
      <c r="A162" s="380"/>
      <c r="B162" s="380"/>
      <c r="C162" s="380"/>
      <c r="D162" s="380"/>
      <c r="E162" s="380"/>
      <c r="F162" s="380"/>
      <c r="G162" s="380"/>
      <c r="H162" s="380"/>
      <c r="I162" s="380"/>
      <c r="J162" s="380"/>
      <c r="K162" s="380"/>
      <c r="L162" s="380"/>
      <c r="M162" s="380"/>
      <c r="N162" s="380"/>
      <c r="O162" s="380"/>
      <c r="P162" s="380"/>
      <c r="Q162" s="380"/>
      <c r="R162" s="380"/>
      <c r="S162" s="380"/>
      <c r="T162" s="380"/>
      <c r="U162" s="380"/>
      <c r="V162" s="380"/>
      <c r="W162" s="380"/>
      <c r="X162" s="380"/>
      <c r="Y162" s="380"/>
      <c r="Z162" s="380"/>
    </row>
    <row r="163">
      <c r="A163" s="380"/>
      <c r="B163" s="380"/>
      <c r="C163" s="380"/>
      <c r="D163" s="380"/>
      <c r="E163" s="380"/>
      <c r="F163" s="380"/>
      <c r="G163" s="380"/>
      <c r="H163" s="380"/>
      <c r="I163" s="380"/>
      <c r="J163" s="380"/>
      <c r="K163" s="380"/>
      <c r="L163" s="380"/>
      <c r="M163" s="380"/>
      <c r="N163" s="380"/>
      <c r="O163" s="380"/>
      <c r="P163" s="380"/>
      <c r="Q163" s="380"/>
      <c r="R163" s="380"/>
      <c r="S163" s="380"/>
      <c r="T163" s="380"/>
      <c r="U163" s="380"/>
      <c r="V163" s="380"/>
      <c r="W163" s="380"/>
      <c r="X163" s="380"/>
      <c r="Y163" s="380"/>
      <c r="Z163" s="380"/>
    </row>
    <row r="164">
      <c r="A164" s="380"/>
      <c r="B164" s="380"/>
      <c r="C164" s="380"/>
      <c r="D164" s="380"/>
      <c r="E164" s="380"/>
      <c r="F164" s="380"/>
      <c r="G164" s="380"/>
      <c r="H164" s="380"/>
      <c r="I164" s="380"/>
      <c r="J164" s="380"/>
      <c r="K164" s="380"/>
      <c r="L164" s="380"/>
      <c r="M164" s="380"/>
      <c r="N164" s="380"/>
      <c r="O164" s="380"/>
      <c r="P164" s="380"/>
      <c r="Q164" s="380"/>
      <c r="R164" s="380"/>
      <c r="S164" s="380"/>
      <c r="T164" s="380"/>
      <c r="U164" s="380"/>
      <c r="V164" s="380"/>
      <c r="W164" s="380"/>
      <c r="X164" s="380"/>
      <c r="Y164" s="380"/>
      <c r="Z164" s="380"/>
    </row>
    <row r="165">
      <c r="A165" s="380"/>
      <c r="B165" s="380"/>
      <c r="C165" s="380"/>
      <c r="D165" s="380"/>
      <c r="E165" s="380"/>
      <c r="F165" s="380"/>
      <c r="G165" s="380"/>
      <c r="H165" s="380"/>
      <c r="I165" s="380"/>
      <c r="J165" s="380"/>
      <c r="K165" s="380"/>
      <c r="L165" s="380"/>
      <c r="M165" s="380"/>
      <c r="N165" s="380"/>
      <c r="O165" s="380"/>
      <c r="P165" s="380"/>
      <c r="Q165" s="380"/>
      <c r="R165" s="380"/>
      <c r="S165" s="380"/>
      <c r="T165" s="380"/>
      <c r="U165" s="380"/>
      <c r="V165" s="380"/>
      <c r="W165" s="380"/>
      <c r="X165" s="380"/>
      <c r="Y165" s="380"/>
      <c r="Z165" s="380"/>
    </row>
    <row r="166">
      <c r="A166" s="380"/>
      <c r="B166" s="380"/>
      <c r="C166" s="380"/>
      <c r="D166" s="380"/>
      <c r="E166" s="380"/>
      <c r="F166" s="380"/>
      <c r="G166" s="380"/>
      <c r="H166" s="380"/>
      <c r="I166" s="380"/>
      <c r="J166" s="380"/>
      <c r="K166" s="380"/>
      <c r="L166" s="380"/>
      <c r="M166" s="380"/>
      <c r="N166" s="380"/>
      <c r="O166" s="380"/>
      <c r="P166" s="380"/>
      <c r="Q166" s="380"/>
      <c r="R166" s="380"/>
      <c r="S166" s="380"/>
      <c r="T166" s="380"/>
      <c r="U166" s="380"/>
      <c r="V166" s="380"/>
      <c r="W166" s="380"/>
      <c r="X166" s="380"/>
      <c r="Y166" s="380"/>
      <c r="Z166" s="380"/>
    </row>
    <row r="167">
      <c r="A167" s="380"/>
      <c r="B167" s="380"/>
      <c r="C167" s="380"/>
      <c r="D167" s="380"/>
      <c r="E167" s="380"/>
      <c r="F167" s="380"/>
      <c r="G167" s="380"/>
      <c r="H167" s="380"/>
      <c r="I167" s="380"/>
      <c r="J167" s="380"/>
      <c r="K167" s="380"/>
      <c r="L167" s="380"/>
      <c r="M167" s="380"/>
      <c r="N167" s="380"/>
      <c r="O167" s="380"/>
      <c r="P167" s="380"/>
      <c r="Q167" s="380"/>
      <c r="R167" s="380"/>
      <c r="S167" s="380"/>
      <c r="T167" s="380"/>
      <c r="U167" s="380"/>
      <c r="V167" s="380"/>
      <c r="W167" s="380"/>
      <c r="X167" s="380"/>
      <c r="Y167" s="380"/>
      <c r="Z167" s="380"/>
    </row>
    <row r="168">
      <c r="A168" s="380"/>
      <c r="B168" s="380"/>
      <c r="C168" s="380"/>
      <c r="D168" s="380"/>
      <c r="E168" s="380"/>
      <c r="F168" s="380"/>
      <c r="G168" s="380"/>
      <c r="H168" s="380"/>
      <c r="I168" s="380"/>
      <c r="J168" s="380"/>
      <c r="K168" s="380"/>
      <c r="L168" s="380"/>
      <c r="M168" s="380"/>
      <c r="N168" s="380"/>
      <c r="O168" s="380"/>
      <c r="P168" s="380"/>
      <c r="Q168" s="380"/>
      <c r="R168" s="380"/>
      <c r="S168" s="380"/>
      <c r="T168" s="380"/>
      <c r="U168" s="380"/>
      <c r="V168" s="380"/>
      <c r="W168" s="380"/>
      <c r="X168" s="380"/>
      <c r="Y168" s="380"/>
      <c r="Z168" s="380"/>
    </row>
    <row r="169">
      <c r="A169" s="380"/>
      <c r="B169" s="380"/>
      <c r="C169" s="380"/>
      <c r="D169" s="380"/>
      <c r="E169" s="380"/>
      <c r="F169" s="380"/>
      <c r="G169" s="380"/>
      <c r="H169" s="380"/>
      <c r="I169" s="380"/>
      <c r="J169" s="380"/>
      <c r="K169" s="380"/>
      <c r="L169" s="380"/>
      <c r="M169" s="380"/>
      <c r="N169" s="380"/>
      <c r="O169" s="380"/>
      <c r="P169" s="380"/>
      <c r="Q169" s="380"/>
      <c r="R169" s="380"/>
      <c r="S169" s="380"/>
      <c r="T169" s="380"/>
      <c r="U169" s="380"/>
      <c r="V169" s="380"/>
      <c r="W169" s="380"/>
      <c r="X169" s="380"/>
      <c r="Y169" s="380"/>
      <c r="Z169" s="380"/>
    </row>
    <row r="170">
      <c r="A170" s="380"/>
      <c r="B170" s="380"/>
      <c r="C170" s="380"/>
      <c r="D170" s="380"/>
      <c r="E170" s="380"/>
      <c r="F170" s="380"/>
      <c r="G170" s="380"/>
      <c r="H170" s="380"/>
      <c r="I170" s="380"/>
      <c r="J170" s="380"/>
      <c r="K170" s="380"/>
      <c r="L170" s="380"/>
      <c r="M170" s="380"/>
      <c r="N170" s="380"/>
      <c r="O170" s="380"/>
      <c r="P170" s="380"/>
      <c r="Q170" s="380"/>
      <c r="R170" s="380"/>
      <c r="S170" s="380"/>
      <c r="T170" s="380"/>
      <c r="U170" s="380"/>
      <c r="V170" s="380"/>
      <c r="W170" s="380"/>
      <c r="X170" s="380"/>
      <c r="Y170" s="380"/>
      <c r="Z170" s="380"/>
    </row>
    <row r="171">
      <c r="A171" s="380"/>
      <c r="B171" s="380"/>
      <c r="C171" s="380"/>
      <c r="D171" s="380"/>
      <c r="E171" s="380"/>
      <c r="F171" s="380"/>
      <c r="G171" s="380"/>
      <c r="H171" s="380"/>
      <c r="I171" s="380"/>
      <c r="J171" s="380"/>
      <c r="K171" s="380"/>
      <c r="L171" s="380"/>
      <c r="M171" s="380"/>
      <c r="N171" s="380"/>
      <c r="O171" s="380"/>
      <c r="P171" s="380"/>
      <c r="Q171" s="380"/>
      <c r="R171" s="380"/>
      <c r="S171" s="380"/>
      <c r="T171" s="380"/>
      <c r="U171" s="380"/>
      <c r="V171" s="380"/>
      <c r="W171" s="380"/>
      <c r="X171" s="380"/>
      <c r="Y171" s="380"/>
      <c r="Z171" s="380"/>
    </row>
    <row r="172">
      <c r="A172" s="380"/>
      <c r="B172" s="380"/>
      <c r="C172" s="380"/>
      <c r="D172" s="380"/>
      <c r="E172" s="380"/>
      <c r="F172" s="380"/>
      <c r="G172" s="380"/>
      <c r="H172" s="380"/>
      <c r="I172" s="380"/>
      <c r="J172" s="380"/>
      <c r="K172" s="380"/>
      <c r="L172" s="380"/>
      <c r="M172" s="380"/>
      <c r="N172" s="380"/>
      <c r="O172" s="380"/>
      <c r="P172" s="380"/>
      <c r="Q172" s="380"/>
      <c r="R172" s="380"/>
      <c r="S172" s="380"/>
      <c r="T172" s="380"/>
      <c r="U172" s="380"/>
      <c r="V172" s="380"/>
      <c r="W172" s="380"/>
      <c r="X172" s="380"/>
      <c r="Y172" s="380"/>
      <c r="Z172" s="380"/>
    </row>
    <row r="173">
      <c r="A173" s="380"/>
      <c r="B173" s="380"/>
      <c r="C173" s="380"/>
      <c r="D173" s="380"/>
      <c r="E173" s="380"/>
      <c r="F173" s="380"/>
      <c r="G173" s="380"/>
      <c r="H173" s="380"/>
      <c r="I173" s="380"/>
      <c r="J173" s="380"/>
      <c r="K173" s="380"/>
      <c r="L173" s="380"/>
      <c r="M173" s="380"/>
      <c r="N173" s="380"/>
      <c r="O173" s="380"/>
      <c r="P173" s="380"/>
      <c r="Q173" s="380"/>
      <c r="R173" s="380"/>
      <c r="S173" s="380"/>
      <c r="T173" s="380"/>
      <c r="U173" s="380"/>
      <c r="V173" s="380"/>
      <c r="W173" s="380"/>
      <c r="X173" s="380"/>
      <c r="Y173" s="380"/>
      <c r="Z173" s="380"/>
    </row>
    <row r="174">
      <c r="A174" s="380"/>
      <c r="B174" s="380"/>
      <c r="C174" s="380"/>
      <c r="D174" s="380"/>
      <c r="E174" s="380"/>
      <c r="F174" s="380"/>
      <c r="G174" s="380"/>
      <c r="H174" s="380"/>
      <c r="I174" s="380"/>
      <c r="J174" s="380"/>
      <c r="K174" s="380"/>
      <c r="L174" s="380"/>
      <c r="M174" s="380"/>
      <c r="N174" s="380"/>
      <c r="O174" s="380"/>
      <c r="P174" s="380"/>
      <c r="Q174" s="380"/>
      <c r="R174" s="380"/>
      <c r="S174" s="380"/>
      <c r="T174" s="380"/>
      <c r="U174" s="380"/>
      <c r="V174" s="380"/>
      <c r="W174" s="380"/>
      <c r="X174" s="380"/>
      <c r="Y174" s="380"/>
      <c r="Z174" s="380"/>
    </row>
    <row r="175">
      <c r="A175" s="380"/>
      <c r="B175" s="380"/>
      <c r="C175" s="380"/>
      <c r="D175" s="380"/>
      <c r="E175" s="380"/>
      <c r="F175" s="380"/>
      <c r="G175" s="380"/>
      <c r="H175" s="380"/>
      <c r="I175" s="380"/>
      <c r="J175" s="380"/>
      <c r="K175" s="380"/>
      <c r="L175" s="380"/>
      <c r="M175" s="380"/>
      <c r="N175" s="380"/>
      <c r="O175" s="380"/>
      <c r="P175" s="380"/>
      <c r="Q175" s="380"/>
      <c r="R175" s="380"/>
      <c r="S175" s="380"/>
      <c r="T175" s="380"/>
      <c r="U175" s="380"/>
      <c r="V175" s="380"/>
      <c r="W175" s="380"/>
      <c r="X175" s="380"/>
      <c r="Y175" s="380"/>
      <c r="Z175" s="380"/>
    </row>
    <row r="176">
      <c r="A176" s="380"/>
      <c r="B176" s="380"/>
      <c r="C176" s="380"/>
      <c r="D176" s="380"/>
      <c r="E176" s="380"/>
      <c r="F176" s="380"/>
      <c r="G176" s="380"/>
      <c r="H176" s="380"/>
      <c r="I176" s="380"/>
      <c r="J176" s="380"/>
      <c r="K176" s="380"/>
      <c r="L176" s="380"/>
      <c r="M176" s="380"/>
      <c r="N176" s="380"/>
      <c r="O176" s="380"/>
      <c r="P176" s="380"/>
      <c r="Q176" s="380"/>
      <c r="R176" s="380"/>
      <c r="S176" s="380"/>
      <c r="T176" s="380"/>
      <c r="U176" s="380"/>
      <c r="V176" s="380"/>
      <c r="W176" s="380"/>
      <c r="X176" s="380"/>
      <c r="Y176" s="380"/>
      <c r="Z176" s="380"/>
    </row>
    <row r="177">
      <c r="A177" s="380"/>
      <c r="B177" s="380"/>
      <c r="C177" s="380"/>
      <c r="D177" s="380"/>
      <c r="E177" s="380"/>
      <c r="F177" s="380"/>
      <c r="G177" s="380"/>
      <c r="H177" s="380"/>
      <c r="I177" s="380"/>
      <c r="J177" s="380"/>
      <c r="K177" s="380"/>
      <c r="L177" s="380"/>
      <c r="M177" s="380"/>
      <c r="N177" s="380"/>
      <c r="O177" s="380"/>
      <c r="P177" s="380"/>
      <c r="Q177" s="380"/>
      <c r="R177" s="380"/>
      <c r="S177" s="380"/>
      <c r="T177" s="380"/>
      <c r="U177" s="380"/>
      <c r="V177" s="380"/>
      <c r="W177" s="380"/>
      <c r="X177" s="380"/>
      <c r="Y177" s="380"/>
      <c r="Z177" s="380"/>
    </row>
    <row r="178">
      <c r="A178" s="380"/>
      <c r="B178" s="380"/>
      <c r="C178" s="380"/>
      <c r="D178" s="380"/>
      <c r="E178" s="380"/>
      <c r="F178" s="380"/>
      <c r="G178" s="380"/>
      <c r="H178" s="380"/>
      <c r="I178" s="380"/>
      <c r="J178" s="380"/>
      <c r="K178" s="380"/>
      <c r="L178" s="380"/>
      <c r="M178" s="380"/>
      <c r="N178" s="380"/>
      <c r="O178" s="380"/>
      <c r="P178" s="380"/>
      <c r="Q178" s="380"/>
      <c r="R178" s="380"/>
      <c r="S178" s="380"/>
      <c r="T178" s="380"/>
      <c r="U178" s="380"/>
      <c r="V178" s="380"/>
      <c r="W178" s="380"/>
      <c r="X178" s="380"/>
      <c r="Y178" s="380"/>
      <c r="Z178" s="380"/>
    </row>
    <row r="179">
      <c r="A179" s="380"/>
      <c r="B179" s="380"/>
      <c r="C179" s="380"/>
      <c r="D179" s="380"/>
      <c r="E179" s="380"/>
      <c r="F179" s="380"/>
      <c r="G179" s="380"/>
      <c r="H179" s="380"/>
      <c r="I179" s="380"/>
      <c r="J179" s="380"/>
      <c r="K179" s="380"/>
      <c r="L179" s="380"/>
      <c r="M179" s="380"/>
      <c r="N179" s="380"/>
      <c r="O179" s="380"/>
      <c r="P179" s="380"/>
      <c r="Q179" s="380"/>
      <c r="R179" s="380"/>
      <c r="S179" s="380"/>
      <c r="T179" s="380"/>
      <c r="U179" s="380"/>
      <c r="V179" s="380"/>
      <c r="W179" s="380"/>
      <c r="X179" s="380"/>
      <c r="Y179" s="380"/>
      <c r="Z179" s="380"/>
    </row>
    <row r="180">
      <c r="A180" s="380"/>
      <c r="B180" s="380"/>
      <c r="C180" s="380"/>
      <c r="D180" s="380"/>
      <c r="E180" s="380"/>
      <c r="F180" s="380"/>
      <c r="G180" s="380"/>
      <c r="H180" s="380"/>
      <c r="I180" s="380"/>
      <c r="J180" s="380"/>
      <c r="K180" s="380"/>
      <c r="L180" s="380"/>
      <c r="M180" s="380"/>
      <c r="N180" s="380"/>
      <c r="O180" s="380"/>
      <c r="P180" s="380"/>
      <c r="Q180" s="380"/>
      <c r="R180" s="380"/>
      <c r="S180" s="380"/>
      <c r="T180" s="380"/>
      <c r="U180" s="380"/>
      <c r="V180" s="380"/>
      <c r="W180" s="380"/>
      <c r="X180" s="380"/>
      <c r="Y180" s="380"/>
      <c r="Z180" s="380"/>
    </row>
    <row r="181">
      <c r="A181" s="380"/>
      <c r="B181" s="380"/>
      <c r="C181" s="380"/>
      <c r="D181" s="380"/>
      <c r="E181" s="380"/>
      <c r="F181" s="380"/>
      <c r="G181" s="380"/>
      <c r="H181" s="380"/>
      <c r="I181" s="380"/>
      <c r="J181" s="380"/>
      <c r="K181" s="380"/>
      <c r="L181" s="380"/>
      <c r="M181" s="380"/>
      <c r="N181" s="380"/>
      <c r="O181" s="380"/>
      <c r="P181" s="380"/>
      <c r="Q181" s="380"/>
      <c r="R181" s="380"/>
      <c r="S181" s="380"/>
      <c r="T181" s="380"/>
      <c r="U181" s="380"/>
      <c r="V181" s="380"/>
      <c r="W181" s="380"/>
      <c r="X181" s="380"/>
      <c r="Y181" s="380"/>
      <c r="Z181" s="380"/>
    </row>
    <row r="182">
      <c r="A182" s="380"/>
      <c r="B182" s="380"/>
      <c r="C182" s="380"/>
      <c r="D182" s="380"/>
      <c r="E182" s="380"/>
      <c r="F182" s="380"/>
      <c r="G182" s="380"/>
      <c r="H182" s="380"/>
      <c r="I182" s="380"/>
      <c r="J182" s="380"/>
      <c r="K182" s="380"/>
      <c r="L182" s="380"/>
      <c r="M182" s="380"/>
      <c r="N182" s="380"/>
      <c r="O182" s="380"/>
      <c r="P182" s="380"/>
      <c r="Q182" s="380"/>
      <c r="R182" s="380"/>
      <c r="S182" s="380"/>
      <c r="T182" s="380"/>
      <c r="U182" s="380"/>
      <c r="V182" s="380"/>
      <c r="W182" s="380"/>
      <c r="X182" s="380"/>
      <c r="Y182" s="380"/>
      <c r="Z182" s="380"/>
    </row>
    <row r="183">
      <c r="A183" s="380"/>
      <c r="B183" s="380"/>
      <c r="C183" s="380"/>
      <c r="D183" s="380"/>
      <c r="E183" s="380"/>
      <c r="F183" s="380"/>
      <c r="G183" s="380"/>
      <c r="H183" s="380"/>
      <c r="I183" s="380"/>
      <c r="J183" s="380"/>
      <c r="K183" s="380"/>
      <c r="L183" s="380"/>
      <c r="M183" s="380"/>
      <c r="N183" s="380"/>
      <c r="O183" s="380"/>
      <c r="P183" s="380"/>
      <c r="Q183" s="380"/>
      <c r="R183" s="380"/>
      <c r="S183" s="380"/>
      <c r="T183" s="380"/>
      <c r="U183" s="380"/>
      <c r="V183" s="380"/>
      <c r="W183" s="380"/>
      <c r="X183" s="380"/>
      <c r="Y183" s="380"/>
      <c r="Z183" s="380"/>
    </row>
    <row r="184">
      <c r="A184" s="380"/>
      <c r="B184" s="380"/>
      <c r="C184" s="380"/>
      <c r="D184" s="380"/>
      <c r="E184" s="380"/>
      <c r="F184" s="380"/>
      <c r="G184" s="380"/>
      <c r="H184" s="380"/>
      <c r="I184" s="380"/>
      <c r="J184" s="380"/>
      <c r="K184" s="380"/>
      <c r="L184" s="380"/>
      <c r="M184" s="380"/>
      <c r="N184" s="380"/>
      <c r="O184" s="380"/>
      <c r="P184" s="380"/>
      <c r="Q184" s="380"/>
      <c r="R184" s="380"/>
      <c r="S184" s="380"/>
      <c r="T184" s="380"/>
      <c r="U184" s="380"/>
      <c r="V184" s="380"/>
      <c r="W184" s="380"/>
      <c r="X184" s="380"/>
      <c r="Y184" s="380"/>
      <c r="Z184" s="380"/>
    </row>
    <row r="185">
      <c r="A185" s="380"/>
      <c r="B185" s="380"/>
      <c r="C185" s="380"/>
      <c r="D185" s="380"/>
      <c r="E185" s="380"/>
      <c r="F185" s="380"/>
      <c r="G185" s="380"/>
      <c r="H185" s="380"/>
      <c r="I185" s="380"/>
      <c r="J185" s="380"/>
      <c r="K185" s="380"/>
      <c r="L185" s="380"/>
      <c r="M185" s="380"/>
      <c r="N185" s="380"/>
      <c r="O185" s="380"/>
      <c r="P185" s="380"/>
      <c r="Q185" s="380"/>
      <c r="R185" s="380"/>
      <c r="S185" s="380"/>
      <c r="T185" s="380"/>
      <c r="U185" s="380"/>
      <c r="V185" s="380"/>
      <c r="W185" s="380"/>
      <c r="X185" s="380"/>
      <c r="Y185" s="380"/>
      <c r="Z185" s="380"/>
    </row>
    <row r="186">
      <c r="A186" s="380"/>
      <c r="B186" s="380"/>
      <c r="C186" s="380"/>
      <c r="D186" s="380"/>
      <c r="E186" s="380"/>
      <c r="F186" s="380"/>
      <c r="G186" s="380"/>
      <c r="H186" s="380"/>
      <c r="I186" s="380"/>
      <c r="J186" s="380"/>
      <c r="K186" s="380"/>
      <c r="L186" s="380"/>
      <c r="M186" s="380"/>
      <c r="N186" s="380"/>
      <c r="O186" s="380"/>
      <c r="P186" s="380"/>
      <c r="Q186" s="380"/>
      <c r="R186" s="380"/>
      <c r="S186" s="380"/>
      <c r="T186" s="380"/>
      <c r="U186" s="380"/>
      <c r="V186" s="380"/>
      <c r="W186" s="380"/>
      <c r="X186" s="380"/>
      <c r="Y186" s="380"/>
      <c r="Z186" s="380"/>
    </row>
    <row r="187">
      <c r="A187" s="380"/>
      <c r="B187" s="380"/>
      <c r="C187" s="380"/>
      <c r="D187" s="380"/>
      <c r="E187" s="380"/>
      <c r="F187" s="380"/>
      <c r="G187" s="380"/>
      <c r="H187" s="380"/>
      <c r="I187" s="380"/>
      <c r="J187" s="380"/>
      <c r="K187" s="380"/>
      <c r="L187" s="380"/>
      <c r="M187" s="380"/>
      <c r="N187" s="380"/>
      <c r="O187" s="380"/>
      <c r="P187" s="380"/>
      <c r="Q187" s="380"/>
      <c r="R187" s="380"/>
      <c r="S187" s="380"/>
      <c r="T187" s="380"/>
      <c r="U187" s="380"/>
      <c r="V187" s="380"/>
      <c r="W187" s="380"/>
      <c r="X187" s="380"/>
      <c r="Y187" s="380"/>
      <c r="Z187" s="380"/>
    </row>
    <row r="188">
      <c r="A188" s="380"/>
      <c r="B188" s="380"/>
      <c r="C188" s="380"/>
      <c r="D188" s="380"/>
      <c r="E188" s="380"/>
      <c r="F188" s="380"/>
      <c r="G188" s="380"/>
      <c r="H188" s="380"/>
      <c r="I188" s="380"/>
      <c r="J188" s="380"/>
      <c r="K188" s="380"/>
      <c r="L188" s="380"/>
      <c r="M188" s="380"/>
      <c r="N188" s="380"/>
      <c r="O188" s="380"/>
      <c r="P188" s="380"/>
      <c r="Q188" s="380"/>
      <c r="R188" s="380"/>
      <c r="S188" s="380"/>
      <c r="T188" s="380"/>
      <c r="U188" s="380"/>
      <c r="V188" s="380"/>
      <c r="W188" s="380"/>
      <c r="X188" s="380"/>
      <c r="Y188" s="380"/>
      <c r="Z188" s="380"/>
    </row>
    <row r="189">
      <c r="A189" s="380"/>
      <c r="B189" s="380"/>
      <c r="C189" s="380"/>
      <c r="D189" s="380"/>
      <c r="E189" s="380"/>
      <c r="F189" s="380"/>
      <c r="G189" s="380"/>
      <c r="H189" s="380"/>
      <c r="I189" s="380"/>
      <c r="J189" s="380"/>
      <c r="K189" s="380"/>
      <c r="L189" s="380"/>
      <c r="M189" s="380"/>
      <c r="N189" s="380"/>
      <c r="O189" s="380"/>
      <c r="P189" s="380"/>
      <c r="Q189" s="380"/>
      <c r="R189" s="380"/>
      <c r="S189" s="380"/>
      <c r="T189" s="380"/>
      <c r="U189" s="380"/>
      <c r="V189" s="380"/>
      <c r="W189" s="380"/>
      <c r="X189" s="380"/>
      <c r="Y189" s="380"/>
      <c r="Z189" s="380"/>
    </row>
    <row r="190">
      <c r="A190" s="380"/>
      <c r="B190" s="380"/>
      <c r="C190" s="380"/>
      <c r="D190" s="380"/>
      <c r="E190" s="380"/>
      <c r="F190" s="380"/>
      <c r="G190" s="380"/>
      <c r="H190" s="380"/>
      <c r="I190" s="380"/>
      <c r="J190" s="380"/>
      <c r="K190" s="380"/>
      <c r="L190" s="380"/>
      <c r="M190" s="380"/>
      <c r="N190" s="380"/>
      <c r="O190" s="380"/>
      <c r="P190" s="380"/>
      <c r="Q190" s="380"/>
      <c r="R190" s="380"/>
      <c r="S190" s="380"/>
      <c r="T190" s="380"/>
      <c r="U190" s="380"/>
      <c r="V190" s="380"/>
      <c r="W190" s="380"/>
      <c r="X190" s="380"/>
      <c r="Y190" s="380"/>
      <c r="Z190" s="380"/>
    </row>
    <row r="191">
      <c r="A191" s="380"/>
      <c r="B191" s="380"/>
      <c r="C191" s="380"/>
      <c r="D191" s="380"/>
      <c r="E191" s="380"/>
      <c r="F191" s="380"/>
      <c r="G191" s="380"/>
      <c r="H191" s="380"/>
      <c r="I191" s="380"/>
      <c r="J191" s="380"/>
      <c r="K191" s="380"/>
      <c r="L191" s="380"/>
      <c r="M191" s="380"/>
      <c r="N191" s="380"/>
      <c r="O191" s="380"/>
      <c r="P191" s="380"/>
      <c r="Q191" s="380"/>
      <c r="R191" s="380"/>
      <c r="S191" s="380"/>
      <c r="T191" s="380"/>
      <c r="U191" s="380"/>
      <c r="V191" s="380"/>
      <c r="W191" s="380"/>
      <c r="X191" s="380"/>
      <c r="Y191" s="380"/>
      <c r="Z191" s="380"/>
    </row>
    <row r="192">
      <c r="A192" s="380"/>
      <c r="B192" s="380"/>
      <c r="C192" s="380"/>
      <c r="D192" s="380"/>
      <c r="E192" s="380"/>
      <c r="F192" s="380"/>
      <c r="G192" s="380"/>
      <c r="H192" s="380"/>
      <c r="I192" s="380"/>
      <c r="J192" s="380"/>
      <c r="K192" s="380"/>
      <c r="L192" s="380"/>
      <c r="M192" s="380"/>
      <c r="N192" s="380"/>
      <c r="O192" s="380"/>
      <c r="P192" s="380"/>
      <c r="Q192" s="380"/>
      <c r="R192" s="380"/>
      <c r="S192" s="380"/>
      <c r="T192" s="380"/>
      <c r="U192" s="380"/>
      <c r="V192" s="380"/>
      <c r="W192" s="380"/>
      <c r="X192" s="380"/>
      <c r="Y192" s="380"/>
      <c r="Z192" s="380"/>
    </row>
    <row r="193">
      <c r="A193" s="380"/>
      <c r="B193" s="380"/>
      <c r="C193" s="380"/>
      <c r="D193" s="380"/>
      <c r="E193" s="380"/>
      <c r="F193" s="380"/>
      <c r="G193" s="380"/>
      <c r="H193" s="380"/>
      <c r="I193" s="380"/>
      <c r="J193" s="380"/>
      <c r="K193" s="380"/>
      <c r="L193" s="380"/>
      <c r="M193" s="380"/>
      <c r="N193" s="380"/>
      <c r="O193" s="380"/>
      <c r="P193" s="380"/>
      <c r="Q193" s="380"/>
      <c r="R193" s="380"/>
      <c r="S193" s="380"/>
      <c r="T193" s="380"/>
      <c r="U193" s="380"/>
      <c r="V193" s="380"/>
      <c r="W193" s="380"/>
      <c r="X193" s="380"/>
      <c r="Y193" s="380"/>
      <c r="Z193" s="380"/>
    </row>
    <row r="194">
      <c r="A194" s="380"/>
      <c r="B194" s="380"/>
      <c r="C194" s="380"/>
      <c r="D194" s="380"/>
      <c r="E194" s="380"/>
      <c r="F194" s="380"/>
      <c r="G194" s="380"/>
      <c r="H194" s="380"/>
      <c r="I194" s="380"/>
      <c r="J194" s="380"/>
      <c r="K194" s="380"/>
      <c r="L194" s="380"/>
      <c r="M194" s="380"/>
      <c r="N194" s="380"/>
      <c r="O194" s="380"/>
      <c r="P194" s="380"/>
      <c r="Q194" s="380"/>
      <c r="R194" s="380"/>
      <c r="S194" s="380"/>
      <c r="T194" s="380"/>
      <c r="U194" s="380"/>
      <c r="V194" s="380"/>
      <c r="W194" s="380"/>
      <c r="X194" s="380"/>
      <c r="Y194" s="380"/>
      <c r="Z194" s="380"/>
    </row>
    <row r="195">
      <c r="A195" s="380"/>
      <c r="B195" s="380"/>
      <c r="C195" s="380"/>
      <c r="D195" s="380"/>
      <c r="E195" s="380"/>
      <c r="F195" s="380"/>
      <c r="G195" s="380"/>
      <c r="H195" s="380"/>
      <c r="I195" s="380"/>
      <c r="J195" s="380"/>
      <c r="K195" s="380"/>
      <c r="L195" s="380"/>
      <c r="M195" s="380"/>
      <c r="N195" s="380"/>
      <c r="O195" s="380"/>
      <c r="P195" s="380"/>
      <c r="Q195" s="380"/>
      <c r="R195" s="380"/>
      <c r="S195" s="380"/>
      <c r="T195" s="380"/>
      <c r="U195" s="380"/>
      <c r="V195" s="380"/>
      <c r="W195" s="380"/>
      <c r="X195" s="380"/>
      <c r="Y195" s="380"/>
      <c r="Z195" s="380"/>
    </row>
    <row r="196">
      <c r="A196" s="380"/>
      <c r="B196" s="380"/>
      <c r="C196" s="380"/>
      <c r="D196" s="380"/>
      <c r="E196" s="380"/>
      <c r="F196" s="380"/>
      <c r="G196" s="380"/>
      <c r="H196" s="380"/>
      <c r="I196" s="380"/>
      <c r="J196" s="380"/>
      <c r="K196" s="380"/>
      <c r="L196" s="380"/>
      <c r="M196" s="380"/>
      <c r="N196" s="380"/>
      <c r="O196" s="380"/>
      <c r="P196" s="380"/>
      <c r="Q196" s="380"/>
      <c r="R196" s="380"/>
      <c r="S196" s="380"/>
      <c r="T196" s="380"/>
      <c r="U196" s="380"/>
      <c r="V196" s="380"/>
      <c r="W196" s="380"/>
      <c r="X196" s="380"/>
      <c r="Y196" s="380"/>
      <c r="Z196" s="380"/>
    </row>
    <row r="197">
      <c r="A197" s="380"/>
      <c r="B197" s="380"/>
      <c r="C197" s="380"/>
      <c r="D197" s="380"/>
      <c r="E197" s="380"/>
      <c r="F197" s="380"/>
      <c r="G197" s="380"/>
      <c r="H197" s="380"/>
      <c r="I197" s="380"/>
      <c r="J197" s="380"/>
      <c r="K197" s="380"/>
      <c r="L197" s="380"/>
      <c r="M197" s="380"/>
      <c r="N197" s="380"/>
      <c r="O197" s="380"/>
      <c r="P197" s="380"/>
      <c r="Q197" s="380"/>
      <c r="R197" s="380"/>
      <c r="S197" s="380"/>
      <c r="T197" s="380"/>
      <c r="U197" s="380"/>
      <c r="V197" s="380"/>
      <c r="W197" s="380"/>
      <c r="X197" s="380"/>
      <c r="Y197" s="380"/>
      <c r="Z197" s="380"/>
    </row>
    <row r="198">
      <c r="A198" s="380"/>
      <c r="B198" s="380"/>
      <c r="C198" s="380"/>
      <c r="D198" s="380"/>
      <c r="E198" s="380"/>
      <c r="F198" s="380"/>
      <c r="G198" s="380"/>
      <c r="H198" s="380"/>
      <c r="I198" s="380"/>
      <c r="J198" s="380"/>
      <c r="K198" s="380"/>
      <c r="L198" s="380"/>
      <c r="M198" s="380"/>
      <c r="N198" s="380"/>
      <c r="O198" s="380"/>
      <c r="P198" s="380"/>
      <c r="Q198" s="380"/>
      <c r="R198" s="380"/>
      <c r="S198" s="380"/>
      <c r="T198" s="380"/>
      <c r="U198" s="380"/>
      <c r="V198" s="380"/>
      <c r="W198" s="380"/>
      <c r="X198" s="380"/>
      <c r="Y198" s="380"/>
      <c r="Z198" s="380"/>
    </row>
    <row r="199">
      <c r="A199" s="380"/>
      <c r="B199" s="380"/>
      <c r="C199" s="380"/>
      <c r="D199" s="380"/>
      <c r="E199" s="380"/>
      <c r="F199" s="380"/>
      <c r="G199" s="380"/>
      <c r="H199" s="380"/>
      <c r="I199" s="380"/>
      <c r="J199" s="380"/>
      <c r="K199" s="380"/>
      <c r="L199" s="380"/>
      <c r="M199" s="380"/>
      <c r="N199" s="380"/>
      <c r="O199" s="380"/>
      <c r="P199" s="380"/>
      <c r="Q199" s="380"/>
      <c r="R199" s="380"/>
      <c r="S199" s="380"/>
      <c r="T199" s="380"/>
      <c r="U199" s="380"/>
      <c r="V199" s="380"/>
      <c r="W199" s="380"/>
      <c r="X199" s="380"/>
      <c r="Y199" s="380"/>
      <c r="Z199" s="380"/>
    </row>
    <row r="200">
      <c r="A200" s="380"/>
      <c r="B200" s="380"/>
      <c r="C200" s="380"/>
      <c r="D200" s="380"/>
      <c r="E200" s="380"/>
      <c r="F200" s="380"/>
      <c r="G200" s="380"/>
      <c r="H200" s="380"/>
      <c r="I200" s="380"/>
      <c r="J200" s="380"/>
      <c r="K200" s="380"/>
      <c r="L200" s="380"/>
      <c r="M200" s="380"/>
      <c r="N200" s="380"/>
      <c r="O200" s="380"/>
      <c r="P200" s="380"/>
      <c r="Q200" s="380"/>
      <c r="R200" s="380"/>
      <c r="S200" s="380"/>
      <c r="T200" s="380"/>
      <c r="U200" s="380"/>
      <c r="V200" s="380"/>
      <c r="W200" s="380"/>
      <c r="X200" s="380"/>
      <c r="Y200" s="380"/>
      <c r="Z200" s="380"/>
    </row>
    <row r="201">
      <c r="A201" s="380"/>
      <c r="B201" s="380"/>
      <c r="C201" s="380"/>
      <c r="D201" s="380"/>
      <c r="E201" s="380"/>
      <c r="F201" s="380"/>
      <c r="G201" s="380"/>
      <c r="H201" s="380"/>
      <c r="I201" s="380"/>
      <c r="J201" s="380"/>
      <c r="K201" s="380"/>
      <c r="L201" s="380"/>
      <c r="M201" s="380"/>
      <c r="N201" s="380"/>
      <c r="O201" s="380"/>
      <c r="P201" s="380"/>
      <c r="Q201" s="380"/>
      <c r="R201" s="380"/>
      <c r="S201" s="380"/>
      <c r="T201" s="380"/>
      <c r="U201" s="380"/>
      <c r="V201" s="380"/>
      <c r="W201" s="380"/>
      <c r="X201" s="380"/>
      <c r="Y201" s="380"/>
      <c r="Z201" s="380"/>
    </row>
    <row r="202">
      <c r="A202" s="380"/>
      <c r="B202" s="380"/>
      <c r="C202" s="380"/>
      <c r="D202" s="380"/>
      <c r="E202" s="380"/>
      <c r="F202" s="380"/>
      <c r="G202" s="380"/>
      <c r="H202" s="380"/>
      <c r="I202" s="380"/>
      <c r="J202" s="380"/>
      <c r="K202" s="380"/>
      <c r="L202" s="380"/>
      <c r="M202" s="380"/>
      <c r="N202" s="380"/>
      <c r="O202" s="380"/>
      <c r="P202" s="380"/>
      <c r="Q202" s="380"/>
      <c r="R202" s="380"/>
      <c r="S202" s="380"/>
      <c r="T202" s="380"/>
      <c r="U202" s="380"/>
      <c r="V202" s="380"/>
      <c r="W202" s="380"/>
      <c r="X202" s="380"/>
      <c r="Y202" s="380"/>
      <c r="Z202" s="380"/>
    </row>
    <row r="203">
      <c r="A203" s="380"/>
      <c r="B203" s="380"/>
      <c r="C203" s="380"/>
      <c r="D203" s="380"/>
      <c r="E203" s="380"/>
      <c r="F203" s="380"/>
      <c r="G203" s="380"/>
      <c r="H203" s="380"/>
      <c r="I203" s="380"/>
      <c r="J203" s="380"/>
      <c r="K203" s="380"/>
      <c r="L203" s="380"/>
      <c r="M203" s="380"/>
      <c r="N203" s="380"/>
      <c r="O203" s="380"/>
      <c r="P203" s="380"/>
      <c r="Q203" s="380"/>
      <c r="R203" s="380"/>
      <c r="S203" s="380"/>
      <c r="T203" s="380"/>
      <c r="U203" s="380"/>
      <c r="V203" s="380"/>
      <c r="W203" s="380"/>
      <c r="X203" s="380"/>
      <c r="Y203" s="380"/>
      <c r="Z203" s="380"/>
    </row>
    <row r="204">
      <c r="A204" s="380"/>
      <c r="B204" s="380"/>
      <c r="C204" s="380"/>
      <c r="D204" s="380"/>
      <c r="E204" s="380"/>
      <c r="F204" s="380"/>
      <c r="G204" s="380"/>
      <c r="H204" s="380"/>
      <c r="I204" s="380"/>
      <c r="J204" s="380"/>
      <c r="K204" s="380"/>
      <c r="L204" s="380"/>
      <c r="M204" s="380"/>
      <c r="N204" s="380"/>
      <c r="O204" s="380"/>
      <c r="P204" s="380"/>
      <c r="Q204" s="380"/>
      <c r="R204" s="380"/>
      <c r="S204" s="380"/>
      <c r="T204" s="380"/>
      <c r="U204" s="380"/>
      <c r="V204" s="380"/>
      <c r="W204" s="380"/>
      <c r="X204" s="380"/>
      <c r="Y204" s="380"/>
      <c r="Z204" s="380"/>
    </row>
    <row r="205">
      <c r="A205" s="380"/>
      <c r="B205" s="380"/>
      <c r="C205" s="380"/>
      <c r="D205" s="380"/>
      <c r="E205" s="380"/>
      <c r="F205" s="380"/>
      <c r="G205" s="380"/>
      <c r="H205" s="380"/>
      <c r="I205" s="380"/>
      <c r="J205" s="380"/>
      <c r="K205" s="380"/>
      <c r="L205" s="380"/>
      <c r="M205" s="380"/>
      <c r="N205" s="380"/>
      <c r="O205" s="380"/>
      <c r="P205" s="380"/>
      <c r="Q205" s="380"/>
      <c r="R205" s="380"/>
      <c r="S205" s="380"/>
      <c r="T205" s="380"/>
      <c r="U205" s="380"/>
      <c r="V205" s="380"/>
      <c r="W205" s="380"/>
      <c r="X205" s="380"/>
      <c r="Y205" s="380"/>
      <c r="Z205" s="380"/>
    </row>
    <row r="206">
      <c r="A206" s="380"/>
      <c r="B206" s="380"/>
      <c r="C206" s="380"/>
      <c r="D206" s="380"/>
      <c r="E206" s="380"/>
      <c r="F206" s="380"/>
      <c r="G206" s="380"/>
      <c r="H206" s="380"/>
      <c r="I206" s="380"/>
      <c r="J206" s="380"/>
      <c r="K206" s="380"/>
      <c r="L206" s="380"/>
      <c r="M206" s="380"/>
      <c r="N206" s="380"/>
      <c r="O206" s="380"/>
      <c r="P206" s="380"/>
      <c r="Q206" s="380"/>
      <c r="R206" s="380"/>
      <c r="S206" s="380"/>
      <c r="T206" s="380"/>
      <c r="U206" s="380"/>
      <c r="V206" s="380"/>
      <c r="W206" s="380"/>
      <c r="X206" s="380"/>
      <c r="Y206" s="380"/>
      <c r="Z206" s="380"/>
    </row>
    <row r="207">
      <c r="A207" s="380"/>
      <c r="B207" s="380"/>
      <c r="C207" s="380"/>
      <c r="D207" s="380"/>
      <c r="E207" s="380"/>
      <c r="F207" s="380"/>
      <c r="G207" s="380"/>
      <c r="H207" s="380"/>
      <c r="I207" s="380"/>
      <c r="J207" s="380"/>
      <c r="K207" s="380"/>
      <c r="L207" s="380"/>
      <c r="M207" s="380"/>
      <c r="N207" s="380"/>
      <c r="O207" s="380"/>
      <c r="P207" s="380"/>
      <c r="Q207" s="380"/>
      <c r="R207" s="380"/>
      <c r="S207" s="380"/>
      <c r="T207" s="380"/>
      <c r="U207" s="380"/>
      <c r="V207" s="380"/>
      <c r="W207" s="380"/>
      <c r="X207" s="380"/>
      <c r="Y207" s="380"/>
      <c r="Z207" s="380"/>
    </row>
    <row r="208">
      <c r="A208" s="380"/>
      <c r="B208" s="380"/>
      <c r="C208" s="380"/>
      <c r="D208" s="380"/>
      <c r="E208" s="380"/>
      <c r="F208" s="380"/>
      <c r="G208" s="380"/>
      <c r="H208" s="380"/>
      <c r="I208" s="380"/>
      <c r="J208" s="380"/>
      <c r="K208" s="380"/>
      <c r="L208" s="380"/>
      <c r="M208" s="380"/>
      <c r="N208" s="380"/>
      <c r="O208" s="380"/>
      <c r="P208" s="380"/>
      <c r="Q208" s="380"/>
      <c r="R208" s="380"/>
      <c r="S208" s="380"/>
      <c r="T208" s="380"/>
      <c r="U208" s="380"/>
      <c r="V208" s="380"/>
      <c r="W208" s="380"/>
      <c r="X208" s="380"/>
      <c r="Y208" s="380"/>
      <c r="Z208" s="380"/>
    </row>
    <row r="209">
      <c r="A209" s="380"/>
      <c r="B209" s="380"/>
      <c r="C209" s="380"/>
      <c r="D209" s="380"/>
      <c r="E209" s="380"/>
      <c r="F209" s="380"/>
      <c r="G209" s="380"/>
      <c r="H209" s="380"/>
      <c r="I209" s="380"/>
      <c r="J209" s="380"/>
      <c r="K209" s="380"/>
      <c r="L209" s="380"/>
      <c r="M209" s="380"/>
      <c r="N209" s="380"/>
      <c r="O209" s="380"/>
      <c r="P209" s="380"/>
      <c r="Q209" s="380"/>
      <c r="R209" s="380"/>
      <c r="S209" s="380"/>
      <c r="T209" s="380"/>
      <c r="U209" s="380"/>
      <c r="V209" s="380"/>
      <c r="W209" s="380"/>
      <c r="X209" s="380"/>
      <c r="Y209" s="380"/>
      <c r="Z209" s="380"/>
    </row>
    <row r="210">
      <c r="A210" s="380"/>
      <c r="B210" s="380"/>
      <c r="C210" s="380"/>
      <c r="D210" s="380"/>
      <c r="E210" s="380"/>
      <c r="F210" s="380"/>
      <c r="G210" s="380"/>
      <c r="H210" s="380"/>
      <c r="I210" s="380"/>
      <c r="J210" s="380"/>
      <c r="K210" s="380"/>
      <c r="L210" s="380"/>
      <c r="M210" s="380"/>
      <c r="N210" s="380"/>
      <c r="O210" s="380"/>
      <c r="P210" s="380"/>
      <c r="Q210" s="380"/>
      <c r="R210" s="380"/>
      <c r="S210" s="380"/>
      <c r="T210" s="380"/>
      <c r="U210" s="380"/>
      <c r="V210" s="380"/>
      <c r="W210" s="380"/>
      <c r="X210" s="380"/>
      <c r="Y210" s="380"/>
      <c r="Z210" s="380"/>
    </row>
    <row r="211">
      <c r="A211" s="380"/>
      <c r="B211" s="380"/>
      <c r="C211" s="380"/>
      <c r="D211" s="380"/>
      <c r="E211" s="380"/>
      <c r="F211" s="380"/>
      <c r="G211" s="380"/>
      <c r="H211" s="380"/>
      <c r="I211" s="380"/>
      <c r="J211" s="380"/>
      <c r="K211" s="380"/>
      <c r="L211" s="380"/>
      <c r="M211" s="380"/>
      <c r="N211" s="380"/>
      <c r="O211" s="380"/>
      <c r="P211" s="380"/>
      <c r="Q211" s="380"/>
      <c r="R211" s="380"/>
      <c r="S211" s="380"/>
      <c r="T211" s="380"/>
      <c r="U211" s="380"/>
      <c r="V211" s="380"/>
      <c r="W211" s="380"/>
      <c r="X211" s="380"/>
      <c r="Y211" s="380"/>
      <c r="Z211" s="380"/>
    </row>
    <row r="212">
      <c r="A212" s="380"/>
      <c r="B212" s="380"/>
      <c r="C212" s="380"/>
      <c r="D212" s="380"/>
      <c r="E212" s="380"/>
      <c r="F212" s="380"/>
      <c r="G212" s="380"/>
      <c r="H212" s="380"/>
      <c r="I212" s="380"/>
      <c r="J212" s="380"/>
      <c r="K212" s="380"/>
      <c r="L212" s="380"/>
      <c r="M212" s="380"/>
      <c r="N212" s="380"/>
      <c r="O212" s="380"/>
      <c r="P212" s="380"/>
      <c r="Q212" s="380"/>
      <c r="R212" s="380"/>
      <c r="S212" s="380"/>
      <c r="T212" s="380"/>
      <c r="U212" s="380"/>
      <c r="V212" s="380"/>
      <c r="W212" s="380"/>
      <c r="X212" s="380"/>
      <c r="Y212" s="380"/>
      <c r="Z212" s="380"/>
    </row>
    <row r="213">
      <c r="A213" s="380"/>
      <c r="B213" s="380"/>
      <c r="C213" s="380"/>
      <c r="D213" s="380"/>
      <c r="E213" s="380"/>
      <c r="F213" s="380"/>
      <c r="G213" s="380"/>
      <c r="H213" s="380"/>
      <c r="I213" s="380"/>
      <c r="J213" s="380"/>
      <c r="K213" s="380"/>
      <c r="L213" s="380"/>
      <c r="M213" s="380"/>
      <c r="N213" s="380"/>
      <c r="O213" s="380"/>
      <c r="P213" s="380"/>
      <c r="Q213" s="380"/>
      <c r="R213" s="380"/>
      <c r="S213" s="380"/>
      <c r="T213" s="380"/>
      <c r="U213" s="380"/>
      <c r="V213" s="380"/>
      <c r="W213" s="380"/>
      <c r="X213" s="380"/>
      <c r="Y213" s="380"/>
      <c r="Z213" s="380"/>
    </row>
    <row r="214">
      <c r="A214" s="380"/>
      <c r="B214" s="380"/>
      <c r="C214" s="380"/>
      <c r="D214" s="380"/>
      <c r="E214" s="380"/>
      <c r="F214" s="380"/>
      <c r="G214" s="380"/>
      <c r="H214" s="380"/>
      <c r="I214" s="380"/>
      <c r="J214" s="380"/>
      <c r="K214" s="380"/>
      <c r="L214" s="380"/>
      <c r="M214" s="380"/>
      <c r="N214" s="380"/>
      <c r="O214" s="380"/>
      <c r="P214" s="380"/>
      <c r="Q214" s="380"/>
      <c r="R214" s="380"/>
      <c r="S214" s="380"/>
      <c r="T214" s="380"/>
      <c r="U214" s="380"/>
      <c r="V214" s="380"/>
      <c r="W214" s="380"/>
      <c r="X214" s="380"/>
      <c r="Y214" s="380"/>
      <c r="Z214" s="380"/>
    </row>
    <row r="215">
      <c r="A215" s="380"/>
      <c r="B215" s="380"/>
      <c r="C215" s="380"/>
      <c r="D215" s="380"/>
      <c r="E215" s="380"/>
      <c r="F215" s="380"/>
      <c r="G215" s="380"/>
      <c r="H215" s="380"/>
      <c r="I215" s="380"/>
      <c r="J215" s="380"/>
      <c r="K215" s="380"/>
      <c r="L215" s="380"/>
      <c r="M215" s="380"/>
      <c r="N215" s="380"/>
      <c r="O215" s="380"/>
      <c r="P215" s="380"/>
      <c r="Q215" s="380"/>
      <c r="R215" s="380"/>
      <c r="S215" s="380"/>
      <c r="T215" s="380"/>
      <c r="U215" s="380"/>
      <c r="V215" s="380"/>
      <c r="W215" s="380"/>
      <c r="X215" s="380"/>
      <c r="Y215" s="380"/>
      <c r="Z215" s="380"/>
    </row>
    <row r="216">
      <c r="A216" s="380"/>
      <c r="B216" s="380"/>
      <c r="C216" s="380"/>
      <c r="D216" s="380"/>
      <c r="E216" s="380"/>
      <c r="F216" s="380"/>
      <c r="G216" s="380"/>
      <c r="H216" s="380"/>
      <c r="I216" s="380"/>
      <c r="J216" s="380"/>
      <c r="K216" s="380"/>
      <c r="L216" s="380"/>
      <c r="M216" s="380"/>
      <c r="N216" s="380"/>
      <c r="O216" s="380"/>
      <c r="P216" s="380"/>
      <c r="Q216" s="380"/>
      <c r="R216" s="380"/>
      <c r="S216" s="380"/>
      <c r="T216" s="380"/>
      <c r="U216" s="380"/>
      <c r="V216" s="380"/>
      <c r="W216" s="380"/>
      <c r="X216" s="380"/>
      <c r="Y216" s="380"/>
      <c r="Z216" s="380"/>
    </row>
    <row r="217">
      <c r="A217" s="380"/>
      <c r="B217" s="380"/>
      <c r="C217" s="380"/>
      <c r="D217" s="380"/>
      <c r="E217" s="380"/>
      <c r="F217" s="380"/>
      <c r="G217" s="380"/>
      <c r="H217" s="380"/>
      <c r="I217" s="380"/>
      <c r="J217" s="380"/>
      <c r="K217" s="380"/>
      <c r="L217" s="380"/>
      <c r="M217" s="380"/>
      <c r="N217" s="380"/>
      <c r="O217" s="380"/>
      <c r="P217" s="380"/>
      <c r="Q217" s="380"/>
      <c r="R217" s="380"/>
      <c r="S217" s="380"/>
      <c r="T217" s="380"/>
      <c r="U217" s="380"/>
      <c r="V217" s="380"/>
      <c r="W217" s="380"/>
      <c r="X217" s="380"/>
      <c r="Y217" s="380"/>
      <c r="Z217" s="380"/>
    </row>
    <row r="218">
      <c r="A218" s="380"/>
      <c r="B218" s="380"/>
      <c r="C218" s="380"/>
      <c r="D218" s="380"/>
      <c r="E218" s="380"/>
      <c r="F218" s="380"/>
      <c r="G218" s="380"/>
      <c r="H218" s="380"/>
      <c r="I218" s="380"/>
      <c r="J218" s="380"/>
      <c r="K218" s="380"/>
      <c r="L218" s="380"/>
      <c r="M218" s="380"/>
      <c r="N218" s="380"/>
      <c r="O218" s="380"/>
      <c r="P218" s="380"/>
      <c r="Q218" s="380"/>
      <c r="R218" s="380"/>
      <c r="S218" s="380"/>
      <c r="T218" s="380"/>
      <c r="U218" s="380"/>
      <c r="V218" s="380"/>
      <c r="W218" s="380"/>
      <c r="X218" s="380"/>
      <c r="Y218" s="380"/>
      <c r="Z218" s="380"/>
    </row>
    <row r="219">
      <c r="A219" s="380"/>
      <c r="B219" s="380"/>
      <c r="C219" s="380"/>
      <c r="D219" s="380"/>
      <c r="E219" s="380"/>
      <c r="F219" s="380"/>
      <c r="G219" s="380"/>
      <c r="H219" s="380"/>
      <c r="I219" s="380"/>
      <c r="J219" s="380"/>
      <c r="K219" s="380"/>
      <c r="L219" s="380"/>
      <c r="M219" s="380"/>
      <c r="N219" s="380"/>
      <c r="O219" s="380"/>
      <c r="P219" s="380"/>
      <c r="Q219" s="380"/>
      <c r="R219" s="380"/>
      <c r="S219" s="380"/>
      <c r="T219" s="380"/>
      <c r="U219" s="380"/>
      <c r="V219" s="380"/>
      <c r="W219" s="380"/>
      <c r="X219" s="380"/>
      <c r="Y219" s="380"/>
      <c r="Z219" s="380"/>
    </row>
    <row r="220">
      <c r="A220" s="380"/>
      <c r="B220" s="380"/>
      <c r="C220" s="380"/>
      <c r="D220" s="380"/>
      <c r="E220" s="380"/>
      <c r="F220" s="380"/>
      <c r="G220" s="380"/>
      <c r="H220" s="380"/>
      <c r="I220" s="380"/>
      <c r="J220" s="380"/>
      <c r="K220" s="380"/>
      <c r="L220" s="380"/>
      <c r="M220" s="380"/>
      <c r="N220" s="380"/>
      <c r="O220" s="380"/>
      <c r="P220" s="380"/>
      <c r="Q220" s="380"/>
      <c r="R220" s="380"/>
      <c r="S220" s="380"/>
      <c r="T220" s="380"/>
      <c r="U220" s="380"/>
      <c r="V220" s="380"/>
      <c r="W220" s="380"/>
      <c r="X220" s="380"/>
      <c r="Y220" s="380"/>
      <c r="Z220" s="380"/>
    </row>
    <row r="221">
      <c r="A221" s="380"/>
      <c r="B221" s="380"/>
      <c r="C221" s="380"/>
      <c r="D221" s="380"/>
      <c r="E221" s="380"/>
      <c r="F221" s="380"/>
      <c r="G221" s="380"/>
      <c r="H221" s="380"/>
      <c r="I221" s="380"/>
      <c r="J221" s="380"/>
      <c r="K221" s="380"/>
      <c r="L221" s="380"/>
      <c r="M221" s="380"/>
      <c r="N221" s="380"/>
      <c r="O221" s="380"/>
      <c r="P221" s="380"/>
      <c r="Q221" s="380"/>
      <c r="R221" s="380"/>
      <c r="S221" s="380"/>
      <c r="T221" s="380"/>
      <c r="U221" s="380"/>
      <c r="V221" s="380"/>
      <c r="W221" s="380"/>
      <c r="X221" s="380"/>
      <c r="Y221" s="380"/>
      <c r="Z221" s="380"/>
    </row>
    <row r="222">
      <c r="A222" s="380"/>
      <c r="B222" s="380"/>
      <c r="C222" s="380"/>
      <c r="D222" s="380"/>
      <c r="E222" s="380"/>
      <c r="F222" s="380"/>
      <c r="G222" s="380"/>
      <c r="H222" s="380"/>
      <c r="I222" s="380"/>
      <c r="J222" s="380"/>
      <c r="K222" s="380"/>
      <c r="L222" s="380"/>
      <c r="M222" s="380"/>
      <c r="N222" s="380"/>
      <c r="O222" s="380"/>
      <c r="P222" s="380"/>
      <c r="Q222" s="380"/>
      <c r="R222" s="380"/>
      <c r="S222" s="380"/>
      <c r="T222" s="380"/>
      <c r="U222" s="380"/>
      <c r="V222" s="380"/>
      <c r="W222" s="380"/>
      <c r="X222" s="380"/>
      <c r="Y222" s="380"/>
      <c r="Z222" s="380"/>
    </row>
    <row r="223">
      <c r="A223" s="380"/>
      <c r="B223" s="380"/>
      <c r="C223" s="380"/>
      <c r="D223" s="380"/>
      <c r="E223" s="380"/>
      <c r="F223" s="380"/>
      <c r="G223" s="380"/>
      <c r="H223" s="380"/>
      <c r="I223" s="380"/>
      <c r="J223" s="380"/>
      <c r="K223" s="380"/>
      <c r="L223" s="380"/>
      <c r="M223" s="380"/>
      <c r="N223" s="380"/>
      <c r="O223" s="380"/>
      <c r="P223" s="380"/>
      <c r="Q223" s="380"/>
      <c r="R223" s="380"/>
      <c r="S223" s="380"/>
      <c r="T223" s="380"/>
      <c r="U223" s="380"/>
      <c r="V223" s="380"/>
      <c r="W223" s="380"/>
      <c r="X223" s="380"/>
      <c r="Y223" s="380"/>
      <c r="Z223" s="380"/>
    </row>
    <row r="224">
      <c r="A224" s="380"/>
      <c r="B224" s="380"/>
      <c r="C224" s="380"/>
      <c r="D224" s="380"/>
      <c r="E224" s="380"/>
      <c r="F224" s="380"/>
      <c r="G224" s="380"/>
      <c r="H224" s="380"/>
      <c r="I224" s="380"/>
      <c r="J224" s="380"/>
      <c r="K224" s="380"/>
      <c r="L224" s="380"/>
      <c r="M224" s="380"/>
      <c r="N224" s="380"/>
      <c r="O224" s="380"/>
      <c r="P224" s="380"/>
      <c r="Q224" s="380"/>
      <c r="R224" s="380"/>
      <c r="S224" s="380"/>
      <c r="T224" s="380"/>
      <c r="U224" s="380"/>
      <c r="V224" s="380"/>
      <c r="W224" s="380"/>
      <c r="X224" s="380"/>
      <c r="Y224" s="380"/>
      <c r="Z224" s="380"/>
    </row>
    <row r="225">
      <c r="A225" s="380"/>
      <c r="B225" s="380"/>
      <c r="C225" s="380"/>
      <c r="D225" s="380"/>
      <c r="E225" s="380"/>
      <c r="F225" s="380"/>
      <c r="G225" s="380"/>
      <c r="H225" s="380"/>
      <c r="I225" s="380"/>
      <c r="J225" s="380"/>
      <c r="K225" s="380"/>
      <c r="L225" s="380"/>
      <c r="M225" s="380"/>
      <c r="N225" s="380"/>
      <c r="O225" s="380"/>
      <c r="P225" s="380"/>
      <c r="Q225" s="380"/>
      <c r="R225" s="380"/>
      <c r="S225" s="380"/>
      <c r="T225" s="380"/>
      <c r="U225" s="380"/>
      <c r="V225" s="380"/>
      <c r="W225" s="380"/>
      <c r="X225" s="380"/>
      <c r="Y225" s="380"/>
      <c r="Z225" s="380"/>
    </row>
    <row r="226">
      <c r="A226" s="380"/>
      <c r="B226" s="380"/>
      <c r="C226" s="380"/>
      <c r="D226" s="380"/>
      <c r="E226" s="380"/>
      <c r="F226" s="380"/>
      <c r="G226" s="380"/>
      <c r="H226" s="380"/>
      <c r="I226" s="380"/>
      <c r="J226" s="380"/>
      <c r="K226" s="380"/>
      <c r="L226" s="380"/>
      <c r="M226" s="380"/>
      <c r="N226" s="380"/>
      <c r="O226" s="380"/>
      <c r="P226" s="380"/>
      <c r="Q226" s="380"/>
      <c r="R226" s="380"/>
      <c r="S226" s="380"/>
      <c r="T226" s="380"/>
      <c r="U226" s="380"/>
      <c r="V226" s="380"/>
      <c r="W226" s="380"/>
      <c r="X226" s="380"/>
      <c r="Y226" s="380"/>
      <c r="Z226" s="380"/>
    </row>
    <row r="227">
      <c r="A227" s="380"/>
      <c r="B227" s="380"/>
      <c r="C227" s="380"/>
      <c r="D227" s="380"/>
      <c r="E227" s="380"/>
      <c r="F227" s="380"/>
      <c r="G227" s="380"/>
      <c r="H227" s="380"/>
      <c r="I227" s="380"/>
      <c r="J227" s="380"/>
      <c r="K227" s="380"/>
      <c r="L227" s="380"/>
      <c r="M227" s="380"/>
      <c r="N227" s="380"/>
      <c r="O227" s="380"/>
      <c r="P227" s="380"/>
      <c r="Q227" s="380"/>
      <c r="R227" s="380"/>
      <c r="S227" s="380"/>
      <c r="T227" s="380"/>
      <c r="U227" s="380"/>
      <c r="V227" s="380"/>
      <c r="W227" s="380"/>
      <c r="X227" s="380"/>
      <c r="Y227" s="380"/>
      <c r="Z227" s="380"/>
    </row>
    <row r="228">
      <c r="A228" s="380"/>
      <c r="B228" s="380"/>
      <c r="C228" s="380"/>
      <c r="D228" s="380"/>
      <c r="E228" s="380"/>
      <c r="F228" s="380"/>
      <c r="G228" s="380"/>
      <c r="H228" s="380"/>
      <c r="I228" s="380"/>
      <c r="J228" s="380"/>
      <c r="K228" s="380"/>
      <c r="L228" s="380"/>
      <c r="M228" s="380"/>
      <c r="N228" s="380"/>
      <c r="O228" s="380"/>
      <c r="P228" s="380"/>
      <c r="Q228" s="380"/>
      <c r="R228" s="380"/>
      <c r="S228" s="380"/>
      <c r="T228" s="380"/>
      <c r="U228" s="380"/>
      <c r="V228" s="380"/>
      <c r="W228" s="380"/>
      <c r="X228" s="380"/>
      <c r="Y228" s="380"/>
      <c r="Z228" s="380"/>
    </row>
    <row r="229">
      <c r="A229" s="380"/>
      <c r="B229" s="380"/>
      <c r="C229" s="380"/>
      <c r="D229" s="380"/>
      <c r="E229" s="380"/>
      <c r="F229" s="380"/>
      <c r="G229" s="380"/>
      <c r="H229" s="380"/>
      <c r="I229" s="380"/>
      <c r="J229" s="380"/>
      <c r="K229" s="380"/>
      <c r="L229" s="380"/>
      <c r="M229" s="380"/>
      <c r="N229" s="380"/>
      <c r="O229" s="380"/>
      <c r="P229" s="380"/>
      <c r="Q229" s="380"/>
      <c r="R229" s="380"/>
      <c r="S229" s="380"/>
      <c r="T229" s="380"/>
      <c r="U229" s="380"/>
      <c r="V229" s="380"/>
      <c r="W229" s="380"/>
      <c r="X229" s="380"/>
      <c r="Y229" s="380"/>
      <c r="Z229" s="380"/>
    </row>
    <row r="230">
      <c r="A230" s="380"/>
      <c r="B230" s="380"/>
      <c r="C230" s="380"/>
      <c r="D230" s="380"/>
      <c r="E230" s="380"/>
      <c r="F230" s="380"/>
      <c r="G230" s="380"/>
      <c r="H230" s="380"/>
      <c r="I230" s="380"/>
      <c r="J230" s="380"/>
      <c r="K230" s="380"/>
      <c r="L230" s="380"/>
      <c r="M230" s="380"/>
      <c r="N230" s="380"/>
      <c r="O230" s="380"/>
      <c r="P230" s="380"/>
      <c r="Q230" s="380"/>
      <c r="R230" s="380"/>
      <c r="S230" s="380"/>
      <c r="T230" s="380"/>
      <c r="U230" s="380"/>
      <c r="V230" s="380"/>
      <c r="W230" s="380"/>
      <c r="X230" s="380"/>
      <c r="Y230" s="380"/>
      <c r="Z230" s="380"/>
    </row>
    <row r="231">
      <c r="A231" s="380"/>
      <c r="B231" s="380"/>
      <c r="C231" s="380"/>
      <c r="D231" s="380"/>
      <c r="E231" s="380"/>
      <c r="F231" s="380"/>
      <c r="G231" s="380"/>
      <c r="H231" s="380"/>
      <c r="I231" s="380"/>
      <c r="J231" s="380"/>
      <c r="K231" s="380"/>
      <c r="L231" s="380"/>
      <c r="M231" s="380"/>
      <c r="N231" s="380"/>
      <c r="O231" s="380"/>
      <c r="P231" s="380"/>
      <c r="Q231" s="380"/>
      <c r="R231" s="380"/>
      <c r="S231" s="380"/>
      <c r="T231" s="380"/>
      <c r="U231" s="380"/>
      <c r="V231" s="380"/>
      <c r="W231" s="380"/>
      <c r="X231" s="380"/>
      <c r="Y231" s="380"/>
      <c r="Z231" s="380"/>
    </row>
    <row r="232">
      <c r="A232" s="380"/>
      <c r="B232" s="380"/>
      <c r="C232" s="380"/>
      <c r="D232" s="380"/>
      <c r="E232" s="380"/>
      <c r="F232" s="380"/>
      <c r="G232" s="380"/>
      <c r="H232" s="380"/>
      <c r="I232" s="380"/>
      <c r="J232" s="380"/>
      <c r="K232" s="380"/>
      <c r="L232" s="380"/>
      <c r="M232" s="380"/>
      <c r="N232" s="380"/>
      <c r="O232" s="380"/>
      <c r="P232" s="380"/>
      <c r="Q232" s="380"/>
      <c r="R232" s="380"/>
      <c r="S232" s="380"/>
      <c r="T232" s="380"/>
      <c r="U232" s="380"/>
      <c r="V232" s="380"/>
      <c r="W232" s="380"/>
      <c r="X232" s="380"/>
      <c r="Y232" s="380"/>
      <c r="Z232" s="380"/>
    </row>
    <row r="233">
      <c r="A233" s="380"/>
      <c r="B233" s="380"/>
      <c r="C233" s="380"/>
      <c r="D233" s="380"/>
      <c r="E233" s="380"/>
      <c r="F233" s="380"/>
      <c r="G233" s="380"/>
      <c r="H233" s="380"/>
      <c r="I233" s="380"/>
      <c r="J233" s="380"/>
      <c r="K233" s="380"/>
      <c r="L233" s="380"/>
      <c r="M233" s="380"/>
      <c r="N233" s="380"/>
      <c r="O233" s="380"/>
      <c r="P233" s="380"/>
      <c r="Q233" s="380"/>
      <c r="R233" s="380"/>
      <c r="S233" s="380"/>
      <c r="T233" s="380"/>
      <c r="U233" s="380"/>
      <c r="V233" s="380"/>
      <c r="W233" s="380"/>
      <c r="X233" s="380"/>
      <c r="Y233" s="380"/>
      <c r="Z233" s="380"/>
    </row>
    <row r="234">
      <c r="A234" s="380"/>
      <c r="B234" s="380"/>
      <c r="C234" s="380"/>
      <c r="D234" s="380"/>
      <c r="E234" s="380"/>
      <c r="F234" s="380"/>
      <c r="G234" s="380"/>
      <c r="H234" s="380"/>
      <c r="I234" s="380"/>
      <c r="J234" s="380"/>
      <c r="K234" s="380"/>
      <c r="L234" s="380"/>
      <c r="M234" s="380"/>
      <c r="N234" s="380"/>
      <c r="O234" s="380"/>
      <c r="P234" s="380"/>
      <c r="Q234" s="380"/>
      <c r="R234" s="380"/>
      <c r="S234" s="380"/>
      <c r="T234" s="380"/>
      <c r="U234" s="380"/>
      <c r="V234" s="380"/>
      <c r="W234" s="380"/>
      <c r="X234" s="380"/>
      <c r="Y234" s="380"/>
      <c r="Z234" s="380"/>
    </row>
    <row r="235">
      <c r="A235" s="380"/>
      <c r="B235" s="380"/>
      <c r="C235" s="380"/>
      <c r="D235" s="380"/>
      <c r="E235" s="380"/>
      <c r="F235" s="380"/>
      <c r="G235" s="380"/>
      <c r="H235" s="380"/>
      <c r="I235" s="380"/>
      <c r="J235" s="380"/>
      <c r="K235" s="380"/>
      <c r="L235" s="380"/>
      <c r="M235" s="380"/>
      <c r="N235" s="380"/>
      <c r="O235" s="380"/>
      <c r="P235" s="380"/>
      <c r="Q235" s="380"/>
      <c r="R235" s="380"/>
      <c r="S235" s="380"/>
      <c r="T235" s="380"/>
      <c r="U235" s="380"/>
      <c r="V235" s="380"/>
      <c r="W235" s="380"/>
      <c r="X235" s="380"/>
      <c r="Y235" s="380"/>
      <c r="Z235" s="380"/>
    </row>
    <row r="236">
      <c r="A236" s="380"/>
      <c r="B236" s="380"/>
      <c r="C236" s="380"/>
      <c r="D236" s="380"/>
      <c r="E236" s="380"/>
      <c r="F236" s="380"/>
      <c r="G236" s="380"/>
      <c r="H236" s="380"/>
      <c r="I236" s="380"/>
      <c r="J236" s="380"/>
      <c r="K236" s="380"/>
      <c r="L236" s="380"/>
      <c r="M236" s="380"/>
      <c r="N236" s="380"/>
      <c r="O236" s="380"/>
      <c r="P236" s="380"/>
      <c r="Q236" s="380"/>
      <c r="R236" s="380"/>
      <c r="S236" s="380"/>
      <c r="T236" s="380"/>
      <c r="U236" s="380"/>
      <c r="V236" s="380"/>
      <c r="W236" s="380"/>
      <c r="X236" s="380"/>
      <c r="Y236" s="380"/>
      <c r="Z236" s="380"/>
    </row>
    <row r="237">
      <c r="A237" s="380"/>
      <c r="B237" s="380"/>
      <c r="C237" s="380"/>
      <c r="D237" s="380"/>
      <c r="E237" s="380"/>
      <c r="F237" s="380"/>
      <c r="G237" s="380"/>
      <c r="H237" s="380"/>
      <c r="I237" s="380"/>
      <c r="J237" s="380"/>
      <c r="K237" s="380"/>
      <c r="L237" s="380"/>
      <c r="M237" s="380"/>
      <c r="N237" s="380"/>
      <c r="O237" s="380"/>
      <c r="P237" s="380"/>
      <c r="Q237" s="380"/>
      <c r="R237" s="380"/>
      <c r="S237" s="380"/>
      <c r="T237" s="380"/>
      <c r="U237" s="380"/>
      <c r="V237" s="380"/>
      <c r="W237" s="380"/>
      <c r="X237" s="380"/>
      <c r="Y237" s="380"/>
      <c r="Z237" s="380"/>
    </row>
    <row r="238">
      <c r="A238" s="380"/>
      <c r="B238" s="380"/>
      <c r="C238" s="380"/>
      <c r="D238" s="380"/>
      <c r="E238" s="380"/>
      <c r="F238" s="380"/>
      <c r="G238" s="380"/>
      <c r="H238" s="380"/>
      <c r="I238" s="380"/>
      <c r="J238" s="380"/>
      <c r="K238" s="380"/>
      <c r="L238" s="380"/>
      <c r="M238" s="380"/>
      <c r="N238" s="380"/>
      <c r="O238" s="380"/>
      <c r="P238" s="380"/>
      <c r="Q238" s="380"/>
      <c r="R238" s="380"/>
      <c r="S238" s="380"/>
      <c r="T238" s="380"/>
      <c r="U238" s="380"/>
      <c r="V238" s="380"/>
      <c r="W238" s="380"/>
      <c r="X238" s="380"/>
      <c r="Y238" s="380"/>
      <c r="Z238" s="380"/>
    </row>
    <row r="239">
      <c r="A239" s="380"/>
      <c r="B239" s="380"/>
      <c r="C239" s="380"/>
      <c r="D239" s="380"/>
      <c r="E239" s="380"/>
      <c r="F239" s="380"/>
      <c r="G239" s="380"/>
      <c r="H239" s="380"/>
      <c r="I239" s="380"/>
      <c r="J239" s="380"/>
      <c r="K239" s="380"/>
      <c r="L239" s="380"/>
      <c r="M239" s="380"/>
      <c r="N239" s="380"/>
      <c r="O239" s="380"/>
      <c r="P239" s="380"/>
      <c r="Q239" s="380"/>
      <c r="R239" s="380"/>
      <c r="S239" s="380"/>
      <c r="T239" s="380"/>
      <c r="U239" s="380"/>
      <c r="V239" s="380"/>
      <c r="W239" s="380"/>
      <c r="X239" s="380"/>
      <c r="Y239" s="380"/>
      <c r="Z239" s="380"/>
    </row>
    <row r="240">
      <c r="A240" s="380"/>
      <c r="B240" s="380"/>
      <c r="C240" s="380"/>
      <c r="D240" s="380"/>
      <c r="E240" s="380"/>
      <c r="F240" s="380"/>
      <c r="G240" s="380"/>
      <c r="H240" s="380"/>
      <c r="I240" s="380"/>
      <c r="J240" s="380"/>
      <c r="K240" s="380"/>
      <c r="L240" s="380"/>
      <c r="M240" s="380"/>
      <c r="N240" s="380"/>
      <c r="O240" s="380"/>
      <c r="P240" s="380"/>
      <c r="Q240" s="380"/>
      <c r="R240" s="380"/>
      <c r="S240" s="380"/>
      <c r="T240" s="380"/>
      <c r="U240" s="380"/>
      <c r="V240" s="380"/>
      <c r="W240" s="380"/>
      <c r="X240" s="380"/>
      <c r="Y240" s="380"/>
      <c r="Z240" s="380"/>
    </row>
    <row r="241">
      <c r="A241" s="380"/>
      <c r="B241" s="380"/>
      <c r="C241" s="380"/>
      <c r="D241" s="380"/>
      <c r="E241" s="380"/>
      <c r="F241" s="380"/>
      <c r="G241" s="380"/>
      <c r="H241" s="380"/>
      <c r="I241" s="380"/>
      <c r="J241" s="380"/>
      <c r="K241" s="380"/>
      <c r="L241" s="380"/>
      <c r="M241" s="380"/>
      <c r="N241" s="380"/>
      <c r="O241" s="380"/>
      <c r="P241" s="380"/>
      <c r="Q241" s="380"/>
      <c r="R241" s="380"/>
      <c r="S241" s="380"/>
      <c r="T241" s="380"/>
      <c r="U241" s="380"/>
      <c r="V241" s="380"/>
      <c r="W241" s="380"/>
      <c r="X241" s="380"/>
      <c r="Y241" s="380"/>
      <c r="Z241" s="380"/>
    </row>
    <row r="242">
      <c r="A242" s="380"/>
      <c r="B242" s="380"/>
      <c r="C242" s="380"/>
      <c r="D242" s="380"/>
      <c r="E242" s="380"/>
      <c r="F242" s="380"/>
      <c r="G242" s="380"/>
      <c r="H242" s="380"/>
      <c r="I242" s="380"/>
      <c r="J242" s="380"/>
      <c r="K242" s="380"/>
      <c r="L242" s="380"/>
      <c r="M242" s="380"/>
      <c r="N242" s="380"/>
      <c r="O242" s="380"/>
      <c r="P242" s="380"/>
      <c r="Q242" s="380"/>
      <c r="R242" s="380"/>
      <c r="S242" s="380"/>
      <c r="T242" s="380"/>
      <c r="U242" s="380"/>
      <c r="V242" s="380"/>
      <c r="W242" s="380"/>
      <c r="X242" s="380"/>
      <c r="Y242" s="380"/>
      <c r="Z242" s="380"/>
    </row>
    <row r="243">
      <c r="A243" s="380"/>
      <c r="B243" s="380"/>
      <c r="C243" s="380"/>
      <c r="D243" s="380"/>
      <c r="E243" s="380"/>
      <c r="F243" s="380"/>
      <c r="G243" s="380"/>
      <c r="H243" s="380"/>
      <c r="I243" s="380"/>
      <c r="J243" s="380"/>
      <c r="K243" s="380"/>
      <c r="L243" s="380"/>
      <c r="M243" s="380"/>
      <c r="N243" s="380"/>
      <c r="O243" s="380"/>
      <c r="P243" s="380"/>
      <c r="Q243" s="380"/>
      <c r="R243" s="380"/>
      <c r="S243" s="380"/>
      <c r="T243" s="380"/>
      <c r="U243" s="380"/>
      <c r="V243" s="380"/>
      <c r="W243" s="380"/>
      <c r="X243" s="380"/>
      <c r="Y243" s="380"/>
      <c r="Z243" s="380"/>
    </row>
    <row r="244">
      <c r="A244" s="380"/>
      <c r="B244" s="380"/>
      <c r="C244" s="380"/>
      <c r="D244" s="380"/>
      <c r="E244" s="380"/>
      <c r="F244" s="380"/>
      <c r="G244" s="380"/>
      <c r="H244" s="380"/>
      <c r="I244" s="380"/>
      <c r="J244" s="380"/>
      <c r="K244" s="380"/>
      <c r="L244" s="380"/>
      <c r="M244" s="380"/>
      <c r="N244" s="380"/>
      <c r="O244" s="380"/>
      <c r="P244" s="380"/>
      <c r="Q244" s="380"/>
      <c r="R244" s="380"/>
      <c r="S244" s="380"/>
      <c r="T244" s="380"/>
      <c r="U244" s="380"/>
      <c r="V244" s="380"/>
      <c r="W244" s="380"/>
      <c r="X244" s="380"/>
      <c r="Y244" s="380"/>
      <c r="Z244" s="380"/>
    </row>
    <row r="245">
      <c r="A245" s="380"/>
      <c r="B245" s="380"/>
      <c r="C245" s="380"/>
      <c r="D245" s="380"/>
      <c r="E245" s="380"/>
      <c r="F245" s="380"/>
      <c r="G245" s="380"/>
      <c r="H245" s="380"/>
      <c r="I245" s="380"/>
      <c r="J245" s="380"/>
      <c r="K245" s="380"/>
      <c r="L245" s="380"/>
      <c r="M245" s="380"/>
      <c r="N245" s="380"/>
      <c r="O245" s="380"/>
      <c r="P245" s="380"/>
      <c r="Q245" s="380"/>
      <c r="R245" s="380"/>
      <c r="S245" s="380"/>
      <c r="T245" s="380"/>
      <c r="U245" s="380"/>
      <c r="V245" s="380"/>
      <c r="W245" s="380"/>
      <c r="X245" s="380"/>
      <c r="Y245" s="380"/>
      <c r="Z245" s="380"/>
    </row>
    <row r="246">
      <c r="A246" s="380"/>
      <c r="B246" s="380"/>
      <c r="C246" s="380"/>
      <c r="D246" s="380"/>
      <c r="E246" s="380"/>
      <c r="F246" s="380"/>
      <c r="G246" s="380"/>
      <c r="H246" s="380"/>
      <c r="I246" s="380"/>
      <c r="J246" s="380"/>
      <c r="K246" s="380"/>
      <c r="L246" s="380"/>
      <c r="M246" s="380"/>
      <c r="N246" s="380"/>
      <c r="O246" s="380"/>
      <c r="P246" s="380"/>
      <c r="Q246" s="380"/>
      <c r="R246" s="380"/>
      <c r="S246" s="380"/>
      <c r="T246" s="380"/>
      <c r="U246" s="380"/>
      <c r="V246" s="380"/>
      <c r="W246" s="380"/>
      <c r="X246" s="380"/>
      <c r="Y246" s="380"/>
      <c r="Z246" s="380"/>
    </row>
    <row r="247">
      <c r="A247" s="380"/>
      <c r="B247" s="380"/>
      <c r="C247" s="380"/>
      <c r="D247" s="380"/>
      <c r="E247" s="380"/>
      <c r="F247" s="380"/>
      <c r="G247" s="380"/>
      <c r="H247" s="380"/>
      <c r="I247" s="380"/>
      <c r="J247" s="380"/>
      <c r="K247" s="380"/>
      <c r="L247" s="380"/>
      <c r="M247" s="380"/>
      <c r="N247" s="380"/>
      <c r="O247" s="380"/>
      <c r="P247" s="380"/>
      <c r="Q247" s="380"/>
      <c r="R247" s="380"/>
      <c r="S247" s="380"/>
      <c r="T247" s="380"/>
      <c r="U247" s="380"/>
      <c r="V247" s="380"/>
      <c r="W247" s="380"/>
      <c r="X247" s="380"/>
      <c r="Y247" s="380"/>
      <c r="Z247" s="380"/>
    </row>
    <row r="248">
      <c r="A248" s="380"/>
      <c r="B248" s="380"/>
      <c r="C248" s="380"/>
      <c r="D248" s="380"/>
      <c r="E248" s="380"/>
      <c r="F248" s="380"/>
      <c r="G248" s="380"/>
      <c r="H248" s="380"/>
      <c r="I248" s="380"/>
      <c r="J248" s="380"/>
      <c r="K248" s="380"/>
      <c r="L248" s="380"/>
      <c r="M248" s="380"/>
      <c r="N248" s="380"/>
      <c r="O248" s="380"/>
      <c r="P248" s="380"/>
      <c r="Q248" s="380"/>
      <c r="R248" s="380"/>
      <c r="S248" s="380"/>
      <c r="T248" s="380"/>
      <c r="U248" s="380"/>
      <c r="V248" s="380"/>
      <c r="W248" s="380"/>
      <c r="X248" s="380"/>
      <c r="Y248" s="380"/>
      <c r="Z248" s="380"/>
    </row>
    <row r="249">
      <c r="A249" s="380"/>
      <c r="B249" s="380"/>
      <c r="C249" s="380"/>
      <c r="D249" s="380"/>
      <c r="E249" s="380"/>
      <c r="F249" s="380"/>
      <c r="G249" s="380"/>
      <c r="H249" s="380"/>
      <c r="I249" s="380"/>
      <c r="J249" s="380"/>
      <c r="K249" s="380"/>
      <c r="L249" s="380"/>
      <c r="M249" s="380"/>
      <c r="N249" s="380"/>
      <c r="O249" s="380"/>
      <c r="P249" s="380"/>
      <c r="Q249" s="380"/>
      <c r="R249" s="380"/>
      <c r="S249" s="380"/>
      <c r="T249" s="380"/>
      <c r="U249" s="380"/>
      <c r="V249" s="380"/>
      <c r="W249" s="380"/>
      <c r="X249" s="380"/>
      <c r="Y249" s="380"/>
      <c r="Z249" s="380"/>
    </row>
    <row r="250">
      <c r="A250" s="380"/>
      <c r="B250" s="380"/>
      <c r="C250" s="380"/>
      <c r="D250" s="380"/>
      <c r="E250" s="380"/>
      <c r="F250" s="380"/>
      <c r="G250" s="380"/>
      <c r="H250" s="380"/>
      <c r="I250" s="380"/>
      <c r="J250" s="380"/>
      <c r="K250" s="380"/>
      <c r="L250" s="380"/>
      <c r="M250" s="380"/>
      <c r="N250" s="380"/>
      <c r="O250" s="380"/>
      <c r="P250" s="380"/>
      <c r="Q250" s="380"/>
      <c r="R250" s="380"/>
      <c r="S250" s="380"/>
      <c r="T250" s="380"/>
      <c r="U250" s="380"/>
      <c r="V250" s="380"/>
      <c r="W250" s="380"/>
      <c r="X250" s="380"/>
      <c r="Y250" s="380"/>
      <c r="Z250" s="380"/>
    </row>
    <row r="251">
      <c r="A251" s="380"/>
      <c r="B251" s="380"/>
      <c r="C251" s="380"/>
      <c r="D251" s="380"/>
      <c r="E251" s="380"/>
      <c r="F251" s="380"/>
      <c r="G251" s="380"/>
      <c r="H251" s="380"/>
      <c r="I251" s="380"/>
      <c r="J251" s="380"/>
      <c r="K251" s="380"/>
      <c r="L251" s="380"/>
      <c r="M251" s="380"/>
      <c r="N251" s="380"/>
      <c r="O251" s="380"/>
      <c r="P251" s="380"/>
      <c r="Q251" s="380"/>
      <c r="R251" s="380"/>
      <c r="S251" s="380"/>
      <c r="T251" s="380"/>
      <c r="U251" s="380"/>
      <c r="V251" s="380"/>
      <c r="W251" s="380"/>
      <c r="X251" s="380"/>
      <c r="Y251" s="380"/>
      <c r="Z251" s="380"/>
    </row>
    <row r="252">
      <c r="A252" s="380"/>
      <c r="B252" s="380"/>
      <c r="C252" s="380"/>
      <c r="D252" s="380"/>
      <c r="E252" s="380"/>
      <c r="F252" s="380"/>
      <c r="G252" s="380"/>
      <c r="H252" s="380"/>
      <c r="I252" s="380"/>
      <c r="J252" s="380"/>
      <c r="K252" s="380"/>
      <c r="L252" s="380"/>
      <c r="M252" s="380"/>
      <c r="N252" s="380"/>
      <c r="O252" s="380"/>
      <c r="P252" s="380"/>
      <c r="Q252" s="380"/>
      <c r="R252" s="380"/>
      <c r="S252" s="380"/>
      <c r="T252" s="380"/>
      <c r="U252" s="380"/>
      <c r="V252" s="380"/>
      <c r="W252" s="380"/>
      <c r="X252" s="380"/>
      <c r="Y252" s="380"/>
      <c r="Z252" s="380"/>
    </row>
    <row r="253">
      <c r="A253" s="380"/>
      <c r="B253" s="380"/>
      <c r="C253" s="380"/>
      <c r="D253" s="380"/>
      <c r="E253" s="380"/>
      <c r="F253" s="380"/>
      <c r="G253" s="380"/>
      <c r="H253" s="380"/>
      <c r="I253" s="380"/>
      <c r="J253" s="380"/>
      <c r="K253" s="380"/>
      <c r="L253" s="380"/>
      <c r="M253" s="380"/>
      <c r="N253" s="380"/>
      <c r="O253" s="380"/>
      <c r="P253" s="380"/>
      <c r="Q253" s="380"/>
      <c r="R253" s="380"/>
      <c r="S253" s="380"/>
      <c r="T253" s="380"/>
      <c r="U253" s="380"/>
      <c r="V253" s="380"/>
      <c r="W253" s="380"/>
      <c r="X253" s="380"/>
      <c r="Y253" s="380"/>
      <c r="Z253" s="380"/>
    </row>
    <row r="254">
      <c r="A254" s="380"/>
      <c r="B254" s="380"/>
      <c r="C254" s="380"/>
      <c r="D254" s="380"/>
      <c r="E254" s="380"/>
      <c r="F254" s="380"/>
      <c r="G254" s="380"/>
      <c r="H254" s="380"/>
      <c r="I254" s="380"/>
      <c r="J254" s="380"/>
      <c r="K254" s="380"/>
      <c r="L254" s="380"/>
      <c r="M254" s="380"/>
      <c r="N254" s="380"/>
      <c r="O254" s="380"/>
      <c r="P254" s="380"/>
      <c r="Q254" s="380"/>
      <c r="R254" s="380"/>
      <c r="S254" s="380"/>
      <c r="T254" s="380"/>
      <c r="U254" s="380"/>
      <c r="V254" s="380"/>
      <c r="W254" s="380"/>
      <c r="X254" s="380"/>
      <c r="Y254" s="380"/>
      <c r="Z254" s="380"/>
    </row>
    <row r="255">
      <c r="A255" s="380"/>
      <c r="B255" s="380"/>
      <c r="C255" s="380"/>
      <c r="D255" s="380"/>
      <c r="E255" s="380"/>
      <c r="F255" s="380"/>
      <c r="G255" s="380"/>
      <c r="H255" s="380"/>
      <c r="I255" s="380"/>
      <c r="J255" s="380"/>
      <c r="K255" s="380"/>
      <c r="L255" s="380"/>
      <c r="M255" s="380"/>
      <c r="N255" s="380"/>
      <c r="O255" s="380"/>
      <c r="P255" s="380"/>
      <c r="Q255" s="380"/>
      <c r="R255" s="380"/>
      <c r="S255" s="380"/>
      <c r="T255" s="380"/>
      <c r="U255" s="380"/>
      <c r="V255" s="380"/>
      <c r="W255" s="380"/>
      <c r="X255" s="380"/>
      <c r="Y255" s="380"/>
      <c r="Z255" s="380"/>
    </row>
    <row r="256">
      <c r="A256" s="380"/>
      <c r="B256" s="380"/>
      <c r="C256" s="380"/>
      <c r="D256" s="380"/>
      <c r="E256" s="380"/>
      <c r="F256" s="380"/>
      <c r="G256" s="380"/>
      <c r="H256" s="380"/>
      <c r="I256" s="380"/>
      <c r="J256" s="380"/>
      <c r="K256" s="380"/>
      <c r="L256" s="380"/>
      <c r="M256" s="380"/>
      <c r="N256" s="380"/>
      <c r="O256" s="380"/>
      <c r="P256" s="380"/>
      <c r="Q256" s="380"/>
      <c r="R256" s="380"/>
      <c r="S256" s="380"/>
      <c r="T256" s="380"/>
      <c r="U256" s="380"/>
      <c r="V256" s="380"/>
      <c r="W256" s="380"/>
      <c r="X256" s="380"/>
      <c r="Y256" s="380"/>
      <c r="Z256" s="380"/>
    </row>
    <row r="257">
      <c r="A257" s="380"/>
      <c r="B257" s="380"/>
      <c r="C257" s="380"/>
      <c r="D257" s="380"/>
      <c r="E257" s="380"/>
      <c r="F257" s="380"/>
      <c r="G257" s="380"/>
      <c r="H257" s="380"/>
      <c r="I257" s="380"/>
      <c r="J257" s="380"/>
      <c r="K257" s="380"/>
      <c r="L257" s="380"/>
      <c r="M257" s="380"/>
      <c r="N257" s="380"/>
      <c r="O257" s="380"/>
      <c r="P257" s="380"/>
      <c r="Q257" s="380"/>
      <c r="R257" s="380"/>
      <c r="S257" s="380"/>
      <c r="T257" s="380"/>
      <c r="U257" s="380"/>
      <c r="V257" s="380"/>
      <c r="W257" s="380"/>
      <c r="X257" s="380"/>
      <c r="Y257" s="380"/>
      <c r="Z257" s="380"/>
    </row>
    <row r="258">
      <c r="A258" s="380"/>
      <c r="B258" s="380"/>
      <c r="C258" s="380"/>
      <c r="D258" s="380"/>
      <c r="E258" s="380"/>
      <c r="F258" s="380"/>
      <c r="G258" s="380"/>
      <c r="H258" s="380"/>
      <c r="I258" s="380"/>
      <c r="J258" s="380"/>
      <c r="K258" s="380"/>
      <c r="L258" s="380"/>
      <c r="M258" s="380"/>
      <c r="N258" s="380"/>
      <c r="O258" s="380"/>
      <c r="P258" s="380"/>
      <c r="Q258" s="380"/>
      <c r="R258" s="380"/>
      <c r="S258" s="380"/>
      <c r="T258" s="380"/>
      <c r="U258" s="380"/>
      <c r="V258" s="380"/>
      <c r="W258" s="380"/>
      <c r="X258" s="380"/>
      <c r="Y258" s="380"/>
      <c r="Z258" s="380"/>
    </row>
    <row r="259">
      <c r="A259" s="380"/>
      <c r="B259" s="380"/>
      <c r="C259" s="380"/>
      <c r="D259" s="380"/>
      <c r="E259" s="380"/>
      <c r="F259" s="380"/>
      <c r="G259" s="380"/>
      <c r="H259" s="380"/>
      <c r="I259" s="380"/>
      <c r="J259" s="380"/>
      <c r="K259" s="380"/>
      <c r="L259" s="380"/>
      <c r="M259" s="380"/>
      <c r="N259" s="380"/>
      <c r="O259" s="380"/>
      <c r="P259" s="380"/>
      <c r="Q259" s="380"/>
      <c r="R259" s="380"/>
      <c r="S259" s="380"/>
      <c r="T259" s="380"/>
      <c r="U259" s="380"/>
      <c r="V259" s="380"/>
      <c r="W259" s="380"/>
      <c r="X259" s="380"/>
      <c r="Y259" s="380"/>
      <c r="Z259" s="380"/>
    </row>
    <row r="260">
      <c r="A260" s="380"/>
      <c r="B260" s="380"/>
      <c r="C260" s="380"/>
      <c r="D260" s="380"/>
      <c r="E260" s="380"/>
      <c r="F260" s="380"/>
      <c r="G260" s="380"/>
      <c r="H260" s="380"/>
      <c r="I260" s="380"/>
      <c r="J260" s="380"/>
      <c r="K260" s="380"/>
      <c r="L260" s="380"/>
      <c r="M260" s="380"/>
      <c r="N260" s="380"/>
      <c r="O260" s="380"/>
      <c r="P260" s="380"/>
      <c r="Q260" s="380"/>
      <c r="R260" s="380"/>
      <c r="S260" s="380"/>
      <c r="T260" s="380"/>
      <c r="U260" s="380"/>
      <c r="V260" s="380"/>
      <c r="W260" s="380"/>
      <c r="X260" s="380"/>
      <c r="Y260" s="380"/>
      <c r="Z260" s="380"/>
    </row>
    <row r="261">
      <c r="A261" s="380"/>
      <c r="B261" s="380"/>
      <c r="C261" s="380"/>
      <c r="D261" s="380"/>
      <c r="E261" s="380"/>
      <c r="F261" s="380"/>
      <c r="G261" s="380"/>
      <c r="H261" s="380"/>
      <c r="I261" s="380"/>
      <c r="J261" s="380"/>
      <c r="K261" s="380"/>
      <c r="L261" s="380"/>
      <c r="M261" s="380"/>
      <c r="N261" s="380"/>
      <c r="O261" s="380"/>
      <c r="P261" s="380"/>
      <c r="Q261" s="380"/>
      <c r="R261" s="380"/>
      <c r="S261" s="380"/>
      <c r="T261" s="380"/>
      <c r="U261" s="380"/>
      <c r="V261" s="380"/>
      <c r="W261" s="380"/>
      <c r="X261" s="380"/>
      <c r="Y261" s="380"/>
      <c r="Z261" s="380"/>
    </row>
    <row r="262">
      <c r="A262" s="380"/>
      <c r="B262" s="380"/>
      <c r="C262" s="380"/>
      <c r="D262" s="380"/>
      <c r="E262" s="380"/>
      <c r="F262" s="380"/>
      <c r="G262" s="380"/>
      <c r="H262" s="380"/>
      <c r="I262" s="380"/>
      <c r="J262" s="380"/>
      <c r="K262" s="380"/>
      <c r="L262" s="380"/>
      <c r="M262" s="380"/>
      <c r="N262" s="380"/>
      <c r="O262" s="380"/>
      <c r="P262" s="380"/>
      <c r="Q262" s="380"/>
      <c r="R262" s="380"/>
      <c r="S262" s="380"/>
      <c r="T262" s="380"/>
      <c r="U262" s="380"/>
      <c r="V262" s="380"/>
      <c r="W262" s="380"/>
      <c r="X262" s="380"/>
      <c r="Y262" s="380"/>
      <c r="Z262" s="380"/>
    </row>
    <row r="263">
      <c r="A263" s="380"/>
      <c r="B263" s="380"/>
      <c r="C263" s="380"/>
      <c r="D263" s="380"/>
      <c r="E263" s="380"/>
      <c r="F263" s="380"/>
      <c r="G263" s="380"/>
      <c r="H263" s="380"/>
      <c r="I263" s="380"/>
      <c r="J263" s="380"/>
      <c r="K263" s="380"/>
      <c r="L263" s="380"/>
      <c r="M263" s="380"/>
      <c r="N263" s="380"/>
      <c r="O263" s="380"/>
      <c r="P263" s="380"/>
      <c r="Q263" s="380"/>
      <c r="R263" s="380"/>
      <c r="S263" s="380"/>
      <c r="T263" s="380"/>
      <c r="U263" s="380"/>
      <c r="V263" s="380"/>
      <c r="W263" s="380"/>
      <c r="X263" s="380"/>
      <c r="Y263" s="380"/>
      <c r="Z263" s="380"/>
    </row>
    <row r="264">
      <c r="A264" s="380"/>
      <c r="B264" s="380"/>
      <c r="C264" s="380"/>
      <c r="D264" s="380"/>
      <c r="E264" s="380"/>
      <c r="F264" s="380"/>
      <c r="G264" s="380"/>
      <c r="H264" s="380"/>
      <c r="I264" s="380"/>
      <c r="J264" s="380"/>
      <c r="K264" s="380"/>
      <c r="L264" s="380"/>
      <c r="M264" s="380"/>
      <c r="N264" s="380"/>
      <c r="O264" s="380"/>
      <c r="P264" s="380"/>
      <c r="Q264" s="380"/>
      <c r="R264" s="380"/>
      <c r="S264" s="380"/>
      <c r="T264" s="380"/>
      <c r="U264" s="380"/>
      <c r="V264" s="380"/>
      <c r="W264" s="380"/>
      <c r="X264" s="380"/>
      <c r="Y264" s="380"/>
      <c r="Z264" s="380"/>
    </row>
    <row r="265">
      <c r="A265" s="380"/>
      <c r="B265" s="380"/>
      <c r="C265" s="380"/>
      <c r="D265" s="380"/>
      <c r="E265" s="380"/>
      <c r="F265" s="380"/>
      <c r="G265" s="380"/>
      <c r="H265" s="380"/>
      <c r="I265" s="380"/>
      <c r="J265" s="380"/>
      <c r="K265" s="380"/>
      <c r="L265" s="380"/>
      <c r="M265" s="380"/>
      <c r="N265" s="380"/>
      <c r="O265" s="380"/>
      <c r="P265" s="380"/>
      <c r="Q265" s="380"/>
      <c r="R265" s="380"/>
      <c r="S265" s="380"/>
      <c r="T265" s="380"/>
      <c r="U265" s="380"/>
      <c r="V265" s="380"/>
      <c r="W265" s="380"/>
      <c r="X265" s="380"/>
      <c r="Y265" s="380"/>
      <c r="Z265" s="380"/>
    </row>
    <row r="266">
      <c r="A266" s="380"/>
      <c r="B266" s="380"/>
      <c r="C266" s="380"/>
      <c r="D266" s="380"/>
      <c r="E266" s="380"/>
      <c r="F266" s="380"/>
      <c r="G266" s="380"/>
      <c r="H266" s="380"/>
      <c r="I266" s="380"/>
      <c r="J266" s="380"/>
      <c r="K266" s="380"/>
      <c r="L266" s="380"/>
      <c r="M266" s="380"/>
      <c r="N266" s="380"/>
      <c r="O266" s="380"/>
      <c r="P266" s="380"/>
      <c r="Q266" s="380"/>
      <c r="R266" s="380"/>
      <c r="S266" s="380"/>
      <c r="T266" s="380"/>
      <c r="U266" s="380"/>
      <c r="V266" s="380"/>
      <c r="W266" s="380"/>
      <c r="X266" s="380"/>
      <c r="Y266" s="380"/>
      <c r="Z266" s="380"/>
    </row>
    <row r="267">
      <c r="A267" s="380"/>
      <c r="B267" s="380"/>
      <c r="C267" s="380"/>
      <c r="D267" s="380"/>
      <c r="E267" s="380"/>
      <c r="F267" s="380"/>
      <c r="G267" s="380"/>
      <c r="H267" s="380"/>
      <c r="I267" s="380"/>
      <c r="J267" s="380"/>
      <c r="K267" s="380"/>
      <c r="L267" s="380"/>
      <c r="M267" s="380"/>
      <c r="N267" s="380"/>
      <c r="O267" s="380"/>
      <c r="P267" s="380"/>
      <c r="Q267" s="380"/>
      <c r="R267" s="380"/>
      <c r="S267" s="380"/>
      <c r="T267" s="380"/>
      <c r="U267" s="380"/>
      <c r="V267" s="380"/>
      <c r="W267" s="380"/>
      <c r="X267" s="380"/>
      <c r="Y267" s="380"/>
      <c r="Z267" s="380"/>
    </row>
    <row r="268">
      <c r="A268" s="380"/>
      <c r="B268" s="380"/>
      <c r="C268" s="380"/>
      <c r="D268" s="380"/>
      <c r="E268" s="380"/>
      <c r="F268" s="380"/>
      <c r="G268" s="380"/>
      <c r="H268" s="380"/>
      <c r="I268" s="380"/>
      <c r="J268" s="380"/>
      <c r="K268" s="380"/>
      <c r="L268" s="380"/>
      <c r="M268" s="380"/>
      <c r="N268" s="380"/>
      <c r="O268" s="380"/>
      <c r="P268" s="380"/>
      <c r="Q268" s="380"/>
      <c r="R268" s="380"/>
      <c r="S268" s="380"/>
      <c r="T268" s="380"/>
      <c r="U268" s="380"/>
      <c r="V268" s="380"/>
      <c r="W268" s="380"/>
      <c r="X268" s="380"/>
      <c r="Y268" s="380"/>
      <c r="Z268" s="380"/>
    </row>
    <row r="269">
      <c r="A269" s="380"/>
      <c r="B269" s="380"/>
      <c r="C269" s="380"/>
      <c r="D269" s="380"/>
      <c r="E269" s="380"/>
      <c r="F269" s="380"/>
      <c r="G269" s="380"/>
      <c r="H269" s="380"/>
      <c r="I269" s="380"/>
      <c r="J269" s="380"/>
      <c r="K269" s="380"/>
      <c r="L269" s="380"/>
      <c r="M269" s="380"/>
      <c r="N269" s="380"/>
      <c r="O269" s="380"/>
      <c r="P269" s="380"/>
      <c r="Q269" s="380"/>
      <c r="R269" s="380"/>
      <c r="S269" s="380"/>
      <c r="T269" s="380"/>
      <c r="U269" s="380"/>
      <c r="V269" s="380"/>
      <c r="W269" s="380"/>
      <c r="X269" s="380"/>
      <c r="Y269" s="380"/>
      <c r="Z269" s="380"/>
    </row>
    <row r="270">
      <c r="A270" s="380"/>
      <c r="B270" s="380"/>
      <c r="C270" s="380"/>
      <c r="D270" s="380"/>
      <c r="E270" s="380"/>
      <c r="F270" s="380"/>
      <c r="G270" s="380"/>
      <c r="H270" s="380"/>
      <c r="I270" s="380"/>
      <c r="J270" s="380"/>
      <c r="K270" s="380"/>
      <c r="L270" s="380"/>
      <c r="M270" s="380"/>
      <c r="N270" s="380"/>
      <c r="O270" s="380"/>
      <c r="P270" s="380"/>
      <c r="Q270" s="380"/>
      <c r="R270" s="380"/>
      <c r="S270" s="380"/>
      <c r="T270" s="380"/>
      <c r="U270" s="380"/>
      <c r="V270" s="380"/>
      <c r="W270" s="380"/>
      <c r="X270" s="380"/>
      <c r="Y270" s="380"/>
      <c r="Z270" s="380"/>
    </row>
    <row r="271">
      <c r="A271" s="380"/>
      <c r="B271" s="380"/>
      <c r="C271" s="380"/>
      <c r="D271" s="380"/>
      <c r="E271" s="380"/>
      <c r="F271" s="380"/>
      <c r="G271" s="380"/>
      <c r="H271" s="380"/>
      <c r="I271" s="380"/>
      <c r="J271" s="380"/>
      <c r="K271" s="380"/>
      <c r="L271" s="380"/>
      <c r="M271" s="380"/>
      <c r="N271" s="380"/>
      <c r="O271" s="380"/>
      <c r="P271" s="380"/>
      <c r="Q271" s="380"/>
      <c r="R271" s="380"/>
      <c r="S271" s="380"/>
      <c r="T271" s="380"/>
      <c r="U271" s="380"/>
      <c r="V271" s="380"/>
      <c r="W271" s="380"/>
      <c r="X271" s="380"/>
      <c r="Y271" s="380"/>
      <c r="Z271" s="380"/>
    </row>
    <row r="272">
      <c r="A272" s="380"/>
      <c r="B272" s="380"/>
      <c r="C272" s="380"/>
      <c r="D272" s="380"/>
      <c r="E272" s="380"/>
      <c r="F272" s="380"/>
      <c r="G272" s="380"/>
      <c r="H272" s="380"/>
      <c r="I272" s="380"/>
      <c r="J272" s="380"/>
      <c r="K272" s="380"/>
      <c r="L272" s="380"/>
      <c r="M272" s="380"/>
      <c r="N272" s="380"/>
      <c r="O272" s="380"/>
      <c r="P272" s="380"/>
      <c r="Q272" s="380"/>
      <c r="R272" s="380"/>
      <c r="S272" s="380"/>
      <c r="T272" s="380"/>
      <c r="U272" s="380"/>
      <c r="V272" s="380"/>
      <c r="W272" s="380"/>
      <c r="X272" s="380"/>
      <c r="Y272" s="380"/>
      <c r="Z272" s="380"/>
    </row>
    <row r="273">
      <c r="A273" s="380"/>
      <c r="B273" s="380"/>
      <c r="C273" s="380"/>
      <c r="D273" s="380"/>
      <c r="E273" s="380"/>
      <c r="F273" s="380"/>
      <c r="G273" s="380"/>
      <c r="H273" s="380"/>
      <c r="I273" s="380"/>
      <c r="J273" s="380"/>
      <c r="K273" s="380"/>
      <c r="L273" s="380"/>
      <c r="M273" s="380"/>
      <c r="N273" s="380"/>
      <c r="O273" s="380"/>
      <c r="P273" s="380"/>
      <c r="Q273" s="380"/>
      <c r="R273" s="380"/>
      <c r="S273" s="380"/>
      <c r="T273" s="380"/>
      <c r="U273" s="380"/>
      <c r="V273" s="380"/>
      <c r="W273" s="380"/>
      <c r="X273" s="380"/>
      <c r="Y273" s="380"/>
      <c r="Z273" s="380"/>
    </row>
    <row r="274">
      <c r="A274" s="380"/>
      <c r="B274" s="380"/>
      <c r="C274" s="380"/>
      <c r="D274" s="380"/>
      <c r="E274" s="380"/>
      <c r="F274" s="380"/>
      <c r="G274" s="380"/>
      <c r="H274" s="380"/>
      <c r="I274" s="380"/>
      <c r="J274" s="380"/>
      <c r="K274" s="380"/>
      <c r="L274" s="380"/>
      <c r="M274" s="380"/>
      <c r="N274" s="380"/>
      <c r="O274" s="380"/>
      <c r="P274" s="380"/>
      <c r="Q274" s="380"/>
      <c r="R274" s="380"/>
      <c r="S274" s="380"/>
      <c r="T274" s="380"/>
      <c r="U274" s="380"/>
      <c r="V274" s="380"/>
      <c r="W274" s="380"/>
      <c r="X274" s="380"/>
      <c r="Y274" s="380"/>
      <c r="Z274" s="380"/>
    </row>
    <row r="275">
      <c r="A275" s="380"/>
      <c r="B275" s="380"/>
      <c r="C275" s="380"/>
      <c r="D275" s="380"/>
      <c r="E275" s="380"/>
      <c r="F275" s="380"/>
      <c r="G275" s="380"/>
      <c r="H275" s="380"/>
      <c r="I275" s="380"/>
      <c r="J275" s="380"/>
      <c r="K275" s="380"/>
      <c r="L275" s="380"/>
      <c r="M275" s="380"/>
      <c r="N275" s="380"/>
      <c r="O275" s="380"/>
      <c r="P275" s="380"/>
      <c r="Q275" s="380"/>
      <c r="R275" s="380"/>
      <c r="S275" s="380"/>
      <c r="T275" s="380"/>
      <c r="U275" s="380"/>
      <c r="V275" s="380"/>
      <c r="W275" s="380"/>
      <c r="X275" s="380"/>
      <c r="Y275" s="380"/>
      <c r="Z275" s="380"/>
    </row>
    <row r="276">
      <c r="A276" s="380"/>
      <c r="B276" s="380"/>
      <c r="C276" s="380"/>
      <c r="D276" s="380"/>
      <c r="E276" s="380"/>
      <c r="F276" s="380"/>
      <c r="G276" s="380"/>
      <c r="H276" s="380"/>
      <c r="I276" s="380"/>
      <c r="J276" s="380"/>
      <c r="K276" s="380"/>
      <c r="L276" s="380"/>
      <c r="M276" s="380"/>
      <c r="N276" s="380"/>
      <c r="O276" s="380"/>
      <c r="P276" s="380"/>
      <c r="Q276" s="380"/>
      <c r="R276" s="380"/>
      <c r="S276" s="380"/>
      <c r="T276" s="380"/>
      <c r="U276" s="380"/>
      <c r="V276" s="380"/>
      <c r="W276" s="380"/>
      <c r="X276" s="380"/>
      <c r="Y276" s="380"/>
      <c r="Z276" s="380"/>
    </row>
    <row r="277">
      <c r="A277" s="380"/>
      <c r="B277" s="380"/>
      <c r="C277" s="380"/>
      <c r="D277" s="380"/>
      <c r="E277" s="380"/>
      <c r="F277" s="380"/>
      <c r="G277" s="380"/>
      <c r="H277" s="380"/>
      <c r="I277" s="380"/>
      <c r="J277" s="380"/>
      <c r="K277" s="380"/>
      <c r="L277" s="380"/>
      <c r="M277" s="380"/>
      <c r="N277" s="380"/>
      <c r="O277" s="380"/>
      <c r="P277" s="380"/>
      <c r="Q277" s="380"/>
      <c r="R277" s="380"/>
      <c r="S277" s="380"/>
      <c r="T277" s="380"/>
      <c r="U277" s="380"/>
      <c r="V277" s="380"/>
      <c r="W277" s="380"/>
      <c r="X277" s="380"/>
      <c r="Y277" s="380"/>
      <c r="Z277" s="380"/>
    </row>
    <row r="278">
      <c r="A278" s="380"/>
      <c r="B278" s="380"/>
      <c r="C278" s="380"/>
      <c r="D278" s="380"/>
      <c r="E278" s="380"/>
      <c r="F278" s="380"/>
      <c r="G278" s="380"/>
      <c r="H278" s="380"/>
      <c r="I278" s="380"/>
      <c r="J278" s="380"/>
      <c r="K278" s="380"/>
      <c r="L278" s="380"/>
      <c r="M278" s="380"/>
      <c r="N278" s="380"/>
      <c r="O278" s="380"/>
      <c r="P278" s="380"/>
      <c r="Q278" s="380"/>
      <c r="R278" s="380"/>
      <c r="S278" s="380"/>
      <c r="T278" s="380"/>
      <c r="U278" s="380"/>
      <c r="V278" s="380"/>
      <c r="W278" s="380"/>
      <c r="X278" s="380"/>
      <c r="Y278" s="380"/>
      <c r="Z278" s="380"/>
    </row>
    <row r="279">
      <c r="A279" s="380"/>
      <c r="B279" s="380"/>
      <c r="C279" s="380"/>
      <c r="D279" s="380"/>
      <c r="E279" s="380"/>
      <c r="F279" s="380"/>
      <c r="G279" s="380"/>
      <c r="H279" s="380"/>
      <c r="I279" s="380"/>
      <c r="J279" s="380"/>
      <c r="K279" s="380"/>
      <c r="L279" s="380"/>
      <c r="M279" s="380"/>
      <c r="N279" s="380"/>
      <c r="O279" s="380"/>
      <c r="P279" s="380"/>
      <c r="Q279" s="380"/>
      <c r="R279" s="380"/>
      <c r="S279" s="380"/>
      <c r="T279" s="380"/>
      <c r="U279" s="380"/>
      <c r="V279" s="380"/>
      <c r="W279" s="380"/>
      <c r="X279" s="380"/>
      <c r="Y279" s="380"/>
      <c r="Z279" s="380"/>
    </row>
    <row r="280">
      <c r="A280" s="380"/>
      <c r="B280" s="380"/>
      <c r="C280" s="380"/>
      <c r="D280" s="380"/>
      <c r="E280" s="380"/>
      <c r="F280" s="380"/>
      <c r="G280" s="380"/>
      <c r="H280" s="380"/>
      <c r="I280" s="380"/>
      <c r="J280" s="380"/>
      <c r="K280" s="380"/>
      <c r="L280" s="380"/>
      <c r="M280" s="380"/>
      <c r="N280" s="380"/>
      <c r="O280" s="380"/>
      <c r="P280" s="380"/>
      <c r="Q280" s="380"/>
      <c r="R280" s="380"/>
      <c r="S280" s="380"/>
      <c r="T280" s="380"/>
      <c r="U280" s="380"/>
      <c r="V280" s="380"/>
      <c r="W280" s="380"/>
      <c r="X280" s="380"/>
      <c r="Y280" s="380"/>
      <c r="Z280" s="380"/>
    </row>
    <row r="281">
      <c r="A281" s="380"/>
      <c r="B281" s="380"/>
      <c r="C281" s="380"/>
      <c r="D281" s="380"/>
      <c r="E281" s="380"/>
      <c r="F281" s="380"/>
      <c r="G281" s="380"/>
      <c r="H281" s="380"/>
      <c r="I281" s="380"/>
      <c r="J281" s="380"/>
      <c r="K281" s="380"/>
      <c r="L281" s="380"/>
      <c r="M281" s="380"/>
      <c r="N281" s="380"/>
      <c r="O281" s="380"/>
      <c r="P281" s="380"/>
      <c r="Q281" s="380"/>
      <c r="R281" s="380"/>
      <c r="S281" s="380"/>
      <c r="T281" s="380"/>
      <c r="U281" s="380"/>
      <c r="V281" s="380"/>
      <c r="W281" s="380"/>
      <c r="X281" s="380"/>
      <c r="Y281" s="380"/>
      <c r="Z281" s="380"/>
    </row>
    <row r="282">
      <c r="A282" s="380"/>
      <c r="B282" s="380"/>
      <c r="C282" s="380"/>
      <c r="D282" s="380"/>
      <c r="E282" s="380"/>
      <c r="F282" s="380"/>
      <c r="G282" s="380"/>
      <c r="H282" s="380"/>
      <c r="I282" s="380"/>
      <c r="J282" s="380"/>
      <c r="K282" s="380"/>
      <c r="L282" s="380"/>
      <c r="M282" s="380"/>
      <c r="N282" s="380"/>
      <c r="O282" s="380"/>
      <c r="P282" s="380"/>
      <c r="Q282" s="380"/>
      <c r="R282" s="380"/>
      <c r="S282" s="380"/>
      <c r="T282" s="380"/>
      <c r="U282" s="380"/>
      <c r="V282" s="380"/>
      <c r="W282" s="380"/>
      <c r="X282" s="380"/>
      <c r="Y282" s="380"/>
      <c r="Z282" s="380"/>
    </row>
    <row r="283">
      <c r="A283" s="380"/>
      <c r="B283" s="380"/>
      <c r="C283" s="380"/>
      <c r="D283" s="380"/>
      <c r="E283" s="380"/>
      <c r="F283" s="380"/>
      <c r="G283" s="380"/>
      <c r="H283" s="380"/>
      <c r="I283" s="380"/>
      <c r="J283" s="380"/>
      <c r="K283" s="380"/>
      <c r="L283" s="380"/>
      <c r="M283" s="380"/>
      <c r="N283" s="380"/>
      <c r="O283" s="380"/>
      <c r="P283" s="380"/>
      <c r="Q283" s="380"/>
      <c r="R283" s="380"/>
      <c r="S283" s="380"/>
      <c r="T283" s="380"/>
      <c r="U283" s="380"/>
      <c r="V283" s="380"/>
      <c r="W283" s="380"/>
      <c r="X283" s="380"/>
      <c r="Y283" s="380"/>
      <c r="Z283" s="380"/>
    </row>
    <row r="284">
      <c r="A284" s="380"/>
      <c r="B284" s="380"/>
      <c r="C284" s="380"/>
      <c r="D284" s="380"/>
      <c r="E284" s="380"/>
      <c r="F284" s="380"/>
      <c r="G284" s="380"/>
      <c r="H284" s="380"/>
      <c r="I284" s="380"/>
      <c r="J284" s="380"/>
      <c r="K284" s="380"/>
      <c r="L284" s="380"/>
      <c r="M284" s="380"/>
      <c r="N284" s="380"/>
      <c r="O284" s="380"/>
      <c r="P284" s="380"/>
      <c r="Q284" s="380"/>
      <c r="R284" s="380"/>
      <c r="S284" s="380"/>
      <c r="T284" s="380"/>
      <c r="U284" s="380"/>
      <c r="V284" s="380"/>
      <c r="W284" s="380"/>
      <c r="X284" s="380"/>
      <c r="Y284" s="380"/>
      <c r="Z284" s="380"/>
    </row>
    <row r="285">
      <c r="A285" s="380"/>
      <c r="B285" s="380"/>
      <c r="C285" s="380"/>
      <c r="D285" s="380"/>
      <c r="E285" s="380"/>
      <c r="F285" s="380"/>
      <c r="G285" s="380"/>
      <c r="H285" s="380"/>
      <c r="I285" s="380"/>
      <c r="J285" s="380"/>
      <c r="K285" s="380"/>
      <c r="L285" s="380"/>
      <c r="M285" s="380"/>
      <c r="N285" s="380"/>
      <c r="O285" s="380"/>
      <c r="P285" s="380"/>
      <c r="Q285" s="380"/>
      <c r="R285" s="380"/>
      <c r="S285" s="380"/>
      <c r="T285" s="380"/>
      <c r="U285" s="380"/>
      <c r="V285" s="380"/>
      <c r="W285" s="380"/>
      <c r="X285" s="380"/>
      <c r="Y285" s="380"/>
      <c r="Z285" s="380"/>
    </row>
    <row r="286">
      <c r="A286" s="380"/>
      <c r="B286" s="380"/>
      <c r="C286" s="380"/>
      <c r="D286" s="380"/>
      <c r="E286" s="380"/>
      <c r="F286" s="380"/>
      <c r="G286" s="380"/>
      <c r="H286" s="380"/>
      <c r="I286" s="380"/>
      <c r="J286" s="380"/>
      <c r="K286" s="380"/>
      <c r="L286" s="380"/>
      <c r="M286" s="380"/>
      <c r="N286" s="380"/>
      <c r="O286" s="380"/>
      <c r="P286" s="380"/>
      <c r="Q286" s="380"/>
      <c r="R286" s="380"/>
      <c r="S286" s="380"/>
      <c r="T286" s="380"/>
      <c r="U286" s="380"/>
      <c r="V286" s="380"/>
      <c r="W286" s="380"/>
      <c r="X286" s="380"/>
      <c r="Y286" s="380"/>
      <c r="Z286" s="380"/>
    </row>
    <row r="287">
      <c r="A287" s="380"/>
      <c r="B287" s="380"/>
      <c r="C287" s="380"/>
      <c r="D287" s="380"/>
      <c r="E287" s="380"/>
      <c r="F287" s="380"/>
      <c r="G287" s="380"/>
      <c r="H287" s="380"/>
      <c r="I287" s="380"/>
      <c r="J287" s="380"/>
      <c r="K287" s="380"/>
      <c r="L287" s="380"/>
      <c r="M287" s="380"/>
      <c r="N287" s="380"/>
      <c r="O287" s="380"/>
      <c r="P287" s="380"/>
      <c r="Q287" s="380"/>
      <c r="R287" s="380"/>
      <c r="S287" s="380"/>
      <c r="T287" s="380"/>
      <c r="U287" s="380"/>
      <c r="V287" s="380"/>
      <c r="W287" s="380"/>
      <c r="X287" s="380"/>
      <c r="Y287" s="380"/>
      <c r="Z287" s="380"/>
    </row>
    <row r="288">
      <c r="A288" s="380"/>
      <c r="B288" s="380"/>
      <c r="C288" s="380"/>
      <c r="D288" s="380"/>
      <c r="E288" s="380"/>
      <c r="F288" s="380"/>
      <c r="G288" s="380"/>
      <c r="H288" s="380"/>
      <c r="I288" s="380"/>
      <c r="J288" s="380"/>
      <c r="K288" s="380"/>
      <c r="L288" s="380"/>
      <c r="M288" s="380"/>
      <c r="N288" s="380"/>
      <c r="O288" s="380"/>
      <c r="P288" s="380"/>
      <c r="Q288" s="380"/>
      <c r="R288" s="380"/>
      <c r="S288" s="380"/>
      <c r="T288" s="380"/>
      <c r="U288" s="380"/>
      <c r="V288" s="380"/>
      <c r="W288" s="380"/>
      <c r="X288" s="380"/>
      <c r="Y288" s="380"/>
      <c r="Z288" s="380"/>
    </row>
    <row r="289">
      <c r="A289" s="380"/>
      <c r="B289" s="380"/>
      <c r="C289" s="380"/>
      <c r="D289" s="380"/>
      <c r="E289" s="380"/>
      <c r="F289" s="380"/>
      <c r="G289" s="380"/>
      <c r="H289" s="380"/>
      <c r="I289" s="380"/>
      <c r="J289" s="380"/>
      <c r="K289" s="380"/>
      <c r="L289" s="380"/>
      <c r="M289" s="380"/>
      <c r="N289" s="380"/>
      <c r="O289" s="380"/>
      <c r="P289" s="380"/>
      <c r="Q289" s="380"/>
      <c r="R289" s="380"/>
      <c r="S289" s="380"/>
      <c r="T289" s="380"/>
      <c r="U289" s="380"/>
      <c r="V289" s="380"/>
      <c r="W289" s="380"/>
      <c r="X289" s="380"/>
      <c r="Y289" s="380"/>
      <c r="Z289" s="380"/>
    </row>
    <row r="290">
      <c r="A290" s="380"/>
      <c r="B290" s="380"/>
      <c r="C290" s="380"/>
      <c r="D290" s="380"/>
      <c r="E290" s="380"/>
      <c r="F290" s="380"/>
      <c r="G290" s="380"/>
      <c r="H290" s="380"/>
      <c r="I290" s="380"/>
      <c r="J290" s="380"/>
      <c r="K290" s="380"/>
      <c r="L290" s="380"/>
      <c r="M290" s="380"/>
      <c r="N290" s="380"/>
      <c r="O290" s="380"/>
      <c r="P290" s="380"/>
      <c r="Q290" s="380"/>
      <c r="R290" s="380"/>
      <c r="S290" s="380"/>
      <c r="T290" s="380"/>
      <c r="U290" s="380"/>
      <c r="V290" s="380"/>
      <c r="W290" s="380"/>
      <c r="X290" s="380"/>
      <c r="Y290" s="380"/>
      <c r="Z290" s="380"/>
    </row>
    <row r="291">
      <c r="A291" s="380"/>
      <c r="B291" s="380"/>
      <c r="C291" s="380"/>
      <c r="D291" s="380"/>
      <c r="E291" s="380"/>
      <c r="F291" s="380"/>
      <c r="G291" s="380"/>
      <c r="H291" s="380"/>
      <c r="I291" s="380"/>
      <c r="J291" s="380"/>
      <c r="K291" s="380"/>
      <c r="L291" s="380"/>
      <c r="M291" s="380"/>
      <c r="N291" s="380"/>
      <c r="O291" s="380"/>
      <c r="P291" s="380"/>
      <c r="Q291" s="380"/>
      <c r="R291" s="380"/>
      <c r="S291" s="380"/>
      <c r="T291" s="380"/>
      <c r="U291" s="380"/>
      <c r="V291" s="380"/>
      <c r="W291" s="380"/>
      <c r="X291" s="380"/>
      <c r="Y291" s="380"/>
      <c r="Z291" s="380"/>
    </row>
    <row r="292">
      <c r="A292" s="380"/>
      <c r="B292" s="380"/>
      <c r="C292" s="380"/>
      <c r="D292" s="380"/>
      <c r="E292" s="380"/>
      <c r="F292" s="380"/>
      <c r="G292" s="380"/>
      <c r="H292" s="380"/>
      <c r="I292" s="380"/>
      <c r="J292" s="380"/>
      <c r="K292" s="380"/>
      <c r="L292" s="380"/>
      <c r="M292" s="380"/>
      <c r="N292" s="380"/>
      <c r="O292" s="380"/>
      <c r="P292" s="380"/>
      <c r="Q292" s="380"/>
      <c r="R292" s="380"/>
      <c r="S292" s="380"/>
      <c r="T292" s="380"/>
      <c r="U292" s="380"/>
      <c r="V292" s="380"/>
      <c r="W292" s="380"/>
      <c r="X292" s="380"/>
      <c r="Y292" s="380"/>
      <c r="Z292" s="380"/>
    </row>
    <row r="293">
      <c r="A293" s="380"/>
      <c r="B293" s="380"/>
      <c r="C293" s="380"/>
      <c r="D293" s="380"/>
      <c r="E293" s="380"/>
      <c r="F293" s="380"/>
      <c r="G293" s="380"/>
      <c r="H293" s="380"/>
      <c r="I293" s="380"/>
      <c r="J293" s="380"/>
      <c r="K293" s="380"/>
      <c r="L293" s="380"/>
      <c r="M293" s="380"/>
      <c r="N293" s="380"/>
      <c r="O293" s="380"/>
      <c r="P293" s="380"/>
      <c r="Q293" s="380"/>
      <c r="R293" s="380"/>
      <c r="S293" s="380"/>
      <c r="T293" s="380"/>
      <c r="U293" s="380"/>
      <c r="V293" s="380"/>
      <c r="W293" s="380"/>
      <c r="X293" s="380"/>
      <c r="Y293" s="380"/>
      <c r="Z293" s="380"/>
    </row>
    <row r="294">
      <c r="A294" s="380"/>
      <c r="B294" s="380"/>
      <c r="C294" s="380"/>
      <c r="D294" s="380"/>
      <c r="E294" s="380"/>
      <c r="F294" s="380"/>
      <c r="G294" s="380"/>
      <c r="H294" s="380"/>
      <c r="I294" s="380"/>
      <c r="J294" s="380"/>
      <c r="K294" s="380"/>
      <c r="L294" s="380"/>
      <c r="M294" s="380"/>
      <c r="N294" s="380"/>
      <c r="O294" s="380"/>
      <c r="P294" s="380"/>
      <c r="Q294" s="380"/>
      <c r="R294" s="380"/>
      <c r="S294" s="380"/>
      <c r="T294" s="380"/>
      <c r="U294" s="380"/>
      <c r="V294" s="380"/>
      <c r="W294" s="380"/>
      <c r="X294" s="380"/>
      <c r="Y294" s="380"/>
      <c r="Z294" s="380"/>
    </row>
    <row r="295">
      <c r="A295" s="380"/>
      <c r="B295" s="380"/>
      <c r="C295" s="380"/>
      <c r="D295" s="380"/>
      <c r="E295" s="380"/>
      <c r="F295" s="380"/>
      <c r="G295" s="380"/>
      <c r="H295" s="380"/>
      <c r="I295" s="380"/>
      <c r="J295" s="380"/>
      <c r="K295" s="380"/>
      <c r="L295" s="380"/>
      <c r="M295" s="380"/>
      <c r="N295" s="380"/>
      <c r="O295" s="380"/>
      <c r="P295" s="380"/>
      <c r="Q295" s="380"/>
      <c r="R295" s="380"/>
      <c r="S295" s="380"/>
      <c r="T295" s="380"/>
      <c r="U295" s="380"/>
      <c r="V295" s="380"/>
      <c r="W295" s="380"/>
      <c r="X295" s="380"/>
      <c r="Y295" s="380"/>
      <c r="Z295" s="380"/>
    </row>
    <row r="296">
      <c r="A296" s="380"/>
      <c r="B296" s="380"/>
      <c r="C296" s="380"/>
      <c r="D296" s="380"/>
      <c r="E296" s="380"/>
      <c r="F296" s="380"/>
      <c r="G296" s="380"/>
      <c r="H296" s="380"/>
      <c r="I296" s="380"/>
      <c r="J296" s="380"/>
      <c r="K296" s="380"/>
      <c r="L296" s="380"/>
      <c r="M296" s="380"/>
      <c r="N296" s="380"/>
      <c r="O296" s="380"/>
      <c r="P296" s="380"/>
      <c r="Q296" s="380"/>
      <c r="R296" s="380"/>
      <c r="S296" s="380"/>
      <c r="T296" s="380"/>
      <c r="U296" s="380"/>
      <c r="V296" s="380"/>
      <c r="W296" s="380"/>
      <c r="X296" s="380"/>
      <c r="Y296" s="380"/>
      <c r="Z296" s="380"/>
    </row>
    <row r="297">
      <c r="A297" s="380"/>
      <c r="B297" s="380"/>
      <c r="C297" s="380"/>
      <c r="D297" s="380"/>
      <c r="E297" s="380"/>
      <c r="F297" s="380"/>
      <c r="G297" s="380"/>
      <c r="H297" s="380"/>
      <c r="I297" s="380"/>
      <c r="J297" s="380"/>
      <c r="K297" s="380"/>
      <c r="L297" s="380"/>
      <c r="M297" s="380"/>
      <c r="N297" s="380"/>
      <c r="O297" s="380"/>
      <c r="P297" s="380"/>
      <c r="Q297" s="380"/>
      <c r="R297" s="380"/>
      <c r="S297" s="380"/>
      <c r="T297" s="380"/>
      <c r="U297" s="380"/>
      <c r="V297" s="380"/>
      <c r="W297" s="380"/>
      <c r="X297" s="380"/>
      <c r="Y297" s="380"/>
      <c r="Z297" s="380"/>
    </row>
    <row r="298">
      <c r="A298" s="380"/>
      <c r="B298" s="380"/>
      <c r="C298" s="380"/>
      <c r="D298" s="380"/>
      <c r="E298" s="380"/>
      <c r="F298" s="380"/>
      <c r="G298" s="380"/>
      <c r="H298" s="380"/>
      <c r="I298" s="380"/>
      <c r="J298" s="380"/>
      <c r="K298" s="380"/>
      <c r="L298" s="380"/>
      <c r="M298" s="380"/>
      <c r="N298" s="380"/>
      <c r="O298" s="380"/>
      <c r="P298" s="380"/>
      <c r="Q298" s="380"/>
      <c r="R298" s="380"/>
      <c r="S298" s="380"/>
      <c r="T298" s="380"/>
      <c r="U298" s="380"/>
      <c r="V298" s="380"/>
      <c r="W298" s="380"/>
      <c r="X298" s="380"/>
      <c r="Y298" s="380"/>
      <c r="Z298" s="380"/>
    </row>
    <row r="299">
      <c r="A299" s="380"/>
      <c r="B299" s="380"/>
      <c r="C299" s="380"/>
      <c r="D299" s="380"/>
      <c r="E299" s="380"/>
      <c r="F299" s="380"/>
      <c r="G299" s="380"/>
      <c r="H299" s="380"/>
      <c r="I299" s="380"/>
      <c r="J299" s="380"/>
      <c r="K299" s="380"/>
      <c r="L299" s="380"/>
      <c r="M299" s="380"/>
      <c r="N299" s="380"/>
      <c r="O299" s="380"/>
      <c r="P299" s="380"/>
      <c r="Q299" s="380"/>
      <c r="R299" s="380"/>
      <c r="S299" s="380"/>
      <c r="T299" s="380"/>
      <c r="U299" s="380"/>
      <c r="V299" s="380"/>
      <c r="W299" s="380"/>
      <c r="X299" s="380"/>
      <c r="Y299" s="380"/>
      <c r="Z299" s="380"/>
    </row>
    <row r="300">
      <c r="A300" s="380"/>
      <c r="B300" s="380"/>
      <c r="C300" s="380"/>
      <c r="D300" s="380"/>
      <c r="E300" s="380"/>
      <c r="F300" s="380"/>
      <c r="G300" s="380"/>
      <c r="H300" s="380"/>
      <c r="I300" s="380"/>
      <c r="J300" s="380"/>
      <c r="K300" s="380"/>
      <c r="L300" s="380"/>
      <c r="M300" s="380"/>
      <c r="N300" s="380"/>
      <c r="O300" s="380"/>
      <c r="P300" s="380"/>
      <c r="Q300" s="380"/>
      <c r="R300" s="380"/>
      <c r="S300" s="380"/>
      <c r="T300" s="380"/>
      <c r="U300" s="380"/>
      <c r="V300" s="380"/>
      <c r="W300" s="380"/>
      <c r="X300" s="380"/>
      <c r="Y300" s="380"/>
      <c r="Z300" s="380"/>
    </row>
    <row r="301">
      <c r="A301" s="380"/>
      <c r="B301" s="380"/>
      <c r="C301" s="380"/>
      <c r="D301" s="380"/>
      <c r="E301" s="380"/>
      <c r="F301" s="380"/>
      <c r="G301" s="380"/>
      <c r="H301" s="380"/>
      <c r="I301" s="380"/>
      <c r="J301" s="380"/>
      <c r="K301" s="380"/>
      <c r="L301" s="380"/>
      <c r="M301" s="380"/>
      <c r="N301" s="380"/>
      <c r="O301" s="380"/>
      <c r="P301" s="380"/>
      <c r="Q301" s="380"/>
      <c r="R301" s="380"/>
      <c r="S301" s="380"/>
      <c r="T301" s="380"/>
      <c r="U301" s="380"/>
      <c r="V301" s="380"/>
      <c r="W301" s="380"/>
      <c r="X301" s="380"/>
      <c r="Y301" s="380"/>
      <c r="Z301" s="380"/>
    </row>
    <row r="302">
      <c r="A302" s="380"/>
      <c r="B302" s="380"/>
      <c r="C302" s="380"/>
      <c r="D302" s="380"/>
      <c r="E302" s="380"/>
      <c r="F302" s="380"/>
      <c r="G302" s="380"/>
      <c r="H302" s="380"/>
      <c r="I302" s="380"/>
      <c r="J302" s="380"/>
      <c r="K302" s="380"/>
      <c r="L302" s="380"/>
      <c r="M302" s="380"/>
      <c r="N302" s="380"/>
      <c r="O302" s="380"/>
      <c r="P302" s="380"/>
      <c r="Q302" s="380"/>
      <c r="R302" s="380"/>
      <c r="S302" s="380"/>
      <c r="T302" s="380"/>
      <c r="U302" s="380"/>
      <c r="V302" s="380"/>
      <c r="W302" s="380"/>
      <c r="X302" s="380"/>
      <c r="Y302" s="380"/>
      <c r="Z302" s="380"/>
    </row>
    <row r="303">
      <c r="A303" s="380"/>
      <c r="B303" s="380"/>
      <c r="C303" s="380"/>
      <c r="D303" s="380"/>
      <c r="E303" s="380"/>
      <c r="F303" s="380"/>
      <c r="G303" s="380"/>
      <c r="H303" s="380"/>
      <c r="I303" s="380"/>
      <c r="J303" s="380"/>
      <c r="K303" s="380"/>
      <c r="L303" s="380"/>
      <c r="M303" s="380"/>
      <c r="N303" s="380"/>
      <c r="O303" s="380"/>
      <c r="P303" s="380"/>
      <c r="Q303" s="380"/>
      <c r="R303" s="380"/>
      <c r="S303" s="380"/>
      <c r="T303" s="380"/>
      <c r="U303" s="380"/>
      <c r="V303" s="380"/>
      <c r="W303" s="380"/>
      <c r="X303" s="380"/>
      <c r="Y303" s="380"/>
      <c r="Z303" s="380"/>
    </row>
    <row r="304">
      <c r="A304" s="380"/>
      <c r="B304" s="380"/>
      <c r="C304" s="380"/>
      <c r="D304" s="380"/>
      <c r="E304" s="380"/>
      <c r="F304" s="380"/>
      <c r="G304" s="380"/>
      <c r="H304" s="380"/>
      <c r="I304" s="380"/>
      <c r="J304" s="380"/>
      <c r="K304" s="380"/>
      <c r="L304" s="380"/>
      <c r="M304" s="380"/>
      <c r="N304" s="380"/>
      <c r="O304" s="380"/>
      <c r="P304" s="380"/>
      <c r="Q304" s="380"/>
      <c r="R304" s="380"/>
      <c r="S304" s="380"/>
      <c r="T304" s="380"/>
      <c r="U304" s="380"/>
      <c r="V304" s="380"/>
      <c r="W304" s="380"/>
      <c r="X304" s="380"/>
      <c r="Y304" s="380"/>
      <c r="Z304" s="380"/>
    </row>
    <row r="305">
      <c r="A305" s="380"/>
      <c r="B305" s="380"/>
      <c r="C305" s="380"/>
      <c r="D305" s="380"/>
      <c r="E305" s="380"/>
      <c r="F305" s="380"/>
      <c r="G305" s="380"/>
      <c r="H305" s="380"/>
      <c r="I305" s="380"/>
      <c r="J305" s="380"/>
      <c r="K305" s="380"/>
      <c r="L305" s="380"/>
      <c r="M305" s="380"/>
      <c r="N305" s="380"/>
      <c r="O305" s="380"/>
      <c r="P305" s="380"/>
      <c r="Q305" s="380"/>
      <c r="R305" s="380"/>
      <c r="S305" s="380"/>
      <c r="T305" s="380"/>
      <c r="U305" s="380"/>
      <c r="V305" s="380"/>
      <c r="W305" s="380"/>
      <c r="X305" s="380"/>
      <c r="Y305" s="380"/>
      <c r="Z305" s="380"/>
    </row>
    <row r="306">
      <c r="A306" s="380"/>
      <c r="B306" s="380"/>
      <c r="C306" s="380"/>
      <c r="D306" s="380"/>
      <c r="E306" s="380"/>
      <c r="F306" s="380"/>
      <c r="G306" s="380"/>
      <c r="H306" s="380"/>
      <c r="I306" s="380"/>
      <c r="J306" s="380"/>
      <c r="K306" s="380"/>
      <c r="L306" s="380"/>
      <c r="M306" s="380"/>
      <c r="N306" s="380"/>
      <c r="O306" s="380"/>
      <c r="P306" s="380"/>
      <c r="Q306" s="380"/>
      <c r="R306" s="380"/>
      <c r="S306" s="380"/>
      <c r="T306" s="380"/>
      <c r="U306" s="380"/>
      <c r="V306" s="380"/>
      <c r="W306" s="380"/>
      <c r="X306" s="380"/>
      <c r="Y306" s="380"/>
      <c r="Z306" s="380"/>
    </row>
    <row r="307">
      <c r="A307" s="380"/>
      <c r="B307" s="380"/>
      <c r="C307" s="380"/>
      <c r="D307" s="380"/>
      <c r="E307" s="380"/>
      <c r="F307" s="380"/>
      <c r="G307" s="380"/>
      <c r="H307" s="380"/>
      <c r="I307" s="380"/>
      <c r="J307" s="380"/>
      <c r="K307" s="380"/>
      <c r="L307" s="380"/>
      <c r="M307" s="380"/>
      <c r="N307" s="380"/>
      <c r="O307" s="380"/>
      <c r="P307" s="380"/>
      <c r="Q307" s="380"/>
      <c r="R307" s="380"/>
      <c r="S307" s="380"/>
      <c r="T307" s="380"/>
      <c r="U307" s="380"/>
      <c r="V307" s="380"/>
      <c r="W307" s="380"/>
      <c r="X307" s="380"/>
      <c r="Y307" s="380"/>
      <c r="Z307" s="380"/>
    </row>
    <row r="308">
      <c r="A308" s="380"/>
      <c r="B308" s="380"/>
      <c r="C308" s="380"/>
      <c r="D308" s="380"/>
      <c r="E308" s="380"/>
      <c r="F308" s="380"/>
      <c r="G308" s="380"/>
      <c r="H308" s="380"/>
      <c r="I308" s="380"/>
      <c r="J308" s="380"/>
      <c r="K308" s="380"/>
      <c r="L308" s="380"/>
      <c r="M308" s="380"/>
      <c r="N308" s="380"/>
      <c r="O308" s="380"/>
      <c r="P308" s="380"/>
      <c r="Q308" s="380"/>
      <c r="R308" s="380"/>
      <c r="S308" s="380"/>
      <c r="T308" s="380"/>
      <c r="U308" s="380"/>
      <c r="V308" s="380"/>
      <c r="W308" s="380"/>
      <c r="X308" s="380"/>
      <c r="Y308" s="380"/>
      <c r="Z308" s="380"/>
    </row>
    <row r="309">
      <c r="A309" s="380"/>
      <c r="B309" s="380"/>
      <c r="C309" s="380"/>
      <c r="D309" s="380"/>
      <c r="E309" s="380"/>
      <c r="F309" s="380"/>
      <c r="G309" s="380"/>
      <c r="H309" s="380"/>
      <c r="I309" s="380"/>
      <c r="J309" s="380"/>
      <c r="K309" s="380"/>
      <c r="L309" s="380"/>
      <c r="M309" s="380"/>
      <c r="N309" s="380"/>
      <c r="O309" s="380"/>
      <c r="P309" s="380"/>
      <c r="Q309" s="380"/>
      <c r="R309" s="380"/>
      <c r="S309" s="380"/>
      <c r="T309" s="380"/>
      <c r="U309" s="380"/>
      <c r="V309" s="380"/>
      <c r="W309" s="380"/>
      <c r="X309" s="380"/>
      <c r="Y309" s="380"/>
      <c r="Z309" s="380"/>
    </row>
    <row r="310">
      <c r="A310" s="380"/>
      <c r="B310" s="380"/>
      <c r="C310" s="380"/>
      <c r="D310" s="380"/>
      <c r="E310" s="380"/>
      <c r="F310" s="380"/>
      <c r="G310" s="380"/>
      <c r="H310" s="380"/>
      <c r="I310" s="380"/>
      <c r="J310" s="380"/>
      <c r="K310" s="380"/>
      <c r="L310" s="380"/>
      <c r="M310" s="380"/>
      <c r="N310" s="380"/>
      <c r="O310" s="380"/>
      <c r="P310" s="380"/>
      <c r="Q310" s="380"/>
      <c r="R310" s="380"/>
      <c r="S310" s="380"/>
      <c r="T310" s="380"/>
      <c r="U310" s="380"/>
      <c r="V310" s="380"/>
      <c r="W310" s="380"/>
      <c r="X310" s="380"/>
      <c r="Y310" s="380"/>
      <c r="Z310" s="380"/>
    </row>
    <row r="311">
      <c r="A311" s="380"/>
      <c r="B311" s="380"/>
      <c r="C311" s="380"/>
      <c r="D311" s="380"/>
      <c r="E311" s="380"/>
      <c r="F311" s="380"/>
      <c r="G311" s="380"/>
      <c r="H311" s="380"/>
      <c r="I311" s="380"/>
      <c r="J311" s="380"/>
      <c r="K311" s="380"/>
      <c r="L311" s="380"/>
      <c r="M311" s="380"/>
      <c r="N311" s="380"/>
      <c r="O311" s="380"/>
      <c r="P311" s="380"/>
      <c r="Q311" s="380"/>
      <c r="R311" s="380"/>
      <c r="S311" s="380"/>
      <c r="T311" s="380"/>
      <c r="U311" s="380"/>
      <c r="V311" s="380"/>
      <c r="W311" s="380"/>
      <c r="X311" s="380"/>
      <c r="Y311" s="380"/>
      <c r="Z311" s="380"/>
    </row>
    <row r="312">
      <c r="A312" s="380"/>
      <c r="B312" s="380"/>
      <c r="C312" s="380"/>
      <c r="D312" s="380"/>
      <c r="E312" s="380"/>
      <c r="F312" s="380"/>
      <c r="G312" s="380"/>
      <c r="H312" s="380"/>
      <c r="I312" s="380"/>
      <c r="J312" s="380"/>
      <c r="K312" s="380"/>
      <c r="L312" s="380"/>
      <c r="M312" s="380"/>
      <c r="N312" s="380"/>
      <c r="O312" s="380"/>
      <c r="P312" s="380"/>
      <c r="Q312" s="380"/>
      <c r="R312" s="380"/>
      <c r="S312" s="380"/>
      <c r="T312" s="380"/>
      <c r="U312" s="380"/>
      <c r="V312" s="380"/>
      <c r="W312" s="380"/>
      <c r="X312" s="380"/>
      <c r="Y312" s="380"/>
      <c r="Z312" s="380"/>
    </row>
    <row r="313">
      <c r="A313" s="380"/>
      <c r="B313" s="380"/>
      <c r="C313" s="380"/>
      <c r="D313" s="380"/>
      <c r="E313" s="380"/>
      <c r="F313" s="380"/>
      <c r="G313" s="380"/>
      <c r="H313" s="380"/>
      <c r="I313" s="380"/>
      <c r="J313" s="380"/>
      <c r="K313" s="380"/>
      <c r="L313" s="380"/>
      <c r="M313" s="380"/>
      <c r="N313" s="380"/>
      <c r="O313" s="380"/>
      <c r="P313" s="380"/>
      <c r="Q313" s="380"/>
      <c r="R313" s="380"/>
      <c r="S313" s="380"/>
      <c r="T313" s="380"/>
      <c r="U313" s="380"/>
      <c r="V313" s="380"/>
      <c r="W313" s="380"/>
      <c r="X313" s="380"/>
      <c r="Y313" s="380"/>
      <c r="Z313" s="380"/>
    </row>
    <row r="314">
      <c r="A314" s="380"/>
      <c r="B314" s="380"/>
      <c r="C314" s="380"/>
      <c r="D314" s="380"/>
      <c r="E314" s="380"/>
      <c r="F314" s="380"/>
      <c r="G314" s="380"/>
      <c r="H314" s="380"/>
      <c r="I314" s="380"/>
      <c r="J314" s="380"/>
      <c r="K314" s="380"/>
      <c r="L314" s="380"/>
      <c r="M314" s="380"/>
      <c r="N314" s="380"/>
      <c r="O314" s="380"/>
      <c r="P314" s="380"/>
      <c r="Q314" s="380"/>
      <c r="R314" s="380"/>
      <c r="S314" s="380"/>
      <c r="T314" s="380"/>
      <c r="U314" s="380"/>
      <c r="V314" s="380"/>
      <c r="W314" s="380"/>
      <c r="X314" s="380"/>
      <c r="Y314" s="380"/>
      <c r="Z314" s="380"/>
    </row>
    <row r="315">
      <c r="A315" s="380"/>
      <c r="B315" s="380"/>
      <c r="C315" s="380"/>
      <c r="D315" s="380"/>
      <c r="E315" s="380"/>
      <c r="F315" s="380"/>
      <c r="G315" s="380"/>
      <c r="H315" s="380"/>
      <c r="I315" s="380"/>
      <c r="J315" s="380"/>
      <c r="K315" s="380"/>
      <c r="L315" s="380"/>
      <c r="M315" s="380"/>
      <c r="N315" s="380"/>
      <c r="O315" s="380"/>
      <c r="P315" s="380"/>
      <c r="Q315" s="380"/>
      <c r="R315" s="380"/>
      <c r="S315" s="380"/>
      <c r="T315" s="380"/>
      <c r="U315" s="380"/>
      <c r="V315" s="380"/>
      <c r="W315" s="380"/>
      <c r="X315" s="380"/>
      <c r="Y315" s="380"/>
      <c r="Z315" s="380"/>
    </row>
    <row r="316">
      <c r="A316" s="380"/>
      <c r="B316" s="380"/>
      <c r="C316" s="380"/>
      <c r="D316" s="380"/>
      <c r="E316" s="380"/>
      <c r="F316" s="380"/>
      <c r="G316" s="380"/>
      <c r="H316" s="380"/>
      <c r="I316" s="380"/>
      <c r="J316" s="380"/>
      <c r="K316" s="380"/>
      <c r="L316" s="380"/>
      <c r="M316" s="380"/>
      <c r="N316" s="380"/>
      <c r="O316" s="380"/>
      <c r="P316" s="380"/>
      <c r="Q316" s="380"/>
      <c r="R316" s="380"/>
      <c r="S316" s="380"/>
      <c r="T316" s="380"/>
      <c r="U316" s="380"/>
      <c r="V316" s="380"/>
      <c r="W316" s="380"/>
      <c r="X316" s="380"/>
      <c r="Y316" s="380"/>
      <c r="Z316" s="380"/>
    </row>
    <row r="317">
      <c r="A317" s="380"/>
      <c r="B317" s="380"/>
      <c r="C317" s="380"/>
      <c r="D317" s="380"/>
      <c r="E317" s="380"/>
      <c r="F317" s="380"/>
      <c r="G317" s="380"/>
      <c r="H317" s="380"/>
      <c r="I317" s="380"/>
      <c r="J317" s="380"/>
      <c r="K317" s="380"/>
      <c r="L317" s="380"/>
      <c r="M317" s="380"/>
      <c r="N317" s="380"/>
      <c r="O317" s="380"/>
      <c r="P317" s="380"/>
      <c r="Q317" s="380"/>
      <c r="R317" s="380"/>
      <c r="S317" s="380"/>
      <c r="T317" s="380"/>
      <c r="U317" s="380"/>
      <c r="V317" s="380"/>
      <c r="W317" s="380"/>
      <c r="X317" s="380"/>
      <c r="Y317" s="380"/>
      <c r="Z317" s="380"/>
    </row>
    <row r="318">
      <c r="A318" s="380"/>
      <c r="B318" s="380"/>
      <c r="C318" s="380"/>
      <c r="D318" s="380"/>
      <c r="E318" s="380"/>
      <c r="F318" s="380"/>
      <c r="G318" s="380"/>
      <c r="H318" s="380"/>
      <c r="I318" s="380"/>
      <c r="J318" s="380"/>
      <c r="K318" s="380"/>
      <c r="L318" s="380"/>
      <c r="M318" s="380"/>
      <c r="N318" s="380"/>
      <c r="O318" s="380"/>
      <c r="P318" s="380"/>
      <c r="Q318" s="380"/>
      <c r="R318" s="380"/>
      <c r="S318" s="380"/>
      <c r="T318" s="380"/>
      <c r="U318" s="380"/>
      <c r="V318" s="380"/>
      <c r="W318" s="380"/>
      <c r="X318" s="380"/>
      <c r="Y318" s="380"/>
      <c r="Z318" s="380"/>
    </row>
    <row r="319">
      <c r="A319" s="380"/>
      <c r="B319" s="380"/>
      <c r="C319" s="380"/>
      <c r="D319" s="380"/>
      <c r="E319" s="380"/>
      <c r="F319" s="380"/>
      <c r="G319" s="380"/>
      <c r="H319" s="380"/>
      <c r="I319" s="380"/>
      <c r="J319" s="380"/>
      <c r="K319" s="380"/>
      <c r="L319" s="380"/>
      <c r="M319" s="380"/>
      <c r="N319" s="380"/>
      <c r="O319" s="380"/>
      <c r="P319" s="380"/>
      <c r="Q319" s="380"/>
      <c r="R319" s="380"/>
      <c r="S319" s="380"/>
      <c r="T319" s="380"/>
      <c r="U319" s="380"/>
      <c r="V319" s="380"/>
      <c r="W319" s="380"/>
      <c r="X319" s="380"/>
      <c r="Y319" s="380"/>
      <c r="Z319" s="380"/>
    </row>
    <row r="320">
      <c r="A320" s="380"/>
      <c r="B320" s="380"/>
      <c r="C320" s="380"/>
      <c r="D320" s="380"/>
      <c r="E320" s="380"/>
      <c r="F320" s="380"/>
      <c r="G320" s="380"/>
      <c r="H320" s="380"/>
      <c r="I320" s="380"/>
      <c r="J320" s="380"/>
      <c r="K320" s="380"/>
      <c r="L320" s="380"/>
      <c r="M320" s="380"/>
      <c r="N320" s="380"/>
      <c r="O320" s="380"/>
      <c r="P320" s="380"/>
      <c r="Q320" s="380"/>
      <c r="R320" s="380"/>
      <c r="S320" s="380"/>
      <c r="T320" s="380"/>
      <c r="U320" s="380"/>
      <c r="V320" s="380"/>
      <c r="W320" s="380"/>
      <c r="X320" s="380"/>
      <c r="Y320" s="380"/>
      <c r="Z320" s="380"/>
    </row>
    <row r="321">
      <c r="A321" s="380"/>
      <c r="B321" s="380"/>
      <c r="C321" s="380"/>
      <c r="D321" s="380"/>
      <c r="E321" s="380"/>
      <c r="F321" s="380"/>
      <c r="G321" s="380"/>
      <c r="H321" s="380"/>
      <c r="I321" s="380"/>
      <c r="J321" s="380"/>
      <c r="K321" s="380"/>
      <c r="L321" s="380"/>
      <c r="M321" s="380"/>
      <c r="N321" s="380"/>
      <c r="O321" s="380"/>
      <c r="P321" s="380"/>
      <c r="Q321" s="380"/>
      <c r="R321" s="380"/>
      <c r="S321" s="380"/>
      <c r="T321" s="380"/>
      <c r="U321" s="380"/>
      <c r="V321" s="380"/>
      <c r="W321" s="380"/>
      <c r="X321" s="380"/>
      <c r="Y321" s="380"/>
      <c r="Z321" s="380"/>
    </row>
    <row r="322">
      <c r="A322" s="380"/>
      <c r="B322" s="380"/>
      <c r="C322" s="380"/>
      <c r="D322" s="380"/>
      <c r="E322" s="380"/>
      <c r="F322" s="380"/>
      <c r="G322" s="380"/>
      <c r="H322" s="380"/>
      <c r="I322" s="380"/>
      <c r="J322" s="380"/>
      <c r="K322" s="380"/>
      <c r="L322" s="380"/>
      <c r="M322" s="380"/>
      <c r="N322" s="380"/>
      <c r="O322" s="380"/>
      <c r="P322" s="380"/>
      <c r="Q322" s="380"/>
      <c r="R322" s="380"/>
      <c r="S322" s="380"/>
      <c r="T322" s="380"/>
      <c r="U322" s="380"/>
      <c r="V322" s="380"/>
      <c r="W322" s="380"/>
      <c r="X322" s="380"/>
      <c r="Y322" s="380"/>
      <c r="Z322" s="380"/>
    </row>
    <row r="323">
      <c r="A323" s="380"/>
      <c r="B323" s="380"/>
      <c r="C323" s="380"/>
      <c r="D323" s="380"/>
      <c r="E323" s="380"/>
      <c r="F323" s="380"/>
      <c r="G323" s="380"/>
      <c r="H323" s="380"/>
      <c r="I323" s="380"/>
      <c r="J323" s="380"/>
      <c r="K323" s="380"/>
      <c r="L323" s="380"/>
      <c r="M323" s="380"/>
      <c r="N323" s="380"/>
      <c r="O323" s="380"/>
      <c r="P323" s="380"/>
      <c r="Q323" s="380"/>
      <c r="R323" s="380"/>
      <c r="S323" s="380"/>
      <c r="T323" s="380"/>
      <c r="U323" s="380"/>
      <c r="V323" s="380"/>
      <c r="W323" s="380"/>
      <c r="X323" s="380"/>
      <c r="Y323" s="380"/>
      <c r="Z323" s="380"/>
    </row>
    <row r="324">
      <c r="A324" s="380"/>
      <c r="B324" s="380"/>
      <c r="C324" s="380"/>
      <c r="D324" s="380"/>
      <c r="E324" s="380"/>
      <c r="F324" s="380"/>
      <c r="G324" s="380"/>
      <c r="H324" s="380"/>
      <c r="I324" s="380"/>
      <c r="J324" s="380"/>
      <c r="K324" s="380"/>
      <c r="L324" s="380"/>
      <c r="M324" s="380"/>
      <c r="N324" s="380"/>
      <c r="O324" s="380"/>
      <c r="P324" s="380"/>
      <c r="Q324" s="380"/>
      <c r="R324" s="380"/>
      <c r="S324" s="380"/>
      <c r="T324" s="380"/>
      <c r="U324" s="380"/>
      <c r="V324" s="380"/>
      <c r="W324" s="380"/>
      <c r="X324" s="380"/>
      <c r="Y324" s="380"/>
      <c r="Z324" s="380"/>
    </row>
    <row r="325">
      <c r="A325" s="380"/>
      <c r="B325" s="380"/>
      <c r="C325" s="380"/>
      <c r="D325" s="380"/>
      <c r="E325" s="380"/>
      <c r="F325" s="380"/>
      <c r="G325" s="380"/>
      <c r="H325" s="380"/>
      <c r="I325" s="380"/>
      <c r="J325" s="380"/>
      <c r="K325" s="380"/>
      <c r="L325" s="380"/>
      <c r="M325" s="380"/>
      <c r="N325" s="380"/>
      <c r="O325" s="380"/>
      <c r="P325" s="380"/>
      <c r="Q325" s="380"/>
      <c r="R325" s="380"/>
      <c r="S325" s="380"/>
      <c r="T325" s="380"/>
      <c r="U325" s="380"/>
      <c r="V325" s="380"/>
      <c r="W325" s="380"/>
      <c r="X325" s="380"/>
      <c r="Y325" s="380"/>
      <c r="Z325" s="380"/>
    </row>
    <row r="326">
      <c r="A326" s="380"/>
      <c r="B326" s="380"/>
      <c r="C326" s="380"/>
      <c r="D326" s="380"/>
      <c r="E326" s="380"/>
      <c r="F326" s="380"/>
      <c r="G326" s="380"/>
      <c r="H326" s="380"/>
      <c r="I326" s="380"/>
      <c r="J326" s="380"/>
      <c r="K326" s="380"/>
      <c r="L326" s="380"/>
      <c r="M326" s="380"/>
      <c r="N326" s="380"/>
      <c r="O326" s="380"/>
      <c r="P326" s="380"/>
      <c r="Q326" s="380"/>
      <c r="R326" s="380"/>
      <c r="S326" s="380"/>
      <c r="T326" s="380"/>
      <c r="U326" s="380"/>
      <c r="V326" s="380"/>
      <c r="W326" s="380"/>
      <c r="X326" s="380"/>
      <c r="Y326" s="380"/>
      <c r="Z326" s="380"/>
    </row>
    <row r="327">
      <c r="A327" s="380"/>
      <c r="B327" s="380"/>
      <c r="C327" s="380"/>
      <c r="D327" s="380"/>
      <c r="E327" s="380"/>
      <c r="F327" s="380"/>
      <c r="G327" s="380"/>
      <c r="H327" s="380"/>
      <c r="I327" s="380"/>
      <c r="J327" s="380"/>
      <c r="K327" s="380"/>
      <c r="L327" s="380"/>
      <c r="M327" s="380"/>
      <c r="N327" s="380"/>
      <c r="O327" s="380"/>
      <c r="P327" s="380"/>
      <c r="Q327" s="380"/>
      <c r="R327" s="380"/>
      <c r="S327" s="380"/>
      <c r="T327" s="380"/>
      <c r="U327" s="380"/>
      <c r="V327" s="380"/>
      <c r="W327" s="380"/>
      <c r="X327" s="380"/>
      <c r="Y327" s="380"/>
      <c r="Z327" s="380"/>
    </row>
    <row r="328">
      <c r="A328" s="380"/>
      <c r="B328" s="380"/>
      <c r="C328" s="380"/>
      <c r="D328" s="380"/>
      <c r="E328" s="380"/>
      <c r="F328" s="380"/>
      <c r="G328" s="380"/>
      <c r="H328" s="380"/>
      <c r="I328" s="380"/>
      <c r="J328" s="380"/>
      <c r="K328" s="380"/>
      <c r="L328" s="380"/>
      <c r="M328" s="380"/>
      <c r="N328" s="380"/>
      <c r="O328" s="380"/>
      <c r="P328" s="380"/>
      <c r="Q328" s="380"/>
      <c r="R328" s="380"/>
      <c r="S328" s="380"/>
      <c r="T328" s="380"/>
      <c r="U328" s="380"/>
      <c r="V328" s="380"/>
      <c r="W328" s="380"/>
      <c r="X328" s="380"/>
      <c r="Y328" s="380"/>
      <c r="Z328" s="380"/>
    </row>
    <row r="329">
      <c r="A329" s="380"/>
      <c r="B329" s="380"/>
      <c r="C329" s="380"/>
      <c r="D329" s="380"/>
      <c r="E329" s="380"/>
      <c r="F329" s="380"/>
      <c r="G329" s="380"/>
      <c r="H329" s="380"/>
      <c r="I329" s="380"/>
      <c r="J329" s="380"/>
      <c r="K329" s="380"/>
      <c r="L329" s="380"/>
      <c r="M329" s="380"/>
      <c r="N329" s="380"/>
      <c r="O329" s="380"/>
      <c r="P329" s="380"/>
      <c r="Q329" s="380"/>
      <c r="R329" s="380"/>
      <c r="S329" s="380"/>
      <c r="T329" s="380"/>
      <c r="U329" s="380"/>
      <c r="V329" s="380"/>
      <c r="W329" s="380"/>
      <c r="X329" s="380"/>
      <c r="Y329" s="380"/>
      <c r="Z329" s="380"/>
    </row>
    <row r="330">
      <c r="A330" s="380"/>
      <c r="B330" s="380"/>
      <c r="C330" s="380"/>
      <c r="D330" s="380"/>
      <c r="E330" s="380"/>
      <c r="F330" s="380"/>
      <c r="G330" s="380"/>
      <c r="H330" s="380"/>
      <c r="I330" s="380"/>
      <c r="J330" s="380"/>
      <c r="K330" s="380"/>
      <c r="L330" s="380"/>
      <c r="M330" s="380"/>
      <c r="N330" s="380"/>
      <c r="O330" s="380"/>
      <c r="P330" s="380"/>
      <c r="Q330" s="380"/>
      <c r="R330" s="380"/>
      <c r="S330" s="380"/>
      <c r="T330" s="380"/>
      <c r="U330" s="380"/>
      <c r="V330" s="380"/>
      <c r="W330" s="380"/>
      <c r="X330" s="380"/>
      <c r="Y330" s="380"/>
      <c r="Z330" s="380"/>
    </row>
    <row r="331">
      <c r="A331" s="380"/>
      <c r="B331" s="380"/>
      <c r="C331" s="380"/>
      <c r="D331" s="380"/>
      <c r="E331" s="380"/>
      <c r="F331" s="380"/>
      <c r="G331" s="380"/>
      <c r="H331" s="380"/>
      <c r="I331" s="380"/>
      <c r="J331" s="380"/>
      <c r="K331" s="380"/>
      <c r="L331" s="380"/>
      <c r="M331" s="380"/>
      <c r="N331" s="380"/>
      <c r="O331" s="380"/>
      <c r="P331" s="380"/>
      <c r="Q331" s="380"/>
      <c r="R331" s="380"/>
      <c r="S331" s="380"/>
      <c r="T331" s="380"/>
      <c r="U331" s="380"/>
      <c r="V331" s="380"/>
      <c r="W331" s="380"/>
      <c r="X331" s="380"/>
      <c r="Y331" s="380"/>
      <c r="Z331" s="380"/>
    </row>
    <row r="332">
      <c r="A332" s="380"/>
      <c r="B332" s="380"/>
      <c r="C332" s="380"/>
      <c r="D332" s="380"/>
      <c r="E332" s="380"/>
      <c r="F332" s="380"/>
      <c r="G332" s="380"/>
      <c r="H332" s="380"/>
      <c r="I332" s="380"/>
      <c r="J332" s="380"/>
      <c r="K332" s="380"/>
      <c r="L332" s="380"/>
      <c r="M332" s="380"/>
      <c r="N332" s="380"/>
      <c r="O332" s="380"/>
      <c r="P332" s="380"/>
      <c r="Q332" s="380"/>
      <c r="R332" s="380"/>
      <c r="S332" s="380"/>
      <c r="T332" s="380"/>
      <c r="U332" s="380"/>
      <c r="V332" s="380"/>
      <c r="W332" s="380"/>
      <c r="X332" s="380"/>
      <c r="Y332" s="380"/>
      <c r="Z332" s="380"/>
    </row>
    <row r="333">
      <c r="A333" s="380"/>
      <c r="B333" s="380"/>
      <c r="C333" s="380"/>
      <c r="D333" s="380"/>
      <c r="E333" s="380"/>
      <c r="F333" s="380"/>
      <c r="G333" s="380"/>
      <c r="H333" s="380"/>
      <c r="I333" s="380"/>
      <c r="J333" s="380"/>
      <c r="K333" s="380"/>
      <c r="L333" s="380"/>
      <c r="M333" s="380"/>
      <c r="N333" s="380"/>
      <c r="O333" s="380"/>
      <c r="P333" s="380"/>
      <c r="Q333" s="380"/>
      <c r="R333" s="380"/>
      <c r="S333" s="380"/>
      <c r="T333" s="380"/>
      <c r="U333" s="380"/>
      <c r="V333" s="380"/>
      <c r="W333" s="380"/>
      <c r="X333" s="380"/>
      <c r="Y333" s="380"/>
      <c r="Z333" s="380"/>
    </row>
    <row r="334">
      <c r="A334" s="380"/>
      <c r="B334" s="380"/>
      <c r="C334" s="380"/>
      <c r="D334" s="380"/>
      <c r="E334" s="380"/>
      <c r="F334" s="380"/>
      <c r="G334" s="380"/>
      <c r="H334" s="380"/>
      <c r="I334" s="380"/>
      <c r="J334" s="380"/>
      <c r="K334" s="380"/>
      <c r="L334" s="380"/>
      <c r="M334" s="380"/>
      <c r="N334" s="380"/>
      <c r="O334" s="380"/>
      <c r="P334" s="380"/>
      <c r="Q334" s="380"/>
      <c r="R334" s="380"/>
      <c r="S334" s="380"/>
      <c r="T334" s="380"/>
      <c r="U334" s="380"/>
      <c r="V334" s="380"/>
      <c r="W334" s="380"/>
      <c r="X334" s="380"/>
      <c r="Y334" s="380"/>
      <c r="Z334" s="380"/>
    </row>
    <row r="335">
      <c r="A335" s="380"/>
      <c r="B335" s="380"/>
      <c r="C335" s="380"/>
      <c r="D335" s="380"/>
      <c r="E335" s="380"/>
      <c r="F335" s="380"/>
      <c r="G335" s="380"/>
      <c r="H335" s="380"/>
      <c r="I335" s="380"/>
      <c r="J335" s="380"/>
      <c r="K335" s="380"/>
      <c r="L335" s="380"/>
      <c r="M335" s="380"/>
      <c r="N335" s="380"/>
      <c r="O335" s="380"/>
      <c r="P335" s="380"/>
      <c r="Q335" s="380"/>
      <c r="R335" s="380"/>
      <c r="S335" s="380"/>
      <c r="T335" s="380"/>
      <c r="U335" s="380"/>
      <c r="V335" s="380"/>
      <c r="W335" s="380"/>
      <c r="X335" s="380"/>
      <c r="Y335" s="380"/>
      <c r="Z335" s="380"/>
    </row>
    <row r="336">
      <c r="A336" s="380"/>
      <c r="B336" s="380"/>
      <c r="C336" s="380"/>
      <c r="D336" s="380"/>
      <c r="E336" s="380"/>
      <c r="F336" s="380"/>
      <c r="G336" s="380"/>
      <c r="H336" s="380"/>
      <c r="I336" s="380"/>
      <c r="J336" s="380"/>
      <c r="K336" s="380"/>
      <c r="L336" s="380"/>
      <c r="M336" s="380"/>
      <c r="N336" s="380"/>
      <c r="O336" s="380"/>
      <c r="P336" s="380"/>
      <c r="Q336" s="380"/>
      <c r="R336" s="380"/>
      <c r="S336" s="380"/>
      <c r="T336" s="380"/>
      <c r="U336" s="380"/>
      <c r="V336" s="380"/>
      <c r="W336" s="380"/>
      <c r="X336" s="380"/>
      <c r="Y336" s="380"/>
      <c r="Z336" s="380"/>
    </row>
    <row r="337">
      <c r="A337" s="380"/>
      <c r="B337" s="380"/>
      <c r="C337" s="380"/>
      <c r="D337" s="380"/>
      <c r="E337" s="380"/>
      <c r="F337" s="380"/>
      <c r="G337" s="380"/>
      <c r="H337" s="380"/>
      <c r="I337" s="380"/>
      <c r="J337" s="380"/>
      <c r="K337" s="380"/>
      <c r="L337" s="380"/>
      <c r="M337" s="380"/>
      <c r="N337" s="380"/>
      <c r="O337" s="380"/>
      <c r="P337" s="380"/>
      <c r="Q337" s="380"/>
      <c r="R337" s="380"/>
      <c r="S337" s="380"/>
      <c r="T337" s="380"/>
      <c r="U337" s="380"/>
      <c r="V337" s="380"/>
      <c r="W337" s="380"/>
      <c r="X337" s="380"/>
      <c r="Y337" s="380"/>
      <c r="Z337" s="380"/>
    </row>
    <row r="338">
      <c r="A338" s="380"/>
      <c r="B338" s="380"/>
      <c r="C338" s="380"/>
      <c r="D338" s="380"/>
      <c r="E338" s="380"/>
      <c r="F338" s="380"/>
      <c r="G338" s="380"/>
      <c r="H338" s="380"/>
      <c r="I338" s="380"/>
      <c r="J338" s="380"/>
      <c r="K338" s="380"/>
      <c r="L338" s="380"/>
      <c r="M338" s="380"/>
      <c r="N338" s="380"/>
      <c r="O338" s="380"/>
      <c r="P338" s="380"/>
      <c r="Q338" s="380"/>
      <c r="R338" s="380"/>
      <c r="S338" s="380"/>
      <c r="T338" s="380"/>
      <c r="U338" s="380"/>
      <c r="V338" s="380"/>
      <c r="W338" s="380"/>
      <c r="X338" s="380"/>
      <c r="Y338" s="380"/>
      <c r="Z338" s="380"/>
    </row>
    <row r="339">
      <c r="A339" s="380"/>
      <c r="B339" s="380"/>
      <c r="C339" s="380"/>
      <c r="D339" s="380"/>
      <c r="E339" s="380"/>
      <c r="F339" s="380"/>
      <c r="G339" s="380"/>
      <c r="H339" s="380"/>
      <c r="I339" s="380"/>
      <c r="J339" s="380"/>
      <c r="K339" s="380"/>
      <c r="L339" s="380"/>
      <c r="M339" s="380"/>
      <c r="N339" s="380"/>
      <c r="O339" s="380"/>
      <c r="P339" s="380"/>
      <c r="Q339" s="380"/>
      <c r="R339" s="380"/>
      <c r="S339" s="380"/>
      <c r="T339" s="380"/>
      <c r="U339" s="380"/>
      <c r="V339" s="380"/>
      <c r="W339" s="380"/>
      <c r="X339" s="380"/>
      <c r="Y339" s="380"/>
      <c r="Z339" s="380"/>
    </row>
    <row r="340">
      <c r="A340" s="380"/>
      <c r="B340" s="380"/>
      <c r="C340" s="380"/>
      <c r="D340" s="380"/>
      <c r="E340" s="380"/>
      <c r="F340" s="380"/>
      <c r="G340" s="380"/>
      <c r="H340" s="380"/>
      <c r="I340" s="380"/>
      <c r="J340" s="380"/>
      <c r="K340" s="380"/>
      <c r="L340" s="380"/>
      <c r="M340" s="380"/>
      <c r="N340" s="380"/>
      <c r="O340" s="380"/>
      <c r="P340" s="380"/>
      <c r="Q340" s="380"/>
      <c r="R340" s="380"/>
      <c r="S340" s="380"/>
      <c r="T340" s="380"/>
      <c r="U340" s="380"/>
      <c r="V340" s="380"/>
      <c r="W340" s="380"/>
      <c r="X340" s="380"/>
      <c r="Y340" s="380"/>
      <c r="Z340" s="380"/>
    </row>
    <row r="341">
      <c r="A341" s="380"/>
      <c r="B341" s="380"/>
      <c r="C341" s="380"/>
      <c r="D341" s="380"/>
      <c r="E341" s="380"/>
      <c r="F341" s="380"/>
      <c r="G341" s="380"/>
      <c r="H341" s="380"/>
      <c r="I341" s="380"/>
      <c r="J341" s="380"/>
      <c r="K341" s="380"/>
      <c r="L341" s="380"/>
      <c r="M341" s="380"/>
      <c r="N341" s="380"/>
      <c r="O341" s="380"/>
      <c r="P341" s="380"/>
      <c r="Q341" s="380"/>
      <c r="R341" s="380"/>
      <c r="S341" s="380"/>
      <c r="T341" s="380"/>
      <c r="U341" s="380"/>
      <c r="V341" s="380"/>
      <c r="W341" s="380"/>
      <c r="X341" s="380"/>
      <c r="Y341" s="380"/>
      <c r="Z341" s="380"/>
    </row>
    <row r="342">
      <c r="A342" s="380"/>
      <c r="B342" s="380"/>
      <c r="C342" s="380"/>
      <c r="D342" s="380"/>
      <c r="E342" s="380"/>
      <c r="F342" s="380"/>
      <c r="G342" s="380"/>
      <c r="H342" s="380"/>
      <c r="I342" s="380"/>
      <c r="J342" s="380"/>
      <c r="K342" s="380"/>
      <c r="L342" s="380"/>
      <c r="M342" s="380"/>
      <c r="N342" s="380"/>
      <c r="O342" s="380"/>
      <c r="P342" s="380"/>
      <c r="Q342" s="380"/>
      <c r="R342" s="380"/>
      <c r="S342" s="380"/>
      <c r="T342" s="380"/>
      <c r="U342" s="380"/>
      <c r="V342" s="380"/>
      <c r="W342" s="380"/>
      <c r="X342" s="380"/>
      <c r="Y342" s="380"/>
      <c r="Z342" s="380"/>
    </row>
    <row r="343">
      <c r="A343" s="380"/>
      <c r="B343" s="380"/>
      <c r="C343" s="380"/>
      <c r="D343" s="380"/>
      <c r="E343" s="380"/>
      <c r="F343" s="380"/>
      <c r="G343" s="380"/>
      <c r="H343" s="380"/>
      <c r="I343" s="380"/>
      <c r="J343" s="380"/>
      <c r="K343" s="380"/>
      <c r="L343" s="380"/>
      <c r="M343" s="380"/>
      <c r="N343" s="380"/>
      <c r="O343" s="380"/>
      <c r="P343" s="380"/>
      <c r="Q343" s="380"/>
      <c r="R343" s="380"/>
      <c r="S343" s="380"/>
      <c r="T343" s="380"/>
      <c r="U343" s="380"/>
      <c r="V343" s="380"/>
      <c r="W343" s="380"/>
      <c r="X343" s="380"/>
      <c r="Y343" s="380"/>
      <c r="Z343" s="380"/>
    </row>
    <row r="344">
      <c r="A344" s="380"/>
      <c r="B344" s="380"/>
      <c r="C344" s="380"/>
      <c r="D344" s="380"/>
      <c r="E344" s="380"/>
      <c r="F344" s="380"/>
      <c r="G344" s="380"/>
      <c r="H344" s="380"/>
      <c r="I344" s="380"/>
      <c r="J344" s="380"/>
      <c r="K344" s="380"/>
      <c r="L344" s="380"/>
      <c r="M344" s="380"/>
      <c r="N344" s="380"/>
      <c r="O344" s="380"/>
      <c r="P344" s="380"/>
      <c r="Q344" s="380"/>
      <c r="R344" s="380"/>
      <c r="S344" s="380"/>
      <c r="T344" s="380"/>
      <c r="U344" s="380"/>
      <c r="V344" s="380"/>
      <c r="W344" s="380"/>
      <c r="X344" s="380"/>
      <c r="Y344" s="380"/>
      <c r="Z344" s="380"/>
    </row>
    <row r="345">
      <c r="A345" s="380"/>
      <c r="B345" s="380"/>
      <c r="C345" s="380"/>
      <c r="D345" s="380"/>
      <c r="E345" s="380"/>
      <c r="F345" s="380"/>
      <c r="G345" s="380"/>
      <c r="H345" s="380"/>
      <c r="I345" s="380"/>
      <c r="J345" s="380"/>
      <c r="K345" s="380"/>
      <c r="L345" s="380"/>
      <c r="M345" s="380"/>
      <c r="N345" s="380"/>
      <c r="O345" s="380"/>
      <c r="P345" s="380"/>
      <c r="Q345" s="380"/>
      <c r="R345" s="380"/>
      <c r="S345" s="380"/>
      <c r="T345" s="380"/>
      <c r="U345" s="380"/>
      <c r="V345" s="380"/>
      <c r="W345" s="380"/>
      <c r="X345" s="380"/>
      <c r="Y345" s="380"/>
      <c r="Z345" s="380"/>
    </row>
    <row r="346">
      <c r="A346" s="380"/>
      <c r="B346" s="380"/>
      <c r="C346" s="380"/>
      <c r="D346" s="380"/>
      <c r="E346" s="380"/>
      <c r="F346" s="380"/>
      <c r="G346" s="380"/>
      <c r="H346" s="380"/>
      <c r="I346" s="380"/>
      <c r="J346" s="380"/>
      <c r="K346" s="380"/>
      <c r="L346" s="380"/>
      <c r="M346" s="380"/>
      <c r="N346" s="380"/>
      <c r="O346" s="380"/>
      <c r="P346" s="380"/>
      <c r="Q346" s="380"/>
      <c r="R346" s="380"/>
      <c r="S346" s="380"/>
      <c r="T346" s="380"/>
      <c r="U346" s="380"/>
      <c r="V346" s="380"/>
      <c r="W346" s="380"/>
      <c r="X346" s="380"/>
      <c r="Y346" s="380"/>
      <c r="Z346" s="380"/>
    </row>
    <row r="347">
      <c r="A347" s="380"/>
      <c r="B347" s="380"/>
      <c r="C347" s="380"/>
      <c r="D347" s="380"/>
      <c r="E347" s="380"/>
      <c r="F347" s="380"/>
      <c r="G347" s="380"/>
      <c r="H347" s="380"/>
      <c r="I347" s="380"/>
      <c r="J347" s="380"/>
      <c r="K347" s="380"/>
      <c r="L347" s="380"/>
      <c r="M347" s="380"/>
      <c r="N347" s="380"/>
      <c r="O347" s="380"/>
      <c r="P347" s="380"/>
      <c r="Q347" s="380"/>
      <c r="R347" s="380"/>
      <c r="S347" s="380"/>
      <c r="T347" s="380"/>
      <c r="U347" s="380"/>
      <c r="V347" s="380"/>
      <c r="W347" s="380"/>
      <c r="X347" s="380"/>
      <c r="Y347" s="380"/>
      <c r="Z347" s="380"/>
    </row>
    <row r="348">
      <c r="A348" s="380"/>
      <c r="B348" s="380"/>
      <c r="C348" s="380"/>
      <c r="D348" s="380"/>
      <c r="E348" s="380"/>
      <c r="F348" s="380"/>
      <c r="G348" s="380"/>
      <c r="H348" s="380"/>
      <c r="I348" s="380"/>
      <c r="J348" s="380"/>
      <c r="K348" s="380"/>
      <c r="L348" s="380"/>
      <c r="M348" s="380"/>
      <c r="N348" s="380"/>
      <c r="O348" s="380"/>
      <c r="P348" s="380"/>
      <c r="Q348" s="380"/>
      <c r="R348" s="380"/>
      <c r="S348" s="380"/>
      <c r="T348" s="380"/>
      <c r="U348" s="380"/>
      <c r="V348" s="380"/>
      <c r="W348" s="380"/>
      <c r="X348" s="380"/>
      <c r="Y348" s="380"/>
      <c r="Z348" s="380"/>
    </row>
    <row r="349">
      <c r="A349" s="380"/>
      <c r="B349" s="380"/>
      <c r="C349" s="380"/>
      <c r="D349" s="380"/>
      <c r="E349" s="380"/>
      <c r="F349" s="380"/>
      <c r="G349" s="380"/>
      <c r="H349" s="380"/>
      <c r="I349" s="380"/>
      <c r="J349" s="380"/>
      <c r="K349" s="380"/>
      <c r="L349" s="380"/>
      <c r="M349" s="380"/>
      <c r="N349" s="380"/>
      <c r="O349" s="380"/>
      <c r="P349" s="380"/>
      <c r="Q349" s="380"/>
      <c r="R349" s="380"/>
      <c r="S349" s="380"/>
      <c r="T349" s="380"/>
      <c r="U349" s="380"/>
      <c r="V349" s="380"/>
      <c r="W349" s="380"/>
      <c r="X349" s="380"/>
      <c r="Y349" s="380"/>
      <c r="Z349" s="380"/>
    </row>
    <row r="350">
      <c r="A350" s="380"/>
      <c r="B350" s="380"/>
      <c r="C350" s="380"/>
      <c r="D350" s="380"/>
      <c r="E350" s="380"/>
      <c r="F350" s="380"/>
      <c r="G350" s="380"/>
      <c r="H350" s="380"/>
      <c r="I350" s="380"/>
      <c r="J350" s="380"/>
      <c r="K350" s="380"/>
      <c r="L350" s="380"/>
      <c r="M350" s="380"/>
      <c r="N350" s="380"/>
      <c r="O350" s="380"/>
      <c r="P350" s="380"/>
      <c r="Q350" s="380"/>
      <c r="R350" s="380"/>
      <c r="S350" s="380"/>
      <c r="T350" s="380"/>
      <c r="U350" s="380"/>
      <c r="V350" s="380"/>
      <c r="W350" s="380"/>
      <c r="X350" s="380"/>
      <c r="Y350" s="380"/>
      <c r="Z350" s="380"/>
    </row>
    <row r="351">
      <c r="A351" s="380"/>
      <c r="B351" s="380"/>
      <c r="C351" s="380"/>
      <c r="D351" s="380"/>
      <c r="E351" s="380"/>
      <c r="F351" s="380"/>
      <c r="G351" s="380"/>
      <c r="H351" s="380"/>
      <c r="I351" s="380"/>
      <c r="J351" s="380"/>
      <c r="K351" s="380"/>
      <c r="L351" s="380"/>
      <c r="M351" s="380"/>
      <c r="N351" s="380"/>
      <c r="O351" s="380"/>
      <c r="P351" s="380"/>
      <c r="Q351" s="380"/>
      <c r="R351" s="380"/>
      <c r="S351" s="380"/>
      <c r="T351" s="380"/>
      <c r="U351" s="380"/>
      <c r="V351" s="380"/>
      <c r="W351" s="380"/>
      <c r="X351" s="380"/>
      <c r="Y351" s="380"/>
      <c r="Z351" s="380"/>
    </row>
    <row r="352">
      <c r="A352" s="380"/>
      <c r="B352" s="380"/>
      <c r="C352" s="380"/>
      <c r="D352" s="380"/>
      <c r="E352" s="380"/>
      <c r="F352" s="380"/>
      <c r="G352" s="380"/>
      <c r="H352" s="380"/>
      <c r="I352" s="380"/>
      <c r="J352" s="380"/>
      <c r="K352" s="380"/>
      <c r="L352" s="380"/>
      <c r="M352" s="380"/>
      <c r="N352" s="380"/>
      <c r="O352" s="380"/>
      <c r="P352" s="380"/>
      <c r="Q352" s="380"/>
      <c r="R352" s="380"/>
      <c r="S352" s="380"/>
      <c r="T352" s="380"/>
      <c r="U352" s="380"/>
      <c r="V352" s="380"/>
      <c r="W352" s="380"/>
      <c r="X352" s="380"/>
      <c r="Y352" s="380"/>
      <c r="Z352" s="380"/>
    </row>
    <row r="353">
      <c r="A353" s="380"/>
      <c r="B353" s="380"/>
      <c r="C353" s="380"/>
      <c r="D353" s="380"/>
      <c r="E353" s="380"/>
      <c r="F353" s="380"/>
      <c r="G353" s="380"/>
      <c r="H353" s="380"/>
      <c r="I353" s="380"/>
      <c r="J353" s="380"/>
      <c r="K353" s="380"/>
      <c r="L353" s="380"/>
      <c r="M353" s="380"/>
      <c r="N353" s="380"/>
      <c r="O353" s="380"/>
      <c r="P353" s="380"/>
      <c r="Q353" s="380"/>
      <c r="R353" s="380"/>
      <c r="S353" s="380"/>
      <c r="T353" s="380"/>
      <c r="U353" s="380"/>
      <c r="V353" s="380"/>
      <c r="W353" s="380"/>
      <c r="X353" s="380"/>
      <c r="Y353" s="380"/>
      <c r="Z353" s="380"/>
    </row>
    <row r="354">
      <c r="A354" s="380"/>
      <c r="B354" s="380"/>
      <c r="C354" s="380"/>
      <c r="D354" s="380"/>
      <c r="E354" s="380"/>
      <c r="F354" s="380"/>
      <c r="G354" s="380"/>
      <c r="H354" s="380"/>
      <c r="I354" s="380"/>
      <c r="J354" s="380"/>
      <c r="K354" s="380"/>
      <c r="L354" s="380"/>
      <c r="M354" s="380"/>
      <c r="N354" s="380"/>
      <c r="O354" s="380"/>
      <c r="P354" s="380"/>
      <c r="Q354" s="380"/>
      <c r="R354" s="380"/>
      <c r="S354" s="380"/>
      <c r="T354" s="380"/>
      <c r="U354" s="380"/>
      <c r="V354" s="380"/>
      <c r="W354" s="380"/>
      <c r="X354" s="380"/>
      <c r="Y354" s="380"/>
      <c r="Z354" s="380"/>
    </row>
    <row r="355">
      <c r="A355" s="380"/>
      <c r="B355" s="380"/>
      <c r="C355" s="380"/>
      <c r="D355" s="380"/>
      <c r="E355" s="380"/>
      <c r="F355" s="380"/>
      <c r="G355" s="380"/>
      <c r="H355" s="380"/>
      <c r="I355" s="380"/>
      <c r="J355" s="380"/>
      <c r="K355" s="380"/>
      <c r="L355" s="380"/>
      <c r="M355" s="380"/>
      <c r="N355" s="380"/>
      <c r="O355" s="380"/>
      <c r="P355" s="380"/>
      <c r="Q355" s="380"/>
      <c r="R355" s="380"/>
      <c r="S355" s="380"/>
      <c r="T355" s="380"/>
      <c r="U355" s="380"/>
      <c r="V355" s="380"/>
      <c r="W355" s="380"/>
      <c r="X355" s="380"/>
      <c r="Y355" s="380"/>
      <c r="Z355" s="380"/>
    </row>
    <row r="356">
      <c r="A356" s="380"/>
      <c r="B356" s="380"/>
      <c r="C356" s="380"/>
      <c r="D356" s="380"/>
      <c r="E356" s="380"/>
      <c r="F356" s="380"/>
      <c r="G356" s="380"/>
      <c r="H356" s="380"/>
      <c r="I356" s="380"/>
      <c r="J356" s="380"/>
      <c r="K356" s="380"/>
      <c r="L356" s="380"/>
      <c r="M356" s="380"/>
      <c r="N356" s="380"/>
      <c r="O356" s="380"/>
      <c r="P356" s="380"/>
      <c r="Q356" s="380"/>
      <c r="R356" s="380"/>
      <c r="S356" s="380"/>
      <c r="T356" s="380"/>
      <c r="U356" s="380"/>
      <c r="V356" s="380"/>
      <c r="W356" s="380"/>
      <c r="X356" s="380"/>
      <c r="Y356" s="380"/>
      <c r="Z356" s="380"/>
    </row>
    <row r="357">
      <c r="A357" s="380"/>
      <c r="B357" s="380"/>
      <c r="C357" s="380"/>
      <c r="D357" s="380"/>
      <c r="E357" s="380"/>
      <c r="F357" s="380"/>
      <c r="G357" s="380"/>
      <c r="H357" s="380"/>
      <c r="I357" s="380"/>
      <c r="J357" s="380"/>
      <c r="K357" s="380"/>
      <c r="L357" s="380"/>
      <c r="M357" s="380"/>
      <c r="N357" s="380"/>
      <c r="O357" s="380"/>
      <c r="P357" s="380"/>
      <c r="Q357" s="380"/>
      <c r="R357" s="380"/>
      <c r="S357" s="380"/>
      <c r="T357" s="380"/>
      <c r="U357" s="380"/>
      <c r="V357" s="380"/>
      <c r="W357" s="380"/>
      <c r="X357" s="380"/>
      <c r="Y357" s="380"/>
      <c r="Z357" s="380"/>
    </row>
    <row r="358">
      <c r="A358" s="380"/>
      <c r="B358" s="380"/>
      <c r="C358" s="380"/>
      <c r="D358" s="380"/>
      <c r="E358" s="380"/>
      <c r="F358" s="380"/>
      <c r="G358" s="380"/>
      <c r="H358" s="380"/>
      <c r="I358" s="380"/>
      <c r="J358" s="380"/>
      <c r="K358" s="380"/>
      <c r="L358" s="380"/>
      <c r="M358" s="380"/>
      <c r="N358" s="380"/>
      <c r="O358" s="380"/>
      <c r="P358" s="380"/>
      <c r="Q358" s="380"/>
      <c r="R358" s="380"/>
      <c r="S358" s="380"/>
      <c r="T358" s="380"/>
      <c r="U358" s="380"/>
      <c r="V358" s="380"/>
      <c r="W358" s="380"/>
      <c r="X358" s="380"/>
      <c r="Y358" s="380"/>
      <c r="Z358" s="380"/>
    </row>
    <row r="359">
      <c r="A359" s="380"/>
      <c r="B359" s="380"/>
      <c r="C359" s="380"/>
      <c r="D359" s="380"/>
      <c r="E359" s="380"/>
      <c r="F359" s="380"/>
      <c r="G359" s="380"/>
      <c r="H359" s="380"/>
      <c r="I359" s="380"/>
      <c r="J359" s="380"/>
      <c r="K359" s="380"/>
      <c r="L359" s="380"/>
      <c r="M359" s="380"/>
      <c r="N359" s="380"/>
      <c r="O359" s="380"/>
      <c r="P359" s="380"/>
      <c r="Q359" s="380"/>
      <c r="R359" s="380"/>
      <c r="S359" s="380"/>
      <c r="T359" s="380"/>
      <c r="U359" s="380"/>
      <c r="V359" s="380"/>
      <c r="W359" s="380"/>
      <c r="X359" s="380"/>
      <c r="Y359" s="380"/>
      <c r="Z359" s="380"/>
    </row>
    <row r="360">
      <c r="A360" s="380"/>
      <c r="B360" s="380"/>
      <c r="C360" s="380"/>
      <c r="D360" s="380"/>
      <c r="E360" s="380"/>
      <c r="F360" s="380"/>
      <c r="G360" s="380"/>
      <c r="H360" s="380"/>
      <c r="I360" s="380"/>
      <c r="J360" s="380"/>
      <c r="K360" s="380"/>
      <c r="L360" s="380"/>
      <c r="M360" s="380"/>
      <c r="N360" s="380"/>
      <c r="O360" s="380"/>
      <c r="P360" s="380"/>
      <c r="Q360" s="380"/>
      <c r="R360" s="380"/>
      <c r="S360" s="380"/>
      <c r="T360" s="380"/>
      <c r="U360" s="380"/>
      <c r="V360" s="380"/>
      <c r="W360" s="380"/>
      <c r="X360" s="380"/>
      <c r="Y360" s="380"/>
      <c r="Z360" s="380"/>
    </row>
    <row r="361">
      <c r="A361" s="380"/>
      <c r="B361" s="380"/>
      <c r="C361" s="380"/>
      <c r="D361" s="380"/>
      <c r="E361" s="380"/>
      <c r="F361" s="380"/>
      <c r="G361" s="380"/>
      <c r="H361" s="380"/>
      <c r="I361" s="380"/>
      <c r="J361" s="380"/>
      <c r="K361" s="380"/>
      <c r="L361" s="380"/>
      <c r="M361" s="380"/>
      <c r="N361" s="380"/>
      <c r="O361" s="380"/>
      <c r="P361" s="380"/>
      <c r="Q361" s="380"/>
      <c r="R361" s="380"/>
      <c r="S361" s="380"/>
      <c r="T361" s="380"/>
      <c r="U361" s="380"/>
      <c r="V361" s="380"/>
      <c r="W361" s="380"/>
      <c r="X361" s="380"/>
      <c r="Y361" s="380"/>
      <c r="Z361" s="380"/>
    </row>
    <row r="362">
      <c r="A362" s="380"/>
      <c r="B362" s="380"/>
      <c r="C362" s="380"/>
      <c r="D362" s="380"/>
      <c r="E362" s="380"/>
      <c r="F362" s="380"/>
      <c r="G362" s="380"/>
      <c r="H362" s="380"/>
      <c r="I362" s="380"/>
      <c r="J362" s="380"/>
      <c r="K362" s="380"/>
      <c r="L362" s="380"/>
      <c r="M362" s="380"/>
      <c r="N362" s="380"/>
      <c r="O362" s="380"/>
      <c r="P362" s="380"/>
      <c r="Q362" s="380"/>
      <c r="R362" s="380"/>
      <c r="S362" s="380"/>
      <c r="T362" s="380"/>
      <c r="U362" s="380"/>
      <c r="V362" s="380"/>
      <c r="W362" s="380"/>
      <c r="X362" s="380"/>
      <c r="Y362" s="380"/>
      <c r="Z362" s="380"/>
    </row>
    <row r="363">
      <c r="A363" s="380"/>
      <c r="B363" s="380"/>
      <c r="C363" s="380"/>
      <c r="D363" s="380"/>
      <c r="E363" s="380"/>
      <c r="F363" s="380"/>
      <c r="G363" s="380"/>
      <c r="H363" s="380"/>
      <c r="I363" s="380"/>
      <c r="J363" s="380"/>
      <c r="K363" s="380"/>
      <c r="L363" s="380"/>
      <c r="M363" s="380"/>
      <c r="N363" s="380"/>
      <c r="O363" s="380"/>
      <c r="P363" s="380"/>
      <c r="Q363" s="380"/>
      <c r="R363" s="380"/>
      <c r="S363" s="380"/>
      <c r="T363" s="380"/>
      <c r="U363" s="380"/>
      <c r="V363" s="380"/>
      <c r="W363" s="380"/>
      <c r="X363" s="380"/>
      <c r="Y363" s="380"/>
      <c r="Z363" s="380"/>
    </row>
    <row r="364">
      <c r="A364" s="380"/>
      <c r="B364" s="380"/>
      <c r="C364" s="380"/>
      <c r="D364" s="380"/>
      <c r="E364" s="380"/>
      <c r="F364" s="380"/>
      <c r="G364" s="380"/>
      <c r="H364" s="380"/>
      <c r="I364" s="380"/>
      <c r="J364" s="380"/>
      <c r="K364" s="380"/>
      <c r="L364" s="380"/>
      <c r="M364" s="380"/>
      <c r="N364" s="380"/>
      <c r="O364" s="380"/>
      <c r="P364" s="380"/>
      <c r="Q364" s="380"/>
      <c r="R364" s="380"/>
      <c r="S364" s="380"/>
      <c r="T364" s="380"/>
      <c r="U364" s="380"/>
      <c r="V364" s="380"/>
      <c r="W364" s="380"/>
      <c r="X364" s="380"/>
      <c r="Y364" s="380"/>
      <c r="Z364" s="380"/>
    </row>
    <row r="365">
      <c r="A365" s="380"/>
      <c r="B365" s="380"/>
      <c r="C365" s="380"/>
      <c r="D365" s="380"/>
      <c r="E365" s="380"/>
      <c r="F365" s="380"/>
      <c r="G365" s="380"/>
      <c r="H365" s="380"/>
      <c r="I365" s="380"/>
      <c r="J365" s="380"/>
      <c r="K365" s="380"/>
      <c r="L365" s="380"/>
      <c r="M365" s="380"/>
      <c r="N365" s="380"/>
      <c r="O365" s="380"/>
      <c r="P365" s="380"/>
      <c r="Q365" s="380"/>
      <c r="R365" s="380"/>
      <c r="S365" s="380"/>
      <c r="T365" s="380"/>
      <c r="U365" s="380"/>
      <c r="V365" s="380"/>
      <c r="W365" s="380"/>
      <c r="X365" s="380"/>
      <c r="Y365" s="380"/>
      <c r="Z365" s="380"/>
    </row>
    <row r="366">
      <c r="A366" s="380"/>
      <c r="B366" s="380"/>
      <c r="C366" s="380"/>
      <c r="D366" s="380"/>
      <c r="E366" s="380"/>
      <c r="F366" s="380"/>
      <c r="G366" s="380"/>
      <c r="H366" s="380"/>
      <c r="I366" s="380"/>
      <c r="J366" s="380"/>
      <c r="K366" s="380"/>
      <c r="L366" s="380"/>
      <c r="M366" s="380"/>
      <c r="N366" s="380"/>
      <c r="O366" s="380"/>
      <c r="P366" s="380"/>
      <c r="Q366" s="380"/>
      <c r="R366" s="380"/>
      <c r="S366" s="380"/>
      <c r="T366" s="380"/>
      <c r="U366" s="380"/>
      <c r="V366" s="380"/>
      <c r="W366" s="380"/>
      <c r="X366" s="380"/>
      <c r="Y366" s="380"/>
      <c r="Z366" s="380"/>
    </row>
    <row r="367">
      <c r="A367" s="380"/>
      <c r="B367" s="380"/>
      <c r="C367" s="380"/>
      <c r="D367" s="380"/>
      <c r="E367" s="380"/>
      <c r="F367" s="380"/>
      <c r="G367" s="380"/>
      <c r="H367" s="380"/>
      <c r="I367" s="380"/>
      <c r="J367" s="380"/>
      <c r="K367" s="380"/>
      <c r="L367" s="380"/>
      <c r="M367" s="380"/>
      <c r="N367" s="380"/>
      <c r="O367" s="380"/>
      <c r="P367" s="380"/>
      <c r="Q367" s="380"/>
      <c r="R367" s="380"/>
      <c r="S367" s="380"/>
      <c r="T367" s="380"/>
      <c r="U367" s="380"/>
      <c r="V367" s="380"/>
      <c r="W367" s="380"/>
      <c r="X367" s="380"/>
      <c r="Y367" s="380"/>
      <c r="Z367" s="380"/>
    </row>
    <row r="368">
      <c r="A368" s="380"/>
      <c r="B368" s="380"/>
      <c r="C368" s="380"/>
      <c r="D368" s="380"/>
      <c r="E368" s="380"/>
      <c r="F368" s="380"/>
      <c r="G368" s="380"/>
      <c r="H368" s="380"/>
      <c r="I368" s="380"/>
      <c r="J368" s="380"/>
      <c r="K368" s="380"/>
      <c r="L368" s="380"/>
      <c r="M368" s="380"/>
      <c r="N368" s="380"/>
      <c r="O368" s="380"/>
      <c r="P368" s="380"/>
      <c r="Q368" s="380"/>
      <c r="R368" s="380"/>
      <c r="S368" s="380"/>
      <c r="T368" s="380"/>
      <c r="U368" s="380"/>
      <c r="V368" s="380"/>
      <c r="W368" s="380"/>
      <c r="X368" s="380"/>
      <c r="Y368" s="380"/>
      <c r="Z368" s="380"/>
    </row>
    <row r="369">
      <c r="A369" s="380"/>
      <c r="B369" s="380"/>
      <c r="C369" s="380"/>
      <c r="D369" s="380"/>
      <c r="E369" s="380"/>
      <c r="F369" s="380"/>
      <c r="G369" s="380"/>
      <c r="H369" s="380"/>
      <c r="I369" s="380"/>
      <c r="J369" s="380"/>
      <c r="K369" s="380"/>
      <c r="L369" s="380"/>
      <c r="M369" s="380"/>
      <c r="N369" s="380"/>
      <c r="O369" s="380"/>
      <c r="P369" s="380"/>
      <c r="Q369" s="380"/>
      <c r="R369" s="380"/>
      <c r="S369" s="380"/>
      <c r="T369" s="380"/>
      <c r="U369" s="380"/>
      <c r="V369" s="380"/>
      <c r="W369" s="380"/>
      <c r="X369" s="380"/>
      <c r="Y369" s="380"/>
      <c r="Z369" s="380"/>
    </row>
    <row r="370">
      <c r="A370" s="380"/>
      <c r="B370" s="380"/>
      <c r="C370" s="380"/>
      <c r="D370" s="380"/>
      <c r="E370" s="380"/>
      <c r="F370" s="380"/>
      <c r="G370" s="380"/>
      <c r="H370" s="380"/>
      <c r="I370" s="380"/>
      <c r="J370" s="380"/>
      <c r="K370" s="380"/>
      <c r="L370" s="380"/>
      <c r="M370" s="380"/>
      <c r="N370" s="380"/>
      <c r="O370" s="380"/>
      <c r="P370" s="380"/>
      <c r="Q370" s="380"/>
      <c r="R370" s="380"/>
      <c r="S370" s="380"/>
      <c r="T370" s="380"/>
      <c r="U370" s="380"/>
      <c r="V370" s="380"/>
      <c r="W370" s="380"/>
      <c r="X370" s="380"/>
      <c r="Y370" s="380"/>
      <c r="Z370" s="380"/>
    </row>
    <row r="371">
      <c r="A371" s="380"/>
      <c r="B371" s="380"/>
      <c r="C371" s="380"/>
      <c r="D371" s="380"/>
      <c r="E371" s="380"/>
      <c r="F371" s="380"/>
      <c r="G371" s="380"/>
      <c r="H371" s="380"/>
      <c r="I371" s="380"/>
      <c r="J371" s="380"/>
      <c r="K371" s="380"/>
      <c r="L371" s="380"/>
      <c r="M371" s="380"/>
      <c r="N371" s="380"/>
      <c r="O371" s="380"/>
      <c r="P371" s="380"/>
      <c r="Q371" s="380"/>
      <c r="R371" s="380"/>
      <c r="S371" s="380"/>
      <c r="T371" s="380"/>
      <c r="U371" s="380"/>
      <c r="V371" s="380"/>
      <c r="W371" s="380"/>
      <c r="X371" s="380"/>
      <c r="Y371" s="380"/>
      <c r="Z371" s="380"/>
    </row>
    <row r="372">
      <c r="A372" s="380"/>
      <c r="B372" s="380"/>
      <c r="C372" s="380"/>
      <c r="D372" s="380"/>
      <c r="E372" s="380"/>
      <c r="F372" s="380"/>
      <c r="G372" s="380"/>
      <c r="H372" s="380"/>
      <c r="I372" s="380"/>
      <c r="J372" s="380"/>
      <c r="K372" s="380"/>
      <c r="L372" s="380"/>
      <c r="M372" s="380"/>
      <c r="N372" s="380"/>
      <c r="O372" s="380"/>
      <c r="P372" s="380"/>
      <c r="Q372" s="380"/>
      <c r="R372" s="380"/>
      <c r="S372" s="380"/>
      <c r="T372" s="380"/>
      <c r="U372" s="380"/>
      <c r="V372" s="380"/>
      <c r="W372" s="380"/>
      <c r="X372" s="380"/>
      <c r="Y372" s="380"/>
      <c r="Z372" s="380"/>
    </row>
    <row r="373">
      <c r="A373" s="380"/>
      <c r="B373" s="380"/>
      <c r="C373" s="380"/>
      <c r="D373" s="380"/>
      <c r="E373" s="380"/>
      <c r="F373" s="380"/>
      <c r="G373" s="380"/>
      <c r="H373" s="380"/>
      <c r="I373" s="380"/>
      <c r="J373" s="380"/>
      <c r="K373" s="380"/>
      <c r="L373" s="380"/>
      <c r="M373" s="380"/>
      <c r="N373" s="380"/>
      <c r="O373" s="380"/>
      <c r="P373" s="380"/>
      <c r="Q373" s="380"/>
      <c r="R373" s="380"/>
      <c r="S373" s="380"/>
      <c r="T373" s="380"/>
      <c r="U373" s="380"/>
      <c r="V373" s="380"/>
      <c r="W373" s="380"/>
      <c r="X373" s="380"/>
      <c r="Y373" s="380"/>
      <c r="Z373" s="380"/>
    </row>
    <row r="374">
      <c r="A374" s="380"/>
      <c r="B374" s="380"/>
      <c r="C374" s="380"/>
      <c r="D374" s="380"/>
      <c r="E374" s="380"/>
      <c r="F374" s="380"/>
      <c r="G374" s="380"/>
      <c r="H374" s="380"/>
      <c r="I374" s="380"/>
      <c r="J374" s="380"/>
      <c r="K374" s="380"/>
      <c r="L374" s="380"/>
      <c r="M374" s="380"/>
      <c r="N374" s="380"/>
      <c r="O374" s="380"/>
      <c r="P374" s="380"/>
      <c r="Q374" s="380"/>
      <c r="R374" s="380"/>
      <c r="S374" s="380"/>
      <c r="T374" s="380"/>
      <c r="U374" s="380"/>
      <c r="V374" s="380"/>
      <c r="W374" s="380"/>
      <c r="X374" s="380"/>
      <c r="Y374" s="380"/>
      <c r="Z374" s="380"/>
    </row>
    <row r="375">
      <c r="A375" s="380"/>
      <c r="B375" s="380"/>
      <c r="C375" s="380"/>
      <c r="D375" s="380"/>
      <c r="E375" s="380"/>
      <c r="F375" s="380"/>
      <c r="G375" s="380"/>
      <c r="H375" s="380"/>
      <c r="I375" s="380"/>
      <c r="J375" s="380"/>
      <c r="K375" s="380"/>
      <c r="L375" s="380"/>
      <c r="M375" s="380"/>
      <c r="N375" s="380"/>
      <c r="O375" s="380"/>
      <c r="P375" s="380"/>
      <c r="Q375" s="380"/>
      <c r="R375" s="380"/>
      <c r="S375" s="380"/>
      <c r="T375" s="380"/>
      <c r="U375" s="380"/>
      <c r="V375" s="380"/>
      <c r="W375" s="380"/>
      <c r="X375" s="380"/>
      <c r="Y375" s="380"/>
      <c r="Z375" s="380"/>
    </row>
    <row r="376">
      <c r="A376" s="380"/>
      <c r="B376" s="380"/>
      <c r="C376" s="380"/>
      <c r="D376" s="380"/>
      <c r="E376" s="380"/>
      <c r="F376" s="380"/>
      <c r="G376" s="380"/>
      <c r="H376" s="380"/>
      <c r="I376" s="380"/>
      <c r="J376" s="380"/>
      <c r="K376" s="380"/>
      <c r="L376" s="380"/>
      <c r="M376" s="380"/>
      <c r="N376" s="380"/>
      <c r="O376" s="380"/>
      <c r="P376" s="380"/>
      <c r="Q376" s="380"/>
      <c r="R376" s="380"/>
      <c r="S376" s="380"/>
      <c r="T376" s="380"/>
      <c r="U376" s="380"/>
      <c r="V376" s="380"/>
      <c r="W376" s="380"/>
      <c r="X376" s="380"/>
      <c r="Y376" s="380"/>
      <c r="Z376" s="380"/>
    </row>
    <row r="377">
      <c r="A377" s="380"/>
      <c r="B377" s="380"/>
      <c r="C377" s="380"/>
      <c r="D377" s="380"/>
      <c r="E377" s="380"/>
      <c r="F377" s="380"/>
      <c r="G377" s="380"/>
      <c r="H377" s="380"/>
      <c r="I377" s="380"/>
      <c r="J377" s="380"/>
      <c r="K377" s="380"/>
      <c r="L377" s="380"/>
      <c r="M377" s="380"/>
      <c r="N377" s="380"/>
      <c r="O377" s="380"/>
      <c r="P377" s="380"/>
      <c r="Q377" s="380"/>
      <c r="R377" s="380"/>
      <c r="S377" s="380"/>
      <c r="T377" s="380"/>
      <c r="U377" s="380"/>
      <c r="V377" s="380"/>
      <c r="W377" s="380"/>
      <c r="X377" s="380"/>
      <c r="Y377" s="380"/>
      <c r="Z377" s="380"/>
    </row>
    <row r="378">
      <c r="A378" s="380"/>
      <c r="B378" s="380"/>
      <c r="C378" s="380"/>
      <c r="D378" s="380"/>
      <c r="E378" s="380"/>
      <c r="F378" s="380"/>
      <c r="G378" s="380"/>
      <c r="H378" s="380"/>
      <c r="I378" s="380"/>
      <c r="J378" s="380"/>
      <c r="K378" s="380"/>
      <c r="L378" s="380"/>
      <c r="M378" s="380"/>
      <c r="N378" s="380"/>
      <c r="O378" s="380"/>
      <c r="P378" s="380"/>
      <c r="Q378" s="380"/>
      <c r="R378" s="380"/>
      <c r="S378" s="380"/>
      <c r="T378" s="380"/>
      <c r="U378" s="380"/>
      <c r="V378" s="380"/>
      <c r="W378" s="380"/>
      <c r="X378" s="380"/>
      <c r="Y378" s="380"/>
      <c r="Z378" s="380"/>
    </row>
    <row r="379">
      <c r="A379" s="380"/>
      <c r="B379" s="380"/>
      <c r="C379" s="380"/>
      <c r="D379" s="380"/>
      <c r="E379" s="380"/>
      <c r="F379" s="380"/>
      <c r="G379" s="380"/>
      <c r="H379" s="380"/>
      <c r="I379" s="380"/>
      <c r="J379" s="380"/>
      <c r="K379" s="380"/>
      <c r="L379" s="380"/>
      <c r="M379" s="380"/>
      <c r="N379" s="380"/>
      <c r="O379" s="380"/>
      <c r="P379" s="380"/>
      <c r="Q379" s="380"/>
      <c r="R379" s="380"/>
      <c r="S379" s="380"/>
      <c r="T379" s="380"/>
      <c r="U379" s="380"/>
      <c r="V379" s="380"/>
      <c r="W379" s="380"/>
      <c r="X379" s="380"/>
      <c r="Y379" s="380"/>
      <c r="Z379" s="380"/>
    </row>
    <row r="380">
      <c r="A380" s="380"/>
      <c r="B380" s="380"/>
      <c r="C380" s="380"/>
      <c r="D380" s="380"/>
      <c r="E380" s="380"/>
      <c r="F380" s="380"/>
      <c r="G380" s="380"/>
      <c r="H380" s="380"/>
      <c r="I380" s="380"/>
      <c r="J380" s="380"/>
      <c r="K380" s="380"/>
      <c r="L380" s="380"/>
      <c r="M380" s="380"/>
      <c r="N380" s="380"/>
      <c r="O380" s="380"/>
      <c r="P380" s="380"/>
      <c r="Q380" s="380"/>
      <c r="R380" s="380"/>
      <c r="S380" s="380"/>
      <c r="T380" s="380"/>
      <c r="U380" s="380"/>
      <c r="V380" s="380"/>
      <c r="W380" s="380"/>
      <c r="X380" s="380"/>
      <c r="Y380" s="380"/>
      <c r="Z380" s="380"/>
    </row>
    <row r="381">
      <c r="A381" s="380"/>
      <c r="B381" s="380"/>
      <c r="C381" s="380"/>
      <c r="D381" s="380"/>
      <c r="E381" s="380"/>
      <c r="F381" s="380"/>
      <c r="G381" s="380"/>
      <c r="H381" s="380"/>
      <c r="I381" s="380"/>
      <c r="J381" s="380"/>
      <c r="K381" s="380"/>
      <c r="L381" s="380"/>
      <c r="M381" s="380"/>
      <c r="N381" s="380"/>
      <c r="O381" s="380"/>
      <c r="P381" s="380"/>
      <c r="Q381" s="380"/>
      <c r="R381" s="380"/>
      <c r="S381" s="380"/>
      <c r="T381" s="380"/>
      <c r="U381" s="380"/>
      <c r="V381" s="380"/>
      <c r="W381" s="380"/>
      <c r="X381" s="380"/>
      <c r="Y381" s="380"/>
      <c r="Z381" s="380"/>
    </row>
    <row r="382">
      <c r="A382" s="380"/>
      <c r="B382" s="380"/>
      <c r="C382" s="380"/>
      <c r="D382" s="380"/>
      <c r="E382" s="380"/>
      <c r="F382" s="380"/>
      <c r="G382" s="380"/>
      <c r="H382" s="380"/>
      <c r="I382" s="380"/>
      <c r="J382" s="380"/>
      <c r="K382" s="380"/>
      <c r="L382" s="380"/>
      <c r="M382" s="380"/>
      <c r="N382" s="380"/>
      <c r="O382" s="380"/>
      <c r="P382" s="380"/>
      <c r="Q382" s="380"/>
      <c r="R382" s="380"/>
      <c r="S382" s="380"/>
      <c r="T382" s="380"/>
      <c r="U382" s="380"/>
      <c r="V382" s="380"/>
      <c r="W382" s="380"/>
      <c r="X382" s="380"/>
      <c r="Y382" s="380"/>
      <c r="Z382" s="380"/>
    </row>
    <row r="383">
      <c r="A383" s="380"/>
      <c r="B383" s="380"/>
      <c r="C383" s="380"/>
      <c r="D383" s="380"/>
      <c r="E383" s="380"/>
      <c r="F383" s="380"/>
      <c r="G383" s="380"/>
      <c r="H383" s="380"/>
      <c r="I383" s="380"/>
      <c r="J383" s="380"/>
      <c r="K383" s="380"/>
      <c r="L383" s="380"/>
      <c r="M383" s="380"/>
      <c r="N383" s="380"/>
      <c r="O383" s="380"/>
      <c r="P383" s="380"/>
      <c r="Q383" s="380"/>
      <c r="R383" s="380"/>
      <c r="S383" s="380"/>
      <c r="T383" s="380"/>
      <c r="U383" s="380"/>
      <c r="V383" s="380"/>
      <c r="W383" s="380"/>
      <c r="X383" s="380"/>
      <c r="Y383" s="380"/>
      <c r="Z383" s="380"/>
    </row>
    <row r="384">
      <c r="A384" s="380"/>
      <c r="B384" s="380"/>
      <c r="C384" s="380"/>
      <c r="D384" s="380"/>
      <c r="E384" s="380"/>
      <c r="F384" s="380"/>
      <c r="G384" s="380"/>
      <c r="H384" s="380"/>
      <c r="I384" s="380"/>
      <c r="J384" s="380"/>
      <c r="K384" s="380"/>
      <c r="L384" s="380"/>
      <c r="M384" s="380"/>
      <c r="N384" s="380"/>
      <c r="O384" s="380"/>
      <c r="P384" s="380"/>
      <c r="Q384" s="380"/>
      <c r="R384" s="380"/>
      <c r="S384" s="380"/>
      <c r="T384" s="380"/>
      <c r="U384" s="380"/>
      <c r="V384" s="380"/>
      <c r="W384" s="380"/>
      <c r="X384" s="380"/>
      <c r="Y384" s="380"/>
      <c r="Z384" s="380"/>
    </row>
    <row r="385">
      <c r="A385" s="380"/>
      <c r="B385" s="380"/>
      <c r="C385" s="380"/>
      <c r="D385" s="380"/>
      <c r="E385" s="380"/>
      <c r="F385" s="380"/>
      <c r="G385" s="380"/>
      <c r="H385" s="380"/>
      <c r="I385" s="380"/>
      <c r="J385" s="380"/>
      <c r="K385" s="380"/>
      <c r="L385" s="380"/>
      <c r="M385" s="380"/>
      <c r="N385" s="380"/>
      <c r="O385" s="380"/>
      <c r="P385" s="380"/>
      <c r="Q385" s="380"/>
      <c r="R385" s="380"/>
      <c r="S385" s="380"/>
      <c r="T385" s="380"/>
      <c r="U385" s="380"/>
      <c r="V385" s="380"/>
      <c r="W385" s="380"/>
      <c r="X385" s="380"/>
      <c r="Y385" s="380"/>
      <c r="Z385" s="380"/>
    </row>
    <row r="386">
      <c r="A386" s="380"/>
      <c r="B386" s="380"/>
      <c r="C386" s="380"/>
      <c r="D386" s="380"/>
      <c r="E386" s="380"/>
      <c r="F386" s="380"/>
      <c r="G386" s="380"/>
      <c r="H386" s="380"/>
      <c r="I386" s="380"/>
      <c r="J386" s="380"/>
      <c r="K386" s="380"/>
      <c r="L386" s="380"/>
      <c r="M386" s="380"/>
      <c r="N386" s="380"/>
      <c r="O386" s="380"/>
      <c r="P386" s="380"/>
      <c r="Q386" s="380"/>
      <c r="R386" s="380"/>
      <c r="S386" s="380"/>
      <c r="T386" s="380"/>
      <c r="U386" s="380"/>
      <c r="V386" s="380"/>
      <c r="W386" s="380"/>
      <c r="X386" s="380"/>
      <c r="Y386" s="380"/>
      <c r="Z386" s="380"/>
    </row>
    <row r="387">
      <c r="A387" s="380"/>
      <c r="B387" s="380"/>
      <c r="C387" s="380"/>
      <c r="D387" s="380"/>
      <c r="E387" s="380"/>
      <c r="F387" s="380"/>
      <c r="G387" s="380"/>
      <c r="H387" s="380"/>
      <c r="I387" s="380"/>
      <c r="J387" s="380"/>
      <c r="K387" s="380"/>
      <c r="L387" s="380"/>
      <c r="M387" s="380"/>
      <c r="N387" s="380"/>
      <c r="O387" s="380"/>
      <c r="P387" s="380"/>
      <c r="Q387" s="380"/>
      <c r="R387" s="380"/>
      <c r="S387" s="380"/>
      <c r="T387" s="380"/>
      <c r="U387" s="380"/>
      <c r="V387" s="380"/>
      <c r="W387" s="380"/>
      <c r="X387" s="380"/>
      <c r="Y387" s="380"/>
      <c r="Z387" s="380"/>
    </row>
    <row r="388">
      <c r="A388" s="380"/>
      <c r="B388" s="380"/>
      <c r="C388" s="380"/>
      <c r="D388" s="380"/>
      <c r="E388" s="380"/>
      <c r="F388" s="380"/>
      <c r="G388" s="380"/>
      <c r="H388" s="380"/>
      <c r="I388" s="380"/>
      <c r="J388" s="380"/>
      <c r="K388" s="380"/>
      <c r="L388" s="380"/>
      <c r="M388" s="380"/>
      <c r="N388" s="380"/>
      <c r="O388" s="380"/>
      <c r="P388" s="380"/>
      <c r="Q388" s="380"/>
      <c r="R388" s="380"/>
      <c r="S388" s="380"/>
      <c r="T388" s="380"/>
      <c r="U388" s="380"/>
      <c r="V388" s="380"/>
      <c r="W388" s="380"/>
      <c r="X388" s="380"/>
      <c r="Y388" s="380"/>
      <c r="Z388" s="380"/>
    </row>
    <row r="389">
      <c r="A389" s="380"/>
      <c r="B389" s="380"/>
      <c r="C389" s="380"/>
      <c r="D389" s="380"/>
      <c r="E389" s="380"/>
      <c r="F389" s="380"/>
      <c r="G389" s="380"/>
      <c r="H389" s="380"/>
      <c r="I389" s="380"/>
      <c r="J389" s="380"/>
      <c r="K389" s="380"/>
      <c r="L389" s="380"/>
      <c r="M389" s="380"/>
      <c r="N389" s="380"/>
      <c r="O389" s="380"/>
      <c r="P389" s="380"/>
      <c r="Q389" s="380"/>
      <c r="R389" s="380"/>
      <c r="S389" s="380"/>
      <c r="T389" s="380"/>
      <c r="U389" s="380"/>
      <c r="V389" s="380"/>
      <c r="W389" s="380"/>
      <c r="X389" s="380"/>
      <c r="Y389" s="380"/>
      <c r="Z389" s="380"/>
    </row>
    <row r="390">
      <c r="A390" s="380"/>
      <c r="B390" s="380"/>
      <c r="C390" s="380"/>
      <c r="D390" s="380"/>
      <c r="E390" s="380"/>
      <c r="F390" s="380"/>
      <c r="G390" s="380"/>
      <c r="H390" s="380"/>
      <c r="I390" s="380"/>
      <c r="J390" s="380"/>
      <c r="K390" s="380"/>
      <c r="L390" s="380"/>
      <c r="M390" s="380"/>
      <c r="N390" s="380"/>
      <c r="O390" s="380"/>
      <c r="P390" s="380"/>
      <c r="Q390" s="380"/>
      <c r="R390" s="380"/>
      <c r="S390" s="380"/>
      <c r="T390" s="380"/>
      <c r="U390" s="380"/>
      <c r="V390" s="380"/>
      <c r="W390" s="380"/>
      <c r="X390" s="380"/>
      <c r="Y390" s="380"/>
      <c r="Z390" s="380"/>
    </row>
    <row r="391">
      <c r="A391" s="380"/>
      <c r="B391" s="380"/>
      <c r="C391" s="380"/>
      <c r="D391" s="380"/>
      <c r="E391" s="380"/>
      <c r="F391" s="380"/>
      <c r="G391" s="380"/>
      <c r="H391" s="380"/>
      <c r="I391" s="380"/>
      <c r="J391" s="380"/>
      <c r="K391" s="380"/>
      <c r="L391" s="380"/>
      <c r="M391" s="380"/>
      <c r="N391" s="380"/>
      <c r="O391" s="380"/>
      <c r="P391" s="380"/>
      <c r="Q391" s="380"/>
      <c r="R391" s="380"/>
      <c r="S391" s="380"/>
      <c r="T391" s="380"/>
      <c r="U391" s="380"/>
      <c r="V391" s="380"/>
      <c r="W391" s="380"/>
      <c r="X391" s="380"/>
      <c r="Y391" s="380"/>
      <c r="Z391" s="380"/>
    </row>
    <row r="392">
      <c r="A392" s="380"/>
      <c r="B392" s="380"/>
      <c r="C392" s="380"/>
      <c r="D392" s="380"/>
      <c r="E392" s="380"/>
      <c r="F392" s="380"/>
      <c r="G392" s="380"/>
      <c r="H392" s="380"/>
      <c r="I392" s="380"/>
      <c r="J392" s="380"/>
      <c r="K392" s="380"/>
      <c r="L392" s="380"/>
      <c r="M392" s="380"/>
      <c r="N392" s="380"/>
      <c r="O392" s="380"/>
      <c r="P392" s="380"/>
      <c r="Q392" s="380"/>
      <c r="R392" s="380"/>
      <c r="S392" s="380"/>
      <c r="T392" s="380"/>
      <c r="U392" s="380"/>
      <c r="V392" s="380"/>
      <c r="W392" s="380"/>
      <c r="X392" s="380"/>
      <c r="Y392" s="380"/>
      <c r="Z392" s="380"/>
    </row>
    <row r="393">
      <c r="A393" s="380"/>
      <c r="B393" s="380"/>
      <c r="C393" s="380"/>
      <c r="D393" s="380"/>
      <c r="E393" s="380"/>
      <c r="F393" s="380"/>
      <c r="G393" s="380"/>
      <c r="H393" s="380"/>
      <c r="I393" s="380"/>
      <c r="J393" s="380"/>
      <c r="K393" s="380"/>
      <c r="L393" s="380"/>
      <c r="M393" s="380"/>
      <c r="N393" s="380"/>
      <c r="O393" s="380"/>
      <c r="P393" s="380"/>
      <c r="Q393" s="380"/>
      <c r="R393" s="380"/>
      <c r="S393" s="380"/>
      <c r="T393" s="380"/>
      <c r="U393" s="380"/>
      <c r="V393" s="380"/>
      <c r="W393" s="380"/>
      <c r="X393" s="380"/>
      <c r="Y393" s="380"/>
      <c r="Z393" s="380"/>
    </row>
    <row r="394">
      <c r="A394" s="380"/>
      <c r="B394" s="380"/>
      <c r="C394" s="380"/>
      <c r="D394" s="380"/>
      <c r="E394" s="380"/>
      <c r="F394" s="380"/>
      <c r="G394" s="380"/>
      <c r="H394" s="380"/>
      <c r="I394" s="380"/>
      <c r="J394" s="380"/>
      <c r="K394" s="380"/>
      <c r="L394" s="380"/>
      <c r="M394" s="380"/>
      <c r="N394" s="380"/>
      <c r="O394" s="380"/>
      <c r="P394" s="380"/>
      <c r="Q394" s="380"/>
      <c r="R394" s="380"/>
      <c r="S394" s="380"/>
      <c r="T394" s="380"/>
      <c r="U394" s="380"/>
      <c r="V394" s="380"/>
      <c r="W394" s="380"/>
      <c r="X394" s="380"/>
      <c r="Y394" s="380"/>
      <c r="Z394" s="380"/>
    </row>
    <row r="395">
      <c r="A395" s="380"/>
      <c r="B395" s="380"/>
      <c r="C395" s="380"/>
      <c r="D395" s="380"/>
      <c r="E395" s="380"/>
      <c r="F395" s="380"/>
      <c r="G395" s="380"/>
      <c r="H395" s="380"/>
      <c r="I395" s="380"/>
      <c r="J395" s="380"/>
      <c r="K395" s="380"/>
      <c r="L395" s="380"/>
      <c r="M395" s="380"/>
      <c r="N395" s="380"/>
      <c r="O395" s="380"/>
      <c r="P395" s="380"/>
      <c r="Q395" s="380"/>
      <c r="R395" s="380"/>
      <c r="S395" s="380"/>
      <c r="T395" s="380"/>
      <c r="U395" s="380"/>
      <c r="V395" s="380"/>
      <c r="W395" s="380"/>
      <c r="X395" s="380"/>
      <c r="Y395" s="380"/>
      <c r="Z395" s="380"/>
    </row>
    <row r="396">
      <c r="A396" s="380"/>
      <c r="B396" s="380"/>
      <c r="C396" s="380"/>
      <c r="D396" s="380"/>
      <c r="E396" s="380"/>
      <c r="F396" s="380"/>
      <c r="G396" s="380"/>
      <c r="H396" s="380"/>
      <c r="I396" s="380"/>
      <c r="J396" s="380"/>
      <c r="K396" s="380"/>
      <c r="L396" s="380"/>
      <c r="M396" s="380"/>
      <c r="N396" s="380"/>
      <c r="O396" s="380"/>
      <c r="P396" s="380"/>
      <c r="Q396" s="380"/>
      <c r="R396" s="380"/>
      <c r="S396" s="380"/>
      <c r="T396" s="380"/>
      <c r="U396" s="380"/>
      <c r="V396" s="380"/>
      <c r="W396" s="380"/>
      <c r="X396" s="380"/>
      <c r="Y396" s="380"/>
      <c r="Z396" s="380"/>
    </row>
    <row r="397">
      <c r="A397" s="380"/>
      <c r="B397" s="380"/>
      <c r="C397" s="380"/>
      <c r="D397" s="380"/>
      <c r="E397" s="380"/>
      <c r="F397" s="380"/>
      <c r="G397" s="380"/>
      <c r="H397" s="380"/>
      <c r="I397" s="380"/>
      <c r="J397" s="380"/>
      <c r="K397" s="380"/>
      <c r="L397" s="380"/>
      <c r="M397" s="380"/>
      <c r="N397" s="380"/>
      <c r="O397" s="380"/>
      <c r="P397" s="380"/>
      <c r="Q397" s="380"/>
      <c r="R397" s="380"/>
      <c r="S397" s="380"/>
      <c r="T397" s="380"/>
      <c r="U397" s="380"/>
      <c r="V397" s="380"/>
      <c r="W397" s="380"/>
      <c r="X397" s="380"/>
      <c r="Y397" s="380"/>
      <c r="Z397" s="380"/>
    </row>
    <row r="398">
      <c r="A398" s="380"/>
      <c r="B398" s="380"/>
      <c r="C398" s="380"/>
      <c r="D398" s="380"/>
      <c r="E398" s="380"/>
      <c r="F398" s="380"/>
      <c r="G398" s="380"/>
      <c r="H398" s="380"/>
      <c r="I398" s="380"/>
      <c r="J398" s="380"/>
      <c r="K398" s="380"/>
      <c r="L398" s="380"/>
      <c r="M398" s="380"/>
      <c r="N398" s="380"/>
      <c r="O398" s="380"/>
      <c r="P398" s="380"/>
      <c r="Q398" s="380"/>
      <c r="R398" s="380"/>
      <c r="S398" s="380"/>
      <c r="T398" s="380"/>
      <c r="U398" s="380"/>
      <c r="V398" s="380"/>
      <c r="W398" s="380"/>
      <c r="X398" s="380"/>
      <c r="Y398" s="380"/>
      <c r="Z398" s="380"/>
    </row>
    <row r="399">
      <c r="A399" s="380"/>
      <c r="B399" s="380"/>
      <c r="C399" s="380"/>
      <c r="D399" s="380"/>
      <c r="E399" s="380"/>
      <c r="F399" s="380"/>
      <c r="G399" s="380"/>
      <c r="H399" s="380"/>
      <c r="I399" s="380"/>
      <c r="J399" s="380"/>
      <c r="K399" s="380"/>
      <c r="L399" s="380"/>
      <c r="M399" s="380"/>
      <c r="N399" s="380"/>
      <c r="O399" s="380"/>
      <c r="P399" s="380"/>
      <c r="Q399" s="380"/>
      <c r="R399" s="380"/>
      <c r="S399" s="380"/>
      <c r="T399" s="380"/>
      <c r="U399" s="380"/>
      <c r="V399" s="380"/>
      <c r="W399" s="380"/>
      <c r="X399" s="380"/>
      <c r="Y399" s="380"/>
      <c r="Z399" s="380"/>
    </row>
    <row r="400">
      <c r="A400" s="380"/>
      <c r="B400" s="380"/>
      <c r="C400" s="380"/>
      <c r="D400" s="380"/>
      <c r="E400" s="380"/>
      <c r="F400" s="380"/>
      <c r="G400" s="380"/>
      <c r="H400" s="380"/>
      <c r="I400" s="380"/>
      <c r="J400" s="380"/>
      <c r="K400" s="380"/>
      <c r="L400" s="380"/>
      <c r="M400" s="380"/>
      <c r="N400" s="380"/>
      <c r="O400" s="380"/>
      <c r="P400" s="380"/>
      <c r="Q400" s="380"/>
      <c r="R400" s="380"/>
      <c r="S400" s="380"/>
      <c r="T400" s="380"/>
      <c r="U400" s="380"/>
      <c r="V400" s="380"/>
      <c r="W400" s="380"/>
      <c r="X400" s="380"/>
      <c r="Y400" s="380"/>
      <c r="Z400" s="380"/>
    </row>
    <row r="401">
      <c r="A401" s="380"/>
      <c r="B401" s="380"/>
      <c r="C401" s="380"/>
      <c r="D401" s="380"/>
      <c r="E401" s="380"/>
      <c r="F401" s="380"/>
      <c r="G401" s="380"/>
      <c r="H401" s="380"/>
      <c r="I401" s="380"/>
      <c r="J401" s="380"/>
      <c r="K401" s="380"/>
      <c r="L401" s="380"/>
      <c r="M401" s="380"/>
      <c r="N401" s="380"/>
      <c r="O401" s="380"/>
      <c r="P401" s="380"/>
      <c r="Q401" s="380"/>
      <c r="R401" s="380"/>
      <c r="S401" s="380"/>
      <c r="T401" s="380"/>
      <c r="U401" s="380"/>
      <c r="V401" s="380"/>
      <c r="W401" s="380"/>
      <c r="X401" s="380"/>
      <c r="Y401" s="380"/>
      <c r="Z401" s="380"/>
    </row>
    <row r="402">
      <c r="A402" s="380"/>
      <c r="B402" s="380"/>
      <c r="C402" s="380"/>
      <c r="D402" s="380"/>
      <c r="E402" s="380"/>
      <c r="F402" s="380"/>
      <c r="G402" s="380"/>
      <c r="H402" s="380"/>
      <c r="I402" s="380"/>
      <c r="J402" s="380"/>
      <c r="K402" s="380"/>
      <c r="L402" s="380"/>
      <c r="M402" s="380"/>
      <c r="N402" s="380"/>
      <c r="O402" s="380"/>
      <c r="P402" s="380"/>
      <c r="Q402" s="380"/>
      <c r="R402" s="380"/>
      <c r="S402" s="380"/>
      <c r="T402" s="380"/>
      <c r="U402" s="380"/>
      <c r="V402" s="380"/>
      <c r="W402" s="380"/>
      <c r="X402" s="380"/>
      <c r="Y402" s="380"/>
      <c r="Z402" s="380"/>
    </row>
    <row r="403">
      <c r="A403" s="380"/>
      <c r="B403" s="380"/>
      <c r="C403" s="380"/>
      <c r="D403" s="380"/>
      <c r="E403" s="380"/>
      <c r="F403" s="380"/>
      <c r="G403" s="380"/>
      <c r="H403" s="380"/>
      <c r="I403" s="380"/>
      <c r="J403" s="380"/>
      <c r="K403" s="380"/>
      <c r="L403" s="380"/>
      <c r="M403" s="380"/>
      <c r="N403" s="380"/>
      <c r="O403" s="380"/>
      <c r="P403" s="380"/>
      <c r="Q403" s="380"/>
      <c r="R403" s="380"/>
      <c r="S403" s="380"/>
      <c r="T403" s="380"/>
      <c r="U403" s="380"/>
      <c r="V403" s="380"/>
      <c r="W403" s="380"/>
      <c r="X403" s="380"/>
      <c r="Y403" s="380"/>
      <c r="Z403" s="380"/>
    </row>
    <row r="404">
      <c r="A404" s="380"/>
      <c r="B404" s="380"/>
      <c r="C404" s="380"/>
      <c r="D404" s="380"/>
      <c r="E404" s="380"/>
      <c r="F404" s="380"/>
      <c r="G404" s="380"/>
      <c r="H404" s="380"/>
      <c r="I404" s="380"/>
      <c r="J404" s="380"/>
      <c r="K404" s="380"/>
      <c r="L404" s="380"/>
      <c r="M404" s="380"/>
      <c r="N404" s="380"/>
      <c r="O404" s="380"/>
      <c r="P404" s="380"/>
      <c r="Q404" s="380"/>
      <c r="R404" s="380"/>
      <c r="S404" s="380"/>
      <c r="T404" s="380"/>
      <c r="U404" s="380"/>
      <c r="V404" s="380"/>
      <c r="W404" s="380"/>
      <c r="X404" s="380"/>
      <c r="Y404" s="380"/>
      <c r="Z404" s="380"/>
    </row>
    <row r="405">
      <c r="A405" s="380"/>
      <c r="B405" s="380"/>
      <c r="C405" s="380"/>
      <c r="D405" s="380"/>
      <c r="E405" s="380"/>
      <c r="F405" s="380"/>
      <c r="G405" s="380"/>
      <c r="H405" s="380"/>
      <c r="I405" s="380"/>
      <c r="J405" s="380"/>
      <c r="K405" s="380"/>
      <c r="L405" s="380"/>
      <c r="M405" s="380"/>
      <c r="N405" s="380"/>
      <c r="O405" s="380"/>
      <c r="P405" s="380"/>
      <c r="Q405" s="380"/>
      <c r="R405" s="380"/>
      <c r="S405" s="380"/>
      <c r="T405" s="380"/>
      <c r="U405" s="380"/>
      <c r="V405" s="380"/>
      <c r="W405" s="380"/>
      <c r="X405" s="380"/>
      <c r="Y405" s="380"/>
      <c r="Z405" s="380"/>
    </row>
    <row r="406">
      <c r="A406" s="380"/>
      <c r="B406" s="380"/>
      <c r="C406" s="380"/>
      <c r="D406" s="380"/>
      <c r="E406" s="380"/>
      <c r="F406" s="380"/>
      <c r="G406" s="380"/>
      <c r="H406" s="380"/>
      <c r="I406" s="380"/>
      <c r="J406" s="380"/>
      <c r="K406" s="380"/>
      <c r="L406" s="380"/>
      <c r="M406" s="380"/>
      <c r="N406" s="380"/>
      <c r="O406" s="380"/>
      <c r="P406" s="380"/>
      <c r="Q406" s="380"/>
      <c r="R406" s="380"/>
      <c r="S406" s="380"/>
      <c r="T406" s="380"/>
      <c r="U406" s="380"/>
      <c r="V406" s="380"/>
      <c r="W406" s="380"/>
      <c r="X406" s="380"/>
      <c r="Y406" s="380"/>
      <c r="Z406" s="380"/>
    </row>
    <row r="407">
      <c r="A407" s="380"/>
      <c r="B407" s="380"/>
      <c r="C407" s="380"/>
      <c r="D407" s="380"/>
      <c r="E407" s="380"/>
      <c r="F407" s="380"/>
      <c r="G407" s="380"/>
      <c r="H407" s="380"/>
      <c r="I407" s="380"/>
      <c r="J407" s="380"/>
      <c r="K407" s="380"/>
      <c r="L407" s="380"/>
      <c r="M407" s="380"/>
      <c r="N407" s="380"/>
      <c r="O407" s="380"/>
      <c r="P407" s="380"/>
      <c r="Q407" s="380"/>
      <c r="R407" s="380"/>
      <c r="S407" s="380"/>
      <c r="T407" s="380"/>
      <c r="U407" s="380"/>
      <c r="V407" s="380"/>
      <c r="W407" s="380"/>
      <c r="X407" s="380"/>
      <c r="Y407" s="380"/>
      <c r="Z407" s="380"/>
    </row>
    <row r="408">
      <c r="A408" s="380"/>
      <c r="B408" s="380"/>
      <c r="C408" s="380"/>
      <c r="D408" s="380"/>
      <c r="E408" s="380"/>
      <c r="F408" s="380"/>
      <c r="G408" s="380"/>
      <c r="H408" s="380"/>
      <c r="I408" s="380"/>
      <c r="J408" s="380"/>
      <c r="K408" s="380"/>
      <c r="L408" s="380"/>
      <c r="M408" s="380"/>
      <c r="N408" s="380"/>
      <c r="O408" s="380"/>
      <c r="P408" s="380"/>
      <c r="Q408" s="380"/>
      <c r="R408" s="380"/>
      <c r="S408" s="380"/>
      <c r="T408" s="380"/>
      <c r="U408" s="380"/>
      <c r="V408" s="380"/>
      <c r="W408" s="380"/>
      <c r="X408" s="380"/>
      <c r="Y408" s="380"/>
      <c r="Z408" s="380"/>
    </row>
    <row r="409">
      <c r="A409" s="380"/>
      <c r="B409" s="380"/>
      <c r="C409" s="380"/>
      <c r="D409" s="380"/>
      <c r="E409" s="380"/>
      <c r="F409" s="380"/>
      <c r="G409" s="380"/>
      <c r="H409" s="380"/>
      <c r="I409" s="380"/>
      <c r="J409" s="380"/>
      <c r="K409" s="380"/>
      <c r="L409" s="380"/>
      <c r="M409" s="380"/>
      <c r="N409" s="380"/>
      <c r="O409" s="380"/>
      <c r="P409" s="380"/>
      <c r="Q409" s="380"/>
      <c r="R409" s="380"/>
      <c r="S409" s="380"/>
      <c r="T409" s="380"/>
      <c r="U409" s="380"/>
      <c r="V409" s="380"/>
      <c r="W409" s="380"/>
      <c r="X409" s="380"/>
      <c r="Y409" s="380"/>
      <c r="Z409" s="380"/>
    </row>
    <row r="410">
      <c r="A410" s="380"/>
      <c r="B410" s="380"/>
      <c r="C410" s="380"/>
      <c r="D410" s="380"/>
      <c r="E410" s="380"/>
      <c r="F410" s="380"/>
      <c r="G410" s="380"/>
      <c r="H410" s="380"/>
      <c r="I410" s="380"/>
      <c r="J410" s="380"/>
      <c r="K410" s="380"/>
      <c r="L410" s="380"/>
      <c r="M410" s="380"/>
      <c r="N410" s="380"/>
      <c r="O410" s="380"/>
      <c r="P410" s="380"/>
      <c r="Q410" s="380"/>
      <c r="R410" s="380"/>
      <c r="S410" s="380"/>
      <c r="T410" s="380"/>
      <c r="U410" s="380"/>
      <c r="V410" s="380"/>
      <c r="W410" s="380"/>
      <c r="X410" s="380"/>
      <c r="Y410" s="380"/>
      <c r="Z410" s="380"/>
    </row>
    <row r="411">
      <c r="A411" s="380"/>
      <c r="B411" s="380"/>
      <c r="C411" s="380"/>
      <c r="D411" s="380"/>
      <c r="E411" s="380"/>
      <c r="F411" s="380"/>
      <c r="G411" s="380"/>
      <c r="H411" s="380"/>
      <c r="I411" s="380"/>
      <c r="J411" s="380"/>
      <c r="K411" s="380"/>
      <c r="L411" s="380"/>
      <c r="M411" s="380"/>
      <c r="N411" s="380"/>
      <c r="O411" s="380"/>
      <c r="P411" s="380"/>
      <c r="Q411" s="380"/>
      <c r="R411" s="380"/>
      <c r="S411" s="380"/>
      <c r="T411" s="380"/>
      <c r="U411" s="380"/>
      <c r="V411" s="380"/>
      <c r="W411" s="380"/>
      <c r="X411" s="380"/>
      <c r="Y411" s="380"/>
      <c r="Z411" s="380"/>
    </row>
    <row r="412">
      <c r="A412" s="380"/>
      <c r="B412" s="380"/>
      <c r="C412" s="380"/>
      <c r="D412" s="380"/>
      <c r="E412" s="380"/>
      <c r="F412" s="380"/>
      <c r="G412" s="380"/>
      <c r="H412" s="380"/>
      <c r="I412" s="380"/>
      <c r="J412" s="380"/>
      <c r="K412" s="380"/>
      <c r="L412" s="380"/>
      <c r="M412" s="380"/>
      <c r="N412" s="380"/>
      <c r="O412" s="380"/>
      <c r="P412" s="380"/>
      <c r="Q412" s="380"/>
      <c r="R412" s="380"/>
      <c r="S412" s="380"/>
      <c r="T412" s="380"/>
      <c r="U412" s="380"/>
      <c r="V412" s="380"/>
      <c r="W412" s="380"/>
      <c r="X412" s="380"/>
      <c r="Y412" s="380"/>
      <c r="Z412" s="380"/>
    </row>
    <row r="413">
      <c r="A413" s="380"/>
      <c r="B413" s="380"/>
      <c r="C413" s="380"/>
      <c r="D413" s="380"/>
      <c r="E413" s="380"/>
      <c r="F413" s="380"/>
      <c r="G413" s="380"/>
      <c r="H413" s="380"/>
      <c r="I413" s="380"/>
      <c r="J413" s="380"/>
      <c r="K413" s="380"/>
      <c r="L413" s="380"/>
      <c r="M413" s="380"/>
      <c r="N413" s="380"/>
      <c r="O413" s="380"/>
      <c r="P413" s="380"/>
      <c r="Q413" s="380"/>
      <c r="R413" s="380"/>
      <c r="S413" s="380"/>
      <c r="T413" s="380"/>
      <c r="U413" s="380"/>
      <c r="V413" s="380"/>
      <c r="W413" s="380"/>
      <c r="X413" s="380"/>
      <c r="Y413" s="380"/>
      <c r="Z413" s="380"/>
    </row>
    <row r="414">
      <c r="A414" s="380"/>
      <c r="B414" s="380"/>
      <c r="C414" s="380"/>
      <c r="D414" s="380"/>
      <c r="E414" s="380"/>
      <c r="F414" s="380"/>
      <c r="G414" s="380"/>
      <c r="H414" s="380"/>
      <c r="I414" s="380"/>
      <c r="J414" s="380"/>
      <c r="K414" s="380"/>
      <c r="L414" s="380"/>
      <c r="M414" s="380"/>
      <c r="N414" s="380"/>
      <c r="O414" s="380"/>
      <c r="P414" s="380"/>
      <c r="Q414" s="380"/>
      <c r="R414" s="380"/>
      <c r="S414" s="380"/>
      <c r="T414" s="380"/>
      <c r="U414" s="380"/>
      <c r="V414" s="380"/>
      <c r="W414" s="380"/>
      <c r="X414" s="380"/>
      <c r="Y414" s="380"/>
      <c r="Z414" s="380"/>
    </row>
    <row r="415">
      <c r="A415" s="380"/>
      <c r="B415" s="380"/>
      <c r="C415" s="380"/>
      <c r="D415" s="380"/>
      <c r="E415" s="380"/>
      <c r="F415" s="380"/>
      <c r="G415" s="380"/>
      <c r="H415" s="380"/>
      <c r="I415" s="380"/>
      <c r="J415" s="380"/>
      <c r="K415" s="380"/>
      <c r="L415" s="380"/>
      <c r="M415" s="380"/>
      <c r="N415" s="380"/>
      <c r="O415" s="380"/>
      <c r="P415" s="380"/>
      <c r="Q415" s="380"/>
      <c r="R415" s="380"/>
      <c r="S415" s="380"/>
      <c r="T415" s="380"/>
      <c r="U415" s="380"/>
      <c r="V415" s="380"/>
      <c r="W415" s="380"/>
      <c r="X415" s="380"/>
      <c r="Y415" s="380"/>
      <c r="Z415" s="380"/>
    </row>
    <row r="416">
      <c r="A416" s="380"/>
      <c r="B416" s="380"/>
      <c r="C416" s="380"/>
      <c r="D416" s="380"/>
      <c r="E416" s="380"/>
      <c r="F416" s="380"/>
      <c r="G416" s="380"/>
      <c r="H416" s="380"/>
      <c r="I416" s="380"/>
      <c r="J416" s="380"/>
      <c r="K416" s="380"/>
      <c r="L416" s="380"/>
      <c r="M416" s="380"/>
      <c r="N416" s="380"/>
      <c r="O416" s="380"/>
      <c r="P416" s="380"/>
      <c r="Q416" s="380"/>
      <c r="R416" s="380"/>
      <c r="S416" s="380"/>
      <c r="T416" s="380"/>
      <c r="U416" s="380"/>
      <c r="V416" s="380"/>
      <c r="W416" s="380"/>
      <c r="X416" s="380"/>
      <c r="Y416" s="380"/>
      <c r="Z416" s="380"/>
    </row>
    <row r="417">
      <c r="A417" s="380"/>
      <c r="B417" s="380"/>
      <c r="C417" s="380"/>
      <c r="D417" s="380"/>
      <c r="E417" s="380"/>
      <c r="F417" s="380"/>
      <c r="G417" s="380"/>
      <c r="H417" s="380"/>
      <c r="I417" s="380"/>
      <c r="J417" s="380"/>
      <c r="K417" s="380"/>
      <c r="L417" s="380"/>
      <c r="M417" s="380"/>
      <c r="N417" s="380"/>
      <c r="O417" s="380"/>
      <c r="P417" s="380"/>
      <c r="Q417" s="380"/>
      <c r="R417" s="380"/>
      <c r="S417" s="380"/>
      <c r="T417" s="380"/>
      <c r="U417" s="380"/>
      <c r="V417" s="380"/>
      <c r="W417" s="380"/>
      <c r="X417" s="380"/>
      <c r="Y417" s="380"/>
      <c r="Z417" s="380"/>
    </row>
    <row r="418">
      <c r="A418" s="380"/>
      <c r="B418" s="380"/>
      <c r="C418" s="380"/>
      <c r="D418" s="380"/>
      <c r="E418" s="380"/>
      <c r="F418" s="380"/>
      <c r="G418" s="380"/>
      <c r="H418" s="380"/>
      <c r="I418" s="380"/>
      <c r="J418" s="380"/>
      <c r="K418" s="380"/>
      <c r="L418" s="380"/>
      <c r="M418" s="380"/>
      <c r="N418" s="380"/>
      <c r="O418" s="380"/>
      <c r="P418" s="380"/>
      <c r="Q418" s="380"/>
      <c r="R418" s="380"/>
      <c r="S418" s="380"/>
      <c r="T418" s="380"/>
      <c r="U418" s="380"/>
      <c r="V418" s="380"/>
      <c r="W418" s="380"/>
      <c r="X418" s="380"/>
      <c r="Y418" s="380"/>
      <c r="Z418" s="380"/>
    </row>
    <row r="419">
      <c r="A419" s="380"/>
      <c r="B419" s="380"/>
      <c r="C419" s="380"/>
      <c r="D419" s="380"/>
      <c r="E419" s="380"/>
      <c r="F419" s="380"/>
      <c r="G419" s="380"/>
      <c r="H419" s="380"/>
      <c r="I419" s="380"/>
      <c r="J419" s="380"/>
      <c r="K419" s="380"/>
      <c r="L419" s="380"/>
      <c r="M419" s="380"/>
      <c r="N419" s="380"/>
      <c r="O419" s="380"/>
      <c r="P419" s="380"/>
      <c r="Q419" s="380"/>
      <c r="R419" s="380"/>
      <c r="S419" s="380"/>
      <c r="T419" s="380"/>
      <c r="U419" s="380"/>
      <c r="V419" s="380"/>
      <c r="W419" s="380"/>
      <c r="X419" s="380"/>
      <c r="Y419" s="380"/>
      <c r="Z419" s="380"/>
    </row>
    <row r="420">
      <c r="A420" s="380"/>
      <c r="B420" s="380"/>
      <c r="C420" s="380"/>
      <c r="D420" s="380"/>
      <c r="E420" s="380"/>
      <c r="F420" s="380"/>
      <c r="G420" s="380"/>
      <c r="H420" s="380"/>
      <c r="I420" s="380"/>
      <c r="J420" s="380"/>
      <c r="K420" s="380"/>
      <c r="L420" s="380"/>
      <c r="M420" s="380"/>
      <c r="N420" s="380"/>
      <c r="O420" s="380"/>
      <c r="P420" s="380"/>
      <c r="Q420" s="380"/>
      <c r="R420" s="380"/>
      <c r="S420" s="380"/>
      <c r="T420" s="380"/>
      <c r="U420" s="380"/>
      <c r="V420" s="380"/>
      <c r="W420" s="380"/>
      <c r="X420" s="380"/>
      <c r="Y420" s="380"/>
      <c r="Z420" s="380"/>
    </row>
    <row r="421">
      <c r="A421" s="380"/>
      <c r="B421" s="380"/>
      <c r="C421" s="380"/>
      <c r="D421" s="380"/>
      <c r="E421" s="380"/>
      <c r="F421" s="380"/>
      <c r="G421" s="380"/>
      <c r="H421" s="380"/>
      <c r="I421" s="380"/>
      <c r="J421" s="380"/>
      <c r="K421" s="380"/>
      <c r="L421" s="380"/>
      <c r="M421" s="380"/>
      <c r="N421" s="380"/>
      <c r="O421" s="380"/>
      <c r="P421" s="380"/>
      <c r="Q421" s="380"/>
      <c r="R421" s="380"/>
      <c r="S421" s="380"/>
      <c r="T421" s="380"/>
      <c r="U421" s="380"/>
      <c r="V421" s="380"/>
      <c r="W421" s="380"/>
      <c r="X421" s="380"/>
      <c r="Y421" s="380"/>
      <c r="Z421" s="380"/>
    </row>
    <row r="422">
      <c r="A422" s="380"/>
      <c r="B422" s="380"/>
      <c r="C422" s="380"/>
      <c r="D422" s="380"/>
      <c r="E422" s="380"/>
      <c r="F422" s="380"/>
      <c r="G422" s="380"/>
      <c r="H422" s="380"/>
      <c r="I422" s="380"/>
      <c r="J422" s="380"/>
      <c r="K422" s="380"/>
      <c r="L422" s="380"/>
      <c r="M422" s="380"/>
      <c r="N422" s="380"/>
      <c r="O422" s="380"/>
      <c r="P422" s="380"/>
      <c r="Q422" s="380"/>
      <c r="R422" s="380"/>
      <c r="S422" s="380"/>
      <c r="T422" s="380"/>
      <c r="U422" s="380"/>
      <c r="V422" s="380"/>
      <c r="W422" s="380"/>
      <c r="X422" s="380"/>
      <c r="Y422" s="380"/>
      <c r="Z422" s="380"/>
    </row>
    <row r="423">
      <c r="A423" s="380"/>
      <c r="B423" s="380"/>
      <c r="C423" s="380"/>
      <c r="D423" s="380"/>
      <c r="E423" s="380"/>
      <c r="F423" s="380"/>
      <c r="G423" s="380"/>
      <c r="H423" s="380"/>
      <c r="I423" s="380"/>
      <c r="J423" s="380"/>
      <c r="K423" s="380"/>
      <c r="L423" s="380"/>
      <c r="M423" s="380"/>
      <c r="N423" s="380"/>
      <c r="O423" s="380"/>
      <c r="P423" s="380"/>
      <c r="Q423" s="380"/>
      <c r="R423" s="380"/>
      <c r="S423" s="380"/>
      <c r="T423" s="380"/>
      <c r="U423" s="380"/>
      <c r="V423" s="380"/>
      <c r="W423" s="380"/>
      <c r="X423" s="380"/>
      <c r="Y423" s="380"/>
      <c r="Z423" s="380"/>
    </row>
    <row r="424">
      <c r="A424" s="380"/>
      <c r="B424" s="380"/>
      <c r="C424" s="380"/>
      <c r="D424" s="380"/>
      <c r="E424" s="380"/>
      <c r="F424" s="380"/>
      <c r="G424" s="380"/>
      <c r="H424" s="380"/>
      <c r="I424" s="380"/>
      <c r="J424" s="380"/>
      <c r="K424" s="380"/>
      <c r="L424" s="380"/>
      <c r="M424" s="380"/>
      <c r="N424" s="380"/>
      <c r="O424" s="380"/>
      <c r="P424" s="380"/>
      <c r="Q424" s="380"/>
      <c r="R424" s="380"/>
      <c r="S424" s="380"/>
      <c r="T424" s="380"/>
      <c r="U424" s="380"/>
      <c r="V424" s="380"/>
      <c r="W424" s="380"/>
      <c r="X424" s="380"/>
      <c r="Y424" s="380"/>
      <c r="Z424" s="380"/>
    </row>
    <row r="425">
      <c r="A425" s="380"/>
      <c r="B425" s="380"/>
      <c r="C425" s="380"/>
      <c r="D425" s="380"/>
      <c r="E425" s="380"/>
      <c r="F425" s="380"/>
      <c r="G425" s="380"/>
      <c r="H425" s="380"/>
      <c r="I425" s="380"/>
      <c r="J425" s="380"/>
      <c r="K425" s="380"/>
      <c r="L425" s="380"/>
      <c r="M425" s="380"/>
      <c r="N425" s="380"/>
      <c r="O425" s="380"/>
      <c r="P425" s="380"/>
      <c r="Q425" s="380"/>
      <c r="R425" s="380"/>
      <c r="S425" s="380"/>
      <c r="T425" s="380"/>
      <c r="U425" s="380"/>
      <c r="V425" s="380"/>
      <c r="W425" s="380"/>
      <c r="X425" s="380"/>
      <c r="Y425" s="380"/>
      <c r="Z425" s="380"/>
    </row>
    <row r="426">
      <c r="A426" s="380"/>
      <c r="B426" s="380"/>
      <c r="C426" s="380"/>
      <c r="D426" s="380"/>
      <c r="E426" s="380"/>
      <c r="F426" s="380"/>
      <c r="G426" s="380"/>
      <c r="H426" s="380"/>
      <c r="I426" s="380"/>
      <c r="J426" s="380"/>
      <c r="K426" s="380"/>
      <c r="L426" s="380"/>
      <c r="M426" s="380"/>
      <c r="N426" s="380"/>
      <c r="O426" s="380"/>
      <c r="P426" s="380"/>
      <c r="Q426" s="380"/>
      <c r="R426" s="380"/>
      <c r="S426" s="380"/>
      <c r="T426" s="380"/>
      <c r="U426" s="380"/>
      <c r="V426" s="380"/>
      <c r="W426" s="380"/>
      <c r="X426" s="380"/>
      <c r="Y426" s="380"/>
      <c r="Z426" s="380"/>
    </row>
    <row r="427">
      <c r="A427" s="380"/>
      <c r="B427" s="380"/>
      <c r="C427" s="380"/>
      <c r="D427" s="380"/>
      <c r="E427" s="380"/>
      <c r="F427" s="380"/>
      <c r="G427" s="380"/>
      <c r="H427" s="380"/>
      <c r="I427" s="380"/>
      <c r="J427" s="380"/>
      <c r="K427" s="380"/>
      <c r="L427" s="380"/>
      <c r="M427" s="380"/>
      <c r="N427" s="380"/>
      <c r="O427" s="380"/>
      <c r="P427" s="380"/>
      <c r="Q427" s="380"/>
      <c r="R427" s="380"/>
      <c r="S427" s="380"/>
      <c r="T427" s="380"/>
      <c r="U427" s="380"/>
      <c r="V427" s="380"/>
      <c r="W427" s="380"/>
      <c r="X427" s="380"/>
      <c r="Y427" s="380"/>
      <c r="Z427" s="380"/>
    </row>
    <row r="428">
      <c r="A428" s="380"/>
      <c r="B428" s="380"/>
      <c r="C428" s="380"/>
      <c r="D428" s="380"/>
      <c r="E428" s="380"/>
      <c r="F428" s="380"/>
      <c r="G428" s="380"/>
      <c r="H428" s="380"/>
      <c r="I428" s="380"/>
      <c r="J428" s="380"/>
      <c r="K428" s="380"/>
      <c r="L428" s="380"/>
      <c r="M428" s="380"/>
      <c r="N428" s="380"/>
      <c r="O428" s="380"/>
      <c r="P428" s="380"/>
      <c r="Q428" s="380"/>
      <c r="R428" s="380"/>
      <c r="S428" s="380"/>
      <c r="T428" s="380"/>
      <c r="U428" s="380"/>
      <c r="V428" s="380"/>
      <c r="W428" s="380"/>
      <c r="X428" s="380"/>
      <c r="Y428" s="380"/>
      <c r="Z428" s="380"/>
    </row>
    <row r="429">
      <c r="A429" s="380"/>
      <c r="B429" s="380"/>
      <c r="C429" s="380"/>
      <c r="D429" s="380"/>
      <c r="E429" s="380"/>
      <c r="F429" s="380"/>
      <c r="G429" s="380"/>
      <c r="H429" s="380"/>
      <c r="I429" s="380"/>
      <c r="J429" s="380"/>
      <c r="K429" s="380"/>
      <c r="L429" s="380"/>
      <c r="M429" s="380"/>
      <c r="N429" s="380"/>
      <c r="O429" s="380"/>
      <c r="P429" s="380"/>
      <c r="Q429" s="380"/>
      <c r="R429" s="380"/>
      <c r="S429" s="380"/>
      <c r="T429" s="380"/>
      <c r="U429" s="380"/>
      <c r="V429" s="380"/>
      <c r="W429" s="380"/>
      <c r="X429" s="380"/>
      <c r="Y429" s="380"/>
      <c r="Z429" s="380"/>
    </row>
    <row r="430">
      <c r="A430" s="380"/>
      <c r="B430" s="380"/>
      <c r="C430" s="380"/>
      <c r="D430" s="380"/>
      <c r="E430" s="380"/>
      <c r="F430" s="380"/>
      <c r="G430" s="380"/>
      <c r="H430" s="380"/>
      <c r="I430" s="380"/>
      <c r="J430" s="380"/>
      <c r="K430" s="380"/>
      <c r="L430" s="380"/>
      <c r="M430" s="380"/>
      <c r="N430" s="380"/>
      <c r="O430" s="380"/>
      <c r="P430" s="380"/>
      <c r="Q430" s="380"/>
      <c r="R430" s="380"/>
      <c r="S430" s="380"/>
      <c r="T430" s="380"/>
      <c r="U430" s="380"/>
      <c r="V430" s="380"/>
      <c r="W430" s="380"/>
      <c r="X430" s="380"/>
      <c r="Y430" s="380"/>
      <c r="Z430" s="380"/>
    </row>
    <row r="431">
      <c r="A431" s="380"/>
      <c r="B431" s="380"/>
      <c r="C431" s="380"/>
      <c r="D431" s="380"/>
      <c r="E431" s="380"/>
      <c r="F431" s="380"/>
      <c r="G431" s="380"/>
      <c r="H431" s="380"/>
      <c r="I431" s="380"/>
      <c r="J431" s="380"/>
      <c r="K431" s="380"/>
      <c r="L431" s="380"/>
      <c r="M431" s="380"/>
      <c r="N431" s="380"/>
      <c r="O431" s="380"/>
      <c r="P431" s="380"/>
      <c r="Q431" s="380"/>
      <c r="R431" s="380"/>
      <c r="S431" s="380"/>
      <c r="T431" s="380"/>
      <c r="U431" s="380"/>
      <c r="V431" s="380"/>
      <c r="W431" s="380"/>
      <c r="X431" s="380"/>
      <c r="Y431" s="380"/>
      <c r="Z431" s="380"/>
    </row>
    <row r="432">
      <c r="A432" s="380"/>
      <c r="B432" s="380"/>
      <c r="C432" s="380"/>
      <c r="D432" s="380"/>
      <c r="E432" s="380"/>
      <c r="F432" s="380"/>
      <c r="G432" s="380"/>
      <c r="H432" s="380"/>
      <c r="I432" s="380"/>
      <c r="J432" s="380"/>
      <c r="K432" s="380"/>
      <c r="L432" s="380"/>
      <c r="M432" s="380"/>
      <c r="N432" s="380"/>
      <c r="O432" s="380"/>
      <c r="P432" s="380"/>
      <c r="Q432" s="380"/>
      <c r="R432" s="380"/>
      <c r="S432" s="380"/>
      <c r="T432" s="380"/>
      <c r="U432" s="380"/>
      <c r="V432" s="380"/>
      <c r="W432" s="380"/>
      <c r="X432" s="380"/>
      <c r="Y432" s="380"/>
      <c r="Z432" s="380"/>
    </row>
    <row r="433">
      <c r="A433" s="380"/>
      <c r="B433" s="380"/>
      <c r="C433" s="380"/>
      <c r="D433" s="380"/>
      <c r="E433" s="380"/>
      <c r="F433" s="380"/>
      <c r="G433" s="380"/>
      <c r="H433" s="380"/>
      <c r="I433" s="380"/>
      <c r="J433" s="380"/>
      <c r="K433" s="380"/>
      <c r="L433" s="380"/>
      <c r="M433" s="380"/>
      <c r="N433" s="380"/>
      <c r="O433" s="380"/>
      <c r="P433" s="380"/>
      <c r="Q433" s="380"/>
      <c r="R433" s="380"/>
      <c r="S433" s="380"/>
      <c r="T433" s="380"/>
      <c r="U433" s="380"/>
      <c r="V433" s="380"/>
      <c r="W433" s="380"/>
      <c r="X433" s="380"/>
      <c r="Y433" s="380"/>
      <c r="Z433" s="380"/>
    </row>
    <row r="434">
      <c r="A434" s="380"/>
      <c r="B434" s="380"/>
      <c r="C434" s="380"/>
      <c r="D434" s="380"/>
      <c r="E434" s="380"/>
      <c r="F434" s="380"/>
      <c r="G434" s="380"/>
      <c r="H434" s="380"/>
      <c r="I434" s="380"/>
      <c r="J434" s="380"/>
      <c r="K434" s="380"/>
      <c r="L434" s="380"/>
      <c r="M434" s="380"/>
      <c r="N434" s="380"/>
      <c r="O434" s="380"/>
      <c r="P434" s="380"/>
      <c r="Q434" s="380"/>
      <c r="R434" s="380"/>
      <c r="S434" s="380"/>
      <c r="T434" s="380"/>
      <c r="U434" s="380"/>
      <c r="V434" s="380"/>
      <c r="W434" s="380"/>
      <c r="X434" s="380"/>
      <c r="Y434" s="380"/>
      <c r="Z434" s="380"/>
    </row>
    <row r="435">
      <c r="A435" s="380"/>
      <c r="B435" s="380"/>
      <c r="C435" s="380"/>
      <c r="D435" s="380"/>
      <c r="E435" s="380"/>
      <c r="F435" s="380"/>
      <c r="G435" s="380"/>
      <c r="H435" s="380"/>
      <c r="I435" s="380"/>
      <c r="J435" s="380"/>
      <c r="K435" s="380"/>
      <c r="L435" s="380"/>
      <c r="M435" s="380"/>
      <c r="N435" s="380"/>
      <c r="O435" s="380"/>
      <c r="P435" s="380"/>
      <c r="Q435" s="380"/>
      <c r="R435" s="380"/>
      <c r="S435" s="380"/>
      <c r="T435" s="380"/>
      <c r="U435" s="380"/>
      <c r="V435" s="380"/>
      <c r="W435" s="380"/>
      <c r="X435" s="380"/>
      <c r="Y435" s="380"/>
      <c r="Z435" s="380"/>
    </row>
    <row r="436">
      <c r="A436" s="380"/>
      <c r="B436" s="380"/>
      <c r="C436" s="380"/>
      <c r="D436" s="380"/>
      <c r="E436" s="380"/>
      <c r="F436" s="380"/>
      <c r="G436" s="380"/>
      <c r="H436" s="380"/>
      <c r="I436" s="380"/>
      <c r="J436" s="380"/>
      <c r="K436" s="380"/>
      <c r="L436" s="380"/>
      <c r="M436" s="380"/>
      <c r="N436" s="380"/>
      <c r="O436" s="380"/>
      <c r="P436" s="380"/>
      <c r="Q436" s="380"/>
      <c r="R436" s="380"/>
      <c r="S436" s="380"/>
      <c r="T436" s="380"/>
      <c r="U436" s="380"/>
      <c r="V436" s="380"/>
      <c r="W436" s="380"/>
      <c r="X436" s="380"/>
      <c r="Y436" s="380"/>
      <c r="Z436" s="380"/>
    </row>
    <row r="437">
      <c r="A437" s="380"/>
      <c r="B437" s="380"/>
      <c r="C437" s="380"/>
      <c r="D437" s="380"/>
      <c r="E437" s="380"/>
      <c r="F437" s="380"/>
      <c r="G437" s="380"/>
      <c r="H437" s="380"/>
      <c r="I437" s="380"/>
      <c r="J437" s="380"/>
      <c r="K437" s="380"/>
      <c r="L437" s="380"/>
      <c r="M437" s="380"/>
      <c r="N437" s="380"/>
      <c r="O437" s="380"/>
      <c r="P437" s="380"/>
      <c r="Q437" s="380"/>
      <c r="R437" s="380"/>
      <c r="S437" s="380"/>
      <c r="T437" s="380"/>
      <c r="U437" s="380"/>
      <c r="V437" s="380"/>
      <c r="W437" s="380"/>
      <c r="X437" s="380"/>
      <c r="Y437" s="380"/>
      <c r="Z437" s="380"/>
    </row>
    <row r="438">
      <c r="A438" s="380"/>
      <c r="B438" s="380"/>
      <c r="C438" s="380"/>
      <c r="D438" s="380"/>
      <c r="E438" s="380"/>
      <c r="F438" s="380"/>
      <c r="G438" s="380"/>
      <c r="H438" s="380"/>
      <c r="I438" s="380"/>
      <c r="J438" s="380"/>
      <c r="K438" s="380"/>
      <c r="L438" s="380"/>
      <c r="M438" s="380"/>
      <c r="N438" s="380"/>
      <c r="O438" s="380"/>
      <c r="P438" s="380"/>
      <c r="Q438" s="380"/>
      <c r="R438" s="380"/>
      <c r="S438" s="380"/>
      <c r="T438" s="380"/>
      <c r="U438" s="380"/>
      <c r="V438" s="380"/>
      <c r="W438" s="380"/>
      <c r="X438" s="380"/>
      <c r="Y438" s="380"/>
      <c r="Z438" s="380"/>
    </row>
    <row r="439">
      <c r="A439" s="380"/>
      <c r="B439" s="380"/>
      <c r="C439" s="380"/>
      <c r="D439" s="380"/>
      <c r="E439" s="380"/>
      <c r="F439" s="380"/>
      <c r="G439" s="380"/>
      <c r="H439" s="380"/>
      <c r="I439" s="380"/>
      <c r="J439" s="380"/>
      <c r="K439" s="380"/>
      <c r="L439" s="380"/>
      <c r="M439" s="380"/>
      <c r="N439" s="380"/>
      <c r="O439" s="380"/>
      <c r="P439" s="380"/>
      <c r="Q439" s="380"/>
      <c r="R439" s="380"/>
      <c r="S439" s="380"/>
      <c r="T439" s="380"/>
      <c r="U439" s="380"/>
      <c r="V439" s="380"/>
      <c r="W439" s="380"/>
      <c r="X439" s="380"/>
      <c r="Y439" s="380"/>
      <c r="Z439" s="380"/>
    </row>
    <row r="440">
      <c r="A440" s="380"/>
      <c r="B440" s="380"/>
      <c r="C440" s="380"/>
      <c r="D440" s="380"/>
      <c r="E440" s="380"/>
      <c r="F440" s="380"/>
      <c r="G440" s="380"/>
      <c r="H440" s="380"/>
      <c r="I440" s="380"/>
      <c r="J440" s="380"/>
      <c r="K440" s="380"/>
      <c r="L440" s="380"/>
      <c r="M440" s="380"/>
      <c r="N440" s="380"/>
      <c r="O440" s="380"/>
      <c r="P440" s="380"/>
      <c r="Q440" s="380"/>
      <c r="R440" s="380"/>
      <c r="S440" s="380"/>
      <c r="T440" s="380"/>
      <c r="U440" s="380"/>
      <c r="V440" s="380"/>
      <c r="W440" s="380"/>
      <c r="X440" s="380"/>
      <c r="Y440" s="380"/>
      <c r="Z440" s="380"/>
    </row>
    <row r="441">
      <c r="A441" s="380"/>
      <c r="B441" s="380"/>
      <c r="C441" s="380"/>
      <c r="D441" s="380"/>
      <c r="E441" s="380"/>
      <c r="F441" s="380"/>
      <c r="G441" s="380"/>
      <c r="H441" s="380"/>
      <c r="I441" s="380"/>
      <c r="J441" s="380"/>
      <c r="K441" s="380"/>
      <c r="L441" s="380"/>
      <c r="M441" s="380"/>
      <c r="N441" s="380"/>
      <c r="O441" s="380"/>
      <c r="P441" s="380"/>
      <c r="Q441" s="380"/>
      <c r="R441" s="380"/>
      <c r="S441" s="380"/>
      <c r="T441" s="380"/>
      <c r="U441" s="380"/>
      <c r="V441" s="380"/>
      <c r="W441" s="380"/>
      <c r="X441" s="380"/>
      <c r="Y441" s="380"/>
      <c r="Z441" s="380"/>
    </row>
    <row r="442">
      <c r="A442" s="380"/>
      <c r="B442" s="380"/>
      <c r="C442" s="380"/>
      <c r="D442" s="380"/>
      <c r="E442" s="380"/>
      <c r="F442" s="380"/>
      <c r="G442" s="380"/>
      <c r="H442" s="380"/>
      <c r="I442" s="380"/>
      <c r="J442" s="380"/>
      <c r="K442" s="380"/>
      <c r="L442" s="380"/>
      <c r="M442" s="380"/>
      <c r="N442" s="380"/>
      <c r="O442" s="380"/>
      <c r="P442" s="380"/>
      <c r="Q442" s="380"/>
      <c r="R442" s="380"/>
      <c r="S442" s="380"/>
      <c r="T442" s="380"/>
      <c r="U442" s="380"/>
      <c r="V442" s="380"/>
      <c r="W442" s="380"/>
      <c r="X442" s="380"/>
      <c r="Y442" s="380"/>
      <c r="Z442" s="380"/>
    </row>
    <row r="443">
      <c r="A443" s="380"/>
      <c r="B443" s="380"/>
      <c r="C443" s="380"/>
      <c r="D443" s="380"/>
      <c r="E443" s="380"/>
      <c r="F443" s="380"/>
      <c r="G443" s="380"/>
      <c r="H443" s="380"/>
      <c r="I443" s="380"/>
      <c r="J443" s="380"/>
      <c r="K443" s="380"/>
      <c r="L443" s="380"/>
      <c r="M443" s="380"/>
      <c r="N443" s="380"/>
      <c r="O443" s="380"/>
      <c r="P443" s="380"/>
      <c r="Q443" s="380"/>
      <c r="R443" s="380"/>
      <c r="S443" s="380"/>
      <c r="T443" s="380"/>
      <c r="U443" s="380"/>
      <c r="V443" s="380"/>
      <c r="W443" s="380"/>
      <c r="X443" s="380"/>
      <c r="Y443" s="380"/>
      <c r="Z443" s="380"/>
    </row>
    <row r="444">
      <c r="A444" s="380"/>
      <c r="B444" s="380"/>
      <c r="C444" s="380"/>
      <c r="D444" s="380"/>
      <c r="E444" s="380"/>
      <c r="F444" s="380"/>
      <c r="G444" s="380"/>
      <c r="H444" s="380"/>
      <c r="I444" s="380"/>
      <c r="J444" s="380"/>
      <c r="K444" s="380"/>
      <c r="L444" s="380"/>
      <c r="M444" s="380"/>
      <c r="N444" s="380"/>
      <c r="O444" s="380"/>
      <c r="P444" s="380"/>
      <c r="Q444" s="380"/>
      <c r="R444" s="380"/>
      <c r="S444" s="380"/>
      <c r="T444" s="380"/>
      <c r="U444" s="380"/>
      <c r="V444" s="380"/>
      <c r="W444" s="380"/>
      <c r="X444" s="380"/>
      <c r="Y444" s="380"/>
      <c r="Z444" s="380"/>
    </row>
    <row r="445">
      <c r="A445" s="380"/>
      <c r="B445" s="380"/>
      <c r="C445" s="380"/>
      <c r="D445" s="380"/>
      <c r="E445" s="380"/>
      <c r="F445" s="380"/>
      <c r="G445" s="380"/>
      <c r="H445" s="380"/>
      <c r="I445" s="380"/>
      <c r="J445" s="380"/>
      <c r="K445" s="380"/>
      <c r="L445" s="380"/>
      <c r="M445" s="380"/>
      <c r="N445" s="380"/>
      <c r="O445" s="380"/>
      <c r="P445" s="380"/>
      <c r="Q445" s="380"/>
      <c r="R445" s="380"/>
      <c r="S445" s="380"/>
      <c r="T445" s="380"/>
      <c r="U445" s="380"/>
      <c r="V445" s="380"/>
      <c r="W445" s="380"/>
      <c r="X445" s="380"/>
      <c r="Y445" s="380"/>
      <c r="Z445" s="380"/>
    </row>
    <row r="446">
      <c r="A446" s="380"/>
      <c r="B446" s="380"/>
      <c r="C446" s="380"/>
      <c r="D446" s="380"/>
      <c r="E446" s="380"/>
      <c r="F446" s="380"/>
      <c r="G446" s="380"/>
      <c r="H446" s="380"/>
      <c r="I446" s="380"/>
      <c r="J446" s="380"/>
      <c r="K446" s="380"/>
      <c r="L446" s="380"/>
      <c r="M446" s="380"/>
      <c r="N446" s="380"/>
      <c r="O446" s="380"/>
      <c r="P446" s="380"/>
      <c r="Q446" s="380"/>
      <c r="R446" s="380"/>
      <c r="S446" s="380"/>
      <c r="T446" s="380"/>
      <c r="U446" s="380"/>
      <c r="V446" s="380"/>
      <c r="W446" s="380"/>
      <c r="X446" s="380"/>
      <c r="Y446" s="380"/>
      <c r="Z446" s="380"/>
    </row>
    <row r="447">
      <c r="A447" s="380"/>
      <c r="B447" s="380"/>
      <c r="C447" s="380"/>
      <c r="D447" s="380"/>
      <c r="E447" s="380"/>
      <c r="F447" s="380"/>
      <c r="G447" s="380"/>
      <c r="H447" s="380"/>
      <c r="I447" s="380"/>
      <c r="J447" s="380"/>
      <c r="K447" s="380"/>
      <c r="L447" s="380"/>
      <c r="M447" s="380"/>
      <c r="N447" s="380"/>
      <c r="O447" s="380"/>
      <c r="P447" s="380"/>
      <c r="Q447" s="380"/>
      <c r="R447" s="380"/>
      <c r="S447" s="380"/>
      <c r="T447" s="380"/>
      <c r="U447" s="380"/>
      <c r="V447" s="380"/>
      <c r="W447" s="380"/>
      <c r="X447" s="380"/>
      <c r="Y447" s="380"/>
      <c r="Z447" s="380"/>
    </row>
    <row r="448">
      <c r="A448" s="380"/>
      <c r="B448" s="380"/>
      <c r="C448" s="380"/>
      <c r="D448" s="380"/>
      <c r="E448" s="380"/>
      <c r="F448" s="380"/>
      <c r="G448" s="380"/>
      <c r="H448" s="380"/>
      <c r="I448" s="380"/>
      <c r="J448" s="380"/>
      <c r="K448" s="380"/>
      <c r="L448" s="380"/>
      <c r="M448" s="380"/>
      <c r="N448" s="380"/>
      <c r="O448" s="380"/>
      <c r="P448" s="380"/>
      <c r="Q448" s="380"/>
      <c r="R448" s="380"/>
      <c r="S448" s="380"/>
      <c r="T448" s="380"/>
      <c r="U448" s="380"/>
      <c r="V448" s="380"/>
      <c r="W448" s="380"/>
      <c r="X448" s="380"/>
      <c r="Y448" s="380"/>
      <c r="Z448" s="380"/>
    </row>
    <row r="449">
      <c r="A449" s="380"/>
      <c r="B449" s="380"/>
      <c r="C449" s="380"/>
      <c r="D449" s="380"/>
      <c r="E449" s="380"/>
      <c r="F449" s="380"/>
      <c r="G449" s="380"/>
      <c r="H449" s="380"/>
      <c r="I449" s="380"/>
      <c r="J449" s="380"/>
      <c r="K449" s="380"/>
      <c r="L449" s="380"/>
      <c r="M449" s="380"/>
      <c r="N449" s="380"/>
      <c r="O449" s="380"/>
      <c r="P449" s="380"/>
      <c r="Q449" s="380"/>
      <c r="R449" s="380"/>
      <c r="S449" s="380"/>
      <c r="T449" s="380"/>
      <c r="U449" s="380"/>
      <c r="V449" s="380"/>
      <c r="W449" s="380"/>
      <c r="X449" s="380"/>
      <c r="Y449" s="380"/>
      <c r="Z449" s="380"/>
    </row>
    <row r="450">
      <c r="A450" s="380"/>
      <c r="B450" s="380"/>
      <c r="C450" s="380"/>
      <c r="D450" s="380"/>
      <c r="E450" s="380"/>
      <c r="F450" s="380"/>
      <c r="G450" s="380"/>
      <c r="H450" s="380"/>
      <c r="I450" s="380"/>
      <c r="J450" s="380"/>
      <c r="K450" s="380"/>
      <c r="L450" s="380"/>
      <c r="M450" s="380"/>
      <c r="N450" s="380"/>
      <c r="O450" s="380"/>
      <c r="P450" s="380"/>
      <c r="Q450" s="380"/>
      <c r="R450" s="380"/>
      <c r="S450" s="380"/>
      <c r="T450" s="380"/>
      <c r="U450" s="380"/>
      <c r="V450" s="380"/>
      <c r="W450" s="380"/>
      <c r="X450" s="380"/>
      <c r="Y450" s="380"/>
      <c r="Z450" s="380"/>
    </row>
    <row r="451">
      <c r="A451" s="380"/>
      <c r="B451" s="380"/>
      <c r="C451" s="380"/>
      <c r="D451" s="380"/>
      <c r="E451" s="380"/>
      <c r="F451" s="380"/>
      <c r="G451" s="380"/>
      <c r="H451" s="380"/>
      <c r="I451" s="380"/>
      <c r="J451" s="380"/>
      <c r="K451" s="380"/>
      <c r="L451" s="380"/>
      <c r="M451" s="380"/>
      <c r="N451" s="380"/>
      <c r="O451" s="380"/>
      <c r="P451" s="380"/>
      <c r="Q451" s="380"/>
      <c r="R451" s="380"/>
      <c r="S451" s="380"/>
      <c r="T451" s="380"/>
      <c r="U451" s="380"/>
      <c r="V451" s="380"/>
      <c r="W451" s="380"/>
      <c r="X451" s="380"/>
      <c r="Y451" s="380"/>
      <c r="Z451" s="380"/>
    </row>
    <row r="452">
      <c r="A452" s="380"/>
      <c r="B452" s="380"/>
      <c r="C452" s="380"/>
      <c r="D452" s="380"/>
      <c r="E452" s="380"/>
      <c r="F452" s="380"/>
      <c r="G452" s="380"/>
      <c r="H452" s="380"/>
      <c r="I452" s="380"/>
      <c r="J452" s="380"/>
      <c r="K452" s="380"/>
      <c r="L452" s="380"/>
      <c r="M452" s="380"/>
      <c r="N452" s="380"/>
      <c r="O452" s="380"/>
      <c r="P452" s="380"/>
      <c r="Q452" s="380"/>
      <c r="R452" s="380"/>
      <c r="S452" s="380"/>
      <c r="T452" s="380"/>
      <c r="U452" s="380"/>
      <c r="V452" s="380"/>
      <c r="W452" s="380"/>
      <c r="X452" s="380"/>
      <c r="Y452" s="380"/>
      <c r="Z452" s="380"/>
    </row>
    <row r="453">
      <c r="A453" s="380"/>
      <c r="B453" s="380"/>
      <c r="C453" s="380"/>
      <c r="D453" s="380"/>
      <c r="E453" s="380"/>
      <c r="F453" s="380"/>
      <c r="G453" s="380"/>
      <c r="H453" s="380"/>
      <c r="I453" s="380"/>
      <c r="J453" s="380"/>
      <c r="K453" s="380"/>
      <c r="L453" s="380"/>
      <c r="M453" s="380"/>
      <c r="N453" s="380"/>
      <c r="O453" s="380"/>
      <c r="P453" s="380"/>
      <c r="Q453" s="380"/>
      <c r="R453" s="380"/>
      <c r="S453" s="380"/>
      <c r="T453" s="380"/>
      <c r="U453" s="380"/>
      <c r="V453" s="380"/>
      <c r="W453" s="380"/>
      <c r="X453" s="380"/>
      <c r="Y453" s="380"/>
      <c r="Z453" s="380"/>
    </row>
    <row r="454">
      <c r="A454" s="380"/>
      <c r="B454" s="380"/>
      <c r="C454" s="380"/>
      <c r="D454" s="380"/>
      <c r="E454" s="380"/>
      <c r="F454" s="380"/>
      <c r="G454" s="380"/>
      <c r="H454" s="380"/>
      <c r="I454" s="380"/>
      <c r="J454" s="380"/>
      <c r="K454" s="380"/>
      <c r="L454" s="380"/>
      <c r="M454" s="380"/>
      <c r="N454" s="380"/>
      <c r="O454" s="380"/>
      <c r="P454" s="380"/>
      <c r="Q454" s="380"/>
      <c r="R454" s="380"/>
      <c r="S454" s="380"/>
      <c r="T454" s="380"/>
      <c r="U454" s="380"/>
      <c r="V454" s="380"/>
      <c r="W454" s="380"/>
      <c r="X454" s="380"/>
      <c r="Y454" s="380"/>
      <c r="Z454" s="380"/>
    </row>
    <row r="455">
      <c r="A455" s="380"/>
      <c r="B455" s="380"/>
      <c r="C455" s="380"/>
      <c r="D455" s="380"/>
      <c r="E455" s="380"/>
      <c r="F455" s="380"/>
      <c r="G455" s="380"/>
      <c r="H455" s="380"/>
      <c r="I455" s="380"/>
      <c r="J455" s="380"/>
      <c r="K455" s="380"/>
      <c r="L455" s="380"/>
      <c r="M455" s="380"/>
      <c r="N455" s="380"/>
      <c r="O455" s="380"/>
      <c r="P455" s="380"/>
      <c r="Q455" s="380"/>
      <c r="R455" s="380"/>
      <c r="S455" s="380"/>
      <c r="T455" s="380"/>
      <c r="U455" s="380"/>
      <c r="V455" s="380"/>
      <c r="W455" s="380"/>
      <c r="X455" s="380"/>
      <c r="Y455" s="380"/>
      <c r="Z455" s="380"/>
    </row>
    <row r="456">
      <c r="A456" s="380"/>
      <c r="B456" s="380"/>
      <c r="C456" s="380"/>
      <c r="D456" s="380"/>
      <c r="E456" s="380"/>
      <c r="F456" s="380"/>
      <c r="G456" s="380"/>
      <c r="H456" s="380"/>
      <c r="I456" s="380"/>
      <c r="J456" s="380"/>
      <c r="K456" s="380"/>
      <c r="L456" s="380"/>
      <c r="M456" s="380"/>
      <c r="N456" s="380"/>
      <c r="O456" s="380"/>
      <c r="P456" s="380"/>
      <c r="Q456" s="380"/>
      <c r="R456" s="380"/>
      <c r="S456" s="380"/>
      <c r="T456" s="380"/>
      <c r="U456" s="380"/>
      <c r="V456" s="380"/>
      <c r="W456" s="380"/>
      <c r="X456" s="380"/>
      <c r="Y456" s="380"/>
      <c r="Z456" s="380"/>
    </row>
    <row r="457">
      <c r="A457" s="380"/>
      <c r="B457" s="380"/>
      <c r="C457" s="380"/>
      <c r="D457" s="380"/>
      <c r="E457" s="380"/>
      <c r="F457" s="380"/>
      <c r="G457" s="380"/>
      <c r="H457" s="380"/>
      <c r="I457" s="380"/>
      <c r="J457" s="380"/>
      <c r="K457" s="380"/>
      <c r="L457" s="380"/>
      <c r="M457" s="380"/>
      <c r="N457" s="380"/>
      <c r="O457" s="380"/>
      <c r="P457" s="380"/>
      <c r="Q457" s="380"/>
      <c r="R457" s="380"/>
      <c r="S457" s="380"/>
      <c r="T457" s="380"/>
      <c r="U457" s="380"/>
      <c r="V457" s="380"/>
      <c r="W457" s="380"/>
      <c r="X457" s="380"/>
      <c r="Y457" s="380"/>
      <c r="Z457" s="380"/>
    </row>
    <row r="458">
      <c r="A458" s="380"/>
      <c r="B458" s="380"/>
      <c r="C458" s="380"/>
      <c r="D458" s="380"/>
      <c r="E458" s="380"/>
      <c r="F458" s="380"/>
      <c r="G458" s="380"/>
      <c r="H458" s="380"/>
      <c r="I458" s="380"/>
      <c r="J458" s="380"/>
      <c r="K458" s="380"/>
      <c r="L458" s="380"/>
      <c r="M458" s="380"/>
      <c r="N458" s="380"/>
      <c r="O458" s="380"/>
      <c r="P458" s="380"/>
      <c r="Q458" s="380"/>
      <c r="R458" s="380"/>
      <c r="S458" s="380"/>
      <c r="T458" s="380"/>
      <c r="U458" s="380"/>
      <c r="V458" s="380"/>
      <c r="W458" s="380"/>
      <c r="X458" s="380"/>
      <c r="Y458" s="380"/>
      <c r="Z458" s="380"/>
    </row>
    <row r="459">
      <c r="A459" s="380"/>
      <c r="B459" s="380"/>
      <c r="C459" s="380"/>
      <c r="D459" s="380"/>
      <c r="E459" s="380"/>
      <c r="F459" s="380"/>
      <c r="G459" s="380"/>
      <c r="H459" s="380"/>
      <c r="I459" s="380"/>
      <c r="J459" s="380"/>
      <c r="K459" s="380"/>
      <c r="L459" s="380"/>
      <c r="M459" s="380"/>
      <c r="N459" s="380"/>
      <c r="O459" s="380"/>
      <c r="P459" s="380"/>
      <c r="Q459" s="380"/>
      <c r="R459" s="380"/>
      <c r="S459" s="380"/>
      <c r="T459" s="380"/>
      <c r="U459" s="380"/>
      <c r="V459" s="380"/>
      <c r="W459" s="380"/>
      <c r="X459" s="380"/>
      <c r="Y459" s="380"/>
      <c r="Z459" s="380"/>
    </row>
    <row r="460">
      <c r="A460" s="380"/>
      <c r="B460" s="380"/>
      <c r="C460" s="380"/>
      <c r="D460" s="380"/>
      <c r="E460" s="380"/>
      <c r="F460" s="380"/>
      <c r="G460" s="380"/>
      <c r="H460" s="380"/>
      <c r="I460" s="380"/>
      <c r="J460" s="380"/>
      <c r="K460" s="380"/>
      <c r="L460" s="380"/>
      <c r="M460" s="380"/>
      <c r="N460" s="380"/>
      <c r="O460" s="380"/>
      <c r="P460" s="380"/>
      <c r="Q460" s="380"/>
      <c r="R460" s="380"/>
      <c r="S460" s="380"/>
      <c r="T460" s="380"/>
      <c r="U460" s="380"/>
      <c r="V460" s="380"/>
      <c r="W460" s="380"/>
      <c r="X460" s="380"/>
      <c r="Y460" s="380"/>
      <c r="Z460" s="380"/>
    </row>
    <row r="461">
      <c r="A461" s="380"/>
      <c r="B461" s="380"/>
      <c r="C461" s="380"/>
      <c r="D461" s="380"/>
      <c r="E461" s="380"/>
      <c r="F461" s="380"/>
      <c r="G461" s="380"/>
      <c r="H461" s="380"/>
      <c r="I461" s="380"/>
      <c r="J461" s="380"/>
      <c r="K461" s="380"/>
      <c r="L461" s="380"/>
      <c r="M461" s="380"/>
      <c r="N461" s="380"/>
      <c r="O461" s="380"/>
      <c r="P461" s="380"/>
      <c r="Q461" s="380"/>
      <c r="R461" s="380"/>
      <c r="S461" s="380"/>
      <c r="T461" s="380"/>
      <c r="U461" s="380"/>
      <c r="V461" s="380"/>
      <c r="W461" s="380"/>
      <c r="X461" s="380"/>
      <c r="Y461" s="380"/>
      <c r="Z461" s="380"/>
    </row>
    <row r="462">
      <c r="A462" s="380"/>
      <c r="B462" s="380"/>
      <c r="C462" s="380"/>
      <c r="D462" s="380"/>
      <c r="E462" s="380"/>
      <c r="F462" s="380"/>
      <c r="G462" s="380"/>
      <c r="H462" s="380"/>
      <c r="I462" s="380"/>
      <c r="J462" s="380"/>
      <c r="K462" s="380"/>
      <c r="L462" s="380"/>
      <c r="M462" s="380"/>
      <c r="N462" s="380"/>
      <c r="O462" s="380"/>
      <c r="P462" s="380"/>
      <c r="Q462" s="380"/>
      <c r="R462" s="380"/>
      <c r="S462" s="380"/>
      <c r="T462" s="380"/>
      <c r="U462" s="380"/>
      <c r="V462" s="380"/>
      <c r="W462" s="380"/>
      <c r="X462" s="380"/>
      <c r="Y462" s="380"/>
      <c r="Z462" s="380"/>
    </row>
    <row r="463">
      <c r="A463" s="380"/>
      <c r="B463" s="380"/>
      <c r="C463" s="380"/>
      <c r="D463" s="380"/>
      <c r="E463" s="380"/>
      <c r="F463" s="380"/>
      <c r="G463" s="380"/>
      <c r="H463" s="380"/>
      <c r="I463" s="380"/>
      <c r="J463" s="380"/>
      <c r="K463" s="380"/>
      <c r="L463" s="380"/>
      <c r="M463" s="380"/>
      <c r="N463" s="380"/>
      <c r="O463" s="380"/>
      <c r="P463" s="380"/>
      <c r="Q463" s="380"/>
      <c r="R463" s="380"/>
      <c r="S463" s="380"/>
      <c r="T463" s="380"/>
      <c r="U463" s="380"/>
      <c r="V463" s="380"/>
      <c r="W463" s="380"/>
      <c r="X463" s="380"/>
      <c r="Y463" s="380"/>
      <c r="Z463" s="380"/>
    </row>
    <row r="464">
      <c r="A464" s="380"/>
      <c r="B464" s="380"/>
      <c r="C464" s="380"/>
      <c r="D464" s="380"/>
      <c r="E464" s="380"/>
      <c r="F464" s="380"/>
      <c r="G464" s="380"/>
      <c r="H464" s="380"/>
      <c r="I464" s="380"/>
      <c r="J464" s="380"/>
      <c r="K464" s="380"/>
      <c r="L464" s="380"/>
      <c r="M464" s="380"/>
      <c r="N464" s="380"/>
      <c r="O464" s="380"/>
      <c r="P464" s="380"/>
      <c r="Q464" s="380"/>
      <c r="R464" s="380"/>
      <c r="S464" s="380"/>
      <c r="T464" s="380"/>
      <c r="U464" s="380"/>
      <c r="V464" s="380"/>
      <c r="W464" s="380"/>
      <c r="X464" s="380"/>
      <c r="Y464" s="380"/>
      <c r="Z464" s="380"/>
    </row>
    <row r="465">
      <c r="A465" s="380"/>
      <c r="B465" s="380"/>
      <c r="C465" s="380"/>
      <c r="D465" s="380"/>
      <c r="E465" s="380"/>
      <c r="F465" s="380"/>
      <c r="G465" s="380"/>
      <c r="H465" s="380"/>
      <c r="I465" s="380"/>
      <c r="J465" s="380"/>
      <c r="K465" s="380"/>
      <c r="L465" s="380"/>
      <c r="M465" s="380"/>
      <c r="N465" s="380"/>
      <c r="O465" s="380"/>
      <c r="P465" s="380"/>
      <c r="Q465" s="380"/>
      <c r="R465" s="380"/>
      <c r="S465" s="380"/>
      <c r="T465" s="380"/>
      <c r="U465" s="380"/>
      <c r="V465" s="380"/>
      <c r="W465" s="380"/>
      <c r="X465" s="380"/>
      <c r="Y465" s="380"/>
      <c r="Z465" s="380"/>
    </row>
    <row r="466">
      <c r="A466" s="380"/>
      <c r="B466" s="380"/>
      <c r="C466" s="380"/>
      <c r="D466" s="380"/>
      <c r="E466" s="380"/>
      <c r="F466" s="380"/>
      <c r="G466" s="380"/>
      <c r="H466" s="380"/>
      <c r="I466" s="380"/>
      <c r="J466" s="380"/>
      <c r="K466" s="380"/>
      <c r="L466" s="380"/>
      <c r="M466" s="380"/>
      <c r="N466" s="380"/>
      <c r="O466" s="380"/>
      <c r="P466" s="380"/>
      <c r="Q466" s="380"/>
      <c r="R466" s="380"/>
      <c r="S466" s="380"/>
      <c r="T466" s="380"/>
      <c r="U466" s="380"/>
      <c r="V466" s="380"/>
      <c r="W466" s="380"/>
      <c r="X466" s="380"/>
      <c r="Y466" s="380"/>
      <c r="Z466" s="380"/>
    </row>
    <row r="467">
      <c r="A467" s="380"/>
      <c r="B467" s="380"/>
      <c r="C467" s="380"/>
      <c r="D467" s="380"/>
      <c r="E467" s="380"/>
      <c r="F467" s="380"/>
      <c r="G467" s="380"/>
      <c r="H467" s="380"/>
      <c r="I467" s="380"/>
      <c r="J467" s="380"/>
      <c r="K467" s="380"/>
      <c r="L467" s="380"/>
      <c r="M467" s="380"/>
      <c r="N467" s="380"/>
      <c r="O467" s="380"/>
      <c r="P467" s="380"/>
      <c r="Q467" s="380"/>
      <c r="R467" s="380"/>
      <c r="S467" s="380"/>
      <c r="T467" s="380"/>
      <c r="U467" s="380"/>
      <c r="V467" s="380"/>
      <c r="W467" s="380"/>
      <c r="X467" s="380"/>
      <c r="Y467" s="380"/>
      <c r="Z467" s="380"/>
    </row>
    <row r="468">
      <c r="A468" s="380"/>
      <c r="B468" s="380"/>
      <c r="C468" s="380"/>
      <c r="D468" s="380"/>
      <c r="E468" s="380"/>
      <c r="F468" s="380"/>
      <c r="G468" s="380"/>
      <c r="H468" s="380"/>
      <c r="I468" s="380"/>
      <c r="J468" s="380"/>
      <c r="K468" s="380"/>
      <c r="L468" s="380"/>
      <c r="M468" s="380"/>
      <c r="N468" s="380"/>
      <c r="O468" s="380"/>
      <c r="P468" s="380"/>
      <c r="Q468" s="380"/>
      <c r="R468" s="380"/>
      <c r="S468" s="380"/>
      <c r="T468" s="380"/>
      <c r="U468" s="380"/>
      <c r="V468" s="380"/>
      <c r="W468" s="380"/>
      <c r="X468" s="380"/>
      <c r="Y468" s="380"/>
      <c r="Z468" s="380"/>
    </row>
    <row r="469">
      <c r="A469" s="380"/>
      <c r="B469" s="380"/>
      <c r="C469" s="380"/>
      <c r="D469" s="380"/>
      <c r="E469" s="380"/>
      <c r="F469" s="380"/>
      <c r="G469" s="380"/>
      <c r="H469" s="380"/>
      <c r="I469" s="380"/>
      <c r="J469" s="380"/>
      <c r="K469" s="380"/>
      <c r="L469" s="380"/>
      <c r="M469" s="380"/>
      <c r="N469" s="380"/>
      <c r="O469" s="380"/>
      <c r="P469" s="380"/>
      <c r="Q469" s="380"/>
      <c r="R469" s="380"/>
      <c r="S469" s="380"/>
      <c r="T469" s="380"/>
      <c r="U469" s="380"/>
      <c r="V469" s="380"/>
      <c r="W469" s="380"/>
      <c r="X469" s="380"/>
      <c r="Y469" s="380"/>
      <c r="Z469" s="380"/>
    </row>
    <row r="470">
      <c r="A470" s="380"/>
      <c r="B470" s="380"/>
      <c r="C470" s="380"/>
      <c r="D470" s="380"/>
      <c r="E470" s="380"/>
      <c r="F470" s="380"/>
      <c r="G470" s="380"/>
      <c r="H470" s="380"/>
      <c r="I470" s="380"/>
      <c r="J470" s="380"/>
      <c r="K470" s="380"/>
      <c r="L470" s="380"/>
      <c r="M470" s="380"/>
      <c r="N470" s="380"/>
      <c r="O470" s="380"/>
      <c r="P470" s="380"/>
      <c r="Q470" s="380"/>
      <c r="R470" s="380"/>
      <c r="S470" s="380"/>
      <c r="T470" s="380"/>
      <c r="U470" s="380"/>
      <c r="V470" s="380"/>
      <c r="W470" s="380"/>
      <c r="X470" s="380"/>
      <c r="Y470" s="380"/>
      <c r="Z470" s="380"/>
    </row>
    <row r="471">
      <c r="A471" s="380"/>
      <c r="B471" s="380"/>
      <c r="C471" s="380"/>
      <c r="D471" s="380"/>
      <c r="E471" s="380"/>
      <c r="F471" s="380"/>
      <c r="G471" s="380"/>
      <c r="H471" s="380"/>
      <c r="I471" s="380"/>
      <c r="J471" s="380"/>
      <c r="K471" s="380"/>
      <c r="L471" s="380"/>
      <c r="M471" s="380"/>
      <c r="N471" s="380"/>
      <c r="O471" s="380"/>
      <c r="P471" s="380"/>
      <c r="Q471" s="380"/>
      <c r="R471" s="380"/>
      <c r="S471" s="380"/>
      <c r="T471" s="380"/>
      <c r="U471" s="380"/>
      <c r="V471" s="380"/>
      <c r="W471" s="380"/>
      <c r="X471" s="380"/>
      <c r="Y471" s="380"/>
      <c r="Z471" s="380"/>
    </row>
    <row r="472">
      <c r="A472" s="380"/>
      <c r="B472" s="380"/>
      <c r="C472" s="380"/>
      <c r="D472" s="380"/>
      <c r="E472" s="380"/>
      <c r="F472" s="380"/>
      <c r="G472" s="380"/>
      <c r="H472" s="380"/>
      <c r="I472" s="380"/>
      <c r="J472" s="380"/>
      <c r="K472" s="380"/>
      <c r="L472" s="380"/>
      <c r="M472" s="380"/>
      <c r="N472" s="380"/>
      <c r="O472" s="380"/>
      <c r="P472" s="380"/>
      <c r="Q472" s="380"/>
      <c r="R472" s="380"/>
      <c r="S472" s="380"/>
      <c r="T472" s="380"/>
      <c r="U472" s="380"/>
      <c r="V472" s="380"/>
      <c r="W472" s="380"/>
      <c r="X472" s="380"/>
      <c r="Y472" s="380"/>
      <c r="Z472" s="380"/>
    </row>
    <row r="473">
      <c r="A473" s="380"/>
      <c r="B473" s="380"/>
      <c r="C473" s="380"/>
      <c r="D473" s="380"/>
      <c r="E473" s="380"/>
      <c r="F473" s="380"/>
      <c r="G473" s="380"/>
      <c r="H473" s="380"/>
      <c r="I473" s="380"/>
      <c r="J473" s="380"/>
      <c r="K473" s="380"/>
      <c r="L473" s="380"/>
      <c r="M473" s="380"/>
      <c r="N473" s="380"/>
      <c r="O473" s="380"/>
      <c r="P473" s="380"/>
      <c r="Q473" s="380"/>
      <c r="R473" s="380"/>
      <c r="S473" s="380"/>
      <c r="T473" s="380"/>
      <c r="U473" s="380"/>
      <c r="V473" s="380"/>
      <c r="W473" s="380"/>
      <c r="X473" s="380"/>
      <c r="Y473" s="380"/>
      <c r="Z473" s="380"/>
    </row>
    <row r="474">
      <c r="A474" s="380"/>
      <c r="B474" s="380"/>
      <c r="C474" s="380"/>
      <c r="D474" s="380"/>
      <c r="E474" s="380"/>
      <c r="F474" s="380"/>
      <c r="G474" s="380"/>
      <c r="H474" s="380"/>
      <c r="I474" s="380"/>
      <c r="J474" s="380"/>
      <c r="K474" s="380"/>
      <c r="L474" s="380"/>
      <c r="M474" s="380"/>
      <c r="N474" s="380"/>
      <c r="O474" s="380"/>
      <c r="P474" s="380"/>
      <c r="Q474" s="380"/>
      <c r="R474" s="380"/>
      <c r="S474" s="380"/>
      <c r="T474" s="380"/>
      <c r="U474" s="380"/>
      <c r="V474" s="380"/>
      <c r="W474" s="380"/>
      <c r="X474" s="380"/>
      <c r="Y474" s="380"/>
      <c r="Z474" s="380"/>
    </row>
    <row r="475">
      <c r="A475" s="380"/>
      <c r="B475" s="380"/>
      <c r="C475" s="380"/>
      <c r="D475" s="380"/>
      <c r="E475" s="380"/>
      <c r="F475" s="380"/>
      <c r="G475" s="380"/>
      <c r="H475" s="380"/>
      <c r="I475" s="380"/>
      <c r="J475" s="380"/>
      <c r="K475" s="380"/>
      <c r="L475" s="380"/>
      <c r="M475" s="380"/>
      <c r="N475" s="380"/>
      <c r="O475" s="380"/>
      <c r="P475" s="380"/>
      <c r="Q475" s="380"/>
      <c r="R475" s="380"/>
      <c r="S475" s="380"/>
      <c r="T475" s="380"/>
      <c r="U475" s="380"/>
      <c r="V475" s="380"/>
      <c r="W475" s="380"/>
      <c r="X475" s="380"/>
      <c r="Y475" s="380"/>
      <c r="Z475" s="380"/>
    </row>
    <row r="476">
      <c r="A476" s="380"/>
      <c r="B476" s="380"/>
      <c r="C476" s="380"/>
      <c r="D476" s="380"/>
      <c r="E476" s="380"/>
      <c r="F476" s="380"/>
      <c r="G476" s="380"/>
      <c r="H476" s="380"/>
      <c r="I476" s="380"/>
      <c r="J476" s="380"/>
      <c r="K476" s="380"/>
      <c r="L476" s="380"/>
      <c r="M476" s="380"/>
      <c r="N476" s="380"/>
      <c r="O476" s="380"/>
      <c r="P476" s="380"/>
      <c r="Q476" s="380"/>
      <c r="R476" s="380"/>
      <c r="S476" s="380"/>
      <c r="T476" s="380"/>
      <c r="U476" s="380"/>
      <c r="V476" s="380"/>
      <c r="W476" s="380"/>
      <c r="X476" s="380"/>
      <c r="Y476" s="380"/>
      <c r="Z476" s="380"/>
    </row>
    <row r="477">
      <c r="A477" s="380"/>
      <c r="B477" s="380"/>
      <c r="C477" s="380"/>
      <c r="D477" s="380"/>
      <c r="E477" s="380"/>
      <c r="F477" s="380"/>
      <c r="G477" s="380"/>
      <c r="H477" s="380"/>
      <c r="I477" s="380"/>
      <c r="J477" s="380"/>
      <c r="K477" s="380"/>
      <c r="L477" s="380"/>
      <c r="M477" s="380"/>
      <c r="N477" s="380"/>
      <c r="O477" s="380"/>
      <c r="P477" s="380"/>
      <c r="Q477" s="380"/>
      <c r="R477" s="380"/>
      <c r="S477" s="380"/>
      <c r="T477" s="380"/>
      <c r="U477" s="380"/>
      <c r="V477" s="380"/>
      <c r="W477" s="380"/>
      <c r="X477" s="380"/>
      <c r="Y477" s="380"/>
      <c r="Z477" s="380"/>
    </row>
    <row r="478">
      <c r="A478" s="380"/>
      <c r="B478" s="380"/>
      <c r="C478" s="380"/>
      <c r="D478" s="380"/>
      <c r="E478" s="380"/>
      <c r="F478" s="380"/>
      <c r="G478" s="380"/>
      <c r="H478" s="380"/>
      <c r="I478" s="380"/>
      <c r="J478" s="380"/>
      <c r="K478" s="380"/>
      <c r="L478" s="380"/>
      <c r="M478" s="380"/>
      <c r="N478" s="380"/>
      <c r="O478" s="380"/>
      <c r="P478" s="380"/>
      <c r="Q478" s="380"/>
      <c r="R478" s="380"/>
      <c r="S478" s="380"/>
      <c r="T478" s="380"/>
      <c r="U478" s="380"/>
      <c r="V478" s="380"/>
      <c r="W478" s="380"/>
      <c r="X478" s="380"/>
      <c r="Y478" s="380"/>
      <c r="Z478" s="380"/>
    </row>
    <row r="479">
      <c r="A479" s="380"/>
      <c r="B479" s="380"/>
      <c r="C479" s="380"/>
      <c r="D479" s="380"/>
      <c r="E479" s="380"/>
      <c r="F479" s="380"/>
      <c r="G479" s="380"/>
      <c r="H479" s="380"/>
      <c r="I479" s="380"/>
      <c r="J479" s="380"/>
      <c r="K479" s="380"/>
      <c r="L479" s="380"/>
      <c r="M479" s="380"/>
      <c r="N479" s="380"/>
      <c r="O479" s="380"/>
      <c r="P479" s="380"/>
      <c r="Q479" s="380"/>
      <c r="R479" s="380"/>
      <c r="S479" s="380"/>
      <c r="T479" s="380"/>
      <c r="U479" s="380"/>
      <c r="V479" s="380"/>
      <c r="W479" s="380"/>
      <c r="X479" s="380"/>
      <c r="Y479" s="380"/>
      <c r="Z479" s="380"/>
    </row>
    <row r="480">
      <c r="A480" s="380"/>
      <c r="B480" s="380"/>
      <c r="C480" s="380"/>
      <c r="D480" s="380"/>
      <c r="E480" s="380"/>
      <c r="F480" s="380"/>
      <c r="G480" s="380"/>
      <c r="H480" s="380"/>
      <c r="I480" s="380"/>
      <c r="J480" s="380"/>
      <c r="K480" s="380"/>
      <c r="L480" s="380"/>
      <c r="M480" s="380"/>
      <c r="N480" s="380"/>
      <c r="O480" s="380"/>
      <c r="P480" s="380"/>
      <c r="Q480" s="380"/>
      <c r="R480" s="380"/>
      <c r="S480" s="380"/>
      <c r="T480" s="380"/>
      <c r="U480" s="380"/>
      <c r="V480" s="380"/>
      <c r="W480" s="380"/>
      <c r="X480" s="380"/>
      <c r="Y480" s="380"/>
      <c r="Z480" s="380"/>
    </row>
    <row r="481">
      <c r="A481" s="380"/>
      <c r="B481" s="380"/>
      <c r="C481" s="380"/>
      <c r="D481" s="380"/>
      <c r="E481" s="380"/>
      <c r="F481" s="380"/>
      <c r="G481" s="380"/>
      <c r="H481" s="380"/>
      <c r="I481" s="380"/>
      <c r="J481" s="380"/>
      <c r="K481" s="380"/>
      <c r="L481" s="380"/>
      <c r="M481" s="380"/>
      <c r="N481" s="380"/>
      <c r="O481" s="380"/>
      <c r="P481" s="380"/>
      <c r="Q481" s="380"/>
      <c r="R481" s="380"/>
      <c r="S481" s="380"/>
      <c r="T481" s="380"/>
      <c r="U481" s="380"/>
      <c r="V481" s="380"/>
      <c r="W481" s="380"/>
      <c r="X481" s="380"/>
      <c r="Y481" s="380"/>
      <c r="Z481" s="380"/>
    </row>
    <row r="482">
      <c r="A482" s="380"/>
      <c r="B482" s="380"/>
      <c r="C482" s="380"/>
      <c r="D482" s="380"/>
      <c r="E482" s="380"/>
      <c r="F482" s="380"/>
      <c r="G482" s="380"/>
      <c r="H482" s="380"/>
      <c r="I482" s="380"/>
      <c r="J482" s="380"/>
      <c r="K482" s="380"/>
      <c r="L482" s="380"/>
      <c r="M482" s="380"/>
      <c r="N482" s="380"/>
      <c r="O482" s="380"/>
      <c r="P482" s="380"/>
      <c r="Q482" s="380"/>
      <c r="R482" s="380"/>
      <c r="S482" s="380"/>
      <c r="T482" s="380"/>
      <c r="U482" s="380"/>
      <c r="V482" s="380"/>
      <c r="W482" s="380"/>
      <c r="X482" s="380"/>
      <c r="Y482" s="380"/>
      <c r="Z482" s="380"/>
    </row>
    <row r="483">
      <c r="A483" s="380"/>
      <c r="B483" s="380"/>
      <c r="C483" s="380"/>
      <c r="D483" s="380"/>
      <c r="E483" s="380"/>
      <c r="F483" s="380"/>
      <c r="G483" s="380"/>
      <c r="H483" s="380"/>
      <c r="I483" s="380"/>
      <c r="J483" s="380"/>
      <c r="K483" s="380"/>
      <c r="L483" s="380"/>
      <c r="M483" s="380"/>
      <c r="N483" s="380"/>
      <c r="O483" s="380"/>
      <c r="P483" s="380"/>
      <c r="Q483" s="380"/>
      <c r="R483" s="380"/>
      <c r="S483" s="380"/>
      <c r="T483" s="380"/>
      <c r="U483" s="380"/>
      <c r="V483" s="380"/>
      <c r="W483" s="380"/>
      <c r="X483" s="380"/>
      <c r="Y483" s="380"/>
      <c r="Z483" s="380"/>
    </row>
    <row r="484">
      <c r="A484" s="380"/>
      <c r="B484" s="380"/>
      <c r="C484" s="380"/>
      <c r="D484" s="380"/>
      <c r="E484" s="380"/>
      <c r="F484" s="380"/>
      <c r="G484" s="380"/>
      <c r="H484" s="380"/>
      <c r="I484" s="380"/>
      <c r="J484" s="380"/>
      <c r="K484" s="380"/>
      <c r="L484" s="380"/>
      <c r="M484" s="380"/>
      <c r="N484" s="380"/>
      <c r="O484" s="380"/>
      <c r="P484" s="380"/>
      <c r="Q484" s="380"/>
      <c r="R484" s="380"/>
      <c r="S484" s="380"/>
      <c r="T484" s="380"/>
      <c r="U484" s="380"/>
      <c r="V484" s="380"/>
      <c r="W484" s="380"/>
      <c r="X484" s="380"/>
      <c r="Y484" s="380"/>
      <c r="Z484" s="380"/>
    </row>
    <row r="485">
      <c r="A485" s="380"/>
      <c r="B485" s="380"/>
      <c r="C485" s="380"/>
      <c r="D485" s="380"/>
      <c r="E485" s="380"/>
      <c r="F485" s="380"/>
      <c r="G485" s="380"/>
      <c r="H485" s="380"/>
      <c r="I485" s="380"/>
      <c r="J485" s="380"/>
      <c r="K485" s="380"/>
      <c r="L485" s="380"/>
      <c r="M485" s="380"/>
      <c r="N485" s="380"/>
      <c r="O485" s="380"/>
      <c r="P485" s="380"/>
      <c r="Q485" s="380"/>
      <c r="R485" s="380"/>
      <c r="S485" s="380"/>
      <c r="T485" s="380"/>
      <c r="U485" s="380"/>
      <c r="V485" s="380"/>
      <c r="W485" s="380"/>
      <c r="X485" s="380"/>
      <c r="Y485" s="380"/>
      <c r="Z485" s="380"/>
    </row>
    <row r="486">
      <c r="A486" s="380"/>
      <c r="B486" s="380"/>
      <c r="C486" s="380"/>
      <c r="D486" s="380"/>
      <c r="E486" s="380"/>
      <c r="F486" s="380"/>
      <c r="G486" s="380"/>
      <c r="H486" s="380"/>
      <c r="I486" s="380"/>
      <c r="J486" s="380"/>
      <c r="K486" s="380"/>
      <c r="L486" s="380"/>
      <c r="M486" s="380"/>
      <c r="N486" s="380"/>
      <c r="O486" s="380"/>
      <c r="P486" s="380"/>
      <c r="Q486" s="380"/>
      <c r="R486" s="380"/>
      <c r="S486" s="380"/>
      <c r="T486" s="380"/>
      <c r="U486" s="380"/>
      <c r="V486" s="380"/>
      <c r="W486" s="380"/>
      <c r="X486" s="380"/>
      <c r="Y486" s="380"/>
      <c r="Z486" s="380"/>
    </row>
    <row r="487">
      <c r="A487" s="380"/>
      <c r="B487" s="380"/>
      <c r="C487" s="380"/>
      <c r="D487" s="380"/>
      <c r="E487" s="380"/>
      <c r="F487" s="380"/>
      <c r="G487" s="380"/>
      <c r="H487" s="380"/>
      <c r="I487" s="380"/>
      <c r="J487" s="380"/>
      <c r="K487" s="380"/>
      <c r="L487" s="380"/>
      <c r="M487" s="380"/>
      <c r="N487" s="380"/>
      <c r="O487" s="380"/>
      <c r="P487" s="380"/>
      <c r="Q487" s="380"/>
      <c r="R487" s="380"/>
      <c r="S487" s="380"/>
      <c r="T487" s="380"/>
      <c r="U487" s="380"/>
      <c r="V487" s="380"/>
      <c r="W487" s="380"/>
      <c r="X487" s="380"/>
      <c r="Y487" s="380"/>
      <c r="Z487" s="380"/>
    </row>
    <row r="488">
      <c r="A488" s="380"/>
      <c r="B488" s="380"/>
      <c r="C488" s="380"/>
      <c r="D488" s="380"/>
      <c r="E488" s="380"/>
      <c r="F488" s="380"/>
      <c r="G488" s="380"/>
      <c r="H488" s="380"/>
      <c r="I488" s="380"/>
      <c r="J488" s="380"/>
      <c r="K488" s="380"/>
      <c r="L488" s="380"/>
      <c r="M488" s="380"/>
      <c r="N488" s="380"/>
      <c r="O488" s="380"/>
      <c r="P488" s="380"/>
      <c r="Q488" s="380"/>
      <c r="R488" s="380"/>
      <c r="S488" s="380"/>
      <c r="T488" s="380"/>
      <c r="U488" s="380"/>
      <c r="V488" s="380"/>
      <c r="W488" s="380"/>
      <c r="X488" s="380"/>
      <c r="Y488" s="380"/>
      <c r="Z488" s="380"/>
    </row>
    <row r="489">
      <c r="A489" s="380"/>
      <c r="B489" s="380"/>
      <c r="C489" s="380"/>
      <c r="D489" s="380"/>
      <c r="E489" s="380"/>
      <c r="F489" s="380"/>
      <c r="G489" s="380"/>
      <c r="H489" s="380"/>
      <c r="I489" s="380"/>
      <c r="J489" s="380"/>
      <c r="K489" s="380"/>
      <c r="L489" s="380"/>
      <c r="M489" s="380"/>
      <c r="N489" s="380"/>
      <c r="O489" s="380"/>
      <c r="P489" s="380"/>
      <c r="Q489" s="380"/>
      <c r="R489" s="380"/>
      <c r="S489" s="380"/>
      <c r="T489" s="380"/>
      <c r="U489" s="380"/>
      <c r="V489" s="380"/>
      <c r="W489" s="380"/>
      <c r="X489" s="380"/>
      <c r="Y489" s="380"/>
      <c r="Z489" s="380"/>
    </row>
    <row r="490">
      <c r="A490" s="380"/>
      <c r="B490" s="380"/>
      <c r="C490" s="380"/>
      <c r="D490" s="380"/>
      <c r="E490" s="380"/>
      <c r="F490" s="380"/>
      <c r="G490" s="380"/>
      <c r="H490" s="380"/>
      <c r="I490" s="380"/>
      <c r="J490" s="380"/>
      <c r="K490" s="380"/>
      <c r="L490" s="380"/>
      <c r="M490" s="380"/>
      <c r="N490" s="380"/>
      <c r="O490" s="380"/>
      <c r="P490" s="380"/>
      <c r="Q490" s="380"/>
      <c r="R490" s="380"/>
      <c r="S490" s="380"/>
      <c r="T490" s="380"/>
      <c r="U490" s="380"/>
      <c r="V490" s="380"/>
      <c r="W490" s="380"/>
      <c r="X490" s="380"/>
      <c r="Y490" s="380"/>
      <c r="Z490" s="380"/>
    </row>
    <row r="491">
      <c r="A491" s="380"/>
      <c r="B491" s="380"/>
      <c r="C491" s="380"/>
      <c r="D491" s="380"/>
      <c r="E491" s="380"/>
      <c r="F491" s="380"/>
      <c r="G491" s="380"/>
      <c r="H491" s="380"/>
      <c r="I491" s="380"/>
      <c r="J491" s="380"/>
      <c r="K491" s="380"/>
      <c r="L491" s="380"/>
      <c r="M491" s="380"/>
      <c r="N491" s="380"/>
      <c r="O491" s="380"/>
      <c r="P491" s="380"/>
      <c r="Q491" s="380"/>
      <c r="R491" s="380"/>
      <c r="S491" s="380"/>
      <c r="T491" s="380"/>
      <c r="U491" s="380"/>
      <c r="V491" s="380"/>
      <c r="W491" s="380"/>
      <c r="X491" s="380"/>
      <c r="Y491" s="380"/>
      <c r="Z491" s="380"/>
    </row>
    <row r="492">
      <c r="A492" s="380"/>
      <c r="B492" s="380"/>
      <c r="C492" s="380"/>
      <c r="D492" s="380"/>
      <c r="E492" s="380"/>
      <c r="F492" s="380"/>
      <c r="G492" s="380"/>
      <c r="H492" s="380"/>
      <c r="I492" s="380"/>
      <c r="J492" s="380"/>
      <c r="K492" s="380"/>
      <c r="L492" s="380"/>
      <c r="M492" s="380"/>
      <c r="N492" s="380"/>
      <c r="O492" s="380"/>
      <c r="P492" s="380"/>
      <c r="Q492" s="380"/>
      <c r="R492" s="380"/>
      <c r="S492" s="380"/>
      <c r="T492" s="380"/>
      <c r="U492" s="380"/>
      <c r="V492" s="380"/>
      <c r="W492" s="380"/>
      <c r="X492" s="380"/>
      <c r="Y492" s="380"/>
      <c r="Z492" s="380"/>
    </row>
    <row r="493">
      <c r="A493" s="380"/>
      <c r="B493" s="380"/>
      <c r="C493" s="380"/>
      <c r="D493" s="380"/>
      <c r="E493" s="380"/>
      <c r="F493" s="380"/>
      <c r="G493" s="380"/>
      <c r="H493" s="380"/>
      <c r="I493" s="380"/>
      <c r="J493" s="380"/>
      <c r="K493" s="380"/>
      <c r="L493" s="380"/>
      <c r="M493" s="380"/>
      <c r="N493" s="380"/>
      <c r="O493" s="380"/>
      <c r="P493" s="380"/>
      <c r="Q493" s="380"/>
      <c r="R493" s="380"/>
      <c r="S493" s="380"/>
      <c r="T493" s="380"/>
      <c r="U493" s="380"/>
      <c r="V493" s="380"/>
      <c r="W493" s="380"/>
      <c r="X493" s="380"/>
      <c r="Y493" s="380"/>
      <c r="Z493" s="380"/>
    </row>
    <row r="494">
      <c r="A494" s="380"/>
      <c r="B494" s="380"/>
      <c r="C494" s="380"/>
      <c r="D494" s="380"/>
      <c r="E494" s="380"/>
      <c r="F494" s="380"/>
      <c r="G494" s="380"/>
      <c r="H494" s="380"/>
      <c r="I494" s="380"/>
      <c r="J494" s="380"/>
      <c r="K494" s="380"/>
      <c r="L494" s="380"/>
      <c r="M494" s="380"/>
      <c r="N494" s="380"/>
      <c r="O494" s="380"/>
      <c r="P494" s="380"/>
      <c r="Q494" s="380"/>
      <c r="R494" s="380"/>
      <c r="S494" s="380"/>
      <c r="T494" s="380"/>
      <c r="U494" s="380"/>
      <c r="V494" s="380"/>
      <c r="W494" s="380"/>
      <c r="X494" s="380"/>
      <c r="Y494" s="380"/>
      <c r="Z494" s="380"/>
    </row>
    <row r="495">
      <c r="A495" s="380"/>
      <c r="B495" s="380"/>
      <c r="C495" s="380"/>
      <c r="D495" s="380"/>
      <c r="E495" s="380"/>
      <c r="F495" s="380"/>
      <c r="G495" s="380"/>
      <c r="H495" s="380"/>
      <c r="I495" s="380"/>
      <c r="J495" s="380"/>
      <c r="K495" s="380"/>
      <c r="L495" s="380"/>
      <c r="M495" s="380"/>
      <c r="N495" s="380"/>
      <c r="O495" s="380"/>
      <c r="P495" s="380"/>
      <c r="Q495" s="380"/>
      <c r="R495" s="380"/>
      <c r="S495" s="380"/>
      <c r="T495" s="380"/>
      <c r="U495" s="380"/>
      <c r="V495" s="380"/>
      <c r="W495" s="380"/>
      <c r="X495" s="380"/>
      <c r="Y495" s="380"/>
      <c r="Z495" s="380"/>
    </row>
    <row r="496">
      <c r="A496" s="380"/>
      <c r="B496" s="380"/>
      <c r="C496" s="380"/>
      <c r="D496" s="380"/>
      <c r="E496" s="380"/>
      <c r="F496" s="380"/>
      <c r="G496" s="380"/>
      <c r="H496" s="380"/>
      <c r="I496" s="380"/>
      <c r="J496" s="380"/>
      <c r="K496" s="380"/>
      <c r="L496" s="380"/>
      <c r="M496" s="380"/>
      <c r="N496" s="380"/>
      <c r="O496" s="380"/>
      <c r="P496" s="380"/>
      <c r="Q496" s="380"/>
      <c r="R496" s="380"/>
      <c r="S496" s="380"/>
      <c r="T496" s="380"/>
      <c r="U496" s="380"/>
      <c r="V496" s="380"/>
      <c r="W496" s="380"/>
      <c r="X496" s="380"/>
      <c r="Y496" s="380"/>
      <c r="Z496" s="380"/>
    </row>
    <row r="497">
      <c r="A497" s="380"/>
      <c r="B497" s="380"/>
      <c r="C497" s="380"/>
      <c r="D497" s="380"/>
      <c r="E497" s="380"/>
      <c r="F497" s="380"/>
      <c r="G497" s="380"/>
      <c r="H497" s="380"/>
      <c r="I497" s="380"/>
      <c r="J497" s="380"/>
      <c r="K497" s="380"/>
      <c r="L497" s="380"/>
      <c r="M497" s="380"/>
      <c r="N497" s="380"/>
      <c r="O497" s="380"/>
      <c r="P497" s="380"/>
      <c r="Q497" s="380"/>
      <c r="R497" s="380"/>
      <c r="S497" s="380"/>
      <c r="T497" s="380"/>
      <c r="U497" s="380"/>
      <c r="V497" s="380"/>
      <c r="W497" s="380"/>
      <c r="X497" s="380"/>
      <c r="Y497" s="380"/>
      <c r="Z497" s="380"/>
    </row>
    <row r="498">
      <c r="A498" s="380"/>
      <c r="B498" s="380"/>
      <c r="C498" s="380"/>
      <c r="D498" s="380"/>
      <c r="E498" s="380"/>
      <c r="F498" s="380"/>
      <c r="G498" s="380"/>
      <c r="H498" s="380"/>
      <c r="I498" s="380"/>
      <c r="J498" s="380"/>
      <c r="K498" s="380"/>
      <c r="L498" s="380"/>
      <c r="M498" s="380"/>
      <c r="N498" s="380"/>
      <c r="O498" s="380"/>
      <c r="P498" s="380"/>
      <c r="Q498" s="380"/>
      <c r="R498" s="380"/>
      <c r="S498" s="380"/>
      <c r="T498" s="380"/>
      <c r="U498" s="380"/>
      <c r="V498" s="380"/>
      <c r="W498" s="380"/>
      <c r="X498" s="380"/>
      <c r="Y498" s="380"/>
      <c r="Z498" s="380"/>
    </row>
    <row r="499">
      <c r="A499" s="380"/>
      <c r="B499" s="380"/>
      <c r="C499" s="380"/>
      <c r="D499" s="380"/>
      <c r="E499" s="380"/>
      <c r="F499" s="380"/>
      <c r="G499" s="380"/>
      <c r="H499" s="380"/>
      <c r="I499" s="380"/>
      <c r="J499" s="380"/>
      <c r="K499" s="380"/>
      <c r="L499" s="380"/>
      <c r="M499" s="380"/>
      <c r="N499" s="380"/>
      <c r="O499" s="380"/>
      <c r="P499" s="380"/>
      <c r="Q499" s="380"/>
      <c r="R499" s="380"/>
      <c r="S499" s="380"/>
      <c r="T499" s="380"/>
      <c r="U499" s="380"/>
      <c r="V499" s="380"/>
      <c r="W499" s="380"/>
      <c r="X499" s="380"/>
      <c r="Y499" s="380"/>
      <c r="Z499" s="380"/>
    </row>
    <row r="500">
      <c r="A500" s="380"/>
      <c r="B500" s="380"/>
      <c r="C500" s="380"/>
      <c r="D500" s="380"/>
      <c r="E500" s="380"/>
      <c r="F500" s="380"/>
      <c r="G500" s="380"/>
      <c r="H500" s="380"/>
      <c r="I500" s="380"/>
      <c r="J500" s="380"/>
      <c r="K500" s="380"/>
      <c r="L500" s="380"/>
      <c r="M500" s="380"/>
      <c r="N500" s="380"/>
      <c r="O500" s="380"/>
      <c r="P500" s="380"/>
      <c r="Q500" s="380"/>
      <c r="R500" s="380"/>
      <c r="S500" s="380"/>
      <c r="T500" s="380"/>
      <c r="U500" s="380"/>
      <c r="V500" s="380"/>
      <c r="W500" s="380"/>
      <c r="X500" s="380"/>
      <c r="Y500" s="380"/>
      <c r="Z500" s="380"/>
    </row>
    <row r="501">
      <c r="A501" s="380"/>
      <c r="B501" s="380"/>
      <c r="C501" s="380"/>
      <c r="D501" s="380"/>
      <c r="E501" s="380"/>
      <c r="F501" s="380"/>
      <c r="G501" s="380"/>
      <c r="H501" s="380"/>
      <c r="I501" s="380"/>
      <c r="J501" s="380"/>
      <c r="K501" s="380"/>
      <c r="L501" s="380"/>
      <c r="M501" s="380"/>
      <c r="N501" s="380"/>
      <c r="O501" s="380"/>
      <c r="P501" s="380"/>
      <c r="Q501" s="380"/>
      <c r="R501" s="380"/>
      <c r="S501" s="380"/>
      <c r="T501" s="380"/>
      <c r="U501" s="380"/>
      <c r="V501" s="380"/>
      <c r="W501" s="380"/>
      <c r="X501" s="380"/>
      <c r="Y501" s="380"/>
      <c r="Z501" s="380"/>
    </row>
    <row r="502">
      <c r="A502" s="380"/>
      <c r="B502" s="380"/>
      <c r="C502" s="380"/>
      <c r="D502" s="380"/>
      <c r="E502" s="380"/>
      <c r="F502" s="380"/>
      <c r="G502" s="380"/>
      <c r="H502" s="380"/>
      <c r="I502" s="380"/>
      <c r="J502" s="380"/>
      <c r="K502" s="380"/>
      <c r="L502" s="380"/>
      <c r="M502" s="380"/>
      <c r="N502" s="380"/>
      <c r="O502" s="380"/>
      <c r="P502" s="380"/>
      <c r="Q502" s="380"/>
      <c r="R502" s="380"/>
      <c r="S502" s="380"/>
      <c r="T502" s="380"/>
      <c r="U502" s="380"/>
      <c r="V502" s="380"/>
      <c r="W502" s="380"/>
      <c r="X502" s="380"/>
      <c r="Y502" s="380"/>
      <c r="Z502" s="380"/>
    </row>
    <row r="503">
      <c r="A503" s="380"/>
      <c r="B503" s="380"/>
      <c r="C503" s="380"/>
      <c r="D503" s="380"/>
      <c r="E503" s="380"/>
      <c r="F503" s="380"/>
      <c r="G503" s="380"/>
      <c r="H503" s="380"/>
      <c r="I503" s="380"/>
      <c r="J503" s="380"/>
      <c r="K503" s="380"/>
      <c r="L503" s="380"/>
      <c r="M503" s="380"/>
      <c r="N503" s="380"/>
      <c r="O503" s="380"/>
      <c r="P503" s="380"/>
      <c r="Q503" s="380"/>
      <c r="R503" s="380"/>
      <c r="S503" s="380"/>
      <c r="T503" s="380"/>
      <c r="U503" s="380"/>
      <c r="V503" s="380"/>
      <c r="W503" s="380"/>
      <c r="X503" s="380"/>
      <c r="Y503" s="380"/>
      <c r="Z503" s="380"/>
    </row>
    <row r="504">
      <c r="A504" s="380"/>
      <c r="B504" s="380"/>
      <c r="C504" s="380"/>
      <c r="D504" s="380"/>
      <c r="E504" s="380"/>
      <c r="F504" s="380"/>
      <c r="G504" s="380"/>
      <c r="H504" s="380"/>
      <c r="I504" s="380"/>
      <c r="J504" s="380"/>
      <c r="K504" s="380"/>
      <c r="L504" s="380"/>
      <c r="M504" s="380"/>
      <c r="N504" s="380"/>
      <c r="O504" s="380"/>
      <c r="P504" s="380"/>
      <c r="Q504" s="380"/>
      <c r="R504" s="380"/>
      <c r="S504" s="380"/>
      <c r="T504" s="380"/>
      <c r="U504" s="380"/>
      <c r="V504" s="380"/>
      <c r="W504" s="380"/>
      <c r="X504" s="380"/>
      <c r="Y504" s="380"/>
      <c r="Z504" s="380"/>
    </row>
    <row r="505">
      <c r="A505" s="380"/>
      <c r="B505" s="380"/>
      <c r="C505" s="380"/>
      <c r="D505" s="380"/>
      <c r="E505" s="380"/>
      <c r="F505" s="380"/>
      <c r="G505" s="380"/>
      <c r="H505" s="380"/>
      <c r="I505" s="380"/>
      <c r="J505" s="380"/>
      <c r="K505" s="380"/>
      <c r="L505" s="380"/>
      <c r="M505" s="380"/>
      <c r="N505" s="380"/>
      <c r="O505" s="380"/>
      <c r="P505" s="380"/>
      <c r="Q505" s="380"/>
      <c r="R505" s="380"/>
      <c r="S505" s="380"/>
      <c r="T505" s="380"/>
      <c r="U505" s="380"/>
      <c r="V505" s="380"/>
      <c r="W505" s="380"/>
      <c r="X505" s="380"/>
      <c r="Y505" s="380"/>
      <c r="Z505" s="380"/>
    </row>
    <row r="506">
      <c r="A506" s="380"/>
      <c r="B506" s="380"/>
      <c r="C506" s="380"/>
      <c r="D506" s="380"/>
      <c r="E506" s="380"/>
      <c r="F506" s="380"/>
      <c r="G506" s="380"/>
      <c r="H506" s="380"/>
      <c r="I506" s="380"/>
      <c r="J506" s="380"/>
      <c r="K506" s="380"/>
      <c r="L506" s="380"/>
      <c r="M506" s="380"/>
      <c r="N506" s="380"/>
      <c r="O506" s="380"/>
      <c r="P506" s="380"/>
      <c r="Q506" s="380"/>
      <c r="R506" s="380"/>
      <c r="S506" s="380"/>
      <c r="T506" s="380"/>
      <c r="U506" s="380"/>
      <c r="V506" s="380"/>
      <c r="W506" s="380"/>
      <c r="X506" s="380"/>
      <c r="Y506" s="380"/>
      <c r="Z506" s="380"/>
    </row>
    <row r="507">
      <c r="A507" s="380"/>
      <c r="B507" s="380"/>
      <c r="C507" s="380"/>
      <c r="D507" s="380"/>
      <c r="E507" s="380"/>
      <c r="F507" s="380"/>
      <c r="G507" s="380"/>
      <c r="H507" s="380"/>
      <c r="I507" s="380"/>
      <c r="J507" s="380"/>
      <c r="K507" s="380"/>
      <c r="L507" s="380"/>
      <c r="M507" s="380"/>
      <c r="N507" s="380"/>
      <c r="O507" s="380"/>
      <c r="P507" s="380"/>
      <c r="Q507" s="380"/>
      <c r="R507" s="380"/>
      <c r="S507" s="380"/>
      <c r="T507" s="380"/>
      <c r="U507" s="380"/>
      <c r="V507" s="380"/>
      <c r="W507" s="380"/>
      <c r="X507" s="380"/>
      <c r="Y507" s="380"/>
      <c r="Z507" s="380"/>
    </row>
    <row r="508">
      <c r="A508" s="380"/>
      <c r="B508" s="380"/>
      <c r="C508" s="380"/>
      <c r="D508" s="380"/>
      <c r="E508" s="380"/>
      <c r="F508" s="380"/>
      <c r="G508" s="380"/>
      <c r="H508" s="380"/>
      <c r="I508" s="380"/>
      <c r="J508" s="380"/>
      <c r="K508" s="380"/>
      <c r="L508" s="380"/>
      <c r="M508" s="380"/>
      <c r="N508" s="380"/>
      <c r="O508" s="380"/>
      <c r="P508" s="380"/>
      <c r="Q508" s="380"/>
      <c r="R508" s="380"/>
      <c r="S508" s="380"/>
      <c r="T508" s="380"/>
      <c r="U508" s="380"/>
      <c r="V508" s="380"/>
      <c r="W508" s="380"/>
      <c r="X508" s="380"/>
      <c r="Y508" s="380"/>
      <c r="Z508" s="380"/>
    </row>
    <row r="509">
      <c r="A509" s="380"/>
      <c r="B509" s="380"/>
      <c r="C509" s="380"/>
      <c r="D509" s="380"/>
      <c r="E509" s="380"/>
      <c r="F509" s="380"/>
      <c r="G509" s="380"/>
      <c r="H509" s="380"/>
      <c r="I509" s="380"/>
      <c r="J509" s="380"/>
      <c r="K509" s="380"/>
      <c r="L509" s="380"/>
      <c r="M509" s="380"/>
      <c r="N509" s="380"/>
      <c r="O509" s="380"/>
      <c r="P509" s="380"/>
      <c r="Q509" s="380"/>
      <c r="R509" s="380"/>
      <c r="S509" s="380"/>
      <c r="T509" s="380"/>
      <c r="U509" s="380"/>
      <c r="V509" s="380"/>
      <c r="W509" s="380"/>
      <c r="X509" s="380"/>
      <c r="Y509" s="380"/>
      <c r="Z509" s="380"/>
    </row>
    <row r="510">
      <c r="A510" s="380"/>
      <c r="B510" s="380"/>
      <c r="C510" s="380"/>
      <c r="D510" s="380"/>
      <c r="E510" s="380"/>
      <c r="F510" s="380"/>
      <c r="G510" s="380"/>
      <c r="H510" s="380"/>
      <c r="I510" s="380"/>
      <c r="J510" s="380"/>
      <c r="K510" s="380"/>
      <c r="L510" s="380"/>
      <c r="M510" s="380"/>
      <c r="N510" s="380"/>
      <c r="O510" s="380"/>
      <c r="P510" s="380"/>
      <c r="Q510" s="380"/>
      <c r="R510" s="380"/>
      <c r="S510" s="380"/>
      <c r="T510" s="380"/>
      <c r="U510" s="380"/>
      <c r="V510" s="380"/>
      <c r="W510" s="380"/>
      <c r="X510" s="380"/>
      <c r="Y510" s="380"/>
      <c r="Z510" s="380"/>
    </row>
    <row r="511">
      <c r="A511" s="380"/>
      <c r="B511" s="380"/>
      <c r="C511" s="380"/>
      <c r="D511" s="380"/>
      <c r="E511" s="380"/>
      <c r="F511" s="380"/>
      <c r="G511" s="380"/>
      <c r="H511" s="380"/>
      <c r="I511" s="380"/>
      <c r="J511" s="380"/>
      <c r="K511" s="380"/>
      <c r="L511" s="380"/>
      <c r="M511" s="380"/>
      <c r="N511" s="380"/>
      <c r="O511" s="380"/>
      <c r="P511" s="380"/>
      <c r="Q511" s="380"/>
      <c r="R511" s="380"/>
      <c r="S511" s="380"/>
      <c r="T511" s="380"/>
      <c r="U511" s="380"/>
      <c r="V511" s="380"/>
      <c r="W511" s="380"/>
      <c r="X511" s="380"/>
      <c r="Y511" s="380"/>
      <c r="Z511" s="380"/>
    </row>
    <row r="512">
      <c r="A512" s="380"/>
      <c r="B512" s="380"/>
      <c r="C512" s="380"/>
      <c r="D512" s="380"/>
      <c r="E512" s="380"/>
      <c r="F512" s="380"/>
      <c r="G512" s="380"/>
      <c r="H512" s="380"/>
      <c r="I512" s="380"/>
      <c r="J512" s="380"/>
      <c r="K512" s="380"/>
      <c r="L512" s="380"/>
      <c r="M512" s="380"/>
      <c r="N512" s="380"/>
      <c r="O512" s="380"/>
      <c r="P512" s="380"/>
      <c r="Q512" s="380"/>
      <c r="R512" s="380"/>
      <c r="S512" s="380"/>
      <c r="T512" s="380"/>
      <c r="U512" s="380"/>
      <c r="V512" s="380"/>
      <c r="W512" s="380"/>
      <c r="X512" s="380"/>
      <c r="Y512" s="380"/>
      <c r="Z512" s="380"/>
    </row>
    <row r="513">
      <c r="A513" s="380"/>
      <c r="B513" s="380"/>
      <c r="C513" s="380"/>
      <c r="D513" s="380"/>
      <c r="E513" s="380"/>
      <c r="F513" s="380"/>
      <c r="G513" s="380"/>
      <c r="H513" s="380"/>
      <c r="I513" s="380"/>
      <c r="J513" s="380"/>
      <c r="K513" s="380"/>
      <c r="L513" s="380"/>
      <c r="M513" s="380"/>
      <c r="N513" s="380"/>
      <c r="O513" s="380"/>
      <c r="P513" s="380"/>
      <c r="Q513" s="380"/>
      <c r="R513" s="380"/>
      <c r="S513" s="380"/>
      <c r="T513" s="380"/>
      <c r="U513" s="380"/>
      <c r="V513" s="380"/>
      <c r="W513" s="380"/>
      <c r="X513" s="380"/>
      <c r="Y513" s="380"/>
      <c r="Z513" s="380"/>
    </row>
    <row r="514">
      <c r="A514" s="380"/>
      <c r="B514" s="380"/>
      <c r="C514" s="380"/>
      <c r="D514" s="380"/>
      <c r="E514" s="380"/>
      <c r="F514" s="380"/>
      <c r="G514" s="380"/>
      <c r="H514" s="380"/>
      <c r="I514" s="380"/>
      <c r="J514" s="380"/>
      <c r="K514" s="380"/>
      <c r="L514" s="380"/>
      <c r="M514" s="380"/>
      <c r="N514" s="380"/>
      <c r="O514" s="380"/>
      <c r="P514" s="380"/>
      <c r="Q514" s="380"/>
      <c r="R514" s="380"/>
      <c r="S514" s="380"/>
      <c r="T514" s="380"/>
      <c r="U514" s="380"/>
      <c r="V514" s="380"/>
      <c r="W514" s="380"/>
      <c r="X514" s="380"/>
      <c r="Y514" s="380"/>
      <c r="Z514" s="380"/>
    </row>
    <row r="515">
      <c r="A515" s="380"/>
      <c r="B515" s="380"/>
      <c r="C515" s="380"/>
      <c r="D515" s="380"/>
      <c r="E515" s="380"/>
      <c r="F515" s="380"/>
      <c r="G515" s="380"/>
      <c r="H515" s="380"/>
      <c r="I515" s="380"/>
      <c r="J515" s="380"/>
      <c r="K515" s="380"/>
      <c r="L515" s="380"/>
      <c r="M515" s="380"/>
      <c r="N515" s="380"/>
      <c r="O515" s="380"/>
      <c r="P515" s="380"/>
      <c r="Q515" s="380"/>
      <c r="R515" s="380"/>
      <c r="S515" s="380"/>
      <c r="T515" s="380"/>
      <c r="U515" s="380"/>
      <c r="V515" s="380"/>
      <c r="W515" s="380"/>
      <c r="X515" s="380"/>
      <c r="Y515" s="380"/>
      <c r="Z515" s="380"/>
    </row>
    <row r="516">
      <c r="A516" s="380"/>
      <c r="B516" s="380"/>
      <c r="C516" s="380"/>
      <c r="D516" s="380"/>
      <c r="E516" s="380"/>
      <c r="F516" s="380"/>
      <c r="G516" s="380"/>
      <c r="H516" s="380"/>
      <c r="I516" s="380"/>
      <c r="J516" s="380"/>
      <c r="K516" s="380"/>
      <c r="L516" s="380"/>
      <c r="M516" s="380"/>
      <c r="N516" s="380"/>
      <c r="O516" s="380"/>
      <c r="P516" s="380"/>
      <c r="Q516" s="380"/>
      <c r="R516" s="380"/>
      <c r="S516" s="380"/>
      <c r="T516" s="380"/>
      <c r="U516" s="380"/>
      <c r="V516" s="380"/>
      <c r="W516" s="380"/>
      <c r="X516" s="380"/>
      <c r="Y516" s="380"/>
      <c r="Z516" s="380"/>
    </row>
    <row r="517">
      <c r="A517" s="380"/>
      <c r="B517" s="380"/>
      <c r="C517" s="380"/>
      <c r="D517" s="380"/>
      <c r="E517" s="380"/>
      <c r="F517" s="380"/>
      <c r="G517" s="380"/>
      <c r="H517" s="380"/>
      <c r="I517" s="380"/>
      <c r="J517" s="380"/>
      <c r="K517" s="380"/>
      <c r="L517" s="380"/>
      <c r="M517" s="380"/>
      <c r="N517" s="380"/>
      <c r="O517" s="380"/>
      <c r="P517" s="380"/>
      <c r="Q517" s="380"/>
      <c r="R517" s="380"/>
      <c r="S517" s="380"/>
      <c r="T517" s="380"/>
      <c r="U517" s="380"/>
      <c r="V517" s="380"/>
      <c r="W517" s="380"/>
      <c r="X517" s="380"/>
      <c r="Y517" s="380"/>
      <c r="Z517" s="380"/>
    </row>
    <row r="518">
      <c r="A518" s="380"/>
      <c r="B518" s="380"/>
      <c r="C518" s="380"/>
      <c r="D518" s="380"/>
      <c r="E518" s="380"/>
      <c r="F518" s="380"/>
      <c r="G518" s="380"/>
      <c r="H518" s="380"/>
      <c r="I518" s="380"/>
      <c r="J518" s="380"/>
      <c r="K518" s="380"/>
      <c r="L518" s="380"/>
      <c r="M518" s="380"/>
      <c r="N518" s="380"/>
      <c r="O518" s="380"/>
      <c r="P518" s="380"/>
      <c r="Q518" s="380"/>
      <c r="R518" s="380"/>
      <c r="S518" s="380"/>
      <c r="T518" s="380"/>
      <c r="U518" s="380"/>
      <c r="V518" s="380"/>
      <c r="W518" s="380"/>
      <c r="X518" s="380"/>
      <c r="Y518" s="380"/>
      <c r="Z518" s="380"/>
    </row>
    <row r="519">
      <c r="A519" s="380"/>
      <c r="B519" s="380"/>
      <c r="C519" s="380"/>
      <c r="D519" s="380"/>
      <c r="E519" s="380"/>
      <c r="F519" s="380"/>
      <c r="G519" s="380"/>
      <c r="H519" s="380"/>
      <c r="I519" s="380"/>
      <c r="J519" s="380"/>
      <c r="K519" s="380"/>
      <c r="L519" s="380"/>
      <c r="M519" s="380"/>
      <c r="N519" s="380"/>
      <c r="O519" s="380"/>
      <c r="P519" s="380"/>
      <c r="Q519" s="380"/>
      <c r="R519" s="380"/>
      <c r="S519" s="380"/>
      <c r="T519" s="380"/>
      <c r="U519" s="380"/>
      <c r="V519" s="380"/>
      <c r="W519" s="380"/>
      <c r="X519" s="380"/>
      <c r="Y519" s="380"/>
      <c r="Z519" s="380"/>
    </row>
    <row r="520">
      <c r="A520" s="380"/>
      <c r="B520" s="380"/>
      <c r="C520" s="380"/>
      <c r="D520" s="380"/>
      <c r="E520" s="380"/>
      <c r="F520" s="380"/>
      <c r="G520" s="380"/>
      <c r="H520" s="380"/>
      <c r="I520" s="380"/>
      <c r="J520" s="380"/>
      <c r="K520" s="380"/>
      <c r="L520" s="380"/>
      <c r="M520" s="380"/>
      <c r="N520" s="380"/>
      <c r="O520" s="380"/>
      <c r="P520" s="380"/>
      <c r="Q520" s="380"/>
      <c r="R520" s="380"/>
      <c r="S520" s="380"/>
      <c r="T520" s="380"/>
      <c r="U520" s="380"/>
      <c r="V520" s="380"/>
      <c r="W520" s="380"/>
      <c r="X520" s="380"/>
      <c r="Y520" s="380"/>
      <c r="Z520" s="380"/>
    </row>
    <row r="521">
      <c r="A521" s="380"/>
      <c r="B521" s="380"/>
      <c r="C521" s="380"/>
      <c r="D521" s="380"/>
      <c r="E521" s="380"/>
      <c r="F521" s="380"/>
      <c r="G521" s="380"/>
      <c r="H521" s="380"/>
      <c r="I521" s="380"/>
      <c r="J521" s="380"/>
      <c r="K521" s="380"/>
      <c r="L521" s="380"/>
      <c r="M521" s="380"/>
      <c r="N521" s="380"/>
      <c r="O521" s="380"/>
      <c r="P521" s="380"/>
      <c r="Q521" s="380"/>
      <c r="R521" s="380"/>
      <c r="S521" s="380"/>
      <c r="T521" s="380"/>
      <c r="U521" s="380"/>
      <c r="V521" s="380"/>
      <c r="W521" s="380"/>
      <c r="X521" s="380"/>
      <c r="Y521" s="380"/>
      <c r="Z521" s="380"/>
    </row>
    <row r="522">
      <c r="A522" s="380"/>
      <c r="B522" s="380"/>
      <c r="C522" s="380"/>
      <c r="D522" s="380"/>
      <c r="E522" s="380"/>
      <c r="F522" s="380"/>
      <c r="G522" s="380"/>
      <c r="H522" s="380"/>
      <c r="I522" s="380"/>
      <c r="J522" s="380"/>
      <c r="K522" s="380"/>
      <c r="L522" s="380"/>
      <c r="M522" s="380"/>
      <c r="N522" s="380"/>
      <c r="O522" s="380"/>
      <c r="P522" s="380"/>
      <c r="Q522" s="380"/>
      <c r="R522" s="380"/>
      <c r="S522" s="380"/>
      <c r="T522" s="380"/>
      <c r="U522" s="380"/>
      <c r="V522" s="380"/>
      <c r="W522" s="380"/>
      <c r="X522" s="380"/>
      <c r="Y522" s="380"/>
      <c r="Z522" s="380"/>
    </row>
    <row r="523">
      <c r="A523" s="380"/>
      <c r="B523" s="380"/>
      <c r="C523" s="380"/>
      <c r="D523" s="380"/>
      <c r="E523" s="380"/>
      <c r="F523" s="380"/>
      <c r="G523" s="380"/>
      <c r="H523" s="380"/>
      <c r="I523" s="380"/>
      <c r="J523" s="380"/>
      <c r="K523" s="380"/>
      <c r="L523" s="380"/>
      <c r="M523" s="380"/>
      <c r="N523" s="380"/>
      <c r="O523" s="380"/>
      <c r="P523" s="380"/>
      <c r="Q523" s="380"/>
      <c r="R523" s="380"/>
      <c r="S523" s="380"/>
      <c r="T523" s="380"/>
      <c r="U523" s="380"/>
      <c r="V523" s="380"/>
      <c r="W523" s="380"/>
      <c r="X523" s="380"/>
      <c r="Y523" s="380"/>
      <c r="Z523" s="380"/>
    </row>
    <row r="524">
      <c r="A524" s="380"/>
      <c r="B524" s="380"/>
      <c r="C524" s="380"/>
      <c r="D524" s="380"/>
      <c r="E524" s="380"/>
      <c r="F524" s="380"/>
      <c r="G524" s="380"/>
      <c r="H524" s="380"/>
      <c r="I524" s="380"/>
      <c r="J524" s="380"/>
      <c r="K524" s="380"/>
      <c r="L524" s="380"/>
      <c r="M524" s="380"/>
      <c r="N524" s="380"/>
      <c r="O524" s="380"/>
      <c r="P524" s="380"/>
      <c r="Q524" s="380"/>
      <c r="R524" s="380"/>
      <c r="S524" s="380"/>
      <c r="T524" s="380"/>
      <c r="U524" s="380"/>
      <c r="V524" s="380"/>
      <c r="W524" s="380"/>
      <c r="X524" s="380"/>
      <c r="Y524" s="380"/>
      <c r="Z524" s="380"/>
    </row>
    <row r="525">
      <c r="A525" s="380"/>
      <c r="B525" s="380"/>
      <c r="C525" s="380"/>
      <c r="D525" s="380"/>
      <c r="E525" s="380"/>
      <c r="F525" s="380"/>
      <c r="G525" s="380"/>
      <c r="H525" s="380"/>
      <c r="I525" s="380"/>
      <c r="J525" s="380"/>
      <c r="K525" s="380"/>
      <c r="L525" s="380"/>
      <c r="M525" s="380"/>
      <c r="N525" s="380"/>
      <c r="O525" s="380"/>
      <c r="P525" s="380"/>
      <c r="Q525" s="380"/>
      <c r="R525" s="380"/>
      <c r="S525" s="380"/>
      <c r="T525" s="380"/>
      <c r="U525" s="380"/>
      <c r="V525" s="380"/>
      <c r="W525" s="380"/>
      <c r="X525" s="380"/>
      <c r="Y525" s="380"/>
      <c r="Z525" s="380"/>
    </row>
    <row r="526">
      <c r="A526" s="380"/>
      <c r="B526" s="380"/>
      <c r="C526" s="380"/>
      <c r="D526" s="380"/>
      <c r="E526" s="380"/>
      <c r="F526" s="380"/>
      <c r="G526" s="380"/>
      <c r="H526" s="380"/>
      <c r="I526" s="380"/>
      <c r="J526" s="380"/>
      <c r="K526" s="380"/>
      <c r="L526" s="380"/>
      <c r="M526" s="380"/>
      <c r="N526" s="380"/>
      <c r="O526" s="380"/>
      <c r="P526" s="380"/>
      <c r="Q526" s="380"/>
      <c r="R526" s="380"/>
      <c r="S526" s="380"/>
      <c r="T526" s="380"/>
      <c r="U526" s="380"/>
      <c r="V526" s="380"/>
      <c r="W526" s="380"/>
      <c r="X526" s="380"/>
      <c r="Y526" s="380"/>
      <c r="Z526" s="380"/>
    </row>
    <row r="527">
      <c r="A527" s="380"/>
      <c r="B527" s="380"/>
      <c r="C527" s="380"/>
      <c r="D527" s="380"/>
      <c r="E527" s="380"/>
      <c r="F527" s="380"/>
      <c r="G527" s="380"/>
      <c r="H527" s="380"/>
      <c r="I527" s="380"/>
      <c r="J527" s="380"/>
      <c r="K527" s="380"/>
      <c r="L527" s="380"/>
      <c r="M527" s="380"/>
      <c r="N527" s="380"/>
      <c r="O527" s="380"/>
      <c r="P527" s="380"/>
      <c r="Q527" s="380"/>
      <c r="R527" s="380"/>
      <c r="S527" s="380"/>
      <c r="T527" s="380"/>
      <c r="U527" s="380"/>
      <c r="V527" s="380"/>
      <c r="W527" s="380"/>
      <c r="X527" s="380"/>
      <c r="Y527" s="380"/>
      <c r="Z527" s="380"/>
    </row>
    <row r="528">
      <c r="A528" s="380"/>
      <c r="B528" s="380"/>
      <c r="C528" s="380"/>
      <c r="D528" s="380"/>
      <c r="E528" s="380"/>
      <c r="F528" s="380"/>
      <c r="G528" s="380"/>
      <c r="H528" s="380"/>
      <c r="I528" s="380"/>
      <c r="J528" s="380"/>
      <c r="K528" s="380"/>
      <c r="L528" s="380"/>
      <c r="M528" s="380"/>
      <c r="N528" s="380"/>
      <c r="O528" s="380"/>
      <c r="P528" s="380"/>
      <c r="Q528" s="380"/>
      <c r="R528" s="380"/>
      <c r="S528" s="380"/>
      <c r="T528" s="380"/>
      <c r="U528" s="380"/>
      <c r="V528" s="380"/>
      <c r="W528" s="380"/>
      <c r="X528" s="380"/>
      <c r="Y528" s="380"/>
      <c r="Z528" s="380"/>
    </row>
    <row r="529">
      <c r="A529" s="380"/>
      <c r="B529" s="380"/>
      <c r="C529" s="380"/>
      <c r="D529" s="380"/>
      <c r="E529" s="380"/>
      <c r="F529" s="380"/>
      <c r="G529" s="380"/>
      <c r="H529" s="380"/>
      <c r="I529" s="380"/>
      <c r="J529" s="380"/>
      <c r="K529" s="380"/>
      <c r="L529" s="380"/>
      <c r="M529" s="380"/>
      <c r="N529" s="380"/>
      <c r="O529" s="380"/>
      <c r="P529" s="380"/>
      <c r="Q529" s="380"/>
      <c r="R529" s="380"/>
      <c r="S529" s="380"/>
      <c r="T529" s="380"/>
      <c r="U529" s="380"/>
      <c r="V529" s="380"/>
      <c r="W529" s="380"/>
      <c r="X529" s="380"/>
      <c r="Y529" s="380"/>
      <c r="Z529" s="380"/>
    </row>
    <row r="530">
      <c r="A530" s="380"/>
      <c r="B530" s="380"/>
      <c r="C530" s="380"/>
      <c r="D530" s="380"/>
      <c r="E530" s="380"/>
      <c r="F530" s="380"/>
      <c r="G530" s="380"/>
      <c r="H530" s="380"/>
      <c r="I530" s="380"/>
      <c r="J530" s="380"/>
      <c r="K530" s="380"/>
      <c r="L530" s="380"/>
      <c r="M530" s="380"/>
      <c r="N530" s="380"/>
      <c r="O530" s="380"/>
      <c r="P530" s="380"/>
      <c r="Q530" s="380"/>
      <c r="R530" s="380"/>
      <c r="S530" s="380"/>
      <c r="T530" s="380"/>
      <c r="U530" s="380"/>
      <c r="V530" s="380"/>
      <c r="W530" s="380"/>
      <c r="X530" s="380"/>
      <c r="Y530" s="380"/>
      <c r="Z530" s="380"/>
    </row>
    <row r="531">
      <c r="A531" s="380"/>
      <c r="B531" s="380"/>
      <c r="C531" s="380"/>
      <c r="D531" s="380"/>
      <c r="E531" s="380"/>
      <c r="F531" s="380"/>
      <c r="G531" s="380"/>
      <c r="H531" s="380"/>
      <c r="I531" s="380"/>
      <c r="J531" s="380"/>
      <c r="K531" s="380"/>
      <c r="L531" s="380"/>
      <c r="M531" s="380"/>
      <c r="N531" s="380"/>
      <c r="O531" s="380"/>
      <c r="P531" s="380"/>
      <c r="Q531" s="380"/>
      <c r="R531" s="380"/>
      <c r="S531" s="380"/>
      <c r="T531" s="380"/>
      <c r="U531" s="380"/>
      <c r="V531" s="380"/>
      <c r="W531" s="380"/>
      <c r="X531" s="380"/>
      <c r="Y531" s="380"/>
      <c r="Z531" s="380"/>
    </row>
    <row r="532">
      <c r="A532" s="380"/>
      <c r="B532" s="380"/>
      <c r="C532" s="380"/>
      <c r="D532" s="380"/>
      <c r="E532" s="380"/>
      <c r="F532" s="380"/>
      <c r="G532" s="380"/>
      <c r="H532" s="380"/>
      <c r="I532" s="380"/>
      <c r="J532" s="380"/>
      <c r="K532" s="380"/>
      <c r="L532" s="380"/>
      <c r="M532" s="380"/>
      <c r="N532" s="380"/>
      <c r="O532" s="380"/>
      <c r="P532" s="380"/>
      <c r="Q532" s="380"/>
      <c r="R532" s="380"/>
      <c r="S532" s="380"/>
      <c r="T532" s="380"/>
      <c r="U532" s="380"/>
      <c r="V532" s="380"/>
      <c r="W532" s="380"/>
      <c r="X532" s="380"/>
      <c r="Y532" s="380"/>
      <c r="Z532" s="380"/>
    </row>
    <row r="533">
      <c r="A533" s="380"/>
      <c r="B533" s="380"/>
      <c r="C533" s="380"/>
      <c r="D533" s="380"/>
      <c r="E533" s="380"/>
      <c r="F533" s="380"/>
      <c r="G533" s="380"/>
      <c r="H533" s="380"/>
      <c r="I533" s="380"/>
      <c r="J533" s="380"/>
      <c r="K533" s="380"/>
      <c r="L533" s="380"/>
      <c r="M533" s="380"/>
      <c r="N533" s="380"/>
      <c r="O533" s="380"/>
      <c r="P533" s="380"/>
      <c r="Q533" s="380"/>
      <c r="R533" s="380"/>
      <c r="S533" s="380"/>
      <c r="T533" s="380"/>
      <c r="U533" s="380"/>
      <c r="V533" s="380"/>
      <c r="W533" s="380"/>
      <c r="X533" s="380"/>
      <c r="Y533" s="380"/>
      <c r="Z533" s="380"/>
    </row>
    <row r="534">
      <c r="A534" s="380"/>
      <c r="B534" s="380"/>
      <c r="C534" s="380"/>
      <c r="D534" s="380"/>
      <c r="E534" s="380"/>
      <c r="F534" s="380"/>
      <c r="G534" s="380"/>
      <c r="H534" s="380"/>
      <c r="I534" s="380"/>
      <c r="J534" s="380"/>
      <c r="K534" s="380"/>
      <c r="L534" s="380"/>
      <c r="M534" s="380"/>
      <c r="N534" s="380"/>
      <c r="O534" s="380"/>
      <c r="P534" s="380"/>
      <c r="Q534" s="380"/>
      <c r="R534" s="380"/>
      <c r="S534" s="380"/>
      <c r="T534" s="380"/>
      <c r="U534" s="380"/>
      <c r="V534" s="380"/>
      <c r="W534" s="380"/>
      <c r="X534" s="380"/>
      <c r="Y534" s="380"/>
      <c r="Z534" s="380"/>
    </row>
    <row r="535">
      <c r="A535" s="380"/>
      <c r="B535" s="380"/>
      <c r="C535" s="380"/>
      <c r="D535" s="380"/>
      <c r="E535" s="380"/>
      <c r="F535" s="380"/>
      <c r="G535" s="380"/>
      <c r="H535" s="380"/>
      <c r="I535" s="380"/>
      <c r="J535" s="380"/>
      <c r="K535" s="380"/>
      <c r="L535" s="380"/>
      <c r="M535" s="380"/>
      <c r="N535" s="380"/>
      <c r="O535" s="380"/>
      <c r="P535" s="380"/>
      <c r="Q535" s="380"/>
      <c r="R535" s="380"/>
      <c r="S535" s="380"/>
      <c r="T535" s="380"/>
      <c r="U535" s="380"/>
      <c r="V535" s="380"/>
      <c r="W535" s="380"/>
      <c r="X535" s="380"/>
      <c r="Y535" s="380"/>
      <c r="Z535" s="380"/>
    </row>
    <row r="536">
      <c r="A536" s="380"/>
      <c r="B536" s="380"/>
      <c r="C536" s="380"/>
      <c r="D536" s="380"/>
      <c r="E536" s="380"/>
      <c r="F536" s="380"/>
      <c r="G536" s="380"/>
      <c r="H536" s="380"/>
      <c r="I536" s="380"/>
      <c r="J536" s="380"/>
      <c r="K536" s="380"/>
      <c r="L536" s="380"/>
      <c r="M536" s="380"/>
      <c r="N536" s="380"/>
      <c r="O536" s="380"/>
      <c r="P536" s="380"/>
      <c r="Q536" s="380"/>
      <c r="R536" s="380"/>
      <c r="S536" s="380"/>
      <c r="T536" s="380"/>
      <c r="U536" s="380"/>
      <c r="V536" s="380"/>
      <c r="W536" s="380"/>
      <c r="X536" s="380"/>
      <c r="Y536" s="380"/>
      <c r="Z536" s="380"/>
    </row>
    <row r="537">
      <c r="A537" s="380"/>
      <c r="B537" s="380"/>
      <c r="C537" s="380"/>
      <c r="D537" s="380"/>
      <c r="E537" s="380"/>
      <c r="F537" s="380"/>
      <c r="G537" s="380"/>
      <c r="H537" s="380"/>
      <c r="I537" s="380"/>
      <c r="J537" s="380"/>
      <c r="K537" s="380"/>
      <c r="L537" s="380"/>
      <c r="M537" s="380"/>
      <c r="N537" s="380"/>
      <c r="O537" s="380"/>
      <c r="P537" s="380"/>
      <c r="Q537" s="380"/>
      <c r="R537" s="380"/>
      <c r="S537" s="380"/>
      <c r="T537" s="380"/>
      <c r="U537" s="380"/>
      <c r="V537" s="380"/>
      <c r="W537" s="380"/>
      <c r="X537" s="380"/>
      <c r="Y537" s="380"/>
      <c r="Z537" s="380"/>
    </row>
    <row r="538">
      <c r="A538" s="380"/>
      <c r="B538" s="380"/>
      <c r="C538" s="380"/>
      <c r="D538" s="380"/>
      <c r="E538" s="380"/>
      <c r="F538" s="380"/>
      <c r="G538" s="380"/>
      <c r="H538" s="380"/>
      <c r="I538" s="380"/>
      <c r="J538" s="380"/>
      <c r="K538" s="380"/>
      <c r="L538" s="380"/>
      <c r="M538" s="380"/>
      <c r="N538" s="380"/>
      <c r="O538" s="380"/>
      <c r="P538" s="380"/>
      <c r="Q538" s="380"/>
      <c r="R538" s="380"/>
      <c r="S538" s="380"/>
      <c r="T538" s="380"/>
      <c r="U538" s="380"/>
      <c r="V538" s="380"/>
      <c r="W538" s="380"/>
      <c r="X538" s="380"/>
      <c r="Y538" s="380"/>
      <c r="Z538" s="380"/>
    </row>
    <row r="539">
      <c r="A539" s="380"/>
      <c r="B539" s="380"/>
      <c r="C539" s="380"/>
      <c r="D539" s="380"/>
      <c r="E539" s="380"/>
      <c r="F539" s="380"/>
      <c r="G539" s="380"/>
      <c r="H539" s="380"/>
      <c r="I539" s="380"/>
      <c r="J539" s="380"/>
      <c r="K539" s="380"/>
      <c r="L539" s="380"/>
      <c r="M539" s="380"/>
      <c r="N539" s="380"/>
      <c r="O539" s="380"/>
      <c r="P539" s="380"/>
      <c r="Q539" s="380"/>
      <c r="R539" s="380"/>
      <c r="S539" s="380"/>
      <c r="T539" s="380"/>
      <c r="U539" s="380"/>
      <c r="V539" s="380"/>
      <c r="W539" s="380"/>
      <c r="X539" s="380"/>
      <c r="Y539" s="380"/>
      <c r="Z539" s="380"/>
    </row>
    <row r="540">
      <c r="A540" s="380"/>
      <c r="B540" s="380"/>
      <c r="C540" s="380"/>
      <c r="D540" s="380"/>
      <c r="E540" s="380"/>
      <c r="F540" s="380"/>
      <c r="G540" s="380"/>
      <c r="H540" s="380"/>
      <c r="I540" s="380"/>
      <c r="J540" s="380"/>
      <c r="K540" s="380"/>
      <c r="L540" s="380"/>
      <c r="M540" s="380"/>
      <c r="N540" s="380"/>
      <c r="O540" s="380"/>
      <c r="P540" s="380"/>
      <c r="Q540" s="380"/>
      <c r="R540" s="380"/>
      <c r="S540" s="380"/>
      <c r="T540" s="380"/>
      <c r="U540" s="380"/>
      <c r="V540" s="380"/>
      <c r="W540" s="380"/>
      <c r="X540" s="380"/>
      <c r="Y540" s="380"/>
      <c r="Z540" s="380"/>
    </row>
    <row r="541">
      <c r="A541" s="380"/>
      <c r="B541" s="380"/>
      <c r="C541" s="380"/>
      <c r="D541" s="380"/>
      <c r="E541" s="380"/>
      <c r="F541" s="380"/>
      <c r="G541" s="380"/>
      <c r="H541" s="380"/>
      <c r="I541" s="380"/>
      <c r="J541" s="380"/>
      <c r="K541" s="380"/>
      <c r="L541" s="380"/>
      <c r="M541" s="380"/>
      <c r="N541" s="380"/>
      <c r="O541" s="380"/>
      <c r="P541" s="380"/>
      <c r="Q541" s="380"/>
      <c r="R541" s="380"/>
      <c r="S541" s="380"/>
      <c r="T541" s="380"/>
      <c r="U541" s="380"/>
      <c r="V541" s="380"/>
      <c r="W541" s="380"/>
      <c r="X541" s="380"/>
      <c r="Y541" s="380"/>
      <c r="Z541" s="380"/>
    </row>
    <row r="542">
      <c r="A542" s="380"/>
      <c r="B542" s="380"/>
      <c r="C542" s="380"/>
      <c r="D542" s="380"/>
      <c r="E542" s="380"/>
      <c r="F542" s="380"/>
      <c r="G542" s="380"/>
      <c r="H542" s="380"/>
      <c r="I542" s="380"/>
      <c r="J542" s="380"/>
      <c r="K542" s="380"/>
      <c r="L542" s="380"/>
      <c r="M542" s="380"/>
      <c r="N542" s="380"/>
      <c r="O542" s="380"/>
      <c r="P542" s="380"/>
      <c r="Q542" s="380"/>
      <c r="R542" s="380"/>
      <c r="S542" s="380"/>
      <c r="T542" s="380"/>
      <c r="U542" s="380"/>
      <c r="V542" s="380"/>
      <c r="W542" s="380"/>
      <c r="X542" s="380"/>
      <c r="Y542" s="380"/>
      <c r="Z542" s="380"/>
    </row>
    <row r="543">
      <c r="A543" s="380"/>
      <c r="B543" s="380"/>
      <c r="C543" s="380"/>
      <c r="D543" s="380"/>
      <c r="E543" s="380"/>
      <c r="F543" s="380"/>
      <c r="G543" s="380"/>
      <c r="H543" s="380"/>
      <c r="I543" s="380"/>
      <c r="J543" s="380"/>
      <c r="K543" s="380"/>
      <c r="L543" s="380"/>
      <c r="M543" s="380"/>
      <c r="N543" s="380"/>
      <c r="O543" s="380"/>
      <c r="P543" s="380"/>
      <c r="Q543" s="380"/>
      <c r="R543" s="380"/>
      <c r="S543" s="380"/>
      <c r="T543" s="380"/>
      <c r="U543" s="380"/>
      <c r="V543" s="380"/>
      <c r="W543" s="380"/>
      <c r="X543" s="380"/>
      <c r="Y543" s="380"/>
      <c r="Z543" s="380"/>
    </row>
    <row r="544">
      <c r="A544" s="380"/>
      <c r="B544" s="380"/>
      <c r="C544" s="380"/>
      <c r="D544" s="380"/>
      <c r="E544" s="380"/>
      <c r="F544" s="380"/>
      <c r="G544" s="380"/>
      <c r="H544" s="380"/>
      <c r="I544" s="380"/>
      <c r="J544" s="380"/>
      <c r="K544" s="380"/>
      <c r="L544" s="380"/>
      <c r="M544" s="380"/>
      <c r="N544" s="380"/>
      <c r="O544" s="380"/>
      <c r="P544" s="380"/>
      <c r="Q544" s="380"/>
      <c r="R544" s="380"/>
      <c r="S544" s="380"/>
      <c r="T544" s="380"/>
      <c r="U544" s="380"/>
      <c r="V544" s="380"/>
      <c r="W544" s="380"/>
      <c r="X544" s="380"/>
      <c r="Y544" s="380"/>
      <c r="Z544" s="380"/>
    </row>
    <row r="545">
      <c r="A545" s="380"/>
      <c r="B545" s="380"/>
      <c r="C545" s="380"/>
      <c r="D545" s="380"/>
      <c r="E545" s="380"/>
      <c r="F545" s="380"/>
      <c r="G545" s="380"/>
      <c r="H545" s="380"/>
      <c r="I545" s="380"/>
      <c r="J545" s="380"/>
      <c r="K545" s="380"/>
      <c r="L545" s="380"/>
      <c r="M545" s="380"/>
      <c r="N545" s="380"/>
      <c r="O545" s="380"/>
      <c r="P545" s="380"/>
      <c r="Q545" s="380"/>
      <c r="R545" s="380"/>
      <c r="S545" s="380"/>
      <c r="T545" s="380"/>
      <c r="U545" s="380"/>
      <c r="V545" s="380"/>
      <c r="W545" s="380"/>
      <c r="X545" s="380"/>
      <c r="Y545" s="380"/>
      <c r="Z545" s="380"/>
    </row>
    <row r="546">
      <c r="A546" s="380"/>
      <c r="B546" s="380"/>
      <c r="C546" s="380"/>
      <c r="D546" s="380"/>
      <c r="E546" s="380"/>
      <c r="F546" s="380"/>
      <c r="G546" s="380"/>
      <c r="H546" s="380"/>
      <c r="I546" s="380"/>
      <c r="J546" s="380"/>
      <c r="K546" s="380"/>
      <c r="L546" s="380"/>
      <c r="M546" s="380"/>
      <c r="N546" s="380"/>
      <c r="O546" s="380"/>
      <c r="P546" s="380"/>
      <c r="Q546" s="380"/>
      <c r="R546" s="380"/>
      <c r="S546" s="380"/>
      <c r="T546" s="380"/>
      <c r="U546" s="380"/>
      <c r="V546" s="380"/>
      <c r="W546" s="380"/>
      <c r="X546" s="380"/>
      <c r="Y546" s="380"/>
      <c r="Z546" s="380"/>
    </row>
    <row r="547">
      <c r="A547" s="380"/>
      <c r="B547" s="380"/>
      <c r="C547" s="380"/>
      <c r="D547" s="380"/>
      <c r="E547" s="380"/>
      <c r="F547" s="380"/>
      <c r="G547" s="380"/>
      <c r="H547" s="380"/>
      <c r="I547" s="380"/>
      <c r="J547" s="380"/>
      <c r="K547" s="380"/>
      <c r="L547" s="380"/>
      <c r="M547" s="380"/>
      <c r="N547" s="380"/>
      <c r="O547" s="380"/>
      <c r="P547" s="380"/>
      <c r="Q547" s="380"/>
      <c r="R547" s="380"/>
      <c r="S547" s="380"/>
      <c r="T547" s="380"/>
      <c r="U547" s="380"/>
      <c r="V547" s="380"/>
      <c r="W547" s="380"/>
      <c r="X547" s="380"/>
      <c r="Y547" s="380"/>
      <c r="Z547" s="380"/>
    </row>
    <row r="548">
      <c r="A548" s="380"/>
      <c r="B548" s="380"/>
      <c r="C548" s="380"/>
      <c r="D548" s="380"/>
      <c r="E548" s="380"/>
      <c r="F548" s="380"/>
      <c r="G548" s="380"/>
      <c r="H548" s="380"/>
      <c r="I548" s="380"/>
      <c r="J548" s="380"/>
      <c r="K548" s="380"/>
      <c r="L548" s="380"/>
      <c r="M548" s="380"/>
      <c r="N548" s="380"/>
      <c r="O548" s="380"/>
      <c r="P548" s="380"/>
      <c r="Q548" s="380"/>
      <c r="R548" s="380"/>
      <c r="S548" s="380"/>
      <c r="T548" s="380"/>
      <c r="U548" s="380"/>
      <c r="V548" s="380"/>
      <c r="W548" s="380"/>
      <c r="X548" s="380"/>
      <c r="Y548" s="380"/>
      <c r="Z548" s="380"/>
    </row>
    <row r="549">
      <c r="A549" s="380"/>
      <c r="B549" s="380"/>
      <c r="C549" s="380"/>
      <c r="D549" s="380"/>
      <c r="E549" s="380"/>
      <c r="F549" s="380"/>
      <c r="G549" s="380"/>
      <c r="H549" s="380"/>
      <c r="I549" s="380"/>
      <c r="J549" s="380"/>
      <c r="K549" s="380"/>
      <c r="L549" s="380"/>
      <c r="M549" s="380"/>
      <c r="N549" s="380"/>
      <c r="O549" s="380"/>
      <c r="P549" s="380"/>
      <c r="Q549" s="380"/>
      <c r="R549" s="380"/>
      <c r="S549" s="380"/>
      <c r="T549" s="380"/>
      <c r="U549" s="380"/>
      <c r="V549" s="380"/>
      <c r="W549" s="380"/>
      <c r="X549" s="380"/>
      <c r="Y549" s="380"/>
      <c r="Z549" s="380"/>
    </row>
    <row r="550">
      <c r="A550" s="380"/>
      <c r="B550" s="380"/>
      <c r="C550" s="380"/>
      <c r="D550" s="380"/>
      <c r="E550" s="380"/>
      <c r="F550" s="380"/>
      <c r="G550" s="380"/>
      <c r="H550" s="380"/>
      <c r="I550" s="380"/>
      <c r="J550" s="380"/>
      <c r="K550" s="380"/>
      <c r="L550" s="380"/>
      <c r="M550" s="380"/>
      <c r="N550" s="380"/>
      <c r="O550" s="380"/>
      <c r="P550" s="380"/>
      <c r="Q550" s="380"/>
      <c r="R550" s="380"/>
      <c r="S550" s="380"/>
      <c r="T550" s="380"/>
      <c r="U550" s="380"/>
      <c r="V550" s="380"/>
      <c r="W550" s="380"/>
      <c r="X550" s="380"/>
      <c r="Y550" s="380"/>
      <c r="Z550" s="380"/>
    </row>
    <row r="551">
      <c r="A551" s="380"/>
      <c r="B551" s="380"/>
      <c r="C551" s="380"/>
      <c r="D551" s="380"/>
      <c r="E551" s="380"/>
      <c r="F551" s="380"/>
      <c r="G551" s="380"/>
      <c r="H551" s="380"/>
      <c r="I551" s="380"/>
      <c r="J551" s="380"/>
      <c r="K551" s="380"/>
      <c r="L551" s="380"/>
      <c r="M551" s="380"/>
      <c r="N551" s="380"/>
      <c r="O551" s="380"/>
      <c r="P551" s="380"/>
      <c r="Q551" s="380"/>
      <c r="R551" s="380"/>
      <c r="S551" s="380"/>
      <c r="T551" s="380"/>
      <c r="U551" s="380"/>
      <c r="V551" s="380"/>
      <c r="W551" s="380"/>
      <c r="X551" s="380"/>
      <c r="Y551" s="380"/>
      <c r="Z551" s="380"/>
    </row>
    <row r="552">
      <c r="A552" s="380"/>
      <c r="B552" s="380"/>
      <c r="C552" s="380"/>
      <c r="D552" s="380"/>
      <c r="E552" s="380"/>
      <c r="F552" s="380"/>
      <c r="G552" s="380"/>
      <c r="H552" s="380"/>
      <c r="I552" s="380"/>
      <c r="J552" s="380"/>
      <c r="K552" s="380"/>
      <c r="L552" s="380"/>
      <c r="M552" s="380"/>
      <c r="N552" s="380"/>
      <c r="O552" s="380"/>
      <c r="P552" s="380"/>
      <c r="Q552" s="380"/>
      <c r="R552" s="380"/>
      <c r="S552" s="380"/>
      <c r="T552" s="380"/>
      <c r="U552" s="380"/>
      <c r="V552" s="380"/>
      <c r="W552" s="380"/>
      <c r="X552" s="380"/>
      <c r="Y552" s="380"/>
      <c r="Z552" s="380"/>
    </row>
    <row r="553">
      <c r="A553" s="380"/>
      <c r="B553" s="380"/>
      <c r="C553" s="380"/>
      <c r="D553" s="380"/>
      <c r="E553" s="380"/>
      <c r="F553" s="380"/>
      <c r="G553" s="380"/>
      <c r="H553" s="380"/>
      <c r="I553" s="380"/>
      <c r="J553" s="380"/>
      <c r="K553" s="380"/>
      <c r="L553" s="380"/>
      <c r="M553" s="380"/>
      <c r="N553" s="380"/>
      <c r="O553" s="380"/>
      <c r="P553" s="380"/>
      <c r="Q553" s="380"/>
      <c r="R553" s="380"/>
      <c r="S553" s="380"/>
      <c r="T553" s="380"/>
      <c r="U553" s="380"/>
      <c r="V553" s="380"/>
      <c r="W553" s="380"/>
      <c r="X553" s="380"/>
      <c r="Y553" s="380"/>
      <c r="Z553" s="380"/>
    </row>
    <row r="554">
      <c r="A554" s="380"/>
      <c r="B554" s="380"/>
      <c r="C554" s="380"/>
      <c r="D554" s="380"/>
      <c r="E554" s="380"/>
      <c r="F554" s="380"/>
      <c r="G554" s="380"/>
      <c r="H554" s="380"/>
      <c r="I554" s="380"/>
      <c r="J554" s="380"/>
      <c r="K554" s="380"/>
      <c r="L554" s="380"/>
      <c r="M554" s="380"/>
      <c r="N554" s="380"/>
      <c r="O554" s="380"/>
      <c r="P554" s="380"/>
      <c r="Q554" s="380"/>
      <c r="R554" s="380"/>
      <c r="S554" s="380"/>
      <c r="T554" s="380"/>
      <c r="U554" s="380"/>
      <c r="V554" s="380"/>
      <c r="W554" s="380"/>
      <c r="X554" s="380"/>
      <c r="Y554" s="380"/>
      <c r="Z554" s="380"/>
    </row>
    <row r="555">
      <c r="A555" s="380"/>
      <c r="B555" s="380"/>
      <c r="C555" s="380"/>
      <c r="D555" s="380"/>
      <c r="E555" s="380"/>
      <c r="F555" s="380"/>
      <c r="G555" s="380"/>
      <c r="H555" s="380"/>
      <c r="I555" s="380"/>
      <c r="J555" s="380"/>
      <c r="K555" s="380"/>
      <c r="L555" s="380"/>
      <c r="M555" s="380"/>
      <c r="N555" s="380"/>
      <c r="O555" s="380"/>
      <c r="P555" s="380"/>
      <c r="Q555" s="380"/>
      <c r="R555" s="380"/>
      <c r="S555" s="380"/>
      <c r="T555" s="380"/>
      <c r="U555" s="380"/>
      <c r="V555" s="380"/>
      <c r="W555" s="380"/>
      <c r="X555" s="380"/>
      <c r="Y555" s="380"/>
      <c r="Z555" s="380"/>
    </row>
    <row r="556">
      <c r="A556" s="380"/>
      <c r="B556" s="380"/>
      <c r="C556" s="380"/>
      <c r="D556" s="380"/>
      <c r="E556" s="380"/>
      <c r="F556" s="380"/>
      <c r="G556" s="380"/>
      <c r="H556" s="380"/>
      <c r="I556" s="380"/>
      <c r="J556" s="380"/>
      <c r="K556" s="380"/>
      <c r="L556" s="380"/>
      <c r="M556" s="380"/>
      <c r="N556" s="380"/>
      <c r="O556" s="380"/>
      <c r="P556" s="380"/>
      <c r="Q556" s="380"/>
      <c r="R556" s="380"/>
      <c r="S556" s="380"/>
      <c r="T556" s="380"/>
      <c r="U556" s="380"/>
      <c r="V556" s="380"/>
      <c r="W556" s="380"/>
      <c r="X556" s="380"/>
      <c r="Y556" s="380"/>
      <c r="Z556" s="380"/>
    </row>
    <row r="557">
      <c r="A557" s="380"/>
      <c r="B557" s="380"/>
      <c r="C557" s="380"/>
      <c r="D557" s="380"/>
      <c r="E557" s="380"/>
      <c r="F557" s="380"/>
      <c r="G557" s="380"/>
      <c r="H557" s="380"/>
      <c r="I557" s="380"/>
      <c r="J557" s="380"/>
      <c r="K557" s="380"/>
      <c r="L557" s="380"/>
      <c r="M557" s="380"/>
      <c r="N557" s="380"/>
      <c r="O557" s="380"/>
      <c r="P557" s="380"/>
      <c r="Q557" s="380"/>
      <c r="R557" s="380"/>
      <c r="S557" s="380"/>
      <c r="T557" s="380"/>
      <c r="U557" s="380"/>
      <c r="V557" s="380"/>
      <c r="W557" s="380"/>
      <c r="X557" s="380"/>
      <c r="Y557" s="380"/>
      <c r="Z557" s="380"/>
    </row>
    <row r="558">
      <c r="A558" s="380"/>
      <c r="B558" s="380"/>
      <c r="C558" s="380"/>
      <c r="D558" s="380"/>
      <c r="E558" s="380"/>
      <c r="F558" s="380"/>
      <c r="G558" s="380"/>
      <c r="H558" s="380"/>
      <c r="I558" s="380"/>
      <c r="J558" s="380"/>
      <c r="K558" s="380"/>
      <c r="L558" s="380"/>
      <c r="M558" s="380"/>
      <c r="N558" s="380"/>
      <c r="O558" s="380"/>
      <c r="P558" s="380"/>
      <c r="Q558" s="380"/>
      <c r="R558" s="380"/>
      <c r="S558" s="380"/>
      <c r="T558" s="380"/>
      <c r="U558" s="380"/>
      <c r="V558" s="380"/>
      <c r="W558" s="380"/>
      <c r="X558" s="380"/>
      <c r="Y558" s="380"/>
      <c r="Z558" s="380"/>
    </row>
    <row r="559">
      <c r="A559" s="380"/>
      <c r="B559" s="380"/>
      <c r="C559" s="380"/>
      <c r="D559" s="380"/>
      <c r="E559" s="380"/>
      <c r="F559" s="380"/>
      <c r="G559" s="380"/>
      <c r="H559" s="380"/>
      <c r="I559" s="380"/>
      <c r="J559" s="380"/>
      <c r="K559" s="380"/>
      <c r="L559" s="380"/>
      <c r="M559" s="380"/>
      <c r="N559" s="380"/>
      <c r="O559" s="380"/>
      <c r="P559" s="380"/>
      <c r="Q559" s="380"/>
      <c r="R559" s="380"/>
      <c r="S559" s="380"/>
      <c r="T559" s="380"/>
      <c r="U559" s="380"/>
      <c r="V559" s="380"/>
      <c r="W559" s="380"/>
      <c r="X559" s="380"/>
      <c r="Y559" s="380"/>
      <c r="Z559" s="380"/>
    </row>
    <row r="560">
      <c r="A560" s="380"/>
      <c r="B560" s="380"/>
      <c r="C560" s="380"/>
      <c r="D560" s="380"/>
      <c r="E560" s="380"/>
      <c r="F560" s="380"/>
      <c r="G560" s="380"/>
      <c r="H560" s="380"/>
      <c r="I560" s="380"/>
      <c r="J560" s="380"/>
      <c r="K560" s="380"/>
      <c r="L560" s="380"/>
      <c r="M560" s="380"/>
      <c r="N560" s="380"/>
      <c r="O560" s="380"/>
      <c r="P560" s="380"/>
      <c r="Q560" s="380"/>
      <c r="R560" s="380"/>
      <c r="S560" s="380"/>
      <c r="T560" s="380"/>
      <c r="U560" s="380"/>
      <c r="V560" s="380"/>
      <c r="W560" s="380"/>
      <c r="X560" s="380"/>
      <c r="Y560" s="380"/>
      <c r="Z560" s="380"/>
    </row>
    <row r="561">
      <c r="A561" s="380"/>
      <c r="B561" s="380"/>
      <c r="C561" s="380"/>
      <c r="D561" s="380"/>
      <c r="E561" s="380"/>
      <c r="F561" s="380"/>
      <c r="G561" s="380"/>
      <c r="H561" s="380"/>
      <c r="I561" s="380"/>
      <c r="J561" s="380"/>
      <c r="K561" s="380"/>
      <c r="L561" s="380"/>
      <c r="M561" s="380"/>
      <c r="N561" s="380"/>
      <c r="O561" s="380"/>
      <c r="P561" s="380"/>
      <c r="Q561" s="380"/>
      <c r="R561" s="380"/>
      <c r="S561" s="380"/>
      <c r="T561" s="380"/>
      <c r="U561" s="380"/>
      <c r="V561" s="380"/>
      <c r="W561" s="380"/>
      <c r="X561" s="380"/>
      <c r="Y561" s="380"/>
      <c r="Z561" s="380"/>
    </row>
    <row r="562">
      <c r="A562" s="380"/>
      <c r="B562" s="380"/>
      <c r="C562" s="380"/>
      <c r="D562" s="380"/>
      <c r="E562" s="380"/>
      <c r="F562" s="380"/>
      <c r="G562" s="380"/>
      <c r="H562" s="380"/>
      <c r="I562" s="380"/>
      <c r="J562" s="380"/>
      <c r="K562" s="380"/>
      <c r="L562" s="380"/>
      <c r="M562" s="380"/>
      <c r="N562" s="380"/>
      <c r="O562" s="380"/>
      <c r="P562" s="380"/>
      <c r="Q562" s="380"/>
      <c r="R562" s="380"/>
      <c r="S562" s="380"/>
      <c r="T562" s="380"/>
      <c r="U562" s="380"/>
      <c r="V562" s="380"/>
      <c r="W562" s="380"/>
      <c r="X562" s="380"/>
      <c r="Y562" s="380"/>
      <c r="Z562" s="380"/>
    </row>
    <row r="563">
      <c r="A563" s="380"/>
      <c r="B563" s="380"/>
      <c r="C563" s="380"/>
      <c r="D563" s="380"/>
      <c r="E563" s="380"/>
      <c r="F563" s="380"/>
      <c r="G563" s="380"/>
      <c r="H563" s="380"/>
      <c r="I563" s="380"/>
      <c r="J563" s="380"/>
      <c r="K563" s="380"/>
      <c r="L563" s="380"/>
      <c r="M563" s="380"/>
      <c r="N563" s="380"/>
      <c r="O563" s="380"/>
      <c r="P563" s="380"/>
      <c r="Q563" s="380"/>
      <c r="R563" s="380"/>
      <c r="S563" s="380"/>
      <c r="T563" s="380"/>
      <c r="U563" s="380"/>
      <c r="V563" s="380"/>
      <c r="W563" s="380"/>
      <c r="X563" s="380"/>
      <c r="Y563" s="380"/>
      <c r="Z563" s="380"/>
    </row>
    <row r="564">
      <c r="A564" s="380"/>
      <c r="B564" s="380"/>
      <c r="C564" s="380"/>
      <c r="D564" s="380"/>
      <c r="E564" s="380"/>
      <c r="F564" s="380"/>
      <c r="G564" s="380"/>
      <c r="H564" s="380"/>
      <c r="I564" s="380"/>
      <c r="J564" s="380"/>
      <c r="K564" s="380"/>
      <c r="L564" s="380"/>
      <c r="M564" s="380"/>
      <c r="N564" s="380"/>
      <c r="O564" s="380"/>
      <c r="P564" s="380"/>
      <c r="Q564" s="380"/>
      <c r="R564" s="380"/>
      <c r="S564" s="380"/>
      <c r="T564" s="380"/>
      <c r="U564" s="380"/>
      <c r="V564" s="380"/>
      <c r="W564" s="380"/>
      <c r="X564" s="380"/>
      <c r="Y564" s="380"/>
      <c r="Z564" s="380"/>
    </row>
    <row r="565">
      <c r="A565" s="380"/>
      <c r="B565" s="380"/>
      <c r="C565" s="380"/>
      <c r="D565" s="380"/>
      <c r="E565" s="380"/>
      <c r="F565" s="380"/>
      <c r="G565" s="380"/>
      <c r="H565" s="380"/>
      <c r="I565" s="380"/>
      <c r="J565" s="380"/>
      <c r="K565" s="380"/>
      <c r="L565" s="380"/>
      <c r="M565" s="380"/>
      <c r="N565" s="380"/>
      <c r="O565" s="380"/>
      <c r="P565" s="380"/>
      <c r="Q565" s="380"/>
      <c r="R565" s="380"/>
      <c r="S565" s="380"/>
      <c r="T565" s="380"/>
      <c r="U565" s="380"/>
      <c r="V565" s="380"/>
      <c r="W565" s="380"/>
      <c r="X565" s="380"/>
      <c r="Y565" s="380"/>
      <c r="Z565" s="380"/>
    </row>
    <row r="566">
      <c r="A566" s="380"/>
      <c r="B566" s="380"/>
      <c r="C566" s="380"/>
      <c r="D566" s="380"/>
      <c r="E566" s="380"/>
      <c r="F566" s="380"/>
      <c r="G566" s="380"/>
      <c r="H566" s="380"/>
      <c r="I566" s="380"/>
      <c r="J566" s="380"/>
      <c r="K566" s="380"/>
      <c r="L566" s="380"/>
      <c r="M566" s="380"/>
      <c r="N566" s="380"/>
      <c r="O566" s="380"/>
      <c r="P566" s="380"/>
      <c r="Q566" s="380"/>
      <c r="R566" s="380"/>
      <c r="S566" s="380"/>
      <c r="T566" s="380"/>
      <c r="U566" s="380"/>
      <c r="V566" s="380"/>
      <c r="W566" s="380"/>
      <c r="X566" s="380"/>
      <c r="Y566" s="380"/>
      <c r="Z566" s="380"/>
    </row>
    <row r="567">
      <c r="A567" s="380"/>
      <c r="B567" s="380"/>
      <c r="C567" s="380"/>
      <c r="D567" s="380"/>
      <c r="E567" s="380"/>
      <c r="F567" s="380"/>
      <c r="G567" s="380"/>
      <c r="H567" s="380"/>
      <c r="I567" s="380"/>
      <c r="J567" s="380"/>
      <c r="K567" s="380"/>
      <c r="L567" s="380"/>
      <c r="M567" s="380"/>
      <c r="N567" s="380"/>
      <c r="O567" s="380"/>
      <c r="P567" s="380"/>
      <c r="Q567" s="380"/>
      <c r="R567" s="380"/>
      <c r="S567" s="380"/>
      <c r="T567" s="380"/>
      <c r="U567" s="380"/>
      <c r="V567" s="380"/>
      <c r="W567" s="380"/>
      <c r="X567" s="380"/>
      <c r="Y567" s="380"/>
      <c r="Z567" s="380"/>
    </row>
    <row r="568">
      <c r="A568" s="380"/>
      <c r="B568" s="380"/>
      <c r="C568" s="380"/>
      <c r="D568" s="380"/>
      <c r="E568" s="380"/>
      <c r="F568" s="380"/>
      <c r="G568" s="380"/>
      <c r="H568" s="380"/>
      <c r="I568" s="380"/>
      <c r="J568" s="380"/>
      <c r="K568" s="380"/>
      <c r="L568" s="380"/>
      <c r="M568" s="380"/>
      <c r="N568" s="380"/>
      <c r="O568" s="380"/>
      <c r="P568" s="380"/>
      <c r="Q568" s="380"/>
      <c r="R568" s="380"/>
      <c r="S568" s="380"/>
      <c r="T568" s="380"/>
      <c r="U568" s="380"/>
      <c r="V568" s="380"/>
      <c r="W568" s="380"/>
      <c r="X568" s="380"/>
      <c r="Y568" s="380"/>
      <c r="Z568" s="380"/>
    </row>
    <row r="569">
      <c r="A569" s="380"/>
      <c r="B569" s="380"/>
      <c r="C569" s="380"/>
      <c r="D569" s="380"/>
      <c r="E569" s="380"/>
      <c r="F569" s="380"/>
      <c r="G569" s="380"/>
      <c r="H569" s="380"/>
      <c r="I569" s="380"/>
      <c r="J569" s="380"/>
      <c r="K569" s="380"/>
      <c r="L569" s="380"/>
      <c r="M569" s="380"/>
      <c r="N569" s="380"/>
      <c r="O569" s="380"/>
      <c r="P569" s="380"/>
      <c r="Q569" s="380"/>
      <c r="R569" s="380"/>
      <c r="S569" s="380"/>
      <c r="T569" s="380"/>
      <c r="U569" s="380"/>
      <c r="V569" s="380"/>
      <c r="W569" s="380"/>
      <c r="X569" s="380"/>
      <c r="Y569" s="380"/>
      <c r="Z569" s="380"/>
    </row>
    <row r="570">
      <c r="A570" s="380"/>
      <c r="B570" s="380"/>
      <c r="C570" s="380"/>
      <c r="D570" s="380"/>
      <c r="E570" s="380"/>
      <c r="F570" s="380"/>
      <c r="G570" s="380"/>
      <c r="H570" s="380"/>
      <c r="I570" s="380"/>
      <c r="J570" s="380"/>
      <c r="K570" s="380"/>
      <c r="L570" s="380"/>
      <c r="M570" s="380"/>
      <c r="N570" s="380"/>
      <c r="O570" s="380"/>
      <c r="P570" s="380"/>
      <c r="Q570" s="380"/>
      <c r="R570" s="380"/>
      <c r="S570" s="380"/>
      <c r="T570" s="380"/>
      <c r="U570" s="380"/>
      <c r="V570" s="380"/>
      <c r="W570" s="380"/>
      <c r="X570" s="380"/>
      <c r="Y570" s="380"/>
      <c r="Z570" s="380"/>
    </row>
    <row r="571">
      <c r="A571" s="380"/>
      <c r="B571" s="380"/>
      <c r="C571" s="380"/>
      <c r="D571" s="380"/>
      <c r="E571" s="380"/>
      <c r="F571" s="380"/>
      <c r="G571" s="380"/>
      <c r="H571" s="380"/>
      <c r="I571" s="380"/>
      <c r="J571" s="380"/>
      <c r="K571" s="380"/>
      <c r="L571" s="380"/>
      <c r="M571" s="380"/>
      <c r="N571" s="380"/>
      <c r="O571" s="380"/>
      <c r="P571" s="380"/>
      <c r="Q571" s="380"/>
      <c r="R571" s="380"/>
      <c r="S571" s="380"/>
      <c r="T571" s="380"/>
      <c r="U571" s="380"/>
      <c r="V571" s="380"/>
      <c r="W571" s="380"/>
      <c r="X571" s="380"/>
      <c r="Y571" s="380"/>
      <c r="Z571" s="380"/>
    </row>
    <row r="572">
      <c r="A572" s="380"/>
      <c r="B572" s="380"/>
      <c r="C572" s="380"/>
      <c r="D572" s="380"/>
      <c r="E572" s="380"/>
      <c r="F572" s="380"/>
      <c r="G572" s="380"/>
      <c r="H572" s="380"/>
      <c r="I572" s="380"/>
      <c r="J572" s="380"/>
      <c r="K572" s="380"/>
      <c r="L572" s="380"/>
      <c r="M572" s="380"/>
      <c r="N572" s="380"/>
      <c r="O572" s="380"/>
      <c r="P572" s="380"/>
      <c r="Q572" s="380"/>
      <c r="R572" s="380"/>
      <c r="S572" s="380"/>
      <c r="T572" s="380"/>
      <c r="U572" s="380"/>
      <c r="V572" s="380"/>
      <c r="W572" s="380"/>
      <c r="X572" s="380"/>
      <c r="Y572" s="380"/>
      <c r="Z572" s="380"/>
    </row>
    <row r="573">
      <c r="A573" s="380"/>
      <c r="B573" s="380"/>
      <c r="C573" s="380"/>
      <c r="D573" s="380"/>
      <c r="E573" s="380"/>
      <c r="F573" s="380"/>
      <c r="G573" s="380"/>
      <c r="H573" s="380"/>
      <c r="I573" s="380"/>
      <c r="J573" s="380"/>
      <c r="K573" s="380"/>
      <c r="L573" s="380"/>
      <c r="M573" s="380"/>
      <c r="N573" s="380"/>
      <c r="O573" s="380"/>
      <c r="P573" s="380"/>
      <c r="Q573" s="380"/>
      <c r="R573" s="380"/>
      <c r="S573" s="380"/>
      <c r="T573" s="380"/>
      <c r="U573" s="380"/>
      <c r="V573" s="380"/>
      <c r="W573" s="380"/>
      <c r="X573" s="380"/>
      <c r="Y573" s="380"/>
      <c r="Z573" s="380"/>
    </row>
    <row r="574">
      <c r="A574" s="380"/>
      <c r="B574" s="380"/>
      <c r="C574" s="380"/>
      <c r="D574" s="380"/>
      <c r="E574" s="380"/>
      <c r="F574" s="380"/>
      <c r="G574" s="380"/>
      <c r="H574" s="380"/>
      <c r="I574" s="380"/>
      <c r="J574" s="380"/>
      <c r="K574" s="380"/>
      <c r="L574" s="380"/>
      <c r="M574" s="380"/>
      <c r="N574" s="380"/>
      <c r="O574" s="380"/>
      <c r="P574" s="380"/>
      <c r="Q574" s="380"/>
      <c r="R574" s="380"/>
      <c r="S574" s="380"/>
      <c r="T574" s="380"/>
      <c r="U574" s="380"/>
      <c r="V574" s="380"/>
      <c r="W574" s="380"/>
      <c r="X574" s="380"/>
      <c r="Y574" s="380"/>
      <c r="Z574" s="380"/>
    </row>
    <row r="575">
      <c r="A575" s="380"/>
      <c r="B575" s="380"/>
      <c r="C575" s="380"/>
      <c r="D575" s="380"/>
      <c r="E575" s="380"/>
      <c r="F575" s="380"/>
      <c r="G575" s="380"/>
      <c r="H575" s="380"/>
      <c r="I575" s="380"/>
      <c r="J575" s="380"/>
      <c r="K575" s="380"/>
      <c r="L575" s="380"/>
      <c r="M575" s="380"/>
      <c r="N575" s="380"/>
      <c r="O575" s="380"/>
      <c r="P575" s="380"/>
      <c r="Q575" s="380"/>
      <c r="R575" s="380"/>
      <c r="S575" s="380"/>
      <c r="T575" s="380"/>
      <c r="U575" s="380"/>
      <c r="V575" s="380"/>
      <c r="W575" s="380"/>
      <c r="X575" s="380"/>
      <c r="Y575" s="380"/>
      <c r="Z575" s="380"/>
    </row>
    <row r="576">
      <c r="A576" s="380"/>
      <c r="B576" s="380"/>
      <c r="C576" s="380"/>
      <c r="D576" s="380"/>
      <c r="E576" s="380"/>
      <c r="F576" s="380"/>
      <c r="G576" s="380"/>
      <c r="H576" s="380"/>
      <c r="I576" s="380"/>
      <c r="J576" s="380"/>
      <c r="K576" s="380"/>
      <c r="L576" s="380"/>
      <c r="M576" s="380"/>
      <c r="N576" s="380"/>
      <c r="O576" s="380"/>
      <c r="P576" s="380"/>
      <c r="Q576" s="380"/>
      <c r="R576" s="380"/>
      <c r="S576" s="380"/>
      <c r="T576" s="380"/>
      <c r="U576" s="380"/>
      <c r="V576" s="380"/>
      <c r="W576" s="380"/>
      <c r="X576" s="380"/>
      <c r="Y576" s="380"/>
      <c r="Z576" s="380"/>
    </row>
    <row r="577">
      <c r="A577" s="380"/>
      <c r="B577" s="380"/>
      <c r="C577" s="380"/>
      <c r="D577" s="380"/>
      <c r="E577" s="380"/>
      <c r="F577" s="380"/>
      <c r="G577" s="380"/>
      <c r="H577" s="380"/>
      <c r="I577" s="380"/>
      <c r="J577" s="380"/>
      <c r="K577" s="380"/>
      <c r="L577" s="380"/>
      <c r="M577" s="380"/>
      <c r="N577" s="380"/>
      <c r="O577" s="380"/>
      <c r="P577" s="380"/>
      <c r="Q577" s="380"/>
      <c r="R577" s="380"/>
      <c r="S577" s="380"/>
      <c r="T577" s="380"/>
      <c r="U577" s="380"/>
      <c r="V577" s="380"/>
      <c r="W577" s="380"/>
      <c r="X577" s="380"/>
      <c r="Y577" s="380"/>
      <c r="Z577" s="380"/>
    </row>
    <row r="578">
      <c r="A578" s="380"/>
      <c r="B578" s="380"/>
      <c r="C578" s="380"/>
      <c r="D578" s="380"/>
      <c r="E578" s="380"/>
      <c r="F578" s="380"/>
      <c r="G578" s="380"/>
      <c r="H578" s="380"/>
      <c r="I578" s="380"/>
      <c r="J578" s="380"/>
      <c r="K578" s="380"/>
      <c r="L578" s="380"/>
      <c r="M578" s="380"/>
      <c r="N578" s="380"/>
      <c r="O578" s="380"/>
      <c r="P578" s="380"/>
      <c r="Q578" s="380"/>
      <c r="R578" s="380"/>
      <c r="S578" s="380"/>
      <c r="T578" s="380"/>
      <c r="U578" s="380"/>
      <c r="V578" s="380"/>
      <c r="W578" s="380"/>
      <c r="X578" s="380"/>
      <c r="Y578" s="380"/>
      <c r="Z578" s="380"/>
    </row>
    <row r="579">
      <c r="A579" s="380"/>
      <c r="B579" s="380"/>
      <c r="C579" s="380"/>
      <c r="D579" s="380"/>
      <c r="E579" s="380"/>
      <c r="F579" s="380"/>
      <c r="G579" s="380"/>
      <c r="H579" s="380"/>
      <c r="I579" s="380"/>
      <c r="J579" s="380"/>
      <c r="K579" s="380"/>
      <c r="L579" s="380"/>
      <c r="M579" s="380"/>
      <c r="N579" s="380"/>
      <c r="O579" s="380"/>
      <c r="P579" s="380"/>
      <c r="Q579" s="380"/>
      <c r="R579" s="380"/>
      <c r="S579" s="380"/>
      <c r="T579" s="380"/>
      <c r="U579" s="380"/>
      <c r="V579" s="380"/>
      <c r="W579" s="380"/>
      <c r="X579" s="380"/>
      <c r="Y579" s="380"/>
      <c r="Z579" s="380"/>
    </row>
    <row r="580">
      <c r="A580" s="380"/>
      <c r="B580" s="380"/>
      <c r="C580" s="380"/>
      <c r="D580" s="380"/>
      <c r="E580" s="380"/>
      <c r="F580" s="380"/>
      <c r="G580" s="380"/>
      <c r="H580" s="380"/>
      <c r="I580" s="380"/>
      <c r="J580" s="380"/>
      <c r="K580" s="380"/>
      <c r="L580" s="380"/>
      <c r="M580" s="380"/>
      <c r="N580" s="380"/>
      <c r="O580" s="380"/>
      <c r="P580" s="380"/>
      <c r="Q580" s="380"/>
      <c r="R580" s="380"/>
      <c r="S580" s="380"/>
      <c r="T580" s="380"/>
      <c r="U580" s="380"/>
      <c r="V580" s="380"/>
      <c r="W580" s="380"/>
      <c r="X580" s="380"/>
      <c r="Y580" s="380"/>
      <c r="Z580" s="380"/>
    </row>
    <row r="581">
      <c r="A581" s="380"/>
      <c r="B581" s="380"/>
      <c r="C581" s="380"/>
      <c r="D581" s="380"/>
      <c r="E581" s="380"/>
      <c r="F581" s="380"/>
      <c r="G581" s="380"/>
      <c r="H581" s="380"/>
      <c r="I581" s="380"/>
      <c r="J581" s="380"/>
      <c r="K581" s="380"/>
      <c r="L581" s="380"/>
      <c r="M581" s="380"/>
      <c r="N581" s="380"/>
      <c r="O581" s="380"/>
      <c r="P581" s="380"/>
      <c r="Q581" s="380"/>
      <c r="R581" s="380"/>
      <c r="S581" s="380"/>
      <c r="T581" s="380"/>
      <c r="U581" s="380"/>
      <c r="V581" s="380"/>
      <c r="W581" s="380"/>
      <c r="X581" s="380"/>
      <c r="Y581" s="380"/>
      <c r="Z581" s="380"/>
    </row>
    <row r="582">
      <c r="A582" s="380"/>
      <c r="B582" s="380"/>
      <c r="C582" s="380"/>
      <c r="D582" s="380"/>
      <c r="E582" s="380"/>
      <c r="F582" s="380"/>
      <c r="G582" s="380"/>
      <c r="H582" s="380"/>
      <c r="I582" s="380"/>
      <c r="J582" s="380"/>
      <c r="K582" s="380"/>
      <c r="L582" s="380"/>
      <c r="M582" s="380"/>
      <c r="N582" s="380"/>
      <c r="O582" s="380"/>
      <c r="P582" s="380"/>
      <c r="Q582" s="380"/>
      <c r="R582" s="380"/>
      <c r="S582" s="380"/>
      <c r="T582" s="380"/>
      <c r="U582" s="380"/>
      <c r="V582" s="380"/>
      <c r="W582" s="380"/>
      <c r="X582" s="380"/>
      <c r="Y582" s="380"/>
      <c r="Z582" s="380"/>
    </row>
    <row r="583">
      <c r="A583" s="380"/>
      <c r="B583" s="380"/>
      <c r="C583" s="380"/>
      <c r="D583" s="380"/>
      <c r="E583" s="380"/>
      <c r="F583" s="380"/>
      <c r="G583" s="380"/>
      <c r="H583" s="380"/>
      <c r="I583" s="380"/>
      <c r="J583" s="380"/>
      <c r="K583" s="380"/>
      <c r="L583" s="380"/>
      <c r="M583" s="380"/>
      <c r="N583" s="380"/>
      <c r="O583" s="380"/>
      <c r="P583" s="380"/>
      <c r="Q583" s="380"/>
      <c r="R583" s="380"/>
      <c r="S583" s="380"/>
      <c r="T583" s="380"/>
      <c r="U583" s="380"/>
      <c r="V583" s="380"/>
      <c r="W583" s="380"/>
      <c r="X583" s="380"/>
      <c r="Y583" s="380"/>
      <c r="Z583" s="380"/>
    </row>
    <row r="584">
      <c r="A584" s="380"/>
      <c r="B584" s="380"/>
      <c r="C584" s="380"/>
      <c r="D584" s="380"/>
      <c r="E584" s="380"/>
      <c r="F584" s="380"/>
      <c r="G584" s="380"/>
      <c r="H584" s="380"/>
      <c r="I584" s="380"/>
      <c r="J584" s="380"/>
      <c r="K584" s="380"/>
      <c r="L584" s="380"/>
      <c r="M584" s="380"/>
      <c r="N584" s="380"/>
      <c r="O584" s="380"/>
      <c r="P584" s="380"/>
      <c r="Q584" s="380"/>
      <c r="R584" s="380"/>
      <c r="S584" s="380"/>
      <c r="T584" s="380"/>
      <c r="U584" s="380"/>
      <c r="V584" s="380"/>
      <c r="W584" s="380"/>
      <c r="X584" s="380"/>
      <c r="Y584" s="380"/>
      <c r="Z584" s="380"/>
    </row>
    <row r="585">
      <c r="A585" s="380"/>
      <c r="B585" s="380"/>
      <c r="C585" s="380"/>
      <c r="D585" s="380"/>
      <c r="E585" s="380"/>
      <c r="F585" s="380"/>
      <c r="G585" s="380"/>
      <c r="H585" s="380"/>
      <c r="I585" s="380"/>
      <c r="J585" s="380"/>
      <c r="K585" s="380"/>
      <c r="L585" s="380"/>
      <c r="M585" s="380"/>
      <c r="N585" s="380"/>
      <c r="O585" s="380"/>
      <c r="P585" s="380"/>
      <c r="Q585" s="380"/>
      <c r="R585" s="380"/>
      <c r="S585" s="380"/>
      <c r="T585" s="380"/>
      <c r="U585" s="380"/>
      <c r="V585" s="380"/>
      <c r="W585" s="380"/>
      <c r="X585" s="380"/>
      <c r="Y585" s="380"/>
      <c r="Z585" s="380"/>
    </row>
    <row r="586">
      <c r="A586" s="380"/>
      <c r="B586" s="380"/>
      <c r="C586" s="380"/>
      <c r="D586" s="380"/>
      <c r="E586" s="380"/>
      <c r="F586" s="380"/>
      <c r="G586" s="380"/>
      <c r="H586" s="380"/>
      <c r="I586" s="380"/>
      <c r="J586" s="380"/>
      <c r="K586" s="380"/>
      <c r="L586" s="380"/>
      <c r="M586" s="380"/>
      <c r="N586" s="380"/>
      <c r="O586" s="380"/>
      <c r="P586" s="380"/>
      <c r="Q586" s="380"/>
      <c r="R586" s="380"/>
      <c r="S586" s="380"/>
      <c r="T586" s="380"/>
      <c r="U586" s="380"/>
      <c r="V586" s="380"/>
      <c r="W586" s="380"/>
      <c r="X586" s="380"/>
      <c r="Y586" s="380"/>
      <c r="Z586" s="380"/>
    </row>
    <row r="587">
      <c r="A587" s="380"/>
      <c r="B587" s="380"/>
      <c r="C587" s="380"/>
      <c r="D587" s="380"/>
      <c r="E587" s="380"/>
      <c r="F587" s="380"/>
      <c r="G587" s="380"/>
      <c r="H587" s="380"/>
      <c r="I587" s="380"/>
      <c r="J587" s="380"/>
      <c r="K587" s="380"/>
      <c r="L587" s="380"/>
      <c r="M587" s="380"/>
      <c r="N587" s="380"/>
      <c r="O587" s="380"/>
      <c r="P587" s="380"/>
      <c r="Q587" s="380"/>
      <c r="R587" s="380"/>
      <c r="S587" s="380"/>
      <c r="T587" s="380"/>
      <c r="U587" s="380"/>
      <c r="V587" s="380"/>
      <c r="W587" s="380"/>
      <c r="X587" s="380"/>
      <c r="Y587" s="380"/>
      <c r="Z587" s="380"/>
    </row>
    <row r="588">
      <c r="A588" s="380"/>
      <c r="B588" s="380"/>
      <c r="C588" s="380"/>
      <c r="D588" s="380"/>
      <c r="E588" s="380"/>
      <c r="F588" s="380"/>
      <c r="G588" s="380"/>
      <c r="H588" s="380"/>
      <c r="I588" s="380"/>
      <c r="J588" s="380"/>
      <c r="K588" s="380"/>
      <c r="L588" s="380"/>
      <c r="M588" s="380"/>
      <c r="N588" s="380"/>
      <c r="O588" s="380"/>
      <c r="P588" s="380"/>
      <c r="Q588" s="380"/>
      <c r="R588" s="380"/>
      <c r="S588" s="380"/>
      <c r="T588" s="380"/>
      <c r="U588" s="380"/>
      <c r="V588" s="380"/>
      <c r="W588" s="380"/>
      <c r="X588" s="380"/>
      <c r="Y588" s="380"/>
      <c r="Z588" s="380"/>
    </row>
    <row r="589">
      <c r="A589" s="380"/>
      <c r="B589" s="380"/>
      <c r="C589" s="380"/>
      <c r="D589" s="380"/>
      <c r="E589" s="380"/>
      <c r="F589" s="380"/>
      <c r="G589" s="380"/>
      <c r="H589" s="380"/>
      <c r="I589" s="380"/>
      <c r="J589" s="380"/>
      <c r="K589" s="380"/>
      <c r="L589" s="380"/>
      <c r="M589" s="380"/>
      <c r="N589" s="380"/>
      <c r="O589" s="380"/>
      <c r="P589" s="380"/>
      <c r="Q589" s="380"/>
      <c r="R589" s="380"/>
      <c r="S589" s="380"/>
      <c r="T589" s="380"/>
      <c r="U589" s="380"/>
      <c r="V589" s="380"/>
      <c r="W589" s="380"/>
      <c r="X589" s="380"/>
      <c r="Y589" s="380"/>
      <c r="Z589" s="380"/>
    </row>
    <row r="590">
      <c r="A590" s="380"/>
      <c r="B590" s="380"/>
      <c r="C590" s="380"/>
      <c r="D590" s="380"/>
      <c r="E590" s="380"/>
      <c r="F590" s="380"/>
      <c r="G590" s="380"/>
      <c r="H590" s="380"/>
      <c r="I590" s="380"/>
      <c r="J590" s="380"/>
      <c r="K590" s="380"/>
      <c r="L590" s="380"/>
      <c r="M590" s="380"/>
      <c r="N590" s="380"/>
      <c r="O590" s="380"/>
      <c r="P590" s="380"/>
      <c r="Q590" s="380"/>
      <c r="R590" s="380"/>
      <c r="S590" s="380"/>
      <c r="T590" s="380"/>
      <c r="U590" s="380"/>
      <c r="V590" s="380"/>
      <c r="W590" s="380"/>
      <c r="X590" s="380"/>
      <c r="Y590" s="380"/>
      <c r="Z590" s="380"/>
    </row>
    <row r="591">
      <c r="A591" s="380"/>
      <c r="B591" s="380"/>
      <c r="C591" s="380"/>
      <c r="D591" s="380"/>
      <c r="E591" s="380"/>
      <c r="F591" s="380"/>
      <c r="G591" s="380"/>
      <c r="H591" s="380"/>
      <c r="I591" s="380"/>
      <c r="J591" s="380"/>
      <c r="K591" s="380"/>
      <c r="L591" s="380"/>
      <c r="M591" s="380"/>
      <c r="N591" s="380"/>
      <c r="O591" s="380"/>
      <c r="P591" s="380"/>
      <c r="Q591" s="380"/>
      <c r="R591" s="380"/>
      <c r="S591" s="380"/>
      <c r="T591" s="380"/>
      <c r="U591" s="380"/>
      <c r="V591" s="380"/>
      <c r="W591" s="380"/>
      <c r="X591" s="380"/>
      <c r="Y591" s="380"/>
      <c r="Z591" s="380"/>
    </row>
    <row r="592">
      <c r="A592" s="380"/>
      <c r="B592" s="380"/>
      <c r="C592" s="380"/>
      <c r="D592" s="380"/>
      <c r="E592" s="380"/>
      <c r="F592" s="380"/>
      <c r="G592" s="380"/>
      <c r="H592" s="380"/>
      <c r="I592" s="380"/>
      <c r="J592" s="380"/>
      <c r="K592" s="380"/>
      <c r="L592" s="380"/>
      <c r="M592" s="380"/>
      <c r="N592" s="380"/>
      <c r="O592" s="380"/>
      <c r="P592" s="380"/>
      <c r="Q592" s="380"/>
      <c r="R592" s="380"/>
      <c r="S592" s="380"/>
      <c r="T592" s="380"/>
      <c r="U592" s="380"/>
      <c r="V592" s="380"/>
      <c r="W592" s="380"/>
      <c r="X592" s="380"/>
      <c r="Y592" s="380"/>
      <c r="Z592" s="380"/>
    </row>
    <row r="593">
      <c r="A593" s="380"/>
      <c r="B593" s="380"/>
      <c r="C593" s="380"/>
      <c r="D593" s="380"/>
      <c r="E593" s="380"/>
      <c r="F593" s="380"/>
      <c r="G593" s="380"/>
      <c r="H593" s="380"/>
      <c r="I593" s="380"/>
      <c r="J593" s="380"/>
      <c r="K593" s="380"/>
      <c r="L593" s="380"/>
      <c r="M593" s="380"/>
      <c r="N593" s="380"/>
      <c r="O593" s="380"/>
      <c r="P593" s="380"/>
      <c r="Q593" s="380"/>
      <c r="R593" s="380"/>
      <c r="S593" s="380"/>
      <c r="T593" s="380"/>
      <c r="U593" s="380"/>
      <c r="V593" s="380"/>
      <c r="W593" s="380"/>
      <c r="X593" s="380"/>
      <c r="Y593" s="380"/>
      <c r="Z593" s="380"/>
    </row>
    <row r="594">
      <c r="A594" s="380"/>
      <c r="B594" s="380"/>
      <c r="C594" s="380"/>
      <c r="D594" s="380"/>
      <c r="E594" s="380"/>
      <c r="F594" s="380"/>
      <c r="G594" s="380"/>
      <c r="H594" s="380"/>
      <c r="I594" s="380"/>
      <c r="J594" s="380"/>
      <c r="K594" s="380"/>
      <c r="L594" s="380"/>
      <c r="M594" s="380"/>
      <c r="N594" s="380"/>
      <c r="O594" s="380"/>
      <c r="P594" s="380"/>
      <c r="Q594" s="380"/>
      <c r="R594" s="380"/>
      <c r="S594" s="380"/>
      <c r="T594" s="380"/>
      <c r="U594" s="380"/>
      <c r="V594" s="380"/>
      <c r="W594" s="380"/>
      <c r="X594" s="380"/>
      <c r="Y594" s="380"/>
      <c r="Z594" s="380"/>
    </row>
    <row r="595">
      <c r="A595" s="380"/>
      <c r="B595" s="380"/>
      <c r="C595" s="380"/>
      <c r="D595" s="380"/>
      <c r="E595" s="380"/>
      <c r="F595" s="380"/>
      <c r="G595" s="380"/>
      <c r="H595" s="380"/>
      <c r="I595" s="380"/>
      <c r="J595" s="380"/>
      <c r="K595" s="380"/>
      <c r="L595" s="380"/>
      <c r="M595" s="380"/>
      <c r="N595" s="380"/>
      <c r="O595" s="380"/>
      <c r="P595" s="380"/>
      <c r="Q595" s="380"/>
      <c r="R595" s="380"/>
      <c r="S595" s="380"/>
      <c r="T595" s="380"/>
      <c r="U595" s="380"/>
      <c r="V595" s="380"/>
      <c r="W595" s="380"/>
      <c r="X595" s="380"/>
      <c r="Y595" s="380"/>
      <c r="Z595" s="380"/>
    </row>
    <row r="596">
      <c r="A596" s="380"/>
      <c r="B596" s="380"/>
      <c r="C596" s="380"/>
      <c r="D596" s="380"/>
      <c r="E596" s="380"/>
      <c r="F596" s="380"/>
      <c r="G596" s="380"/>
      <c r="H596" s="380"/>
      <c r="I596" s="380"/>
      <c r="J596" s="380"/>
      <c r="K596" s="380"/>
      <c r="L596" s="380"/>
      <c r="M596" s="380"/>
      <c r="N596" s="380"/>
      <c r="O596" s="380"/>
      <c r="P596" s="380"/>
      <c r="Q596" s="380"/>
      <c r="R596" s="380"/>
      <c r="S596" s="380"/>
      <c r="T596" s="380"/>
      <c r="U596" s="380"/>
      <c r="V596" s="380"/>
      <c r="W596" s="380"/>
      <c r="X596" s="380"/>
      <c r="Y596" s="380"/>
      <c r="Z596" s="380"/>
    </row>
    <row r="597">
      <c r="A597" s="380"/>
      <c r="B597" s="380"/>
      <c r="C597" s="380"/>
      <c r="D597" s="380"/>
      <c r="E597" s="380"/>
      <c r="F597" s="380"/>
      <c r="G597" s="380"/>
      <c r="H597" s="380"/>
      <c r="I597" s="380"/>
      <c r="J597" s="380"/>
      <c r="K597" s="380"/>
      <c r="L597" s="380"/>
      <c r="M597" s="380"/>
      <c r="N597" s="380"/>
      <c r="O597" s="380"/>
      <c r="P597" s="380"/>
      <c r="Q597" s="380"/>
      <c r="R597" s="380"/>
      <c r="S597" s="380"/>
      <c r="T597" s="380"/>
      <c r="U597" s="380"/>
      <c r="V597" s="380"/>
      <c r="W597" s="380"/>
      <c r="X597" s="380"/>
      <c r="Y597" s="380"/>
      <c r="Z597" s="380"/>
    </row>
    <row r="598">
      <c r="A598" s="380"/>
      <c r="B598" s="380"/>
      <c r="C598" s="380"/>
      <c r="D598" s="380"/>
      <c r="E598" s="380"/>
      <c r="F598" s="380"/>
      <c r="G598" s="380"/>
      <c r="H598" s="380"/>
      <c r="I598" s="380"/>
      <c r="J598" s="380"/>
      <c r="K598" s="380"/>
      <c r="L598" s="380"/>
      <c r="M598" s="380"/>
      <c r="N598" s="380"/>
      <c r="O598" s="380"/>
      <c r="P598" s="380"/>
      <c r="Q598" s="380"/>
      <c r="R598" s="380"/>
      <c r="S598" s="380"/>
      <c r="T598" s="380"/>
      <c r="U598" s="380"/>
      <c r="V598" s="380"/>
      <c r="W598" s="380"/>
      <c r="X598" s="380"/>
      <c r="Y598" s="380"/>
      <c r="Z598" s="380"/>
    </row>
    <row r="599">
      <c r="A599" s="380"/>
      <c r="B599" s="380"/>
      <c r="C599" s="380"/>
      <c r="D599" s="380"/>
      <c r="E599" s="380"/>
      <c r="F599" s="380"/>
      <c r="G599" s="380"/>
      <c r="H599" s="380"/>
      <c r="I599" s="380"/>
      <c r="J599" s="380"/>
      <c r="K599" s="380"/>
      <c r="L599" s="380"/>
      <c r="M599" s="380"/>
      <c r="N599" s="380"/>
      <c r="O599" s="380"/>
      <c r="P599" s="380"/>
      <c r="Q599" s="380"/>
      <c r="R599" s="380"/>
      <c r="S599" s="380"/>
      <c r="T599" s="380"/>
      <c r="U599" s="380"/>
      <c r="V599" s="380"/>
      <c r="W599" s="380"/>
      <c r="X599" s="380"/>
      <c r="Y599" s="380"/>
      <c r="Z599" s="380"/>
    </row>
    <row r="600">
      <c r="A600" s="380"/>
      <c r="B600" s="380"/>
      <c r="C600" s="380"/>
      <c r="D600" s="380"/>
      <c r="E600" s="380"/>
      <c r="F600" s="380"/>
      <c r="G600" s="380"/>
      <c r="H600" s="380"/>
      <c r="I600" s="380"/>
      <c r="J600" s="380"/>
      <c r="K600" s="380"/>
      <c r="L600" s="380"/>
      <c r="M600" s="380"/>
      <c r="N600" s="380"/>
      <c r="O600" s="380"/>
      <c r="P600" s="380"/>
      <c r="Q600" s="380"/>
      <c r="R600" s="380"/>
      <c r="S600" s="380"/>
      <c r="T600" s="380"/>
      <c r="U600" s="380"/>
      <c r="V600" s="380"/>
      <c r="W600" s="380"/>
      <c r="X600" s="380"/>
      <c r="Y600" s="380"/>
      <c r="Z600" s="380"/>
    </row>
    <row r="601">
      <c r="A601" s="380"/>
      <c r="B601" s="380"/>
      <c r="C601" s="380"/>
      <c r="D601" s="380"/>
      <c r="E601" s="380"/>
      <c r="F601" s="380"/>
      <c r="G601" s="380"/>
      <c r="H601" s="380"/>
      <c r="I601" s="380"/>
      <c r="J601" s="380"/>
      <c r="K601" s="380"/>
      <c r="L601" s="380"/>
      <c r="M601" s="380"/>
      <c r="N601" s="380"/>
      <c r="O601" s="380"/>
      <c r="P601" s="380"/>
      <c r="Q601" s="380"/>
      <c r="R601" s="380"/>
      <c r="S601" s="380"/>
      <c r="T601" s="380"/>
      <c r="U601" s="380"/>
      <c r="V601" s="380"/>
      <c r="W601" s="380"/>
      <c r="X601" s="380"/>
      <c r="Y601" s="380"/>
      <c r="Z601" s="380"/>
    </row>
    <row r="602">
      <c r="A602" s="380"/>
      <c r="B602" s="380"/>
      <c r="C602" s="380"/>
      <c r="D602" s="380"/>
      <c r="E602" s="380"/>
      <c r="F602" s="380"/>
      <c r="G602" s="380"/>
      <c r="H602" s="380"/>
      <c r="I602" s="380"/>
      <c r="J602" s="380"/>
      <c r="K602" s="380"/>
      <c r="L602" s="380"/>
      <c r="M602" s="380"/>
      <c r="N602" s="380"/>
      <c r="O602" s="380"/>
      <c r="P602" s="380"/>
      <c r="Q602" s="380"/>
      <c r="R602" s="380"/>
      <c r="S602" s="380"/>
      <c r="T602" s="380"/>
      <c r="U602" s="380"/>
      <c r="V602" s="380"/>
      <c r="W602" s="380"/>
      <c r="X602" s="380"/>
      <c r="Y602" s="380"/>
      <c r="Z602" s="380"/>
    </row>
    <row r="603">
      <c r="A603" s="380"/>
      <c r="B603" s="380"/>
      <c r="C603" s="380"/>
      <c r="D603" s="380"/>
      <c r="E603" s="380"/>
      <c r="F603" s="380"/>
      <c r="G603" s="380"/>
      <c r="H603" s="380"/>
      <c r="I603" s="380"/>
      <c r="J603" s="380"/>
      <c r="K603" s="380"/>
      <c r="L603" s="380"/>
      <c r="M603" s="380"/>
      <c r="N603" s="380"/>
      <c r="O603" s="380"/>
      <c r="P603" s="380"/>
      <c r="Q603" s="380"/>
      <c r="R603" s="380"/>
      <c r="S603" s="380"/>
      <c r="T603" s="380"/>
      <c r="U603" s="380"/>
      <c r="V603" s="380"/>
      <c r="W603" s="380"/>
      <c r="X603" s="380"/>
      <c r="Y603" s="380"/>
      <c r="Z603" s="380"/>
    </row>
    <row r="604">
      <c r="A604" s="380"/>
      <c r="B604" s="380"/>
      <c r="C604" s="380"/>
      <c r="D604" s="380"/>
      <c r="E604" s="380"/>
      <c r="F604" s="380"/>
      <c r="G604" s="380"/>
      <c r="H604" s="380"/>
      <c r="I604" s="380"/>
      <c r="J604" s="380"/>
      <c r="K604" s="380"/>
      <c r="L604" s="380"/>
      <c r="M604" s="380"/>
      <c r="N604" s="380"/>
      <c r="O604" s="380"/>
      <c r="P604" s="380"/>
      <c r="Q604" s="380"/>
      <c r="R604" s="380"/>
      <c r="S604" s="380"/>
      <c r="T604" s="380"/>
      <c r="U604" s="380"/>
      <c r="V604" s="380"/>
      <c r="W604" s="380"/>
      <c r="X604" s="380"/>
      <c r="Y604" s="380"/>
      <c r="Z604" s="380"/>
    </row>
    <row r="605">
      <c r="A605" s="380"/>
      <c r="B605" s="380"/>
      <c r="C605" s="380"/>
      <c r="D605" s="380"/>
      <c r="E605" s="380"/>
      <c r="F605" s="380"/>
      <c r="G605" s="380"/>
      <c r="H605" s="380"/>
      <c r="I605" s="380"/>
      <c r="J605" s="380"/>
      <c r="K605" s="380"/>
      <c r="L605" s="380"/>
      <c r="M605" s="380"/>
      <c r="N605" s="380"/>
      <c r="O605" s="380"/>
      <c r="P605" s="380"/>
      <c r="Q605" s="380"/>
      <c r="R605" s="380"/>
      <c r="S605" s="380"/>
      <c r="T605" s="380"/>
      <c r="U605" s="380"/>
      <c r="V605" s="380"/>
      <c r="W605" s="380"/>
      <c r="X605" s="380"/>
      <c r="Y605" s="380"/>
      <c r="Z605" s="380"/>
    </row>
    <row r="606">
      <c r="A606" s="380"/>
      <c r="B606" s="380"/>
      <c r="C606" s="380"/>
      <c r="D606" s="380"/>
      <c r="E606" s="380"/>
      <c r="F606" s="380"/>
      <c r="G606" s="380"/>
      <c r="H606" s="380"/>
      <c r="I606" s="380"/>
      <c r="J606" s="380"/>
      <c r="K606" s="380"/>
      <c r="L606" s="380"/>
      <c r="M606" s="380"/>
      <c r="N606" s="380"/>
      <c r="O606" s="380"/>
      <c r="P606" s="380"/>
      <c r="Q606" s="380"/>
      <c r="R606" s="380"/>
      <c r="S606" s="380"/>
      <c r="T606" s="380"/>
      <c r="U606" s="380"/>
      <c r="V606" s="380"/>
      <c r="W606" s="380"/>
      <c r="X606" s="380"/>
      <c r="Y606" s="380"/>
      <c r="Z606" s="380"/>
    </row>
    <row r="607">
      <c r="A607" s="380"/>
      <c r="B607" s="380"/>
      <c r="C607" s="380"/>
      <c r="D607" s="380"/>
      <c r="E607" s="380"/>
      <c r="F607" s="380"/>
      <c r="G607" s="380"/>
      <c r="H607" s="380"/>
      <c r="I607" s="380"/>
      <c r="J607" s="380"/>
      <c r="K607" s="380"/>
      <c r="L607" s="380"/>
      <c r="M607" s="380"/>
      <c r="N607" s="380"/>
      <c r="O607" s="380"/>
      <c r="P607" s="380"/>
      <c r="Q607" s="380"/>
      <c r="R607" s="380"/>
      <c r="S607" s="380"/>
      <c r="T607" s="380"/>
      <c r="U607" s="380"/>
      <c r="V607" s="380"/>
      <c r="W607" s="380"/>
      <c r="X607" s="380"/>
      <c r="Y607" s="380"/>
      <c r="Z607" s="380"/>
    </row>
    <row r="608">
      <c r="A608" s="380"/>
      <c r="B608" s="380"/>
      <c r="C608" s="380"/>
      <c r="D608" s="380"/>
      <c r="E608" s="380"/>
      <c r="F608" s="380"/>
      <c r="G608" s="380"/>
      <c r="H608" s="380"/>
      <c r="I608" s="380"/>
      <c r="J608" s="380"/>
      <c r="K608" s="380"/>
      <c r="L608" s="380"/>
      <c r="M608" s="380"/>
      <c r="N608" s="380"/>
      <c r="O608" s="380"/>
      <c r="P608" s="380"/>
      <c r="Q608" s="380"/>
      <c r="R608" s="380"/>
      <c r="S608" s="380"/>
      <c r="T608" s="380"/>
      <c r="U608" s="380"/>
      <c r="V608" s="380"/>
      <c r="W608" s="380"/>
      <c r="X608" s="380"/>
      <c r="Y608" s="380"/>
      <c r="Z608" s="380"/>
    </row>
    <row r="609">
      <c r="A609" s="380"/>
      <c r="B609" s="380"/>
      <c r="C609" s="380"/>
      <c r="D609" s="380"/>
      <c r="E609" s="380"/>
      <c r="F609" s="380"/>
      <c r="G609" s="380"/>
      <c r="H609" s="380"/>
      <c r="I609" s="380"/>
      <c r="J609" s="380"/>
      <c r="K609" s="380"/>
      <c r="L609" s="380"/>
      <c r="M609" s="380"/>
      <c r="N609" s="380"/>
      <c r="O609" s="380"/>
      <c r="P609" s="380"/>
      <c r="Q609" s="380"/>
      <c r="R609" s="380"/>
      <c r="S609" s="380"/>
      <c r="T609" s="380"/>
      <c r="U609" s="380"/>
      <c r="V609" s="380"/>
      <c r="W609" s="380"/>
      <c r="X609" s="380"/>
      <c r="Y609" s="380"/>
      <c r="Z609" s="380"/>
    </row>
    <row r="610">
      <c r="A610" s="380"/>
      <c r="B610" s="380"/>
      <c r="C610" s="380"/>
      <c r="D610" s="380"/>
      <c r="E610" s="380"/>
      <c r="F610" s="380"/>
      <c r="G610" s="380"/>
      <c r="H610" s="380"/>
      <c r="I610" s="380"/>
      <c r="J610" s="380"/>
      <c r="K610" s="380"/>
      <c r="L610" s="380"/>
      <c r="M610" s="380"/>
      <c r="N610" s="380"/>
      <c r="O610" s="380"/>
      <c r="P610" s="380"/>
      <c r="Q610" s="380"/>
      <c r="R610" s="380"/>
      <c r="S610" s="380"/>
      <c r="T610" s="380"/>
      <c r="U610" s="380"/>
      <c r="V610" s="380"/>
      <c r="W610" s="380"/>
      <c r="X610" s="380"/>
      <c r="Y610" s="380"/>
      <c r="Z610" s="380"/>
    </row>
    <row r="611">
      <c r="A611" s="380"/>
      <c r="B611" s="380"/>
      <c r="C611" s="380"/>
      <c r="D611" s="380"/>
      <c r="E611" s="380"/>
      <c r="F611" s="380"/>
      <c r="G611" s="380"/>
      <c r="H611" s="380"/>
      <c r="I611" s="380"/>
      <c r="J611" s="380"/>
      <c r="K611" s="380"/>
      <c r="L611" s="380"/>
      <c r="M611" s="380"/>
      <c r="N611" s="380"/>
      <c r="O611" s="380"/>
      <c r="P611" s="380"/>
      <c r="Q611" s="380"/>
      <c r="R611" s="380"/>
      <c r="S611" s="380"/>
      <c r="T611" s="380"/>
      <c r="U611" s="380"/>
      <c r="V611" s="380"/>
      <c r="W611" s="380"/>
      <c r="X611" s="380"/>
      <c r="Y611" s="380"/>
      <c r="Z611" s="380"/>
    </row>
    <row r="612">
      <c r="A612" s="380"/>
      <c r="B612" s="380"/>
      <c r="C612" s="380"/>
      <c r="D612" s="380"/>
      <c r="E612" s="380"/>
      <c r="F612" s="380"/>
      <c r="G612" s="380"/>
      <c r="H612" s="380"/>
      <c r="I612" s="380"/>
      <c r="J612" s="380"/>
      <c r="K612" s="380"/>
      <c r="L612" s="380"/>
      <c r="M612" s="380"/>
      <c r="N612" s="380"/>
      <c r="O612" s="380"/>
      <c r="P612" s="380"/>
      <c r="Q612" s="380"/>
      <c r="R612" s="380"/>
      <c r="S612" s="380"/>
      <c r="T612" s="380"/>
      <c r="U612" s="380"/>
      <c r="V612" s="380"/>
      <c r="W612" s="380"/>
      <c r="X612" s="380"/>
      <c r="Y612" s="380"/>
      <c r="Z612" s="380"/>
    </row>
    <row r="613">
      <c r="A613" s="380"/>
      <c r="B613" s="380"/>
      <c r="C613" s="380"/>
      <c r="D613" s="380"/>
      <c r="E613" s="380"/>
      <c r="F613" s="380"/>
      <c r="G613" s="380"/>
      <c r="H613" s="380"/>
      <c r="I613" s="380"/>
      <c r="J613" s="380"/>
      <c r="K613" s="380"/>
      <c r="L613" s="380"/>
      <c r="M613" s="380"/>
      <c r="N613" s="380"/>
      <c r="O613" s="380"/>
      <c r="P613" s="380"/>
      <c r="Q613" s="380"/>
      <c r="R613" s="380"/>
      <c r="S613" s="380"/>
      <c r="T613" s="380"/>
      <c r="U613" s="380"/>
      <c r="V613" s="380"/>
      <c r="W613" s="380"/>
      <c r="X613" s="380"/>
      <c r="Y613" s="380"/>
      <c r="Z613" s="380"/>
    </row>
    <row r="614">
      <c r="A614" s="380"/>
      <c r="B614" s="380"/>
      <c r="C614" s="380"/>
      <c r="D614" s="380"/>
      <c r="E614" s="380"/>
      <c r="F614" s="380"/>
      <c r="G614" s="380"/>
      <c r="H614" s="380"/>
      <c r="I614" s="380"/>
      <c r="J614" s="380"/>
      <c r="K614" s="380"/>
      <c r="L614" s="380"/>
      <c r="M614" s="380"/>
      <c r="N614" s="380"/>
      <c r="O614" s="380"/>
      <c r="P614" s="380"/>
      <c r="Q614" s="380"/>
      <c r="R614" s="380"/>
      <c r="S614" s="380"/>
      <c r="T614" s="380"/>
      <c r="U614" s="380"/>
      <c r="V614" s="380"/>
      <c r="W614" s="380"/>
      <c r="X614" s="380"/>
      <c r="Y614" s="380"/>
      <c r="Z614" s="380"/>
    </row>
    <row r="615">
      <c r="A615" s="380"/>
      <c r="B615" s="380"/>
      <c r="C615" s="380"/>
      <c r="D615" s="380"/>
      <c r="E615" s="380"/>
      <c r="F615" s="380"/>
      <c r="G615" s="380"/>
      <c r="H615" s="380"/>
      <c r="I615" s="380"/>
      <c r="J615" s="380"/>
      <c r="K615" s="380"/>
      <c r="L615" s="380"/>
      <c r="M615" s="380"/>
      <c r="N615" s="380"/>
      <c r="O615" s="380"/>
      <c r="P615" s="380"/>
      <c r="Q615" s="380"/>
      <c r="R615" s="380"/>
      <c r="S615" s="380"/>
      <c r="T615" s="380"/>
      <c r="U615" s="380"/>
      <c r="V615" s="380"/>
      <c r="W615" s="380"/>
      <c r="X615" s="380"/>
      <c r="Y615" s="380"/>
      <c r="Z615" s="380"/>
    </row>
    <row r="616">
      <c r="A616" s="380"/>
      <c r="B616" s="380"/>
      <c r="C616" s="380"/>
      <c r="D616" s="380"/>
      <c r="E616" s="380"/>
      <c r="F616" s="380"/>
      <c r="G616" s="380"/>
      <c r="H616" s="380"/>
      <c r="I616" s="380"/>
      <c r="J616" s="380"/>
      <c r="K616" s="380"/>
      <c r="L616" s="380"/>
      <c r="M616" s="380"/>
      <c r="N616" s="380"/>
      <c r="O616" s="380"/>
      <c r="P616" s="380"/>
      <c r="Q616" s="380"/>
      <c r="R616" s="380"/>
      <c r="S616" s="380"/>
      <c r="T616" s="380"/>
      <c r="U616" s="380"/>
      <c r="V616" s="380"/>
      <c r="W616" s="380"/>
      <c r="X616" s="380"/>
      <c r="Y616" s="380"/>
      <c r="Z616" s="380"/>
    </row>
    <row r="617">
      <c r="A617" s="380"/>
      <c r="B617" s="380"/>
      <c r="C617" s="380"/>
      <c r="D617" s="380"/>
      <c r="E617" s="380"/>
      <c r="F617" s="380"/>
      <c r="G617" s="380"/>
      <c r="H617" s="380"/>
      <c r="I617" s="380"/>
      <c r="J617" s="380"/>
      <c r="K617" s="380"/>
      <c r="L617" s="380"/>
      <c r="M617" s="380"/>
      <c r="N617" s="380"/>
      <c r="O617" s="380"/>
      <c r="P617" s="380"/>
      <c r="Q617" s="380"/>
      <c r="R617" s="380"/>
      <c r="S617" s="380"/>
      <c r="T617" s="380"/>
      <c r="U617" s="380"/>
      <c r="V617" s="380"/>
      <c r="W617" s="380"/>
      <c r="X617" s="380"/>
      <c r="Y617" s="380"/>
      <c r="Z617" s="380"/>
    </row>
    <row r="618">
      <c r="A618" s="380"/>
      <c r="B618" s="380"/>
      <c r="C618" s="380"/>
      <c r="D618" s="380"/>
      <c r="E618" s="380"/>
      <c r="F618" s="380"/>
      <c r="G618" s="380"/>
      <c r="H618" s="380"/>
      <c r="I618" s="380"/>
      <c r="J618" s="380"/>
      <c r="K618" s="380"/>
      <c r="L618" s="380"/>
      <c r="M618" s="380"/>
      <c r="N618" s="380"/>
      <c r="O618" s="380"/>
      <c r="P618" s="380"/>
      <c r="Q618" s="380"/>
      <c r="R618" s="380"/>
      <c r="S618" s="380"/>
      <c r="T618" s="380"/>
      <c r="U618" s="380"/>
      <c r="V618" s="380"/>
      <c r="W618" s="380"/>
      <c r="X618" s="380"/>
      <c r="Y618" s="380"/>
      <c r="Z618" s="380"/>
    </row>
    <row r="619">
      <c r="A619" s="380"/>
      <c r="B619" s="380"/>
      <c r="C619" s="380"/>
      <c r="D619" s="380"/>
      <c r="E619" s="380"/>
      <c r="F619" s="380"/>
      <c r="G619" s="380"/>
      <c r="H619" s="380"/>
      <c r="I619" s="380"/>
      <c r="J619" s="380"/>
      <c r="K619" s="380"/>
      <c r="L619" s="380"/>
      <c r="M619" s="380"/>
      <c r="N619" s="380"/>
      <c r="O619" s="380"/>
      <c r="P619" s="380"/>
      <c r="Q619" s="380"/>
      <c r="R619" s="380"/>
      <c r="S619" s="380"/>
      <c r="T619" s="380"/>
      <c r="U619" s="380"/>
      <c r="V619" s="380"/>
      <c r="W619" s="380"/>
      <c r="X619" s="380"/>
      <c r="Y619" s="380"/>
      <c r="Z619" s="380"/>
    </row>
    <row r="620">
      <c r="A620" s="380"/>
      <c r="B620" s="380"/>
      <c r="C620" s="380"/>
      <c r="D620" s="380"/>
      <c r="E620" s="380"/>
      <c r="F620" s="380"/>
      <c r="G620" s="380"/>
      <c r="H620" s="380"/>
      <c r="I620" s="380"/>
      <c r="J620" s="380"/>
      <c r="K620" s="380"/>
      <c r="L620" s="380"/>
      <c r="M620" s="380"/>
      <c r="N620" s="380"/>
      <c r="O620" s="380"/>
      <c r="P620" s="380"/>
      <c r="Q620" s="380"/>
      <c r="R620" s="380"/>
      <c r="S620" s="380"/>
      <c r="T620" s="380"/>
      <c r="U620" s="380"/>
      <c r="V620" s="380"/>
      <c r="W620" s="380"/>
      <c r="X620" s="380"/>
      <c r="Y620" s="380"/>
      <c r="Z620" s="380"/>
    </row>
    <row r="621">
      <c r="A621" s="380"/>
      <c r="B621" s="380"/>
      <c r="C621" s="380"/>
      <c r="D621" s="380"/>
      <c r="E621" s="380"/>
      <c r="F621" s="380"/>
      <c r="G621" s="380"/>
      <c r="H621" s="380"/>
      <c r="I621" s="380"/>
      <c r="J621" s="380"/>
      <c r="K621" s="380"/>
      <c r="L621" s="380"/>
      <c r="M621" s="380"/>
      <c r="N621" s="380"/>
      <c r="O621" s="380"/>
      <c r="P621" s="380"/>
      <c r="Q621" s="380"/>
      <c r="R621" s="380"/>
      <c r="S621" s="380"/>
      <c r="T621" s="380"/>
      <c r="U621" s="380"/>
      <c r="V621" s="380"/>
      <c r="W621" s="380"/>
      <c r="X621" s="380"/>
      <c r="Y621" s="380"/>
      <c r="Z621" s="380"/>
    </row>
    <row r="622">
      <c r="A622" s="380"/>
      <c r="B622" s="380"/>
      <c r="C622" s="380"/>
      <c r="D622" s="380"/>
      <c r="E622" s="380"/>
      <c r="F622" s="380"/>
      <c r="G622" s="380"/>
      <c r="H622" s="380"/>
      <c r="I622" s="380"/>
      <c r="J622" s="380"/>
      <c r="K622" s="380"/>
      <c r="L622" s="380"/>
      <c r="M622" s="380"/>
      <c r="N622" s="380"/>
      <c r="O622" s="380"/>
      <c r="P622" s="380"/>
      <c r="Q622" s="380"/>
      <c r="R622" s="380"/>
      <c r="S622" s="380"/>
      <c r="T622" s="380"/>
      <c r="U622" s="380"/>
      <c r="V622" s="380"/>
      <c r="W622" s="380"/>
      <c r="X622" s="380"/>
      <c r="Y622" s="380"/>
      <c r="Z622" s="380"/>
    </row>
    <row r="623">
      <c r="A623" s="380"/>
      <c r="B623" s="380"/>
      <c r="C623" s="380"/>
      <c r="D623" s="380"/>
      <c r="E623" s="380"/>
      <c r="F623" s="380"/>
      <c r="G623" s="380"/>
      <c r="H623" s="380"/>
      <c r="I623" s="380"/>
      <c r="J623" s="380"/>
      <c r="K623" s="380"/>
      <c r="L623" s="380"/>
      <c r="M623" s="380"/>
      <c r="N623" s="380"/>
      <c r="O623" s="380"/>
      <c r="P623" s="380"/>
      <c r="Q623" s="380"/>
      <c r="R623" s="380"/>
      <c r="S623" s="380"/>
      <c r="T623" s="380"/>
      <c r="U623" s="380"/>
      <c r="V623" s="380"/>
      <c r="W623" s="380"/>
      <c r="X623" s="380"/>
      <c r="Y623" s="380"/>
      <c r="Z623" s="380"/>
    </row>
    <row r="624">
      <c r="A624" s="380"/>
      <c r="B624" s="380"/>
      <c r="C624" s="380"/>
      <c r="D624" s="380"/>
      <c r="E624" s="380"/>
      <c r="F624" s="380"/>
      <c r="G624" s="380"/>
      <c r="H624" s="380"/>
      <c r="I624" s="380"/>
      <c r="J624" s="380"/>
      <c r="K624" s="380"/>
      <c r="L624" s="380"/>
      <c r="M624" s="380"/>
      <c r="N624" s="380"/>
      <c r="O624" s="380"/>
      <c r="P624" s="380"/>
      <c r="Q624" s="380"/>
      <c r="R624" s="380"/>
      <c r="S624" s="380"/>
      <c r="T624" s="380"/>
      <c r="U624" s="380"/>
      <c r="V624" s="380"/>
      <c r="W624" s="380"/>
      <c r="X624" s="380"/>
      <c r="Y624" s="380"/>
      <c r="Z624" s="380"/>
    </row>
    <row r="625">
      <c r="A625" s="380"/>
      <c r="B625" s="380"/>
      <c r="C625" s="380"/>
      <c r="D625" s="380"/>
      <c r="E625" s="380"/>
      <c r="F625" s="380"/>
      <c r="G625" s="380"/>
      <c r="H625" s="380"/>
      <c r="I625" s="380"/>
      <c r="J625" s="380"/>
      <c r="K625" s="380"/>
      <c r="L625" s="380"/>
      <c r="M625" s="380"/>
      <c r="N625" s="380"/>
      <c r="O625" s="380"/>
      <c r="P625" s="380"/>
      <c r="Q625" s="380"/>
      <c r="R625" s="380"/>
      <c r="S625" s="380"/>
      <c r="T625" s="380"/>
      <c r="U625" s="380"/>
      <c r="V625" s="380"/>
      <c r="W625" s="380"/>
      <c r="X625" s="380"/>
      <c r="Y625" s="380"/>
      <c r="Z625" s="380"/>
    </row>
    <row r="626">
      <c r="A626" s="380"/>
      <c r="B626" s="380"/>
      <c r="C626" s="380"/>
      <c r="D626" s="380"/>
      <c r="E626" s="380"/>
      <c r="F626" s="380"/>
      <c r="G626" s="380"/>
      <c r="H626" s="380"/>
      <c r="I626" s="380"/>
      <c r="J626" s="380"/>
      <c r="K626" s="380"/>
      <c r="L626" s="380"/>
      <c r="M626" s="380"/>
      <c r="N626" s="380"/>
      <c r="O626" s="380"/>
      <c r="P626" s="380"/>
      <c r="Q626" s="380"/>
      <c r="R626" s="380"/>
      <c r="S626" s="380"/>
      <c r="T626" s="380"/>
      <c r="U626" s="380"/>
      <c r="V626" s="380"/>
      <c r="W626" s="380"/>
      <c r="X626" s="380"/>
      <c r="Y626" s="380"/>
      <c r="Z626" s="380"/>
    </row>
    <row r="627">
      <c r="A627" s="380"/>
      <c r="B627" s="380"/>
      <c r="C627" s="380"/>
      <c r="D627" s="380"/>
      <c r="E627" s="380"/>
      <c r="F627" s="380"/>
      <c r="G627" s="380"/>
      <c r="H627" s="380"/>
      <c r="I627" s="380"/>
      <c r="J627" s="380"/>
      <c r="K627" s="380"/>
      <c r="L627" s="380"/>
      <c r="M627" s="380"/>
      <c r="N627" s="380"/>
      <c r="O627" s="380"/>
      <c r="P627" s="380"/>
      <c r="Q627" s="380"/>
      <c r="R627" s="380"/>
      <c r="S627" s="380"/>
      <c r="T627" s="380"/>
      <c r="U627" s="380"/>
      <c r="V627" s="380"/>
      <c r="W627" s="380"/>
      <c r="X627" s="380"/>
      <c r="Y627" s="380"/>
      <c r="Z627" s="380"/>
    </row>
    <row r="628">
      <c r="A628" s="380"/>
      <c r="B628" s="380"/>
      <c r="C628" s="380"/>
      <c r="D628" s="380"/>
      <c r="E628" s="380"/>
      <c r="F628" s="380"/>
      <c r="G628" s="380"/>
      <c r="H628" s="380"/>
      <c r="I628" s="380"/>
      <c r="J628" s="380"/>
      <c r="K628" s="380"/>
      <c r="L628" s="380"/>
      <c r="M628" s="380"/>
      <c r="N628" s="380"/>
      <c r="O628" s="380"/>
      <c r="P628" s="380"/>
      <c r="Q628" s="380"/>
      <c r="R628" s="380"/>
      <c r="S628" s="380"/>
      <c r="T628" s="380"/>
      <c r="U628" s="380"/>
      <c r="V628" s="380"/>
      <c r="W628" s="380"/>
      <c r="X628" s="380"/>
      <c r="Y628" s="380"/>
      <c r="Z628" s="380"/>
    </row>
    <row r="629">
      <c r="A629" s="380"/>
      <c r="B629" s="380"/>
      <c r="C629" s="380"/>
      <c r="D629" s="380"/>
      <c r="E629" s="380"/>
      <c r="F629" s="380"/>
      <c r="G629" s="380"/>
      <c r="H629" s="380"/>
      <c r="I629" s="380"/>
      <c r="J629" s="380"/>
      <c r="K629" s="380"/>
      <c r="L629" s="380"/>
      <c r="M629" s="380"/>
      <c r="N629" s="380"/>
      <c r="O629" s="380"/>
      <c r="P629" s="380"/>
      <c r="Q629" s="380"/>
      <c r="R629" s="380"/>
      <c r="S629" s="380"/>
      <c r="T629" s="380"/>
      <c r="U629" s="380"/>
      <c r="V629" s="380"/>
      <c r="W629" s="380"/>
      <c r="X629" s="380"/>
      <c r="Y629" s="380"/>
      <c r="Z629" s="380"/>
    </row>
    <row r="630">
      <c r="A630" s="380"/>
      <c r="B630" s="380"/>
      <c r="C630" s="380"/>
      <c r="D630" s="380"/>
      <c r="E630" s="380"/>
      <c r="F630" s="380"/>
      <c r="G630" s="380"/>
      <c r="H630" s="380"/>
      <c r="I630" s="380"/>
      <c r="J630" s="380"/>
      <c r="K630" s="380"/>
      <c r="L630" s="380"/>
      <c r="M630" s="380"/>
      <c r="N630" s="380"/>
      <c r="O630" s="380"/>
      <c r="P630" s="380"/>
      <c r="Q630" s="380"/>
      <c r="R630" s="380"/>
      <c r="S630" s="380"/>
      <c r="T630" s="380"/>
      <c r="U630" s="380"/>
      <c r="V630" s="380"/>
      <c r="W630" s="380"/>
      <c r="X630" s="380"/>
      <c r="Y630" s="380"/>
      <c r="Z630" s="380"/>
    </row>
    <row r="631">
      <c r="A631" s="380"/>
      <c r="B631" s="380"/>
      <c r="C631" s="380"/>
      <c r="D631" s="380"/>
      <c r="E631" s="380"/>
      <c r="F631" s="380"/>
      <c r="G631" s="380"/>
      <c r="H631" s="380"/>
      <c r="I631" s="380"/>
      <c r="J631" s="380"/>
      <c r="K631" s="380"/>
      <c r="L631" s="380"/>
      <c r="M631" s="380"/>
      <c r="N631" s="380"/>
      <c r="O631" s="380"/>
      <c r="P631" s="380"/>
      <c r="Q631" s="380"/>
      <c r="R631" s="380"/>
      <c r="S631" s="380"/>
      <c r="T631" s="380"/>
      <c r="U631" s="380"/>
      <c r="V631" s="380"/>
      <c r="W631" s="380"/>
      <c r="X631" s="380"/>
      <c r="Y631" s="380"/>
      <c r="Z631" s="380"/>
    </row>
    <row r="632">
      <c r="A632" s="380"/>
      <c r="B632" s="380"/>
      <c r="C632" s="380"/>
      <c r="D632" s="380"/>
      <c r="E632" s="380"/>
      <c r="F632" s="380"/>
      <c r="G632" s="380"/>
      <c r="H632" s="380"/>
      <c r="I632" s="380"/>
      <c r="J632" s="380"/>
      <c r="K632" s="380"/>
      <c r="L632" s="380"/>
      <c r="M632" s="380"/>
      <c r="N632" s="380"/>
      <c r="O632" s="380"/>
      <c r="P632" s="380"/>
      <c r="Q632" s="380"/>
      <c r="R632" s="380"/>
      <c r="S632" s="380"/>
      <c r="T632" s="380"/>
      <c r="U632" s="380"/>
      <c r="V632" s="380"/>
      <c r="W632" s="380"/>
      <c r="X632" s="380"/>
      <c r="Y632" s="380"/>
      <c r="Z632" s="380"/>
    </row>
    <row r="633">
      <c r="A633" s="380"/>
      <c r="B633" s="380"/>
      <c r="C633" s="380"/>
      <c r="D633" s="380"/>
      <c r="E633" s="380"/>
      <c r="F633" s="380"/>
      <c r="G633" s="380"/>
      <c r="H633" s="380"/>
      <c r="I633" s="380"/>
      <c r="J633" s="380"/>
      <c r="K633" s="380"/>
      <c r="L633" s="380"/>
      <c r="M633" s="380"/>
      <c r="N633" s="380"/>
      <c r="O633" s="380"/>
      <c r="P633" s="380"/>
      <c r="Q633" s="380"/>
      <c r="R633" s="380"/>
      <c r="S633" s="380"/>
      <c r="T633" s="380"/>
      <c r="U633" s="380"/>
      <c r="V633" s="380"/>
      <c r="W633" s="380"/>
      <c r="X633" s="380"/>
      <c r="Y633" s="380"/>
      <c r="Z633" s="380"/>
    </row>
    <row r="634">
      <c r="A634" s="380"/>
      <c r="B634" s="380"/>
      <c r="C634" s="380"/>
      <c r="D634" s="380"/>
      <c r="E634" s="380"/>
      <c r="F634" s="380"/>
      <c r="G634" s="380"/>
      <c r="H634" s="380"/>
      <c r="I634" s="380"/>
      <c r="J634" s="380"/>
      <c r="K634" s="380"/>
      <c r="L634" s="380"/>
      <c r="M634" s="380"/>
      <c r="N634" s="380"/>
      <c r="O634" s="380"/>
      <c r="P634" s="380"/>
      <c r="Q634" s="380"/>
      <c r="R634" s="380"/>
      <c r="S634" s="380"/>
      <c r="T634" s="380"/>
      <c r="U634" s="380"/>
      <c r="V634" s="380"/>
      <c r="W634" s="380"/>
      <c r="X634" s="380"/>
      <c r="Y634" s="380"/>
      <c r="Z634" s="380"/>
    </row>
    <row r="635">
      <c r="A635" s="380"/>
      <c r="B635" s="380"/>
      <c r="C635" s="380"/>
      <c r="D635" s="380"/>
      <c r="E635" s="380"/>
      <c r="F635" s="380"/>
      <c r="G635" s="380"/>
      <c r="H635" s="380"/>
      <c r="I635" s="380"/>
      <c r="J635" s="380"/>
      <c r="K635" s="380"/>
      <c r="L635" s="380"/>
      <c r="M635" s="380"/>
      <c r="N635" s="380"/>
      <c r="O635" s="380"/>
      <c r="P635" s="380"/>
      <c r="Q635" s="380"/>
      <c r="R635" s="380"/>
      <c r="S635" s="380"/>
      <c r="T635" s="380"/>
      <c r="U635" s="380"/>
      <c r="V635" s="380"/>
      <c r="W635" s="380"/>
      <c r="X635" s="380"/>
      <c r="Y635" s="380"/>
      <c r="Z635" s="380"/>
    </row>
    <row r="636">
      <c r="A636" s="380"/>
      <c r="B636" s="380"/>
      <c r="C636" s="380"/>
      <c r="D636" s="380"/>
      <c r="E636" s="380"/>
      <c r="F636" s="380"/>
      <c r="G636" s="380"/>
      <c r="H636" s="380"/>
      <c r="I636" s="380"/>
      <c r="J636" s="380"/>
      <c r="K636" s="380"/>
      <c r="L636" s="380"/>
      <c r="M636" s="380"/>
      <c r="N636" s="380"/>
      <c r="O636" s="380"/>
      <c r="P636" s="380"/>
      <c r="Q636" s="380"/>
      <c r="R636" s="380"/>
      <c r="S636" s="380"/>
      <c r="T636" s="380"/>
      <c r="U636" s="380"/>
      <c r="V636" s="380"/>
      <c r="W636" s="380"/>
      <c r="X636" s="380"/>
      <c r="Y636" s="380"/>
      <c r="Z636" s="380"/>
    </row>
    <row r="637">
      <c r="A637" s="380"/>
      <c r="B637" s="380"/>
      <c r="C637" s="380"/>
      <c r="D637" s="380"/>
      <c r="E637" s="380"/>
      <c r="F637" s="380"/>
      <c r="G637" s="380"/>
      <c r="H637" s="380"/>
      <c r="I637" s="380"/>
      <c r="J637" s="380"/>
      <c r="K637" s="380"/>
      <c r="L637" s="380"/>
      <c r="M637" s="380"/>
      <c r="N637" s="380"/>
      <c r="O637" s="380"/>
      <c r="P637" s="380"/>
      <c r="Q637" s="380"/>
      <c r="R637" s="380"/>
      <c r="S637" s="380"/>
      <c r="T637" s="380"/>
      <c r="U637" s="380"/>
      <c r="V637" s="380"/>
      <c r="W637" s="380"/>
      <c r="X637" s="380"/>
      <c r="Y637" s="380"/>
      <c r="Z637" s="380"/>
    </row>
    <row r="638">
      <c r="A638" s="380"/>
      <c r="B638" s="380"/>
      <c r="C638" s="380"/>
      <c r="D638" s="380"/>
      <c r="E638" s="380"/>
      <c r="F638" s="380"/>
      <c r="G638" s="380"/>
      <c r="H638" s="380"/>
      <c r="I638" s="380"/>
      <c r="J638" s="380"/>
      <c r="K638" s="380"/>
      <c r="L638" s="380"/>
      <c r="M638" s="380"/>
      <c r="N638" s="380"/>
      <c r="O638" s="380"/>
      <c r="P638" s="380"/>
      <c r="Q638" s="380"/>
      <c r="R638" s="380"/>
      <c r="S638" s="380"/>
      <c r="T638" s="380"/>
      <c r="U638" s="380"/>
      <c r="V638" s="380"/>
      <c r="W638" s="380"/>
      <c r="X638" s="380"/>
      <c r="Y638" s="380"/>
      <c r="Z638" s="380"/>
    </row>
    <row r="639">
      <c r="A639" s="380"/>
      <c r="B639" s="380"/>
      <c r="C639" s="380"/>
      <c r="D639" s="380"/>
      <c r="E639" s="380"/>
      <c r="F639" s="380"/>
      <c r="G639" s="380"/>
      <c r="H639" s="380"/>
      <c r="I639" s="380"/>
      <c r="J639" s="380"/>
      <c r="K639" s="380"/>
      <c r="L639" s="380"/>
      <c r="M639" s="380"/>
      <c r="N639" s="380"/>
      <c r="O639" s="380"/>
      <c r="P639" s="380"/>
      <c r="Q639" s="380"/>
      <c r="R639" s="380"/>
      <c r="S639" s="380"/>
      <c r="T639" s="380"/>
      <c r="U639" s="380"/>
      <c r="V639" s="380"/>
      <c r="W639" s="380"/>
      <c r="X639" s="380"/>
      <c r="Y639" s="380"/>
      <c r="Z639" s="380"/>
    </row>
    <row r="640">
      <c r="A640" s="380"/>
      <c r="B640" s="380"/>
      <c r="C640" s="380"/>
      <c r="D640" s="380"/>
      <c r="E640" s="380"/>
      <c r="F640" s="380"/>
      <c r="G640" s="380"/>
      <c r="H640" s="380"/>
      <c r="I640" s="380"/>
      <c r="J640" s="380"/>
      <c r="K640" s="380"/>
      <c r="L640" s="380"/>
      <c r="M640" s="380"/>
      <c r="N640" s="380"/>
      <c r="O640" s="380"/>
      <c r="P640" s="380"/>
      <c r="Q640" s="380"/>
      <c r="R640" s="380"/>
      <c r="S640" s="380"/>
      <c r="T640" s="380"/>
      <c r="U640" s="380"/>
      <c r="V640" s="380"/>
      <c r="W640" s="380"/>
      <c r="X640" s="380"/>
      <c r="Y640" s="380"/>
      <c r="Z640" s="380"/>
    </row>
    <row r="641">
      <c r="A641" s="380"/>
      <c r="B641" s="380"/>
      <c r="C641" s="380"/>
      <c r="D641" s="380"/>
      <c r="E641" s="380"/>
      <c r="F641" s="380"/>
      <c r="G641" s="380"/>
      <c r="H641" s="380"/>
      <c r="I641" s="380"/>
      <c r="J641" s="380"/>
      <c r="K641" s="380"/>
      <c r="L641" s="380"/>
      <c r="M641" s="380"/>
      <c r="N641" s="380"/>
      <c r="O641" s="380"/>
      <c r="P641" s="380"/>
      <c r="Q641" s="380"/>
      <c r="R641" s="380"/>
      <c r="S641" s="380"/>
      <c r="T641" s="380"/>
      <c r="U641" s="380"/>
      <c r="V641" s="380"/>
      <c r="W641" s="380"/>
      <c r="X641" s="380"/>
      <c r="Y641" s="380"/>
      <c r="Z641" s="380"/>
    </row>
    <row r="642">
      <c r="A642" s="380"/>
      <c r="B642" s="380"/>
      <c r="C642" s="380"/>
      <c r="D642" s="380"/>
      <c r="E642" s="380"/>
      <c r="F642" s="380"/>
      <c r="G642" s="380"/>
      <c r="H642" s="380"/>
      <c r="I642" s="380"/>
      <c r="J642" s="380"/>
      <c r="K642" s="380"/>
      <c r="L642" s="380"/>
      <c r="M642" s="380"/>
      <c r="N642" s="380"/>
      <c r="O642" s="380"/>
      <c r="P642" s="380"/>
      <c r="Q642" s="380"/>
      <c r="R642" s="380"/>
      <c r="S642" s="380"/>
      <c r="T642" s="380"/>
      <c r="U642" s="380"/>
      <c r="V642" s="380"/>
      <c r="W642" s="380"/>
      <c r="X642" s="380"/>
      <c r="Y642" s="380"/>
      <c r="Z642" s="380"/>
    </row>
    <row r="643">
      <c r="A643" s="380"/>
      <c r="B643" s="380"/>
      <c r="C643" s="380"/>
      <c r="D643" s="380"/>
      <c r="E643" s="380"/>
      <c r="F643" s="380"/>
      <c r="G643" s="380"/>
      <c r="H643" s="380"/>
      <c r="I643" s="380"/>
      <c r="J643" s="380"/>
      <c r="K643" s="380"/>
      <c r="L643" s="380"/>
      <c r="M643" s="380"/>
      <c r="N643" s="380"/>
      <c r="O643" s="380"/>
      <c r="P643" s="380"/>
      <c r="Q643" s="380"/>
      <c r="R643" s="380"/>
      <c r="S643" s="380"/>
      <c r="T643" s="380"/>
      <c r="U643" s="380"/>
      <c r="V643" s="380"/>
      <c r="W643" s="380"/>
      <c r="X643" s="380"/>
      <c r="Y643" s="380"/>
      <c r="Z643" s="380"/>
    </row>
    <row r="644">
      <c r="A644" s="380"/>
      <c r="B644" s="380"/>
      <c r="C644" s="380"/>
      <c r="D644" s="380"/>
      <c r="E644" s="380"/>
      <c r="F644" s="380"/>
      <c r="G644" s="380"/>
      <c r="H644" s="380"/>
      <c r="I644" s="380"/>
      <c r="J644" s="380"/>
      <c r="K644" s="380"/>
      <c r="L644" s="380"/>
      <c r="M644" s="380"/>
      <c r="N644" s="380"/>
      <c r="O644" s="380"/>
      <c r="P644" s="380"/>
      <c r="Q644" s="380"/>
      <c r="R644" s="380"/>
      <c r="S644" s="380"/>
      <c r="T644" s="380"/>
      <c r="U644" s="380"/>
      <c r="V644" s="380"/>
      <c r="W644" s="380"/>
      <c r="X644" s="380"/>
      <c r="Y644" s="380"/>
      <c r="Z644" s="380"/>
    </row>
    <row r="645">
      <c r="A645" s="380"/>
      <c r="B645" s="380"/>
      <c r="C645" s="380"/>
      <c r="D645" s="380"/>
      <c r="E645" s="380"/>
      <c r="F645" s="380"/>
      <c r="G645" s="380"/>
      <c r="H645" s="380"/>
      <c r="I645" s="380"/>
      <c r="J645" s="380"/>
      <c r="K645" s="380"/>
      <c r="L645" s="380"/>
      <c r="M645" s="380"/>
      <c r="N645" s="380"/>
      <c r="O645" s="380"/>
      <c r="P645" s="380"/>
      <c r="Q645" s="380"/>
      <c r="R645" s="380"/>
      <c r="S645" s="380"/>
      <c r="T645" s="380"/>
      <c r="U645" s="380"/>
      <c r="V645" s="380"/>
      <c r="W645" s="380"/>
      <c r="X645" s="380"/>
      <c r="Y645" s="380"/>
      <c r="Z645" s="380"/>
    </row>
    <row r="646">
      <c r="A646" s="380"/>
      <c r="B646" s="380"/>
      <c r="C646" s="380"/>
      <c r="D646" s="380"/>
      <c r="E646" s="380"/>
      <c r="F646" s="380"/>
      <c r="G646" s="380"/>
      <c r="H646" s="380"/>
      <c r="I646" s="380"/>
      <c r="J646" s="380"/>
      <c r="K646" s="380"/>
      <c r="L646" s="380"/>
      <c r="M646" s="380"/>
      <c r="N646" s="380"/>
      <c r="O646" s="380"/>
      <c r="P646" s="380"/>
      <c r="Q646" s="380"/>
      <c r="R646" s="380"/>
      <c r="S646" s="380"/>
      <c r="T646" s="380"/>
      <c r="U646" s="380"/>
      <c r="V646" s="380"/>
      <c r="W646" s="380"/>
      <c r="X646" s="380"/>
      <c r="Y646" s="380"/>
      <c r="Z646" s="380"/>
    </row>
    <row r="647">
      <c r="A647" s="380"/>
      <c r="B647" s="380"/>
      <c r="C647" s="380"/>
      <c r="D647" s="380"/>
      <c r="E647" s="380"/>
      <c r="F647" s="380"/>
      <c r="G647" s="380"/>
      <c r="H647" s="380"/>
      <c r="I647" s="380"/>
      <c r="J647" s="380"/>
      <c r="K647" s="380"/>
      <c r="L647" s="380"/>
      <c r="M647" s="380"/>
      <c r="N647" s="380"/>
      <c r="O647" s="380"/>
      <c r="P647" s="380"/>
      <c r="Q647" s="380"/>
      <c r="R647" s="380"/>
      <c r="S647" s="380"/>
      <c r="T647" s="380"/>
      <c r="U647" s="380"/>
      <c r="V647" s="380"/>
      <c r="W647" s="380"/>
      <c r="X647" s="380"/>
      <c r="Y647" s="380"/>
      <c r="Z647" s="380"/>
    </row>
    <row r="648">
      <c r="A648" s="380"/>
      <c r="B648" s="380"/>
      <c r="C648" s="380"/>
      <c r="D648" s="380"/>
      <c r="E648" s="380"/>
      <c r="F648" s="380"/>
      <c r="G648" s="380"/>
      <c r="H648" s="380"/>
      <c r="I648" s="380"/>
      <c r="J648" s="380"/>
      <c r="K648" s="380"/>
      <c r="L648" s="380"/>
      <c r="M648" s="380"/>
      <c r="N648" s="380"/>
      <c r="O648" s="380"/>
      <c r="P648" s="380"/>
      <c r="Q648" s="380"/>
      <c r="R648" s="380"/>
      <c r="S648" s="380"/>
      <c r="T648" s="380"/>
      <c r="U648" s="380"/>
      <c r="V648" s="380"/>
      <c r="W648" s="380"/>
      <c r="X648" s="380"/>
      <c r="Y648" s="380"/>
      <c r="Z648" s="380"/>
    </row>
    <row r="649">
      <c r="A649" s="380"/>
      <c r="B649" s="380"/>
      <c r="C649" s="380"/>
      <c r="D649" s="380"/>
      <c r="E649" s="380"/>
      <c r="F649" s="380"/>
      <c r="G649" s="380"/>
      <c r="H649" s="380"/>
      <c r="I649" s="380"/>
      <c r="J649" s="380"/>
      <c r="K649" s="380"/>
      <c r="L649" s="380"/>
      <c r="M649" s="380"/>
      <c r="N649" s="380"/>
      <c r="O649" s="380"/>
      <c r="P649" s="380"/>
      <c r="Q649" s="380"/>
      <c r="R649" s="380"/>
      <c r="S649" s="380"/>
      <c r="T649" s="380"/>
      <c r="U649" s="380"/>
      <c r="V649" s="380"/>
      <c r="W649" s="380"/>
      <c r="X649" s="380"/>
      <c r="Y649" s="380"/>
      <c r="Z649" s="380"/>
    </row>
    <row r="650">
      <c r="A650" s="380"/>
      <c r="B650" s="380"/>
      <c r="C650" s="380"/>
      <c r="D650" s="380"/>
      <c r="E650" s="380"/>
      <c r="F650" s="380"/>
      <c r="G650" s="380"/>
      <c r="H650" s="380"/>
      <c r="I650" s="380"/>
      <c r="J650" s="380"/>
      <c r="K650" s="380"/>
      <c r="L650" s="380"/>
      <c r="M650" s="380"/>
      <c r="N650" s="380"/>
      <c r="O650" s="380"/>
      <c r="P650" s="380"/>
      <c r="Q650" s="380"/>
      <c r="R650" s="380"/>
      <c r="S650" s="380"/>
      <c r="T650" s="380"/>
      <c r="U650" s="380"/>
      <c r="V650" s="380"/>
      <c r="W650" s="380"/>
      <c r="X650" s="380"/>
      <c r="Y650" s="380"/>
      <c r="Z650" s="380"/>
    </row>
    <row r="651">
      <c r="A651" s="380"/>
      <c r="B651" s="380"/>
      <c r="C651" s="380"/>
      <c r="D651" s="380"/>
      <c r="E651" s="380"/>
      <c r="F651" s="380"/>
      <c r="G651" s="380"/>
      <c r="H651" s="380"/>
      <c r="I651" s="380"/>
      <c r="J651" s="380"/>
      <c r="K651" s="380"/>
      <c r="L651" s="380"/>
      <c r="M651" s="380"/>
      <c r="N651" s="380"/>
      <c r="O651" s="380"/>
      <c r="P651" s="380"/>
      <c r="Q651" s="380"/>
      <c r="R651" s="380"/>
      <c r="S651" s="380"/>
      <c r="T651" s="380"/>
      <c r="U651" s="380"/>
      <c r="V651" s="380"/>
      <c r="W651" s="380"/>
      <c r="X651" s="380"/>
      <c r="Y651" s="380"/>
      <c r="Z651" s="380"/>
    </row>
    <row r="652">
      <c r="A652" s="380"/>
      <c r="B652" s="380"/>
      <c r="C652" s="380"/>
      <c r="D652" s="380"/>
      <c r="E652" s="380"/>
      <c r="F652" s="380"/>
      <c r="G652" s="380"/>
      <c r="H652" s="380"/>
      <c r="I652" s="380"/>
      <c r="J652" s="380"/>
      <c r="K652" s="380"/>
      <c r="L652" s="380"/>
      <c r="M652" s="380"/>
      <c r="N652" s="380"/>
      <c r="O652" s="380"/>
      <c r="P652" s="380"/>
      <c r="Q652" s="380"/>
      <c r="R652" s="380"/>
      <c r="S652" s="380"/>
      <c r="T652" s="380"/>
      <c r="U652" s="380"/>
      <c r="V652" s="380"/>
      <c r="W652" s="380"/>
      <c r="X652" s="380"/>
      <c r="Y652" s="380"/>
      <c r="Z652" s="380"/>
    </row>
    <row r="653">
      <c r="A653" s="380"/>
      <c r="B653" s="380"/>
      <c r="C653" s="380"/>
      <c r="D653" s="380"/>
      <c r="E653" s="380"/>
      <c r="F653" s="380"/>
      <c r="G653" s="380"/>
      <c r="H653" s="380"/>
      <c r="I653" s="380"/>
      <c r="J653" s="380"/>
      <c r="K653" s="380"/>
      <c r="L653" s="380"/>
      <c r="M653" s="380"/>
      <c r="N653" s="380"/>
      <c r="O653" s="380"/>
      <c r="P653" s="380"/>
      <c r="Q653" s="380"/>
      <c r="R653" s="380"/>
      <c r="S653" s="380"/>
      <c r="T653" s="380"/>
      <c r="U653" s="380"/>
      <c r="V653" s="380"/>
      <c r="W653" s="380"/>
      <c r="X653" s="380"/>
      <c r="Y653" s="380"/>
      <c r="Z653" s="380"/>
    </row>
    <row r="654">
      <c r="A654" s="380"/>
      <c r="B654" s="380"/>
      <c r="C654" s="380"/>
      <c r="D654" s="380"/>
      <c r="E654" s="380"/>
      <c r="F654" s="380"/>
      <c r="G654" s="380"/>
      <c r="H654" s="380"/>
      <c r="I654" s="380"/>
      <c r="J654" s="380"/>
      <c r="K654" s="380"/>
      <c r="L654" s="380"/>
      <c r="M654" s="380"/>
      <c r="N654" s="380"/>
      <c r="O654" s="380"/>
      <c r="P654" s="380"/>
      <c r="Q654" s="380"/>
      <c r="R654" s="380"/>
      <c r="S654" s="380"/>
      <c r="T654" s="380"/>
      <c r="U654" s="380"/>
      <c r="V654" s="380"/>
      <c r="W654" s="380"/>
      <c r="X654" s="380"/>
      <c r="Y654" s="380"/>
      <c r="Z654" s="380"/>
    </row>
    <row r="655">
      <c r="A655" s="380"/>
      <c r="B655" s="380"/>
      <c r="C655" s="380"/>
      <c r="D655" s="380"/>
      <c r="E655" s="380"/>
      <c r="F655" s="380"/>
      <c r="G655" s="380"/>
      <c r="H655" s="380"/>
      <c r="I655" s="380"/>
      <c r="J655" s="380"/>
      <c r="K655" s="380"/>
      <c r="L655" s="380"/>
      <c r="M655" s="380"/>
      <c r="N655" s="380"/>
      <c r="O655" s="380"/>
      <c r="P655" s="380"/>
      <c r="Q655" s="380"/>
      <c r="R655" s="380"/>
      <c r="S655" s="380"/>
      <c r="T655" s="380"/>
      <c r="U655" s="380"/>
      <c r="V655" s="380"/>
      <c r="W655" s="380"/>
      <c r="X655" s="380"/>
      <c r="Y655" s="380"/>
      <c r="Z655" s="380"/>
    </row>
    <row r="656">
      <c r="A656" s="380"/>
      <c r="B656" s="380"/>
      <c r="C656" s="380"/>
      <c r="D656" s="380"/>
      <c r="E656" s="380"/>
      <c r="F656" s="380"/>
      <c r="G656" s="380"/>
      <c r="H656" s="380"/>
      <c r="I656" s="380"/>
      <c r="J656" s="380"/>
      <c r="K656" s="380"/>
      <c r="L656" s="380"/>
      <c r="M656" s="380"/>
      <c r="N656" s="380"/>
      <c r="O656" s="380"/>
      <c r="P656" s="380"/>
      <c r="Q656" s="380"/>
      <c r="R656" s="380"/>
      <c r="S656" s="380"/>
      <c r="T656" s="380"/>
      <c r="U656" s="380"/>
      <c r="V656" s="380"/>
      <c r="W656" s="380"/>
      <c r="X656" s="380"/>
      <c r="Y656" s="380"/>
      <c r="Z656" s="380"/>
    </row>
    <row r="657">
      <c r="A657" s="380"/>
      <c r="B657" s="380"/>
      <c r="C657" s="380"/>
      <c r="D657" s="380"/>
      <c r="E657" s="380"/>
      <c r="F657" s="380"/>
      <c r="G657" s="380"/>
      <c r="H657" s="380"/>
      <c r="I657" s="380"/>
      <c r="J657" s="380"/>
      <c r="K657" s="380"/>
      <c r="L657" s="380"/>
      <c r="M657" s="380"/>
      <c r="N657" s="380"/>
      <c r="O657" s="380"/>
      <c r="P657" s="380"/>
      <c r="Q657" s="380"/>
      <c r="R657" s="380"/>
      <c r="S657" s="380"/>
      <c r="T657" s="380"/>
      <c r="U657" s="380"/>
      <c r="V657" s="380"/>
      <c r="W657" s="380"/>
      <c r="X657" s="380"/>
      <c r="Y657" s="380"/>
      <c r="Z657" s="380"/>
    </row>
    <row r="658">
      <c r="A658" s="380"/>
      <c r="B658" s="380"/>
      <c r="C658" s="380"/>
      <c r="D658" s="380"/>
      <c r="E658" s="380"/>
      <c r="F658" s="380"/>
      <c r="G658" s="380"/>
      <c r="H658" s="380"/>
      <c r="I658" s="380"/>
      <c r="J658" s="380"/>
      <c r="K658" s="380"/>
      <c r="L658" s="380"/>
      <c r="M658" s="380"/>
      <c r="N658" s="380"/>
      <c r="O658" s="380"/>
      <c r="P658" s="380"/>
      <c r="Q658" s="380"/>
      <c r="R658" s="380"/>
      <c r="S658" s="380"/>
      <c r="T658" s="380"/>
      <c r="U658" s="380"/>
      <c r="V658" s="380"/>
      <c r="W658" s="380"/>
      <c r="X658" s="380"/>
      <c r="Y658" s="380"/>
      <c r="Z658" s="380"/>
    </row>
    <row r="659">
      <c r="A659" s="380"/>
      <c r="B659" s="380"/>
      <c r="C659" s="380"/>
      <c r="D659" s="380"/>
      <c r="E659" s="380"/>
      <c r="F659" s="380"/>
      <c r="G659" s="380"/>
      <c r="H659" s="380"/>
      <c r="I659" s="380"/>
      <c r="J659" s="380"/>
      <c r="K659" s="380"/>
      <c r="L659" s="380"/>
      <c r="M659" s="380"/>
      <c r="N659" s="380"/>
      <c r="O659" s="380"/>
      <c r="P659" s="380"/>
      <c r="Q659" s="380"/>
      <c r="R659" s="380"/>
      <c r="S659" s="380"/>
      <c r="T659" s="380"/>
      <c r="U659" s="380"/>
      <c r="V659" s="380"/>
      <c r="W659" s="380"/>
      <c r="X659" s="380"/>
      <c r="Y659" s="380"/>
      <c r="Z659" s="380"/>
    </row>
    <row r="660">
      <c r="A660" s="380"/>
      <c r="B660" s="380"/>
      <c r="C660" s="380"/>
      <c r="D660" s="380"/>
      <c r="E660" s="380"/>
      <c r="F660" s="380"/>
      <c r="G660" s="380"/>
      <c r="H660" s="380"/>
      <c r="I660" s="380"/>
      <c r="J660" s="380"/>
      <c r="K660" s="380"/>
      <c r="L660" s="380"/>
      <c r="M660" s="380"/>
      <c r="N660" s="380"/>
      <c r="O660" s="380"/>
      <c r="P660" s="380"/>
      <c r="Q660" s="380"/>
      <c r="R660" s="380"/>
      <c r="S660" s="380"/>
      <c r="T660" s="380"/>
      <c r="U660" s="380"/>
      <c r="V660" s="380"/>
      <c r="W660" s="380"/>
      <c r="X660" s="380"/>
      <c r="Y660" s="380"/>
      <c r="Z660" s="380"/>
    </row>
    <row r="661">
      <c r="A661" s="380"/>
      <c r="B661" s="380"/>
      <c r="C661" s="380"/>
      <c r="D661" s="380"/>
      <c r="E661" s="380"/>
      <c r="F661" s="380"/>
      <c r="G661" s="380"/>
      <c r="H661" s="380"/>
      <c r="I661" s="380"/>
      <c r="J661" s="380"/>
      <c r="K661" s="380"/>
      <c r="L661" s="380"/>
      <c r="M661" s="380"/>
      <c r="N661" s="380"/>
      <c r="O661" s="380"/>
      <c r="P661" s="380"/>
      <c r="Q661" s="380"/>
      <c r="R661" s="380"/>
      <c r="S661" s="380"/>
      <c r="T661" s="380"/>
      <c r="U661" s="380"/>
      <c r="V661" s="380"/>
      <c r="W661" s="380"/>
      <c r="X661" s="380"/>
      <c r="Y661" s="380"/>
      <c r="Z661" s="380"/>
    </row>
    <row r="662">
      <c r="A662" s="380"/>
      <c r="B662" s="380"/>
      <c r="C662" s="380"/>
      <c r="D662" s="380"/>
      <c r="E662" s="380"/>
      <c r="F662" s="380"/>
      <c r="G662" s="380"/>
      <c r="H662" s="380"/>
      <c r="I662" s="380"/>
      <c r="J662" s="380"/>
      <c r="K662" s="380"/>
      <c r="L662" s="380"/>
      <c r="M662" s="380"/>
      <c r="N662" s="380"/>
      <c r="O662" s="380"/>
      <c r="P662" s="380"/>
      <c r="Q662" s="380"/>
      <c r="R662" s="380"/>
      <c r="S662" s="380"/>
      <c r="T662" s="380"/>
      <c r="U662" s="380"/>
      <c r="V662" s="380"/>
      <c r="W662" s="380"/>
      <c r="X662" s="380"/>
      <c r="Y662" s="380"/>
      <c r="Z662" s="380"/>
    </row>
    <row r="663">
      <c r="A663" s="380"/>
      <c r="B663" s="380"/>
      <c r="C663" s="380"/>
      <c r="D663" s="380"/>
      <c r="E663" s="380"/>
      <c r="F663" s="380"/>
      <c r="G663" s="380"/>
      <c r="H663" s="380"/>
      <c r="I663" s="380"/>
      <c r="J663" s="380"/>
      <c r="K663" s="380"/>
      <c r="L663" s="380"/>
      <c r="M663" s="380"/>
      <c r="N663" s="380"/>
      <c r="O663" s="380"/>
      <c r="P663" s="380"/>
      <c r="Q663" s="380"/>
      <c r="R663" s="380"/>
      <c r="S663" s="380"/>
      <c r="T663" s="380"/>
      <c r="U663" s="380"/>
      <c r="V663" s="380"/>
      <c r="W663" s="380"/>
      <c r="X663" s="380"/>
      <c r="Y663" s="380"/>
      <c r="Z663" s="380"/>
    </row>
    <row r="664">
      <c r="A664" s="380"/>
      <c r="B664" s="380"/>
      <c r="C664" s="380"/>
      <c r="D664" s="380"/>
      <c r="E664" s="380"/>
      <c r="F664" s="380"/>
      <c r="G664" s="380"/>
      <c r="H664" s="380"/>
      <c r="I664" s="380"/>
      <c r="J664" s="380"/>
      <c r="K664" s="380"/>
      <c r="L664" s="380"/>
      <c r="M664" s="380"/>
      <c r="N664" s="380"/>
      <c r="O664" s="380"/>
      <c r="P664" s="380"/>
      <c r="Q664" s="380"/>
      <c r="R664" s="380"/>
      <c r="S664" s="380"/>
      <c r="T664" s="380"/>
      <c r="U664" s="380"/>
      <c r="V664" s="380"/>
      <c r="W664" s="380"/>
      <c r="X664" s="380"/>
      <c r="Y664" s="380"/>
      <c r="Z664" s="380"/>
    </row>
    <row r="665">
      <c r="A665" s="380"/>
      <c r="B665" s="380"/>
      <c r="C665" s="380"/>
      <c r="D665" s="380"/>
      <c r="E665" s="380"/>
      <c r="F665" s="380"/>
      <c r="G665" s="380"/>
      <c r="H665" s="380"/>
      <c r="I665" s="380"/>
      <c r="J665" s="380"/>
      <c r="K665" s="380"/>
      <c r="L665" s="380"/>
      <c r="M665" s="380"/>
      <c r="N665" s="380"/>
      <c r="O665" s="380"/>
      <c r="P665" s="380"/>
      <c r="Q665" s="380"/>
      <c r="R665" s="380"/>
      <c r="S665" s="380"/>
      <c r="T665" s="380"/>
      <c r="U665" s="380"/>
      <c r="V665" s="380"/>
      <c r="W665" s="380"/>
      <c r="X665" s="380"/>
      <c r="Y665" s="380"/>
      <c r="Z665" s="380"/>
    </row>
    <row r="666">
      <c r="A666" s="380"/>
      <c r="B666" s="380"/>
      <c r="C666" s="380"/>
      <c r="D666" s="380"/>
      <c r="E666" s="380"/>
      <c r="F666" s="380"/>
      <c r="G666" s="380"/>
      <c r="H666" s="380"/>
      <c r="I666" s="380"/>
      <c r="J666" s="380"/>
      <c r="K666" s="380"/>
      <c r="L666" s="380"/>
      <c r="M666" s="380"/>
      <c r="N666" s="380"/>
      <c r="O666" s="380"/>
      <c r="P666" s="380"/>
      <c r="Q666" s="380"/>
      <c r="R666" s="380"/>
      <c r="S666" s="380"/>
      <c r="T666" s="380"/>
      <c r="U666" s="380"/>
      <c r="V666" s="380"/>
      <c r="W666" s="380"/>
      <c r="X666" s="380"/>
      <c r="Y666" s="380"/>
      <c r="Z666" s="380"/>
    </row>
    <row r="667">
      <c r="A667" s="380"/>
      <c r="B667" s="380"/>
      <c r="C667" s="380"/>
      <c r="D667" s="380"/>
      <c r="E667" s="380"/>
      <c r="F667" s="380"/>
      <c r="G667" s="380"/>
      <c r="H667" s="380"/>
      <c r="I667" s="380"/>
      <c r="J667" s="380"/>
      <c r="K667" s="380"/>
      <c r="L667" s="380"/>
      <c r="M667" s="380"/>
      <c r="N667" s="380"/>
      <c r="O667" s="380"/>
      <c r="P667" s="380"/>
      <c r="Q667" s="380"/>
      <c r="R667" s="380"/>
      <c r="S667" s="380"/>
      <c r="T667" s="380"/>
      <c r="U667" s="380"/>
      <c r="V667" s="380"/>
      <c r="W667" s="380"/>
      <c r="X667" s="380"/>
      <c r="Y667" s="380"/>
      <c r="Z667" s="380"/>
    </row>
    <row r="668">
      <c r="A668" s="380"/>
      <c r="B668" s="380"/>
      <c r="C668" s="380"/>
      <c r="D668" s="380"/>
      <c r="E668" s="380"/>
      <c r="F668" s="380"/>
      <c r="G668" s="380"/>
      <c r="H668" s="380"/>
      <c r="I668" s="380"/>
      <c r="J668" s="380"/>
      <c r="K668" s="380"/>
      <c r="L668" s="380"/>
      <c r="M668" s="380"/>
      <c r="N668" s="380"/>
      <c r="O668" s="380"/>
      <c r="P668" s="380"/>
      <c r="Q668" s="380"/>
      <c r="R668" s="380"/>
      <c r="S668" s="380"/>
      <c r="T668" s="380"/>
      <c r="U668" s="380"/>
      <c r="V668" s="380"/>
      <c r="W668" s="380"/>
      <c r="X668" s="380"/>
      <c r="Y668" s="380"/>
      <c r="Z668" s="380"/>
    </row>
    <row r="669">
      <c r="A669" s="380"/>
      <c r="B669" s="380"/>
      <c r="C669" s="380"/>
      <c r="D669" s="380"/>
      <c r="E669" s="380"/>
      <c r="F669" s="380"/>
      <c r="G669" s="380"/>
      <c r="H669" s="380"/>
      <c r="I669" s="380"/>
      <c r="J669" s="380"/>
      <c r="K669" s="380"/>
      <c r="L669" s="380"/>
      <c r="M669" s="380"/>
      <c r="N669" s="380"/>
      <c r="O669" s="380"/>
      <c r="P669" s="380"/>
      <c r="Q669" s="380"/>
      <c r="R669" s="380"/>
      <c r="S669" s="380"/>
      <c r="T669" s="380"/>
      <c r="U669" s="380"/>
      <c r="V669" s="380"/>
      <c r="W669" s="380"/>
      <c r="X669" s="380"/>
      <c r="Y669" s="380"/>
      <c r="Z669" s="380"/>
    </row>
    <row r="670">
      <c r="A670" s="380"/>
      <c r="B670" s="380"/>
      <c r="C670" s="380"/>
      <c r="D670" s="380"/>
      <c r="E670" s="380"/>
      <c r="F670" s="380"/>
      <c r="G670" s="380"/>
      <c r="H670" s="380"/>
      <c r="I670" s="380"/>
      <c r="J670" s="380"/>
      <c r="K670" s="380"/>
      <c r="L670" s="380"/>
      <c r="M670" s="380"/>
      <c r="N670" s="380"/>
      <c r="O670" s="380"/>
      <c r="P670" s="380"/>
      <c r="Q670" s="380"/>
      <c r="R670" s="380"/>
      <c r="S670" s="380"/>
      <c r="T670" s="380"/>
      <c r="U670" s="380"/>
      <c r="V670" s="380"/>
      <c r="W670" s="380"/>
      <c r="X670" s="380"/>
      <c r="Y670" s="380"/>
      <c r="Z670" s="380"/>
    </row>
    <row r="671">
      <c r="A671" s="380"/>
      <c r="B671" s="380"/>
      <c r="C671" s="380"/>
      <c r="D671" s="380"/>
      <c r="E671" s="380"/>
      <c r="F671" s="380"/>
      <c r="G671" s="380"/>
      <c r="H671" s="380"/>
      <c r="I671" s="380"/>
      <c r="J671" s="380"/>
      <c r="K671" s="380"/>
      <c r="L671" s="380"/>
      <c r="M671" s="380"/>
      <c r="N671" s="380"/>
      <c r="O671" s="380"/>
      <c r="P671" s="380"/>
      <c r="Q671" s="380"/>
      <c r="R671" s="380"/>
      <c r="S671" s="380"/>
      <c r="T671" s="380"/>
      <c r="U671" s="380"/>
      <c r="V671" s="380"/>
      <c r="W671" s="380"/>
      <c r="X671" s="380"/>
      <c r="Y671" s="380"/>
      <c r="Z671" s="380"/>
    </row>
    <row r="672">
      <c r="A672" s="380"/>
      <c r="B672" s="380"/>
      <c r="C672" s="380"/>
      <c r="D672" s="380"/>
      <c r="E672" s="380"/>
      <c r="F672" s="380"/>
      <c r="G672" s="380"/>
      <c r="H672" s="380"/>
      <c r="I672" s="380"/>
      <c r="J672" s="380"/>
      <c r="K672" s="380"/>
      <c r="L672" s="380"/>
      <c r="M672" s="380"/>
      <c r="N672" s="380"/>
      <c r="O672" s="380"/>
      <c r="P672" s="380"/>
      <c r="Q672" s="380"/>
      <c r="R672" s="380"/>
      <c r="S672" s="380"/>
      <c r="T672" s="380"/>
      <c r="U672" s="380"/>
      <c r="V672" s="380"/>
      <c r="W672" s="380"/>
      <c r="X672" s="380"/>
      <c r="Y672" s="380"/>
      <c r="Z672" s="380"/>
    </row>
    <row r="673">
      <c r="A673" s="380"/>
      <c r="B673" s="380"/>
      <c r="C673" s="380"/>
      <c r="D673" s="380"/>
      <c r="E673" s="380"/>
      <c r="F673" s="380"/>
      <c r="G673" s="380"/>
      <c r="H673" s="380"/>
      <c r="I673" s="380"/>
      <c r="J673" s="380"/>
      <c r="K673" s="380"/>
      <c r="L673" s="380"/>
      <c r="M673" s="380"/>
      <c r="N673" s="380"/>
      <c r="O673" s="380"/>
      <c r="P673" s="380"/>
      <c r="Q673" s="380"/>
      <c r="R673" s="380"/>
      <c r="S673" s="380"/>
      <c r="T673" s="380"/>
      <c r="U673" s="380"/>
      <c r="V673" s="380"/>
      <c r="W673" s="380"/>
      <c r="X673" s="380"/>
      <c r="Y673" s="380"/>
      <c r="Z673" s="380"/>
    </row>
    <row r="674">
      <c r="A674" s="380"/>
      <c r="B674" s="380"/>
      <c r="C674" s="380"/>
      <c r="D674" s="380"/>
      <c r="E674" s="380"/>
      <c r="F674" s="380"/>
      <c r="G674" s="380"/>
      <c r="H674" s="380"/>
      <c r="I674" s="380"/>
      <c r="J674" s="380"/>
      <c r="K674" s="380"/>
      <c r="L674" s="380"/>
      <c r="M674" s="380"/>
      <c r="N674" s="380"/>
      <c r="O674" s="380"/>
      <c r="P674" s="380"/>
      <c r="Q674" s="380"/>
      <c r="R674" s="380"/>
      <c r="S674" s="380"/>
      <c r="T674" s="380"/>
      <c r="U674" s="380"/>
      <c r="V674" s="380"/>
      <c r="W674" s="380"/>
      <c r="X674" s="380"/>
      <c r="Y674" s="380"/>
      <c r="Z674" s="380"/>
    </row>
    <row r="675">
      <c r="A675" s="380"/>
      <c r="B675" s="380"/>
      <c r="C675" s="380"/>
      <c r="D675" s="380"/>
      <c r="E675" s="380"/>
      <c r="F675" s="380"/>
      <c r="G675" s="380"/>
      <c r="H675" s="380"/>
      <c r="I675" s="380"/>
      <c r="J675" s="380"/>
      <c r="K675" s="380"/>
      <c r="L675" s="380"/>
      <c r="M675" s="380"/>
      <c r="N675" s="380"/>
      <c r="O675" s="380"/>
      <c r="P675" s="380"/>
      <c r="Q675" s="380"/>
      <c r="R675" s="380"/>
      <c r="S675" s="380"/>
      <c r="T675" s="380"/>
      <c r="U675" s="380"/>
      <c r="V675" s="380"/>
      <c r="W675" s="380"/>
      <c r="X675" s="380"/>
      <c r="Y675" s="380"/>
      <c r="Z675" s="380"/>
    </row>
    <row r="676">
      <c r="A676" s="380"/>
      <c r="B676" s="380"/>
      <c r="C676" s="380"/>
      <c r="D676" s="380"/>
      <c r="E676" s="380"/>
      <c r="F676" s="380"/>
      <c r="G676" s="380"/>
      <c r="H676" s="380"/>
      <c r="I676" s="380"/>
      <c r="J676" s="380"/>
      <c r="K676" s="380"/>
      <c r="L676" s="380"/>
      <c r="M676" s="380"/>
      <c r="N676" s="380"/>
      <c r="O676" s="380"/>
      <c r="P676" s="380"/>
      <c r="Q676" s="380"/>
      <c r="R676" s="380"/>
      <c r="S676" s="380"/>
      <c r="T676" s="380"/>
      <c r="U676" s="380"/>
      <c r="V676" s="380"/>
      <c r="W676" s="380"/>
      <c r="X676" s="380"/>
      <c r="Y676" s="380"/>
      <c r="Z676" s="380"/>
    </row>
    <row r="677">
      <c r="A677" s="380"/>
      <c r="B677" s="380"/>
      <c r="C677" s="380"/>
      <c r="D677" s="380"/>
      <c r="E677" s="380"/>
      <c r="F677" s="380"/>
      <c r="G677" s="380"/>
      <c r="H677" s="380"/>
      <c r="I677" s="380"/>
      <c r="J677" s="380"/>
      <c r="K677" s="380"/>
      <c r="L677" s="380"/>
      <c r="M677" s="380"/>
      <c r="N677" s="380"/>
      <c r="O677" s="380"/>
      <c r="P677" s="380"/>
      <c r="Q677" s="380"/>
      <c r="R677" s="380"/>
      <c r="S677" s="380"/>
      <c r="T677" s="380"/>
      <c r="U677" s="380"/>
      <c r="V677" s="380"/>
      <c r="W677" s="380"/>
      <c r="X677" s="380"/>
      <c r="Y677" s="380"/>
      <c r="Z677" s="380"/>
    </row>
    <row r="678">
      <c r="A678" s="380"/>
      <c r="B678" s="380"/>
      <c r="C678" s="380"/>
      <c r="D678" s="380"/>
      <c r="E678" s="380"/>
      <c r="F678" s="380"/>
      <c r="G678" s="380"/>
      <c r="H678" s="380"/>
      <c r="I678" s="380"/>
      <c r="J678" s="380"/>
      <c r="K678" s="380"/>
      <c r="L678" s="380"/>
      <c r="M678" s="380"/>
      <c r="N678" s="380"/>
      <c r="O678" s="380"/>
      <c r="P678" s="380"/>
      <c r="Q678" s="380"/>
      <c r="R678" s="380"/>
      <c r="S678" s="380"/>
      <c r="T678" s="380"/>
      <c r="U678" s="380"/>
      <c r="V678" s="380"/>
      <c r="W678" s="380"/>
      <c r="X678" s="380"/>
      <c r="Y678" s="380"/>
      <c r="Z678" s="380"/>
    </row>
    <row r="679">
      <c r="A679" s="380"/>
      <c r="B679" s="380"/>
      <c r="C679" s="380"/>
      <c r="D679" s="380"/>
      <c r="E679" s="380"/>
      <c r="F679" s="380"/>
      <c r="G679" s="380"/>
      <c r="H679" s="380"/>
      <c r="I679" s="380"/>
      <c r="J679" s="380"/>
      <c r="K679" s="380"/>
      <c r="L679" s="380"/>
      <c r="M679" s="380"/>
      <c r="N679" s="380"/>
      <c r="O679" s="380"/>
      <c r="P679" s="380"/>
      <c r="Q679" s="380"/>
      <c r="R679" s="380"/>
      <c r="S679" s="380"/>
      <c r="T679" s="380"/>
      <c r="U679" s="380"/>
      <c r="V679" s="380"/>
      <c r="W679" s="380"/>
      <c r="X679" s="380"/>
      <c r="Y679" s="380"/>
      <c r="Z679" s="380"/>
    </row>
    <row r="680">
      <c r="A680" s="380"/>
      <c r="B680" s="380"/>
      <c r="C680" s="380"/>
      <c r="D680" s="380"/>
      <c r="E680" s="380"/>
      <c r="F680" s="380"/>
      <c r="G680" s="380"/>
      <c r="H680" s="380"/>
      <c r="I680" s="380"/>
      <c r="J680" s="380"/>
      <c r="K680" s="380"/>
      <c r="L680" s="380"/>
      <c r="M680" s="380"/>
      <c r="N680" s="380"/>
      <c r="O680" s="380"/>
      <c r="P680" s="380"/>
      <c r="Q680" s="380"/>
      <c r="R680" s="380"/>
      <c r="S680" s="380"/>
      <c r="T680" s="380"/>
      <c r="U680" s="380"/>
      <c r="V680" s="380"/>
      <c r="W680" s="380"/>
      <c r="X680" s="380"/>
      <c r="Y680" s="380"/>
      <c r="Z680" s="380"/>
    </row>
    <row r="681">
      <c r="A681" s="380"/>
      <c r="B681" s="380"/>
      <c r="C681" s="380"/>
      <c r="D681" s="380"/>
      <c r="E681" s="380"/>
      <c r="F681" s="380"/>
      <c r="G681" s="380"/>
      <c r="H681" s="380"/>
      <c r="I681" s="380"/>
      <c r="J681" s="380"/>
      <c r="K681" s="380"/>
      <c r="L681" s="380"/>
      <c r="M681" s="380"/>
      <c r="N681" s="380"/>
      <c r="O681" s="380"/>
      <c r="P681" s="380"/>
      <c r="Q681" s="380"/>
      <c r="R681" s="380"/>
      <c r="S681" s="380"/>
      <c r="T681" s="380"/>
      <c r="U681" s="380"/>
      <c r="V681" s="380"/>
      <c r="W681" s="380"/>
      <c r="X681" s="380"/>
      <c r="Y681" s="380"/>
      <c r="Z681" s="380"/>
    </row>
    <row r="682">
      <c r="A682" s="380"/>
      <c r="B682" s="380"/>
      <c r="C682" s="380"/>
      <c r="D682" s="380"/>
      <c r="E682" s="380"/>
      <c r="F682" s="380"/>
      <c r="G682" s="380"/>
      <c r="H682" s="380"/>
      <c r="I682" s="380"/>
      <c r="J682" s="380"/>
      <c r="K682" s="380"/>
      <c r="L682" s="380"/>
      <c r="M682" s="380"/>
      <c r="N682" s="380"/>
      <c r="O682" s="380"/>
      <c r="P682" s="380"/>
      <c r="Q682" s="380"/>
      <c r="R682" s="380"/>
      <c r="S682" s="380"/>
      <c r="T682" s="380"/>
      <c r="U682" s="380"/>
      <c r="V682" s="380"/>
      <c r="W682" s="380"/>
      <c r="X682" s="380"/>
      <c r="Y682" s="380"/>
      <c r="Z682" s="380"/>
    </row>
    <row r="683">
      <c r="A683" s="380"/>
      <c r="B683" s="380"/>
      <c r="C683" s="380"/>
      <c r="D683" s="380"/>
      <c r="E683" s="380"/>
      <c r="F683" s="380"/>
      <c r="G683" s="380"/>
      <c r="H683" s="380"/>
      <c r="I683" s="380"/>
      <c r="J683" s="380"/>
      <c r="K683" s="380"/>
      <c r="L683" s="380"/>
      <c r="M683" s="380"/>
      <c r="N683" s="380"/>
      <c r="O683" s="380"/>
      <c r="P683" s="380"/>
      <c r="Q683" s="380"/>
      <c r="R683" s="380"/>
      <c r="S683" s="380"/>
      <c r="T683" s="380"/>
      <c r="U683" s="380"/>
      <c r="V683" s="380"/>
      <c r="W683" s="380"/>
      <c r="X683" s="380"/>
      <c r="Y683" s="380"/>
      <c r="Z683" s="380"/>
    </row>
    <row r="684">
      <c r="A684" s="380"/>
      <c r="B684" s="380"/>
      <c r="C684" s="380"/>
      <c r="D684" s="380"/>
      <c r="E684" s="380"/>
      <c r="F684" s="380"/>
      <c r="G684" s="380"/>
      <c r="H684" s="380"/>
      <c r="I684" s="380"/>
      <c r="J684" s="380"/>
      <c r="K684" s="380"/>
      <c r="L684" s="380"/>
      <c r="M684" s="380"/>
      <c r="N684" s="380"/>
      <c r="O684" s="380"/>
      <c r="P684" s="380"/>
      <c r="Q684" s="380"/>
      <c r="R684" s="380"/>
      <c r="S684" s="380"/>
      <c r="T684" s="380"/>
      <c r="U684" s="380"/>
      <c r="V684" s="380"/>
      <c r="W684" s="380"/>
      <c r="X684" s="380"/>
      <c r="Y684" s="380"/>
      <c r="Z684" s="380"/>
    </row>
    <row r="685">
      <c r="A685" s="380"/>
      <c r="B685" s="380"/>
      <c r="C685" s="380"/>
      <c r="D685" s="380"/>
      <c r="E685" s="380"/>
      <c r="F685" s="380"/>
      <c r="G685" s="380"/>
      <c r="H685" s="380"/>
      <c r="I685" s="380"/>
      <c r="J685" s="380"/>
      <c r="K685" s="380"/>
      <c r="L685" s="380"/>
      <c r="M685" s="380"/>
      <c r="N685" s="380"/>
      <c r="O685" s="380"/>
      <c r="P685" s="380"/>
      <c r="Q685" s="380"/>
      <c r="R685" s="380"/>
      <c r="S685" s="380"/>
      <c r="T685" s="380"/>
      <c r="U685" s="380"/>
      <c r="V685" s="380"/>
      <c r="W685" s="380"/>
      <c r="X685" s="380"/>
      <c r="Y685" s="380"/>
      <c r="Z685" s="380"/>
    </row>
    <row r="686">
      <c r="A686" s="380"/>
      <c r="B686" s="380"/>
      <c r="C686" s="380"/>
      <c r="D686" s="380"/>
      <c r="E686" s="380"/>
      <c r="F686" s="380"/>
      <c r="G686" s="380"/>
      <c r="H686" s="380"/>
      <c r="I686" s="380"/>
      <c r="J686" s="380"/>
      <c r="K686" s="380"/>
      <c r="L686" s="380"/>
      <c r="M686" s="380"/>
      <c r="N686" s="380"/>
      <c r="O686" s="380"/>
      <c r="P686" s="380"/>
      <c r="Q686" s="380"/>
      <c r="R686" s="380"/>
      <c r="S686" s="380"/>
      <c r="T686" s="380"/>
      <c r="U686" s="380"/>
      <c r="V686" s="380"/>
      <c r="W686" s="380"/>
      <c r="X686" s="380"/>
      <c r="Y686" s="380"/>
      <c r="Z686" s="380"/>
    </row>
    <row r="687">
      <c r="A687" s="380"/>
      <c r="B687" s="380"/>
      <c r="C687" s="380"/>
      <c r="D687" s="380"/>
      <c r="E687" s="380"/>
      <c r="F687" s="380"/>
      <c r="G687" s="380"/>
      <c r="H687" s="380"/>
      <c r="I687" s="380"/>
      <c r="J687" s="380"/>
      <c r="K687" s="380"/>
      <c r="L687" s="380"/>
      <c r="M687" s="380"/>
      <c r="N687" s="380"/>
      <c r="O687" s="380"/>
      <c r="P687" s="380"/>
      <c r="Q687" s="380"/>
      <c r="R687" s="380"/>
      <c r="S687" s="380"/>
      <c r="T687" s="380"/>
      <c r="U687" s="380"/>
      <c r="V687" s="380"/>
      <c r="W687" s="380"/>
      <c r="X687" s="380"/>
      <c r="Y687" s="380"/>
      <c r="Z687" s="380"/>
    </row>
    <row r="688">
      <c r="A688" s="380"/>
      <c r="B688" s="380"/>
      <c r="C688" s="380"/>
      <c r="D688" s="380"/>
      <c r="E688" s="380"/>
      <c r="F688" s="380"/>
      <c r="G688" s="380"/>
      <c r="H688" s="380"/>
      <c r="I688" s="380"/>
      <c r="J688" s="380"/>
      <c r="K688" s="380"/>
      <c r="L688" s="380"/>
      <c r="M688" s="380"/>
      <c r="N688" s="380"/>
      <c r="O688" s="380"/>
      <c r="P688" s="380"/>
      <c r="Q688" s="380"/>
      <c r="R688" s="380"/>
      <c r="S688" s="380"/>
      <c r="T688" s="380"/>
      <c r="U688" s="380"/>
      <c r="V688" s="380"/>
      <c r="W688" s="380"/>
      <c r="X688" s="380"/>
      <c r="Y688" s="380"/>
      <c r="Z688" s="380"/>
    </row>
    <row r="689">
      <c r="A689" s="380"/>
      <c r="B689" s="380"/>
      <c r="C689" s="380"/>
      <c r="D689" s="380"/>
      <c r="E689" s="380"/>
      <c r="F689" s="380"/>
      <c r="G689" s="380"/>
      <c r="H689" s="380"/>
      <c r="I689" s="380"/>
      <c r="J689" s="380"/>
      <c r="K689" s="380"/>
      <c r="L689" s="380"/>
      <c r="M689" s="380"/>
      <c r="N689" s="380"/>
      <c r="O689" s="380"/>
      <c r="P689" s="380"/>
      <c r="Q689" s="380"/>
      <c r="R689" s="380"/>
      <c r="S689" s="380"/>
      <c r="T689" s="380"/>
      <c r="U689" s="380"/>
      <c r="V689" s="380"/>
      <c r="W689" s="380"/>
      <c r="X689" s="380"/>
      <c r="Y689" s="380"/>
      <c r="Z689" s="380"/>
    </row>
    <row r="690">
      <c r="A690" s="380"/>
      <c r="B690" s="380"/>
      <c r="C690" s="380"/>
      <c r="D690" s="380"/>
      <c r="E690" s="380"/>
      <c r="F690" s="380"/>
      <c r="G690" s="380"/>
      <c r="H690" s="380"/>
      <c r="I690" s="380"/>
      <c r="J690" s="380"/>
      <c r="K690" s="380"/>
      <c r="L690" s="380"/>
      <c r="M690" s="380"/>
      <c r="N690" s="380"/>
      <c r="O690" s="380"/>
      <c r="P690" s="380"/>
      <c r="Q690" s="380"/>
      <c r="R690" s="380"/>
      <c r="S690" s="380"/>
      <c r="T690" s="380"/>
      <c r="U690" s="380"/>
      <c r="V690" s="380"/>
      <c r="W690" s="380"/>
      <c r="X690" s="380"/>
      <c r="Y690" s="380"/>
      <c r="Z690" s="380"/>
    </row>
    <row r="691">
      <c r="A691" s="380"/>
      <c r="B691" s="380"/>
      <c r="C691" s="380"/>
      <c r="D691" s="380"/>
      <c r="E691" s="380"/>
      <c r="F691" s="380"/>
      <c r="G691" s="380"/>
      <c r="H691" s="380"/>
      <c r="I691" s="380"/>
      <c r="J691" s="380"/>
      <c r="K691" s="380"/>
      <c r="L691" s="380"/>
      <c r="M691" s="380"/>
      <c r="N691" s="380"/>
      <c r="O691" s="380"/>
      <c r="P691" s="380"/>
      <c r="Q691" s="380"/>
      <c r="R691" s="380"/>
      <c r="S691" s="380"/>
      <c r="T691" s="380"/>
      <c r="U691" s="380"/>
      <c r="V691" s="380"/>
      <c r="W691" s="380"/>
      <c r="X691" s="380"/>
      <c r="Y691" s="380"/>
      <c r="Z691" s="380"/>
    </row>
    <row r="692">
      <c r="A692" s="380"/>
      <c r="B692" s="380"/>
      <c r="C692" s="380"/>
      <c r="D692" s="380"/>
      <c r="E692" s="380"/>
      <c r="F692" s="380"/>
      <c r="G692" s="380"/>
      <c r="H692" s="380"/>
      <c r="I692" s="380"/>
      <c r="J692" s="380"/>
      <c r="K692" s="380"/>
      <c r="L692" s="380"/>
      <c r="M692" s="380"/>
      <c r="N692" s="380"/>
      <c r="O692" s="380"/>
      <c r="P692" s="380"/>
      <c r="Q692" s="380"/>
      <c r="R692" s="380"/>
      <c r="S692" s="380"/>
      <c r="T692" s="380"/>
      <c r="U692" s="380"/>
      <c r="V692" s="380"/>
      <c r="W692" s="380"/>
      <c r="X692" s="380"/>
      <c r="Y692" s="380"/>
      <c r="Z692" s="380"/>
    </row>
    <row r="693">
      <c r="A693" s="380"/>
      <c r="B693" s="380"/>
      <c r="C693" s="380"/>
      <c r="D693" s="380"/>
      <c r="E693" s="380"/>
      <c r="F693" s="380"/>
      <c r="G693" s="380"/>
      <c r="H693" s="380"/>
      <c r="I693" s="380"/>
      <c r="J693" s="380"/>
      <c r="K693" s="380"/>
      <c r="L693" s="380"/>
      <c r="M693" s="380"/>
      <c r="N693" s="380"/>
      <c r="O693" s="380"/>
      <c r="P693" s="380"/>
      <c r="Q693" s="380"/>
      <c r="R693" s="380"/>
      <c r="S693" s="380"/>
      <c r="T693" s="380"/>
      <c r="U693" s="380"/>
      <c r="V693" s="380"/>
      <c r="W693" s="380"/>
      <c r="X693" s="380"/>
      <c r="Y693" s="380"/>
      <c r="Z693" s="380"/>
    </row>
    <row r="694">
      <c r="A694" s="380"/>
      <c r="B694" s="380"/>
      <c r="C694" s="380"/>
      <c r="D694" s="380"/>
      <c r="E694" s="380"/>
      <c r="F694" s="380"/>
      <c r="G694" s="380"/>
      <c r="H694" s="380"/>
      <c r="I694" s="380"/>
      <c r="J694" s="380"/>
      <c r="K694" s="380"/>
      <c r="L694" s="380"/>
      <c r="M694" s="380"/>
      <c r="N694" s="380"/>
      <c r="O694" s="380"/>
      <c r="P694" s="380"/>
      <c r="Q694" s="380"/>
      <c r="R694" s="380"/>
      <c r="S694" s="380"/>
      <c r="T694" s="380"/>
      <c r="U694" s="380"/>
      <c r="V694" s="380"/>
      <c r="W694" s="380"/>
      <c r="X694" s="380"/>
      <c r="Y694" s="380"/>
      <c r="Z694" s="380"/>
    </row>
    <row r="695">
      <c r="A695" s="380"/>
      <c r="B695" s="380"/>
      <c r="C695" s="380"/>
      <c r="D695" s="380"/>
      <c r="E695" s="380"/>
      <c r="F695" s="380"/>
      <c r="G695" s="380"/>
      <c r="H695" s="380"/>
      <c r="I695" s="380"/>
      <c r="J695" s="380"/>
      <c r="K695" s="380"/>
      <c r="L695" s="380"/>
      <c r="M695" s="380"/>
      <c r="N695" s="380"/>
      <c r="O695" s="380"/>
      <c r="P695" s="380"/>
      <c r="Q695" s="380"/>
      <c r="R695" s="380"/>
      <c r="S695" s="380"/>
      <c r="T695" s="380"/>
      <c r="U695" s="380"/>
      <c r="V695" s="380"/>
      <c r="W695" s="380"/>
      <c r="X695" s="380"/>
      <c r="Y695" s="380"/>
      <c r="Z695" s="380"/>
    </row>
    <row r="696">
      <c r="A696" s="380"/>
      <c r="B696" s="380"/>
      <c r="C696" s="380"/>
      <c r="D696" s="380"/>
      <c r="E696" s="380"/>
      <c r="F696" s="380"/>
      <c r="G696" s="380"/>
      <c r="H696" s="380"/>
      <c r="I696" s="380"/>
      <c r="J696" s="380"/>
      <c r="K696" s="380"/>
      <c r="L696" s="380"/>
      <c r="M696" s="380"/>
      <c r="N696" s="380"/>
      <c r="O696" s="380"/>
      <c r="P696" s="380"/>
      <c r="Q696" s="380"/>
      <c r="R696" s="380"/>
      <c r="S696" s="380"/>
      <c r="T696" s="380"/>
      <c r="U696" s="380"/>
      <c r="V696" s="380"/>
      <c r="W696" s="380"/>
      <c r="X696" s="380"/>
      <c r="Y696" s="380"/>
      <c r="Z696" s="380"/>
    </row>
    <row r="697">
      <c r="A697" s="380"/>
      <c r="B697" s="380"/>
      <c r="C697" s="380"/>
      <c r="D697" s="380"/>
      <c r="E697" s="380"/>
      <c r="F697" s="380"/>
      <c r="G697" s="380"/>
      <c r="H697" s="380"/>
      <c r="I697" s="380"/>
      <c r="J697" s="380"/>
      <c r="K697" s="380"/>
      <c r="L697" s="380"/>
      <c r="M697" s="380"/>
      <c r="N697" s="380"/>
      <c r="O697" s="380"/>
      <c r="P697" s="380"/>
      <c r="Q697" s="380"/>
      <c r="R697" s="380"/>
      <c r="S697" s="380"/>
      <c r="T697" s="380"/>
      <c r="U697" s="380"/>
      <c r="V697" s="380"/>
      <c r="W697" s="380"/>
      <c r="X697" s="380"/>
      <c r="Y697" s="380"/>
      <c r="Z697" s="380"/>
    </row>
    <row r="698">
      <c r="A698" s="380"/>
      <c r="B698" s="380"/>
      <c r="C698" s="380"/>
      <c r="D698" s="380"/>
      <c r="E698" s="380"/>
      <c r="F698" s="380"/>
      <c r="G698" s="380"/>
      <c r="H698" s="380"/>
      <c r="I698" s="380"/>
      <c r="J698" s="380"/>
      <c r="K698" s="380"/>
      <c r="L698" s="380"/>
      <c r="M698" s="380"/>
      <c r="N698" s="380"/>
      <c r="O698" s="380"/>
      <c r="P698" s="380"/>
      <c r="Q698" s="380"/>
      <c r="R698" s="380"/>
      <c r="S698" s="380"/>
      <c r="T698" s="380"/>
      <c r="U698" s="380"/>
      <c r="V698" s="380"/>
      <c r="W698" s="380"/>
      <c r="X698" s="380"/>
      <c r="Y698" s="380"/>
      <c r="Z698" s="380"/>
    </row>
    <row r="699">
      <c r="A699" s="380"/>
      <c r="B699" s="380"/>
      <c r="C699" s="380"/>
      <c r="D699" s="380"/>
      <c r="E699" s="380"/>
      <c r="F699" s="380"/>
      <c r="G699" s="380"/>
      <c r="H699" s="380"/>
      <c r="I699" s="380"/>
      <c r="J699" s="380"/>
      <c r="K699" s="380"/>
      <c r="L699" s="380"/>
      <c r="M699" s="380"/>
      <c r="N699" s="380"/>
      <c r="O699" s="380"/>
      <c r="P699" s="380"/>
      <c r="Q699" s="380"/>
      <c r="R699" s="380"/>
      <c r="S699" s="380"/>
      <c r="T699" s="380"/>
      <c r="U699" s="380"/>
      <c r="V699" s="380"/>
      <c r="W699" s="380"/>
      <c r="X699" s="380"/>
      <c r="Y699" s="380"/>
      <c r="Z699" s="380"/>
    </row>
    <row r="700">
      <c r="A700" s="380"/>
      <c r="B700" s="380"/>
      <c r="C700" s="380"/>
      <c r="D700" s="380"/>
      <c r="E700" s="380"/>
      <c r="F700" s="380"/>
      <c r="G700" s="380"/>
      <c r="H700" s="380"/>
      <c r="I700" s="380"/>
      <c r="J700" s="380"/>
      <c r="K700" s="380"/>
      <c r="L700" s="380"/>
      <c r="M700" s="380"/>
      <c r="N700" s="380"/>
      <c r="O700" s="380"/>
      <c r="P700" s="380"/>
      <c r="Q700" s="380"/>
      <c r="R700" s="380"/>
      <c r="S700" s="380"/>
      <c r="T700" s="380"/>
      <c r="U700" s="380"/>
      <c r="V700" s="380"/>
      <c r="W700" s="380"/>
      <c r="X700" s="380"/>
      <c r="Y700" s="380"/>
      <c r="Z700" s="380"/>
    </row>
    <row r="701">
      <c r="A701" s="380"/>
      <c r="B701" s="380"/>
      <c r="C701" s="380"/>
      <c r="D701" s="380"/>
      <c r="E701" s="380"/>
      <c r="F701" s="380"/>
      <c r="G701" s="380"/>
      <c r="H701" s="380"/>
      <c r="I701" s="380"/>
      <c r="J701" s="380"/>
      <c r="K701" s="380"/>
      <c r="L701" s="380"/>
      <c r="M701" s="380"/>
      <c r="N701" s="380"/>
      <c r="O701" s="380"/>
      <c r="P701" s="380"/>
      <c r="Q701" s="380"/>
      <c r="R701" s="380"/>
      <c r="S701" s="380"/>
      <c r="T701" s="380"/>
      <c r="U701" s="380"/>
      <c r="V701" s="380"/>
      <c r="W701" s="380"/>
      <c r="X701" s="380"/>
      <c r="Y701" s="380"/>
      <c r="Z701" s="380"/>
    </row>
    <row r="702">
      <c r="A702" s="380"/>
      <c r="B702" s="380"/>
      <c r="C702" s="380"/>
      <c r="D702" s="380"/>
      <c r="E702" s="380"/>
      <c r="F702" s="380"/>
      <c r="G702" s="380"/>
      <c r="H702" s="380"/>
      <c r="I702" s="380"/>
      <c r="J702" s="380"/>
      <c r="K702" s="380"/>
      <c r="L702" s="380"/>
      <c r="M702" s="380"/>
      <c r="N702" s="380"/>
      <c r="O702" s="380"/>
      <c r="P702" s="380"/>
      <c r="Q702" s="380"/>
      <c r="R702" s="380"/>
      <c r="S702" s="380"/>
      <c r="T702" s="380"/>
      <c r="U702" s="380"/>
      <c r="V702" s="380"/>
      <c r="W702" s="380"/>
      <c r="X702" s="380"/>
      <c r="Y702" s="380"/>
      <c r="Z702" s="380"/>
    </row>
    <row r="703">
      <c r="A703" s="380"/>
      <c r="B703" s="380"/>
      <c r="C703" s="380"/>
      <c r="D703" s="380"/>
      <c r="E703" s="380"/>
      <c r="F703" s="380"/>
      <c r="G703" s="380"/>
      <c r="H703" s="380"/>
      <c r="I703" s="380"/>
      <c r="J703" s="380"/>
      <c r="K703" s="380"/>
      <c r="L703" s="380"/>
      <c r="M703" s="380"/>
      <c r="N703" s="380"/>
      <c r="O703" s="380"/>
      <c r="P703" s="380"/>
      <c r="Q703" s="380"/>
      <c r="R703" s="380"/>
      <c r="S703" s="380"/>
      <c r="T703" s="380"/>
      <c r="U703" s="380"/>
      <c r="V703" s="380"/>
      <c r="W703" s="380"/>
      <c r="X703" s="380"/>
      <c r="Y703" s="380"/>
      <c r="Z703" s="380"/>
    </row>
    <row r="704">
      <c r="A704" s="380"/>
      <c r="B704" s="380"/>
      <c r="C704" s="380"/>
      <c r="D704" s="380"/>
      <c r="E704" s="380"/>
      <c r="F704" s="380"/>
      <c r="G704" s="380"/>
      <c r="H704" s="380"/>
      <c r="I704" s="380"/>
      <c r="J704" s="380"/>
      <c r="K704" s="380"/>
      <c r="L704" s="380"/>
      <c r="M704" s="380"/>
      <c r="N704" s="380"/>
      <c r="O704" s="380"/>
      <c r="P704" s="380"/>
      <c r="Q704" s="380"/>
      <c r="R704" s="380"/>
      <c r="S704" s="380"/>
      <c r="T704" s="380"/>
      <c r="U704" s="380"/>
      <c r="V704" s="380"/>
      <c r="W704" s="380"/>
      <c r="X704" s="380"/>
      <c r="Y704" s="380"/>
      <c r="Z704" s="380"/>
    </row>
    <row r="705">
      <c r="A705" s="380"/>
      <c r="B705" s="380"/>
      <c r="C705" s="380"/>
      <c r="D705" s="380"/>
      <c r="E705" s="380"/>
      <c r="F705" s="380"/>
      <c r="G705" s="380"/>
      <c r="H705" s="380"/>
      <c r="I705" s="380"/>
      <c r="J705" s="380"/>
      <c r="K705" s="380"/>
      <c r="L705" s="380"/>
      <c r="M705" s="380"/>
      <c r="N705" s="380"/>
      <c r="O705" s="380"/>
      <c r="P705" s="380"/>
      <c r="Q705" s="380"/>
      <c r="R705" s="380"/>
      <c r="S705" s="380"/>
      <c r="T705" s="380"/>
      <c r="U705" s="380"/>
      <c r="V705" s="380"/>
      <c r="W705" s="380"/>
      <c r="X705" s="380"/>
      <c r="Y705" s="380"/>
      <c r="Z705" s="380"/>
    </row>
    <row r="706">
      <c r="A706" s="380"/>
      <c r="B706" s="380"/>
      <c r="C706" s="380"/>
      <c r="D706" s="380"/>
      <c r="E706" s="380"/>
      <c r="F706" s="380"/>
      <c r="G706" s="380"/>
      <c r="H706" s="380"/>
      <c r="I706" s="380"/>
      <c r="J706" s="380"/>
      <c r="K706" s="380"/>
      <c r="L706" s="380"/>
      <c r="M706" s="380"/>
      <c r="N706" s="380"/>
      <c r="O706" s="380"/>
      <c r="P706" s="380"/>
      <c r="Q706" s="380"/>
      <c r="R706" s="380"/>
      <c r="S706" s="380"/>
      <c r="T706" s="380"/>
      <c r="U706" s="380"/>
      <c r="V706" s="380"/>
      <c r="W706" s="380"/>
      <c r="X706" s="380"/>
      <c r="Y706" s="380"/>
      <c r="Z706" s="380"/>
    </row>
    <row r="707">
      <c r="A707" s="380"/>
      <c r="B707" s="380"/>
      <c r="C707" s="380"/>
      <c r="D707" s="380"/>
      <c r="E707" s="380"/>
      <c r="F707" s="380"/>
      <c r="G707" s="380"/>
      <c r="H707" s="380"/>
      <c r="I707" s="380"/>
      <c r="J707" s="380"/>
      <c r="K707" s="380"/>
      <c r="L707" s="380"/>
      <c r="M707" s="380"/>
      <c r="N707" s="380"/>
      <c r="O707" s="380"/>
      <c r="P707" s="380"/>
      <c r="Q707" s="380"/>
      <c r="R707" s="380"/>
      <c r="S707" s="380"/>
      <c r="T707" s="380"/>
      <c r="U707" s="380"/>
      <c r="V707" s="380"/>
      <c r="W707" s="380"/>
      <c r="X707" s="380"/>
      <c r="Y707" s="380"/>
      <c r="Z707" s="380"/>
    </row>
    <row r="708">
      <c r="A708" s="380"/>
      <c r="B708" s="380"/>
      <c r="C708" s="380"/>
      <c r="D708" s="380"/>
      <c r="E708" s="380"/>
      <c r="F708" s="380"/>
      <c r="G708" s="380"/>
      <c r="H708" s="380"/>
      <c r="I708" s="380"/>
      <c r="J708" s="380"/>
      <c r="K708" s="380"/>
      <c r="L708" s="380"/>
      <c r="M708" s="380"/>
      <c r="N708" s="380"/>
      <c r="O708" s="380"/>
      <c r="P708" s="380"/>
      <c r="Q708" s="380"/>
      <c r="R708" s="380"/>
      <c r="S708" s="380"/>
      <c r="T708" s="380"/>
      <c r="U708" s="380"/>
      <c r="V708" s="380"/>
      <c r="W708" s="380"/>
      <c r="X708" s="380"/>
      <c r="Y708" s="380"/>
      <c r="Z708" s="380"/>
    </row>
    <row r="709">
      <c r="A709" s="380"/>
      <c r="B709" s="380"/>
      <c r="C709" s="380"/>
      <c r="D709" s="380"/>
      <c r="E709" s="380"/>
      <c r="F709" s="380"/>
      <c r="G709" s="380"/>
      <c r="H709" s="380"/>
      <c r="I709" s="380"/>
      <c r="J709" s="380"/>
      <c r="K709" s="380"/>
      <c r="L709" s="380"/>
      <c r="M709" s="380"/>
      <c r="N709" s="380"/>
      <c r="O709" s="380"/>
      <c r="P709" s="380"/>
      <c r="Q709" s="380"/>
      <c r="R709" s="380"/>
      <c r="S709" s="380"/>
      <c r="T709" s="380"/>
      <c r="U709" s="380"/>
      <c r="V709" s="380"/>
      <c r="W709" s="380"/>
      <c r="X709" s="380"/>
      <c r="Y709" s="380"/>
      <c r="Z709" s="380"/>
    </row>
    <row r="710">
      <c r="A710" s="380"/>
      <c r="B710" s="380"/>
      <c r="C710" s="380"/>
      <c r="D710" s="380"/>
      <c r="E710" s="380"/>
      <c r="F710" s="380"/>
      <c r="G710" s="380"/>
      <c r="H710" s="380"/>
      <c r="I710" s="380"/>
      <c r="J710" s="380"/>
      <c r="K710" s="380"/>
      <c r="L710" s="380"/>
      <c r="M710" s="380"/>
      <c r="N710" s="380"/>
      <c r="O710" s="380"/>
      <c r="P710" s="380"/>
      <c r="Q710" s="380"/>
      <c r="R710" s="380"/>
      <c r="S710" s="380"/>
      <c r="T710" s="380"/>
      <c r="U710" s="380"/>
      <c r="V710" s="380"/>
      <c r="W710" s="380"/>
      <c r="X710" s="380"/>
      <c r="Y710" s="380"/>
      <c r="Z710" s="380"/>
    </row>
    <row r="711">
      <c r="A711" s="380"/>
      <c r="B711" s="380"/>
      <c r="C711" s="380"/>
      <c r="D711" s="380"/>
      <c r="E711" s="380"/>
      <c r="F711" s="380"/>
      <c r="G711" s="380"/>
      <c r="H711" s="380"/>
      <c r="I711" s="380"/>
      <c r="J711" s="380"/>
      <c r="K711" s="380"/>
      <c r="L711" s="380"/>
      <c r="M711" s="380"/>
      <c r="N711" s="380"/>
      <c r="O711" s="380"/>
      <c r="P711" s="380"/>
      <c r="Q711" s="380"/>
      <c r="R711" s="380"/>
      <c r="S711" s="380"/>
      <c r="T711" s="380"/>
      <c r="U711" s="380"/>
      <c r="V711" s="380"/>
      <c r="W711" s="380"/>
      <c r="X711" s="380"/>
      <c r="Y711" s="380"/>
      <c r="Z711" s="380"/>
    </row>
    <row r="712">
      <c r="A712" s="380"/>
      <c r="B712" s="380"/>
      <c r="C712" s="380"/>
      <c r="D712" s="380"/>
      <c r="E712" s="380"/>
      <c r="F712" s="380"/>
      <c r="G712" s="380"/>
      <c r="H712" s="380"/>
      <c r="I712" s="380"/>
      <c r="J712" s="380"/>
      <c r="K712" s="380"/>
      <c r="L712" s="380"/>
      <c r="M712" s="380"/>
      <c r="N712" s="380"/>
      <c r="O712" s="380"/>
      <c r="P712" s="380"/>
      <c r="Q712" s="380"/>
      <c r="R712" s="380"/>
      <c r="S712" s="380"/>
      <c r="T712" s="380"/>
      <c r="U712" s="380"/>
      <c r="V712" s="380"/>
      <c r="W712" s="380"/>
      <c r="X712" s="380"/>
      <c r="Y712" s="380"/>
      <c r="Z712" s="380"/>
    </row>
    <row r="713">
      <c r="A713" s="380"/>
      <c r="B713" s="380"/>
      <c r="C713" s="380"/>
      <c r="D713" s="380"/>
      <c r="E713" s="380"/>
      <c r="F713" s="380"/>
      <c r="G713" s="380"/>
      <c r="H713" s="380"/>
      <c r="I713" s="380"/>
      <c r="J713" s="380"/>
      <c r="K713" s="380"/>
      <c r="L713" s="380"/>
      <c r="M713" s="380"/>
      <c r="N713" s="380"/>
      <c r="O713" s="380"/>
      <c r="P713" s="380"/>
      <c r="Q713" s="380"/>
      <c r="R713" s="380"/>
      <c r="S713" s="380"/>
      <c r="T713" s="380"/>
      <c r="U713" s="380"/>
      <c r="V713" s="380"/>
      <c r="W713" s="380"/>
      <c r="X713" s="380"/>
      <c r="Y713" s="380"/>
      <c r="Z713" s="380"/>
    </row>
    <row r="714">
      <c r="A714" s="380"/>
      <c r="B714" s="380"/>
      <c r="C714" s="380"/>
      <c r="D714" s="380"/>
      <c r="E714" s="380"/>
      <c r="F714" s="380"/>
      <c r="G714" s="380"/>
      <c r="H714" s="380"/>
      <c r="I714" s="380"/>
      <c r="J714" s="380"/>
      <c r="K714" s="380"/>
      <c r="L714" s="380"/>
      <c r="M714" s="380"/>
      <c r="N714" s="380"/>
      <c r="O714" s="380"/>
      <c r="P714" s="380"/>
      <c r="Q714" s="380"/>
      <c r="R714" s="380"/>
      <c r="S714" s="380"/>
      <c r="T714" s="380"/>
      <c r="U714" s="380"/>
      <c r="V714" s="380"/>
      <c r="W714" s="380"/>
      <c r="X714" s="380"/>
      <c r="Y714" s="380"/>
      <c r="Z714" s="380"/>
    </row>
    <row r="715">
      <c r="A715" s="380"/>
      <c r="B715" s="380"/>
      <c r="C715" s="380"/>
      <c r="D715" s="380"/>
      <c r="E715" s="380"/>
      <c r="F715" s="380"/>
      <c r="G715" s="380"/>
      <c r="H715" s="380"/>
      <c r="I715" s="380"/>
      <c r="J715" s="380"/>
      <c r="K715" s="380"/>
      <c r="L715" s="380"/>
      <c r="M715" s="380"/>
      <c r="N715" s="380"/>
      <c r="O715" s="380"/>
      <c r="P715" s="380"/>
      <c r="Q715" s="380"/>
      <c r="R715" s="380"/>
      <c r="S715" s="380"/>
      <c r="T715" s="380"/>
      <c r="U715" s="380"/>
      <c r="V715" s="380"/>
      <c r="W715" s="380"/>
      <c r="X715" s="380"/>
      <c r="Y715" s="380"/>
      <c r="Z715" s="380"/>
    </row>
    <row r="716">
      <c r="A716" s="380"/>
      <c r="B716" s="380"/>
      <c r="C716" s="380"/>
      <c r="D716" s="380"/>
      <c r="E716" s="380"/>
      <c r="F716" s="380"/>
      <c r="G716" s="380"/>
      <c r="H716" s="380"/>
      <c r="I716" s="380"/>
      <c r="J716" s="380"/>
      <c r="K716" s="380"/>
      <c r="L716" s="380"/>
      <c r="M716" s="380"/>
      <c r="N716" s="380"/>
      <c r="O716" s="380"/>
      <c r="P716" s="380"/>
      <c r="Q716" s="380"/>
      <c r="R716" s="380"/>
      <c r="S716" s="380"/>
      <c r="T716" s="380"/>
      <c r="U716" s="380"/>
      <c r="V716" s="380"/>
      <c r="W716" s="380"/>
      <c r="X716" s="380"/>
      <c r="Y716" s="380"/>
      <c r="Z716" s="380"/>
    </row>
    <row r="717">
      <c r="A717" s="380"/>
      <c r="B717" s="380"/>
      <c r="C717" s="380"/>
      <c r="D717" s="380"/>
      <c r="E717" s="380"/>
      <c r="F717" s="380"/>
      <c r="G717" s="380"/>
      <c r="H717" s="380"/>
      <c r="I717" s="380"/>
      <c r="J717" s="380"/>
      <c r="K717" s="380"/>
      <c r="L717" s="380"/>
      <c r="M717" s="380"/>
      <c r="N717" s="380"/>
      <c r="O717" s="380"/>
      <c r="P717" s="380"/>
      <c r="Q717" s="380"/>
      <c r="R717" s="380"/>
      <c r="S717" s="380"/>
      <c r="T717" s="380"/>
      <c r="U717" s="380"/>
      <c r="V717" s="380"/>
      <c r="W717" s="380"/>
      <c r="X717" s="380"/>
      <c r="Y717" s="380"/>
      <c r="Z717" s="380"/>
    </row>
    <row r="718">
      <c r="A718" s="380"/>
      <c r="B718" s="380"/>
      <c r="C718" s="380"/>
      <c r="D718" s="380"/>
      <c r="E718" s="380"/>
      <c r="F718" s="380"/>
      <c r="G718" s="380"/>
      <c r="H718" s="380"/>
      <c r="I718" s="380"/>
      <c r="J718" s="380"/>
      <c r="K718" s="380"/>
      <c r="L718" s="380"/>
      <c r="M718" s="380"/>
      <c r="N718" s="380"/>
      <c r="O718" s="380"/>
      <c r="P718" s="380"/>
      <c r="Q718" s="380"/>
      <c r="R718" s="380"/>
      <c r="S718" s="380"/>
      <c r="T718" s="380"/>
      <c r="U718" s="380"/>
      <c r="V718" s="380"/>
      <c r="W718" s="380"/>
      <c r="X718" s="380"/>
      <c r="Y718" s="380"/>
      <c r="Z718" s="380"/>
    </row>
    <row r="719">
      <c r="A719" s="380"/>
      <c r="B719" s="380"/>
      <c r="C719" s="380"/>
      <c r="D719" s="380"/>
      <c r="E719" s="380"/>
      <c r="F719" s="380"/>
      <c r="G719" s="380"/>
      <c r="H719" s="380"/>
      <c r="I719" s="380"/>
      <c r="J719" s="380"/>
      <c r="K719" s="380"/>
      <c r="L719" s="380"/>
      <c r="M719" s="380"/>
      <c r="N719" s="380"/>
      <c r="O719" s="380"/>
      <c r="P719" s="380"/>
      <c r="Q719" s="380"/>
      <c r="R719" s="380"/>
      <c r="S719" s="380"/>
      <c r="T719" s="380"/>
      <c r="U719" s="380"/>
      <c r="V719" s="380"/>
      <c r="W719" s="380"/>
      <c r="X719" s="380"/>
      <c r="Y719" s="380"/>
      <c r="Z719" s="380"/>
    </row>
    <row r="720">
      <c r="A720" s="380"/>
      <c r="B720" s="380"/>
      <c r="C720" s="380"/>
      <c r="D720" s="380"/>
      <c r="E720" s="380"/>
      <c r="F720" s="380"/>
      <c r="G720" s="380"/>
      <c r="H720" s="380"/>
      <c r="I720" s="380"/>
      <c r="J720" s="380"/>
      <c r="K720" s="380"/>
      <c r="L720" s="380"/>
      <c r="M720" s="380"/>
      <c r="N720" s="380"/>
      <c r="O720" s="380"/>
      <c r="P720" s="380"/>
      <c r="Q720" s="380"/>
      <c r="R720" s="380"/>
      <c r="S720" s="380"/>
      <c r="T720" s="380"/>
      <c r="U720" s="380"/>
      <c r="V720" s="380"/>
      <c r="W720" s="380"/>
      <c r="X720" s="380"/>
      <c r="Y720" s="380"/>
      <c r="Z720" s="380"/>
    </row>
    <row r="721">
      <c r="A721" s="380"/>
      <c r="B721" s="380"/>
      <c r="C721" s="380"/>
      <c r="D721" s="380"/>
      <c r="E721" s="380"/>
      <c r="F721" s="380"/>
      <c r="G721" s="380"/>
      <c r="H721" s="380"/>
      <c r="I721" s="380"/>
      <c r="J721" s="380"/>
      <c r="K721" s="380"/>
      <c r="L721" s="380"/>
      <c r="M721" s="380"/>
      <c r="N721" s="380"/>
      <c r="O721" s="380"/>
      <c r="P721" s="380"/>
      <c r="Q721" s="380"/>
      <c r="R721" s="380"/>
      <c r="S721" s="380"/>
      <c r="T721" s="380"/>
      <c r="U721" s="380"/>
      <c r="V721" s="380"/>
      <c r="W721" s="380"/>
      <c r="X721" s="380"/>
      <c r="Y721" s="380"/>
      <c r="Z721" s="380"/>
    </row>
    <row r="722">
      <c r="A722" s="380"/>
      <c r="B722" s="380"/>
      <c r="C722" s="380"/>
      <c r="D722" s="380"/>
      <c r="E722" s="380"/>
      <c r="F722" s="380"/>
      <c r="G722" s="380"/>
      <c r="H722" s="380"/>
      <c r="I722" s="380"/>
      <c r="J722" s="380"/>
      <c r="K722" s="380"/>
      <c r="L722" s="380"/>
      <c r="M722" s="380"/>
      <c r="N722" s="380"/>
      <c r="O722" s="380"/>
      <c r="P722" s="380"/>
      <c r="Q722" s="380"/>
      <c r="R722" s="380"/>
      <c r="S722" s="380"/>
      <c r="T722" s="380"/>
      <c r="U722" s="380"/>
      <c r="V722" s="380"/>
      <c r="W722" s="380"/>
      <c r="X722" s="380"/>
      <c r="Y722" s="380"/>
      <c r="Z722" s="380"/>
    </row>
    <row r="723">
      <c r="A723" s="380"/>
      <c r="B723" s="380"/>
      <c r="C723" s="380"/>
      <c r="D723" s="380"/>
      <c r="E723" s="380"/>
      <c r="F723" s="380"/>
      <c r="G723" s="380"/>
      <c r="H723" s="380"/>
      <c r="I723" s="380"/>
      <c r="J723" s="380"/>
      <c r="K723" s="380"/>
      <c r="L723" s="380"/>
      <c r="M723" s="380"/>
      <c r="N723" s="380"/>
      <c r="O723" s="380"/>
      <c r="P723" s="380"/>
      <c r="Q723" s="380"/>
      <c r="R723" s="380"/>
      <c r="S723" s="380"/>
      <c r="T723" s="380"/>
      <c r="U723" s="380"/>
      <c r="V723" s="380"/>
      <c r="W723" s="380"/>
      <c r="X723" s="380"/>
      <c r="Y723" s="380"/>
      <c r="Z723" s="380"/>
    </row>
    <row r="724">
      <c r="A724" s="380"/>
      <c r="B724" s="380"/>
      <c r="C724" s="380"/>
      <c r="D724" s="380"/>
      <c r="E724" s="380"/>
      <c r="F724" s="380"/>
      <c r="G724" s="380"/>
      <c r="H724" s="380"/>
      <c r="I724" s="380"/>
      <c r="J724" s="380"/>
      <c r="K724" s="380"/>
      <c r="L724" s="380"/>
      <c r="M724" s="380"/>
      <c r="N724" s="380"/>
      <c r="O724" s="380"/>
      <c r="P724" s="380"/>
      <c r="Q724" s="380"/>
      <c r="R724" s="380"/>
      <c r="S724" s="380"/>
      <c r="T724" s="380"/>
      <c r="U724" s="380"/>
      <c r="V724" s="380"/>
      <c r="W724" s="380"/>
      <c r="X724" s="380"/>
      <c r="Y724" s="380"/>
      <c r="Z724" s="380"/>
    </row>
    <row r="725">
      <c r="A725" s="380"/>
      <c r="B725" s="380"/>
      <c r="C725" s="380"/>
      <c r="D725" s="380"/>
      <c r="E725" s="380"/>
      <c r="F725" s="380"/>
      <c r="G725" s="380"/>
      <c r="H725" s="380"/>
      <c r="I725" s="380"/>
      <c r="J725" s="380"/>
      <c r="K725" s="380"/>
      <c r="L725" s="380"/>
      <c r="M725" s="380"/>
      <c r="N725" s="380"/>
      <c r="O725" s="380"/>
      <c r="P725" s="380"/>
      <c r="Q725" s="380"/>
      <c r="R725" s="380"/>
      <c r="S725" s="380"/>
      <c r="T725" s="380"/>
      <c r="U725" s="380"/>
      <c r="V725" s="380"/>
      <c r="W725" s="380"/>
      <c r="X725" s="380"/>
      <c r="Y725" s="380"/>
      <c r="Z725" s="380"/>
    </row>
    <row r="726">
      <c r="A726" s="380"/>
      <c r="B726" s="380"/>
      <c r="C726" s="380"/>
      <c r="D726" s="380"/>
      <c r="E726" s="380"/>
      <c r="F726" s="380"/>
      <c r="G726" s="380"/>
      <c r="H726" s="380"/>
      <c r="I726" s="380"/>
      <c r="J726" s="380"/>
      <c r="K726" s="380"/>
      <c r="L726" s="380"/>
      <c r="M726" s="380"/>
      <c r="N726" s="380"/>
      <c r="O726" s="380"/>
      <c r="P726" s="380"/>
      <c r="Q726" s="380"/>
      <c r="R726" s="380"/>
      <c r="S726" s="380"/>
      <c r="T726" s="380"/>
      <c r="U726" s="380"/>
      <c r="V726" s="380"/>
      <c r="W726" s="380"/>
      <c r="X726" s="380"/>
      <c r="Y726" s="380"/>
      <c r="Z726" s="380"/>
    </row>
    <row r="727">
      <c r="A727" s="380"/>
      <c r="B727" s="380"/>
      <c r="C727" s="380"/>
      <c r="D727" s="380"/>
      <c r="E727" s="380"/>
      <c r="F727" s="380"/>
      <c r="G727" s="380"/>
      <c r="H727" s="380"/>
      <c r="I727" s="380"/>
      <c r="J727" s="380"/>
      <c r="K727" s="380"/>
      <c r="L727" s="380"/>
      <c r="M727" s="380"/>
      <c r="N727" s="380"/>
      <c r="O727" s="380"/>
      <c r="P727" s="380"/>
      <c r="Q727" s="380"/>
      <c r="R727" s="380"/>
      <c r="S727" s="380"/>
      <c r="T727" s="380"/>
      <c r="U727" s="380"/>
      <c r="V727" s="380"/>
      <c r="W727" s="380"/>
      <c r="X727" s="380"/>
      <c r="Y727" s="380"/>
      <c r="Z727" s="380"/>
    </row>
    <row r="728">
      <c r="A728" s="380"/>
      <c r="B728" s="380"/>
      <c r="C728" s="380"/>
      <c r="D728" s="380"/>
      <c r="E728" s="380"/>
      <c r="F728" s="380"/>
      <c r="G728" s="380"/>
      <c r="H728" s="380"/>
      <c r="I728" s="380"/>
      <c r="J728" s="380"/>
      <c r="K728" s="380"/>
      <c r="L728" s="380"/>
      <c r="M728" s="380"/>
      <c r="N728" s="380"/>
      <c r="O728" s="380"/>
      <c r="P728" s="380"/>
      <c r="Q728" s="380"/>
      <c r="R728" s="380"/>
      <c r="S728" s="380"/>
      <c r="T728" s="380"/>
      <c r="U728" s="380"/>
      <c r="V728" s="380"/>
      <c r="W728" s="380"/>
      <c r="X728" s="380"/>
      <c r="Y728" s="380"/>
      <c r="Z728" s="380"/>
    </row>
    <row r="729">
      <c r="A729" s="380"/>
      <c r="B729" s="380"/>
      <c r="C729" s="380"/>
      <c r="D729" s="380"/>
      <c r="E729" s="380"/>
      <c r="F729" s="380"/>
      <c r="G729" s="380"/>
      <c r="H729" s="380"/>
      <c r="I729" s="380"/>
      <c r="J729" s="380"/>
      <c r="K729" s="380"/>
      <c r="L729" s="380"/>
      <c r="M729" s="380"/>
      <c r="N729" s="380"/>
      <c r="O729" s="380"/>
      <c r="P729" s="380"/>
      <c r="Q729" s="380"/>
      <c r="R729" s="380"/>
      <c r="S729" s="380"/>
      <c r="T729" s="380"/>
      <c r="U729" s="380"/>
      <c r="V729" s="380"/>
      <c r="W729" s="380"/>
      <c r="X729" s="380"/>
      <c r="Y729" s="380"/>
      <c r="Z729" s="380"/>
    </row>
    <row r="730">
      <c r="A730" s="380"/>
      <c r="B730" s="380"/>
      <c r="C730" s="380"/>
      <c r="D730" s="380"/>
      <c r="E730" s="380"/>
      <c r="F730" s="380"/>
      <c r="G730" s="380"/>
      <c r="H730" s="380"/>
      <c r="I730" s="380"/>
      <c r="J730" s="380"/>
      <c r="K730" s="380"/>
      <c r="L730" s="380"/>
      <c r="M730" s="380"/>
      <c r="N730" s="380"/>
      <c r="O730" s="380"/>
      <c r="P730" s="380"/>
      <c r="Q730" s="380"/>
      <c r="R730" s="380"/>
      <c r="S730" s="380"/>
      <c r="T730" s="380"/>
      <c r="U730" s="380"/>
      <c r="V730" s="380"/>
      <c r="W730" s="380"/>
      <c r="X730" s="380"/>
      <c r="Y730" s="380"/>
      <c r="Z730" s="380"/>
    </row>
    <row r="731">
      <c r="A731" s="380"/>
      <c r="B731" s="380"/>
      <c r="C731" s="380"/>
      <c r="D731" s="380"/>
      <c r="E731" s="380"/>
      <c r="F731" s="380"/>
      <c r="G731" s="380"/>
      <c r="H731" s="380"/>
      <c r="I731" s="380"/>
      <c r="J731" s="380"/>
      <c r="K731" s="380"/>
      <c r="L731" s="380"/>
      <c r="M731" s="380"/>
      <c r="N731" s="380"/>
      <c r="O731" s="380"/>
      <c r="P731" s="380"/>
      <c r="Q731" s="380"/>
      <c r="R731" s="380"/>
      <c r="S731" s="380"/>
      <c r="T731" s="380"/>
      <c r="U731" s="380"/>
      <c r="V731" s="380"/>
      <c r="W731" s="380"/>
      <c r="X731" s="380"/>
      <c r="Y731" s="380"/>
      <c r="Z731" s="380"/>
    </row>
    <row r="732">
      <c r="A732" s="380"/>
      <c r="B732" s="380"/>
      <c r="C732" s="380"/>
      <c r="D732" s="380"/>
      <c r="E732" s="380"/>
      <c r="F732" s="380"/>
      <c r="G732" s="380"/>
      <c r="H732" s="380"/>
      <c r="I732" s="380"/>
      <c r="J732" s="380"/>
      <c r="K732" s="380"/>
      <c r="L732" s="380"/>
      <c r="M732" s="380"/>
      <c r="N732" s="380"/>
      <c r="O732" s="380"/>
      <c r="P732" s="380"/>
      <c r="Q732" s="380"/>
      <c r="R732" s="380"/>
      <c r="S732" s="380"/>
      <c r="T732" s="380"/>
      <c r="U732" s="380"/>
      <c r="V732" s="380"/>
      <c r="W732" s="380"/>
      <c r="X732" s="380"/>
      <c r="Y732" s="380"/>
      <c r="Z732" s="380"/>
    </row>
    <row r="733">
      <c r="A733" s="380"/>
      <c r="B733" s="380"/>
      <c r="C733" s="380"/>
      <c r="D733" s="380"/>
      <c r="E733" s="380"/>
      <c r="F733" s="380"/>
      <c r="G733" s="380"/>
      <c r="H733" s="380"/>
      <c r="I733" s="380"/>
      <c r="J733" s="380"/>
      <c r="K733" s="380"/>
      <c r="L733" s="380"/>
      <c r="M733" s="380"/>
      <c r="N733" s="380"/>
      <c r="O733" s="380"/>
      <c r="P733" s="380"/>
      <c r="Q733" s="380"/>
      <c r="R733" s="380"/>
      <c r="S733" s="380"/>
      <c r="T733" s="380"/>
      <c r="U733" s="380"/>
      <c r="V733" s="380"/>
      <c r="W733" s="380"/>
      <c r="X733" s="380"/>
      <c r="Y733" s="380"/>
      <c r="Z733" s="380"/>
    </row>
    <row r="734">
      <c r="A734" s="380"/>
      <c r="B734" s="380"/>
      <c r="C734" s="380"/>
      <c r="D734" s="380"/>
      <c r="E734" s="380"/>
      <c r="F734" s="380"/>
      <c r="G734" s="380"/>
      <c r="H734" s="380"/>
      <c r="I734" s="380"/>
      <c r="J734" s="380"/>
      <c r="K734" s="380"/>
      <c r="L734" s="380"/>
      <c r="M734" s="380"/>
      <c r="N734" s="380"/>
      <c r="O734" s="380"/>
      <c r="P734" s="380"/>
      <c r="Q734" s="380"/>
      <c r="R734" s="380"/>
      <c r="S734" s="380"/>
      <c r="T734" s="380"/>
      <c r="U734" s="380"/>
      <c r="V734" s="380"/>
      <c r="W734" s="380"/>
      <c r="X734" s="380"/>
      <c r="Y734" s="380"/>
      <c r="Z734" s="380"/>
    </row>
    <row r="735">
      <c r="A735" s="380"/>
      <c r="B735" s="380"/>
      <c r="C735" s="380"/>
      <c r="D735" s="380"/>
      <c r="E735" s="380"/>
      <c r="F735" s="380"/>
      <c r="G735" s="380"/>
      <c r="H735" s="380"/>
      <c r="I735" s="380"/>
      <c r="J735" s="380"/>
      <c r="K735" s="380"/>
      <c r="L735" s="380"/>
      <c r="M735" s="380"/>
      <c r="N735" s="380"/>
      <c r="O735" s="380"/>
      <c r="P735" s="380"/>
      <c r="Q735" s="380"/>
      <c r="R735" s="380"/>
      <c r="S735" s="380"/>
      <c r="T735" s="380"/>
      <c r="U735" s="380"/>
      <c r="V735" s="380"/>
      <c r="W735" s="380"/>
      <c r="X735" s="380"/>
      <c r="Y735" s="380"/>
      <c r="Z735" s="380"/>
    </row>
    <row r="736">
      <c r="A736" s="380"/>
      <c r="B736" s="380"/>
      <c r="C736" s="380"/>
      <c r="D736" s="380"/>
      <c r="E736" s="380"/>
      <c r="F736" s="380"/>
      <c r="G736" s="380"/>
      <c r="H736" s="380"/>
      <c r="I736" s="380"/>
      <c r="J736" s="380"/>
      <c r="K736" s="380"/>
      <c r="L736" s="380"/>
      <c r="M736" s="380"/>
      <c r="N736" s="380"/>
      <c r="O736" s="380"/>
      <c r="P736" s="380"/>
      <c r="Q736" s="380"/>
      <c r="R736" s="380"/>
      <c r="S736" s="380"/>
      <c r="T736" s="380"/>
      <c r="U736" s="380"/>
      <c r="V736" s="380"/>
      <c r="W736" s="380"/>
      <c r="X736" s="380"/>
      <c r="Y736" s="380"/>
      <c r="Z736" s="380"/>
    </row>
    <row r="737">
      <c r="A737" s="380"/>
      <c r="B737" s="380"/>
      <c r="C737" s="380"/>
      <c r="D737" s="380"/>
      <c r="E737" s="380"/>
      <c r="F737" s="380"/>
      <c r="G737" s="380"/>
      <c r="H737" s="380"/>
      <c r="I737" s="380"/>
      <c r="J737" s="380"/>
      <c r="K737" s="380"/>
      <c r="L737" s="380"/>
      <c r="M737" s="380"/>
      <c r="N737" s="380"/>
      <c r="O737" s="380"/>
      <c r="P737" s="380"/>
      <c r="Q737" s="380"/>
      <c r="R737" s="380"/>
      <c r="S737" s="380"/>
      <c r="T737" s="380"/>
      <c r="U737" s="380"/>
      <c r="V737" s="380"/>
      <c r="W737" s="380"/>
      <c r="X737" s="380"/>
      <c r="Y737" s="380"/>
      <c r="Z737" s="380"/>
    </row>
    <row r="738">
      <c r="A738" s="380"/>
      <c r="B738" s="380"/>
      <c r="C738" s="380"/>
      <c r="D738" s="380"/>
      <c r="E738" s="380"/>
      <c r="F738" s="380"/>
      <c r="G738" s="380"/>
      <c r="H738" s="380"/>
      <c r="I738" s="380"/>
      <c r="J738" s="380"/>
      <c r="K738" s="380"/>
      <c r="L738" s="380"/>
      <c r="M738" s="380"/>
      <c r="N738" s="380"/>
      <c r="O738" s="380"/>
      <c r="P738" s="380"/>
      <c r="Q738" s="380"/>
      <c r="R738" s="380"/>
      <c r="S738" s="380"/>
      <c r="T738" s="380"/>
      <c r="U738" s="380"/>
      <c r="V738" s="380"/>
      <c r="W738" s="380"/>
      <c r="X738" s="380"/>
      <c r="Y738" s="380"/>
      <c r="Z738" s="380"/>
    </row>
    <row r="739">
      <c r="A739" s="380"/>
      <c r="B739" s="380"/>
      <c r="C739" s="380"/>
      <c r="D739" s="380"/>
      <c r="E739" s="380"/>
      <c r="F739" s="380"/>
      <c r="G739" s="380"/>
      <c r="H739" s="380"/>
      <c r="I739" s="380"/>
      <c r="J739" s="380"/>
      <c r="K739" s="380"/>
      <c r="L739" s="380"/>
      <c r="M739" s="380"/>
      <c r="N739" s="380"/>
      <c r="O739" s="380"/>
      <c r="P739" s="380"/>
      <c r="Q739" s="380"/>
      <c r="R739" s="380"/>
      <c r="S739" s="380"/>
      <c r="T739" s="380"/>
      <c r="U739" s="380"/>
      <c r="V739" s="380"/>
      <c r="W739" s="380"/>
      <c r="X739" s="380"/>
      <c r="Y739" s="380"/>
      <c r="Z739" s="380"/>
    </row>
    <row r="740">
      <c r="A740" s="380"/>
      <c r="B740" s="380"/>
      <c r="C740" s="380"/>
      <c r="D740" s="380"/>
      <c r="E740" s="380"/>
      <c r="F740" s="380"/>
      <c r="G740" s="380"/>
      <c r="H740" s="380"/>
      <c r="I740" s="380"/>
      <c r="J740" s="380"/>
      <c r="K740" s="380"/>
      <c r="L740" s="380"/>
      <c r="M740" s="380"/>
      <c r="N740" s="380"/>
      <c r="O740" s="380"/>
      <c r="P740" s="380"/>
      <c r="Q740" s="380"/>
      <c r="R740" s="380"/>
      <c r="S740" s="380"/>
      <c r="T740" s="380"/>
      <c r="U740" s="380"/>
      <c r="V740" s="380"/>
      <c r="W740" s="380"/>
      <c r="X740" s="380"/>
      <c r="Y740" s="380"/>
      <c r="Z740" s="380"/>
    </row>
    <row r="741">
      <c r="A741" s="380"/>
      <c r="B741" s="380"/>
      <c r="C741" s="380"/>
      <c r="D741" s="380"/>
      <c r="E741" s="380"/>
      <c r="F741" s="380"/>
      <c r="G741" s="380"/>
      <c r="H741" s="380"/>
      <c r="I741" s="380"/>
      <c r="J741" s="380"/>
      <c r="K741" s="380"/>
      <c r="L741" s="380"/>
      <c r="M741" s="380"/>
      <c r="N741" s="380"/>
      <c r="O741" s="380"/>
      <c r="P741" s="380"/>
      <c r="Q741" s="380"/>
      <c r="R741" s="380"/>
      <c r="S741" s="380"/>
      <c r="T741" s="380"/>
      <c r="U741" s="380"/>
      <c r="V741" s="380"/>
      <c r="W741" s="380"/>
      <c r="X741" s="380"/>
      <c r="Y741" s="380"/>
      <c r="Z741" s="380"/>
    </row>
    <row r="742">
      <c r="A742" s="380"/>
      <c r="B742" s="380"/>
      <c r="C742" s="380"/>
      <c r="D742" s="380"/>
      <c r="E742" s="380"/>
      <c r="F742" s="380"/>
      <c r="G742" s="380"/>
      <c r="H742" s="380"/>
      <c r="I742" s="380"/>
      <c r="J742" s="380"/>
      <c r="K742" s="380"/>
      <c r="L742" s="380"/>
      <c r="M742" s="380"/>
      <c r="N742" s="380"/>
      <c r="O742" s="380"/>
      <c r="P742" s="380"/>
      <c r="Q742" s="380"/>
      <c r="R742" s="380"/>
      <c r="S742" s="380"/>
      <c r="T742" s="380"/>
      <c r="U742" s="380"/>
      <c r="V742" s="380"/>
      <c r="W742" s="380"/>
      <c r="X742" s="380"/>
      <c r="Y742" s="380"/>
      <c r="Z742" s="380"/>
    </row>
    <row r="743">
      <c r="A743" s="380"/>
      <c r="B743" s="380"/>
      <c r="C743" s="380"/>
      <c r="D743" s="380"/>
      <c r="E743" s="380"/>
      <c r="F743" s="380"/>
      <c r="G743" s="380"/>
      <c r="H743" s="380"/>
      <c r="I743" s="380"/>
      <c r="J743" s="380"/>
      <c r="K743" s="380"/>
      <c r="L743" s="380"/>
      <c r="M743" s="380"/>
      <c r="N743" s="380"/>
      <c r="O743" s="380"/>
      <c r="P743" s="380"/>
      <c r="Q743" s="380"/>
      <c r="R743" s="380"/>
      <c r="S743" s="380"/>
      <c r="T743" s="380"/>
      <c r="U743" s="380"/>
      <c r="V743" s="380"/>
      <c r="W743" s="380"/>
      <c r="X743" s="380"/>
      <c r="Y743" s="380"/>
      <c r="Z743" s="380"/>
    </row>
    <row r="744">
      <c r="A744" s="380"/>
      <c r="B744" s="380"/>
      <c r="C744" s="380"/>
      <c r="D744" s="380"/>
      <c r="E744" s="380"/>
      <c r="F744" s="380"/>
      <c r="G744" s="380"/>
      <c r="H744" s="380"/>
      <c r="I744" s="380"/>
      <c r="J744" s="380"/>
      <c r="K744" s="380"/>
      <c r="L744" s="380"/>
      <c r="M744" s="380"/>
      <c r="N744" s="380"/>
      <c r="O744" s="380"/>
      <c r="P744" s="380"/>
      <c r="Q744" s="380"/>
      <c r="R744" s="380"/>
      <c r="S744" s="380"/>
      <c r="T744" s="380"/>
      <c r="U744" s="380"/>
      <c r="V744" s="380"/>
      <c r="W744" s="380"/>
      <c r="X744" s="380"/>
      <c r="Y744" s="380"/>
      <c r="Z744" s="380"/>
    </row>
    <row r="745">
      <c r="A745" s="380"/>
      <c r="B745" s="380"/>
      <c r="C745" s="380"/>
      <c r="D745" s="380"/>
      <c r="E745" s="380"/>
      <c r="F745" s="380"/>
      <c r="G745" s="380"/>
      <c r="H745" s="380"/>
      <c r="I745" s="380"/>
      <c r="J745" s="380"/>
      <c r="K745" s="380"/>
      <c r="L745" s="380"/>
      <c r="M745" s="380"/>
      <c r="N745" s="380"/>
      <c r="O745" s="380"/>
      <c r="P745" s="380"/>
      <c r="Q745" s="380"/>
      <c r="R745" s="380"/>
      <c r="S745" s="380"/>
      <c r="T745" s="380"/>
      <c r="U745" s="380"/>
      <c r="V745" s="380"/>
      <c r="W745" s="380"/>
      <c r="X745" s="380"/>
      <c r="Y745" s="380"/>
      <c r="Z745" s="380"/>
    </row>
    <row r="746">
      <c r="A746" s="380"/>
      <c r="B746" s="380"/>
      <c r="C746" s="380"/>
      <c r="D746" s="380"/>
      <c r="E746" s="380"/>
      <c r="F746" s="380"/>
      <c r="G746" s="380"/>
      <c r="H746" s="380"/>
      <c r="I746" s="380"/>
      <c r="J746" s="380"/>
      <c r="K746" s="380"/>
      <c r="L746" s="380"/>
      <c r="M746" s="380"/>
      <c r="N746" s="380"/>
      <c r="O746" s="380"/>
      <c r="P746" s="380"/>
      <c r="Q746" s="380"/>
      <c r="R746" s="380"/>
      <c r="S746" s="380"/>
      <c r="T746" s="380"/>
      <c r="U746" s="380"/>
      <c r="V746" s="380"/>
      <c r="W746" s="380"/>
      <c r="X746" s="380"/>
      <c r="Y746" s="380"/>
      <c r="Z746" s="380"/>
    </row>
    <row r="747">
      <c r="A747" s="380"/>
      <c r="B747" s="380"/>
      <c r="C747" s="380"/>
      <c r="D747" s="380"/>
      <c r="E747" s="380"/>
      <c r="F747" s="380"/>
      <c r="G747" s="380"/>
      <c r="H747" s="380"/>
      <c r="I747" s="380"/>
      <c r="J747" s="380"/>
      <c r="K747" s="380"/>
      <c r="L747" s="380"/>
      <c r="M747" s="380"/>
      <c r="N747" s="380"/>
      <c r="O747" s="380"/>
      <c r="P747" s="380"/>
      <c r="Q747" s="380"/>
      <c r="R747" s="380"/>
      <c r="S747" s="380"/>
      <c r="T747" s="380"/>
      <c r="U747" s="380"/>
      <c r="V747" s="380"/>
      <c r="W747" s="380"/>
      <c r="X747" s="380"/>
      <c r="Y747" s="380"/>
      <c r="Z747" s="380"/>
    </row>
    <row r="748">
      <c r="A748" s="380"/>
      <c r="B748" s="380"/>
      <c r="C748" s="380"/>
      <c r="D748" s="380"/>
      <c r="E748" s="380"/>
      <c r="F748" s="380"/>
      <c r="G748" s="380"/>
      <c r="H748" s="380"/>
      <c r="I748" s="380"/>
      <c r="J748" s="380"/>
      <c r="K748" s="380"/>
      <c r="L748" s="380"/>
      <c r="M748" s="380"/>
      <c r="N748" s="380"/>
      <c r="O748" s="380"/>
      <c r="P748" s="380"/>
      <c r="Q748" s="380"/>
      <c r="R748" s="380"/>
      <c r="S748" s="380"/>
      <c r="T748" s="380"/>
      <c r="U748" s="380"/>
      <c r="V748" s="380"/>
      <c r="W748" s="380"/>
      <c r="X748" s="380"/>
      <c r="Y748" s="380"/>
      <c r="Z748" s="380"/>
    </row>
    <row r="749">
      <c r="A749" s="380"/>
      <c r="B749" s="380"/>
      <c r="C749" s="380"/>
      <c r="D749" s="380"/>
      <c r="E749" s="380"/>
      <c r="F749" s="380"/>
      <c r="G749" s="380"/>
      <c r="H749" s="380"/>
      <c r="I749" s="380"/>
      <c r="J749" s="380"/>
      <c r="K749" s="380"/>
      <c r="L749" s="380"/>
      <c r="M749" s="380"/>
      <c r="N749" s="380"/>
      <c r="O749" s="380"/>
      <c r="P749" s="380"/>
      <c r="Q749" s="380"/>
      <c r="R749" s="380"/>
      <c r="S749" s="380"/>
      <c r="T749" s="380"/>
      <c r="U749" s="380"/>
      <c r="V749" s="380"/>
      <c r="W749" s="380"/>
      <c r="X749" s="380"/>
      <c r="Y749" s="380"/>
      <c r="Z749" s="380"/>
    </row>
    <row r="750">
      <c r="A750" s="380"/>
      <c r="B750" s="380"/>
      <c r="C750" s="380"/>
      <c r="D750" s="380"/>
      <c r="E750" s="380"/>
      <c r="F750" s="380"/>
      <c r="G750" s="380"/>
      <c r="H750" s="380"/>
      <c r="I750" s="380"/>
      <c r="J750" s="380"/>
      <c r="K750" s="380"/>
      <c r="L750" s="380"/>
      <c r="M750" s="380"/>
      <c r="N750" s="380"/>
      <c r="O750" s="380"/>
      <c r="P750" s="380"/>
      <c r="Q750" s="380"/>
      <c r="R750" s="380"/>
      <c r="S750" s="380"/>
      <c r="T750" s="380"/>
      <c r="U750" s="380"/>
      <c r="V750" s="380"/>
      <c r="W750" s="380"/>
      <c r="X750" s="380"/>
      <c r="Y750" s="380"/>
      <c r="Z750" s="380"/>
    </row>
    <row r="751">
      <c r="A751" s="380"/>
      <c r="B751" s="380"/>
      <c r="C751" s="380"/>
      <c r="D751" s="380"/>
      <c r="E751" s="380"/>
      <c r="F751" s="380"/>
      <c r="G751" s="380"/>
      <c r="H751" s="380"/>
      <c r="I751" s="380"/>
      <c r="J751" s="380"/>
      <c r="K751" s="380"/>
      <c r="L751" s="380"/>
      <c r="M751" s="380"/>
      <c r="N751" s="380"/>
      <c r="O751" s="380"/>
      <c r="P751" s="380"/>
      <c r="Q751" s="380"/>
      <c r="R751" s="380"/>
      <c r="S751" s="380"/>
      <c r="T751" s="380"/>
      <c r="U751" s="380"/>
      <c r="V751" s="380"/>
      <c r="W751" s="380"/>
      <c r="X751" s="380"/>
      <c r="Y751" s="380"/>
      <c r="Z751" s="380"/>
    </row>
    <row r="752">
      <c r="A752" s="380"/>
      <c r="B752" s="380"/>
      <c r="C752" s="380"/>
      <c r="D752" s="380"/>
      <c r="E752" s="380"/>
      <c r="F752" s="380"/>
      <c r="G752" s="380"/>
      <c r="H752" s="380"/>
      <c r="I752" s="380"/>
      <c r="J752" s="380"/>
      <c r="K752" s="380"/>
      <c r="L752" s="380"/>
      <c r="M752" s="380"/>
      <c r="N752" s="380"/>
      <c r="O752" s="380"/>
      <c r="P752" s="380"/>
      <c r="Q752" s="380"/>
      <c r="R752" s="380"/>
      <c r="S752" s="380"/>
      <c r="T752" s="380"/>
      <c r="U752" s="380"/>
      <c r="V752" s="380"/>
      <c r="W752" s="380"/>
      <c r="X752" s="380"/>
      <c r="Y752" s="380"/>
      <c r="Z752" s="380"/>
    </row>
    <row r="753">
      <c r="A753" s="380"/>
      <c r="B753" s="380"/>
      <c r="C753" s="380"/>
      <c r="D753" s="380"/>
      <c r="E753" s="380"/>
      <c r="F753" s="380"/>
      <c r="G753" s="380"/>
      <c r="H753" s="380"/>
      <c r="I753" s="380"/>
      <c r="J753" s="380"/>
      <c r="K753" s="380"/>
      <c r="L753" s="380"/>
      <c r="M753" s="380"/>
      <c r="N753" s="380"/>
      <c r="O753" s="380"/>
      <c r="P753" s="380"/>
      <c r="Q753" s="380"/>
      <c r="R753" s="380"/>
      <c r="S753" s="380"/>
      <c r="T753" s="380"/>
      <c r="U753" s="380"/>
      <c r="V753" s="380"/>
      <c r="W753" s="380"/>
      <c r="X753" s="380"/>
      <c r="Y753" s="380"/>
      <c r="Z753" s="380"/>
    </row>
    <row r="754">
      <c r="A754" s="380"/>
      <c r="B754" s="380"/>
      <c r="C754" s="380"/>
      <c r="D754" s="380"/>
      <c r="E754" s="380"/>
      <c r="F754" s="380"/>
      <c r="G754" s="380"/>
      <c r="H754" s="380"/>
      <c r="I754" s="380"/>
      <c r="J754" s="380"/>
      <c r="K754" s="380"/>
      <c r="L754" s="380"/>
      <c r="M754" s="380"/>
      <c r="N754" s="380"/>
      <c r="O754" s="380"/>
      <c r="P754" s="380"/>
      <c r="Q754" s="380"/>
      <c r="R754" s="380"/>
      <c r="S754" s="380"/>
      <c r="T754" s="380"/>
      <c r="U754" s="380"/>
      <c r="V754" s="380"/>
      <c r="W754" s="380"/>
      <c r="X754" s="380"/>
      <c r="Y754" s="380"/>
      <c r="Z754" s="380"/>
    </row>
    <row r="755">
      <c r="A755" s="380"/>
      <c r="B755" s="380"/>
      <c r="C755" s="380"/>
      <c r="D755" s="380"/>
      <c r="E755" s="380"/>
      <c r="F755" s="380"/>
      <c r="G755" s="380"/>
      <c r="H755" s="380"/>
      <c r="I755" s="380"/>
      <c r="J755" s="380"/>
      <c r="K755" s="380"/>
      <c r="L755" s="380"/>
      <c r="M755" s="380"/>
      <c r="N755" s="380"/>
      <c r="O755" s="380"/>
      <c r="P755" s="380"/>
      <c r="Q755" s="380"/>
      <c r="R755" s="380"/>
      <c r="S755" s="380"/>
      <c r="T755" s="380"/>
      <c r="U755" s="380"/>
      <c r="V755" s="380"/>
      <c r="W755" s="380"/>
      <c r="X755" s="380"/>
      <c r="Y755" s="380"/>
      <c r="Z755" s="380"/>
    </row>
    <row r="756">
      <c r="A756" s="380"/>
      <c r="B756" s="380"/>
      <c r="C756" s="380"/>
      <c r="D756" s="380"/>
      <c r="E756" s="380"/>
      <c r="F756" s="380"/>
      <c r="G756" s="380"/>
      <c r="H756" s="380"/>
      <c r="I756" s="380"/>
      <c r="J756" s="380"/>
      <c r="K756" s="380"/>
      <c r="L756" s="380"/>
      <c r="M756" s="380"/>
      <c r="N756" s="380"/>
      <c r="O756" s="380"/>
      <c r="P756" s="380"/>
      <c r="Q756" s="380"/>
      <c r="R756" s="380"/>
      <c r="S756" s="380"/>
      <c r="T756" s="380"/>
      <c r="U756" s="380"/>
      <c r="V756" s="380"/>
      <c r="W756" s="380"/>
      <c r="X756" s="380"/>
      <c r="Y756" s="380"/>
      <c r="Z756" s="380"/>
    </row>
    <row r="757">
      <c r="A757" s="380"/>
      <c r="B757" s="380"/>
      <c r="C757" s="380"/>
      <c r="D757" s="380"/>
      <c r="E757" s="380"/>
      <c r="F757" s="380"/>
      <c r="G757" s="380"/>
      <c r="H757" s="380"/>
      <c r="I757" s="380"/>
      <c r="J757" s="380"/>
      <c r="K757" s="380"/>
      <c r="L757" s="380"/>
      <c r="M757" s="380"/>
      <c r="N757" s="380"/>
      <c r="O757" s="380"/>
      <c r="P757" s="380"/>
      <c r="Q757" s="380"/>
      <c r="R757" s="380"/>
      <c r="S757" s="380"/>
      <c r="T757" s="380"/>
      <c r="U757" s="380"/>
      <c r="V757" s="380"/>
      <c r="W757" s="380"/>
      <c r="X757" s="380"/>
      <c r="Y757" s="380"/>
      <c r="Z757" s="380"/>
    </row>
    <row r="758">
      <c r="A758" s="380"/>
      <c r="B758" s="380"/>
      <c r="C758" s="380"/>
      <c r="D758" s="380"/>
      <c r="E758" s="380"/>
      <c r="F758" s="380"/>
      <c r="G758" s="380"/>
      <c r="H758" s="380"/>
      <c r="I758" s="380"/>
      <c r="J758" s="380"/>
      <c r="K758" s="380"/>
      <c r="L758" s="380"/>
      <c r="M758" s="380"/>
      <c r="N758" s="380"/>
      <c r="O758" s="380"/>
      <c r="P758" s="380"/>
      <c r="Q758" s="380"/>
      <c r="R758" s="380"/>
      <c r="S758" s="380"/>
      <c r="T758" s="380"/>
      <c r="U758" s="380"/>
      <c r="V758" s="380"/>
      <c r="W758" s="380"/>
      <c r="X758" s="380"/>
      <c r="Y758" s="380"/>
      <c r="Z758" s="380"/>
    </row>
    <row r="759">
      <c r="A759" s="380"/>
      <c r="B759" s="380"/>
      <c r="C759" s="380"/>
      <c r="D759" s="380"/>
      <c r="E759" s="380"/>
      <c r="F759" s="380"/>
      <c r="G759" s="380"/>
      <c r="H759" s="380"/>
      <c r="I759" s="380"/>
      <c r="J759" s="380"/>
      <c r="K759" s="380"/>
      <c r="L759" s="380"/>
      <c r="M759" s="380"/>
      <c r="N759" s="380"/>
      <c r="O759" s="380"/>
      <c r="P759" s="380"/>
      <c r="Q759" s="380"/>
      <c r="R759" s="380"/>
      <c r="S759" s="380"/>
      <c r="T759" s="380"/>
      <c r="U759" s="380"/>
      <c r="V759" s="380"/>
      <c r="W759" s="380"/>
      <c r="X759" s="380"/>
      <c r="Y759" s="380"/>
      <c r="Z759" s="380"/>
    </row>
    <row r="760">
      <c r="A760" s="380"/>
      <c r="B760" s="380"/>
      <c r="C760" s="380"/>
      <c r="D760" s="380"/>
      <c r="E760" s="380"/>
      <c r="F760" s="380"/>
      <c r="G760" s="380"/>
      <c r="H760" s="380"/>
      <c r="I760" s="380"/>
      <c r="J760" s="380"/>
      <c r="K760" s="380"/>
      <c r="L760" s="380"/>
      <c r="M760" s="380"/>
      <c r="N760" s="380"/>
      <c r="O760" s="380"/>
      <c r="P760" s="380"/>
      <c r="Q760" s="380"/>
      <c r="R760" s="380"/>
      <c r="S760" s="380"/>
      <c r="T760" s="380"/>
      <c r="U760" s="380"/>
      <c r="V760" s="380"/>
      <c r="W760" s="380"/>
      <c r="X760" s="380"/>
      <c r="Y760" s="380"/>
      <c r="Z760" s="380"/>
    </row>
    <row r="761">
      <c r="A761" s="380"/>
      <c r="B761" s="380"/>
      <c r="C761" s="380"/>
      <c r="D761" s="380"/>
      <c r="E761" s="380"/>
      <c r="F761" s="380"/>
      <c r="G761" s="380"/>
      <c r="H761" s="380"/>
      <c r="I761" s="380"/>
      <c r="J761" s="380"/>
      <c r="K761" s="380"/>
      <c r="L761" s="380"/>
      <c r="M761" s="380"/>
      <c r="N761" s="380"/>
      <c r="O761" s="380"/>
      <c r="P761" s="380"/>
      <c r="Q761" s="380"/>
      <c r="R761" s="380"/>
      <c r="S761" s="380"/>
      <c r="T761" s="380"/>
      <c r="U761" s="380"/>
      <c r="V761" s="380"/>
      <c r="W761" s="380"/>
      <c r="X761" s="380"/>
      <c r="Y761" s="380"/>
      <c r="Z761" s="380"/>
    </row>
    <row r="762">
      <c r="A762" s="380"/>
      <c r="B762" s="380"/>
      <c r="C762" s="380"/>
      <c r="D762" s="380"/>
      <c r="E762" s="380"/>
      <c r="F762" s="380"/>
      <c r="G762" s="380"/>
      <c r="H762" s="380"/>
      <c r="I762" s="380"/>
      <c r="J762" s="380"/>
      <c r="K762" s="380"/>
      <c r="L762" s="380"/>
      <c r="M762" s="380"/>
      <c r="N762" s="380"/>
      <c r="O762" s="380"/>
      <c r="P762" s="380"/>
      <c r="Q762" s="380"/>
      <c r="R762" s="380"/>
      <c r="S762" s="380"/>
      <c r="T762" s="380"/>
      <c r="U762" s="380"/>
      <c r="V762" s="380"/>
      <c r="W762" s="380"/>
      <c r="X762" s="380"/>
      <c r="Y762" s="380"/>
      <c r="Z762" s="380"/>
    </row>
    <row r="763">
      <c r="A763" s="380"/>
      <c r="B763" s="380"/>
      <c r="C763" s="380"/>
      <c r="D763" s="380"/>
      <c r="E763" s="380"/>
      <c r="F763" s="380"/>
      <c r="G763" s="380"/>
      <c r="H763" s="380"/>
      <c r="I763" s="380"/>
      <c r="J763" s="380"/>
      <c r="K763" s="380"/>
      <c r="L763" s="380"/>
      <c r="M763" s="380"/>
      <c r="N763" s="380"/>
      <c r="O763" s="380"/>
      <c r="P763" s="380"/>
      <c r="Q763" s="380"/>
      <c r="R763" s="380"/>
      <c r="S763" s="380"/>
      <c r="T763" s="380"/>
      <c r="U763" s="380"/>
      <c r="V763" s="380"/>
      <c r="W763" s="380"/>
      <c r="X763" s="380"/>
      <c r="Y763" s="380"/>
      <c r="Z763" s="380"/>
    </row>
    <row r="764">
      <c r="A764" s="380"/>
      <c r="B764" s="380"/>
      <c r="C764" s="380"/>
      <c r="D764" s="380"/>
      <c r="E764" s="380"/>
      <c r="F764" s="380"/>
      <c r="G764" s="380"/>
      <c r="H764" s="380"/>
      <c r="I764" s="380"/>
      <c r="J764" s="380"/>
      <c r="K764" s="380"/>
      <c r="L764" s="380"/>
      <c r="M764" s="380"/>
      <c r="N764" s="380"/>
      <c r="O764" s="380"/>
      <c r="P764" s="380"/>
      <c r="Q764" s="380"/>
      <c r="R764" s="380"/>
      <c r="S764" s="380"/>
      <c r="T764" s="380"/>
      <c r="U764" s="380"/>
      <c r="V764" s="380"/>
      <c r="W764" s="380"/>
      <c r="X764" s="380"/>
      <c r="Y764" s="380"/>
      <c r="Z764" s="380"/>
    </row>
    <row r="765">
      <c r="A765" s="380"/>
      <c r="B765" s="380"/>
      <c r="C765" s="380"/>
      <c r="D765" s="380"/>
      <c r="E765" s="380"/>
      <c r="F765" s="380"/>
      <c r="G765" s="380"/>
      <c r="H765" s="380"/>
      <c r="I765" s="380"/>
      <c r="J765" s="380"/>
      <c r="K765" s="380"/>
      <c r="L765" s="380"/>
      <c r="M765" s="380"/>
      <c r="N765" s="380"/>
      <c r="O765" s="380"/>
      <c r="P765" s="380"/>
      <c r="Q765" s="380"/>
      <c r="R765" s="380"/>
      <c r="S765" s="380"/>
      <c r="T765" s="380"/>
      <c r="U765" s="380"/>
      <c r="V765" s="380"/>
      <c r="W765" s="380"/>
      <c r="X765" s="380"/>
      <c r="Y765" s="380"/>
      <c r="Z765" s="380"/>
    </row>
    <row r="766">
      <c r="A766" s="380"/>
      <c r="B766" s="380"/>
      <c r="C766" s="380"/>
      <c r="D766" s="380"/>
      <c r="E766" s="380"/>
      <c r="F766" s="380"/>
      <c r="G766" s="380"/>
      <c r="H766" s="380"/>
      <c r="I766" s="380"/>
      <c r="J766" s="380"/>
      <c r="K766" s="380"/>
      <c r="L766" s="380"/>
      <c r="M766" s="380"/>
      <c r="N766" s="380"/>
      <c r="O766" s="380"/>
      <c r="P766" s="380"/>
      <c r="Q766" s="380"/>
      <c r="R766" s="380"/>
      <c r="S766" s="380"/>
      <c r="T766" s="380"/>
      <c r="U766" s="380"/>
      <c r="V766" s="380"/>
      <c r="W766" s="380"/>
      <c r="X766" s="380"/>
      <c r="Y766" s="380"/>
      <c r="Z766" s="380"/>
    </row>
    <row r="767">
      <c r="A767" s="380"/>
      <c r="B767" s="380"/>
      <c r="C767" s="380"/>
      <c r="D767" s="380"/>
      <c r="E767" s="380"/>
      <c r="F767" s="380"/>
      <c r="G767" s="380"/>
      <c r="H767" s="380"/>
      <c r="I767" s="380"/>
      <c r="J767" s="380"/>
      <c r="K767" s="380"/>
      <c r="L767" s="380"/>
      <c r="M767" s="380"/>
      <c r="N767" s="380"/>
      <c r="O767" s="380"/>
      <c r="P767" s="380"/>
      <c r="Q767" s="380"/>
      <c r="R767" s="380"/>
      <c r="S767" s="380"/>
      <c r="T767" s="380"/>
      <c r="U767" s="380"/>
      <c r="V767" s="380"/>
      <c r="W767" s="380"/>
      <c r="X767" s="380"/>
      <c r="Y767" s="380"/>
      <c r="Z767" s="380"/>
    </row>
    <row r="768">
      <c r="A768" s="380"/>
      <c r="B768" s="380"/>
      <c r="C768" s="380"/>
      <c r="D768" s="380"/>
      <c r="E768" s="380"/>
      <c r="F768" s="380"/>
      <c r="G768" s="380"/>
      <c r="H768" s="380"/>
      <c r="I768" s="380"/>
      <c r="J768" s="380"/>
      <c r="K768" s="380"/>
      <c r="L768" s="380"/>
      <c r="M768" s="380"/>
      <c r="N768" s="380"/>
      <c r="O768" s="380"/>
      <c r="P768" s="380"/>
      <c r="Q768" s="380"/>
      <c r="R768" s="380"/>
      <c r="S768" s="380"/>
      <c r="T768" s="380"/>
      <c r="U768" s="380"/>
      <c r="V768" s="380"/>
      <c r="W768" s="380"/>
      <c r="X768" s="380"/>
      <c r="Y768" s="380"/>
      <c r="Z768" s="380"/>
    </row>
    <row r="769">
      <c r="A769" s="380"/>
      <c r="B769" s="380"/>
      <c r="C769" s="380"/>
      <c r="D769" s="380"/>
      <c r="E769" s="380"/>
      <c r="F769" s="380"/>
      <c r="G769" s="380"/>
      <c r="H769" s="380"/>
      <c r="I769" s="380"/>
      <c r="J769" s="380"/>
      <c r="K769" s="380"/>
      <c r="L769" s="380"/>
      <c r="M769" s="380"/>
      <c r="N769" s="380"/>
      <c r="O769" s="380"/>
      <c r="P769" s="380"/>
      <c r="Q769" s="380"/>
      <c r="R769" s="380"/>
      <c r="S769" s="380"/>
      <c r="T769" s="380"/>
      <c r="U769" s="380"/>
      <c r="V769" s="380"/>
      <c r="W769" s="380"/>
      <c r="X769" s="380"/>
      <c r="Y769" s="380"/>
      <c r="Z769" s="380"/>
    </row>
    <row r="770">
      <c r="A770" s="380"/>
      <c r="B770" s="380"/>
      <c r="C770" s="380"/>
      <c r="D770" s="380"/>
      <c r="E770" s="380"/>
      <c r="F770" s="380"/>
      <c r="G770" s="380"/>
      <c r="H770" s="380"/>
      <c r="I770" s="380"/>
      <c r="J770" s="380"/>
      <c r="K770" s="380"/>
      <c r="L770" s="380"/>
      <c r="M770" s="380"/>
      <c r="N770" s="380"/>
      <c r="O770" s="380"/>
      <c r="P770" s="380"/>
      <c r="Q770" s="380"/>
      <c r="R770" s="380"/>
      <c r="S770" s="380"/>
      <c r="T770" s="380"/>
      <c r="U770" s="380"/>
      <c r="V770" s="380"/>
      <c r="W770" s="380"/>
      <c r="X770" s="380"/>
      <c r="Y770" s="380"/>
      <c r="Z770" s="380"/>
    </row>
    <row r="771">
      <c r="A771" s="380"/>
      <c r="B771" s="380"/>
      <c r="C771" s="380"/>
      <c r="D771" s="380"/>
      <c r="E771" s="380"/>
      <c r="F771" s="380"/>
      <c r="G771" s="380"/>
      <c r="H771" s="380"/>
      <c r="I771" s="380"/>
      <c r="J771" s="380"/>
      <c r="K771" s="380"/>
      <c r="L771" s="380"/>
      <c r="M771" s="380"/>
      <c r="N771" s="380"/>
      <c r="O771" s="380"/>
      <c r="P771" s="380"/>
      <c r="Q771" s="380"/>
      <c r="R771" s="380"/>
      <c r="S771" s="380"/>
      <c r="T771" s="380"/>
      <c r="U771" s="380"/>
      <c r="V771" s="380"/>
      <c r="W771" s="380"/>
      <c r="X771" s="380"/>
      <c r="Y771" s="380"/>
      <c r="Z771" s="380"/>
    </row>
    <row r="772">
      <c r="A772" s="380"/>
      <c r="B772" s="380"/>
      <c r="C772" s="380"/>
      <c r="D772" s="380"/>
      <c r="E772" s="380"/>
      <c r="F772" s="380"/>
      <c r="G772" s="380"/>
      <c r="H772" s="380"/>
      <c r="I772" s="380"/>
      <c r="J772" s="380"/>
      <c r="K772" s="380"/>
      <c r="L772" s="380"/>
      <c r="M772" s="380"/>
      <c r="N772" s="380"/>
      <c r="O772" s="380"/>
      <c r="P772" s="380"/>
      <c r="Q772" s="380"/>
      <c r="R772" s="380"/>
      <c r="S772" s="380"/>
      <c r="T772" s="380"/>
      <c r="U772" s="380"/>
      <c r="V772" s="380"/>
      <c r="W772" s="380"/>
      <c r="X772" s="380"/>
      <c r="Y772" s="380"/>
      <c r="Z772" s="380"/>
    </row>
    <row r="773">
      <c r="A773" s="380"/>
      <c r="B773" s="380"/>
      <c r="C773" s="380"/>
      <c r="D773" s="380"/>
      <c r="E773" s="380"/>
      <c r="F773" s="380"/>
      <c r="G773" s="380"/>
      <c r="H773" s="380"/>
      <c r="I773" s="380"/>
      <c r="J773" s="380"/>
      <c r="K773" s="380"/>
      <c r="L773" s="380"/>
      <c r="M773" s="380"/>
      <c r="N773" s="380"/>
      <c r="O773" s="380"/>
      <c r="P773" s="380"/>
      <c r="Q773" s="380"/>
      <c r="R773" s="380"/>
      <c r="S773" s="380"/>
      <c r="T773" s="380"/>
      <c r="U773" s="380"/>
      <c r="V773" s="380"/>
      <c r="W773" s="380"/>
      <c r="X773" s="380"/>
      <c r="Y773" s="380"/>
      <c r="Z773" s="380"/>
    </row>
    <row r="774">
      <c r="A774" s="380"/>
      <c r="B774" s="380"/>
      <c r="C774" s="380"/>
      <c r="D774" s="380"/>
      <c r="E774" s="380"/>
      <c r="F774" s="380"/>
      <c r="G774" s="380"/>
      <c r="H774" s="380"/>
      <c r="I774" s="380"/>
      <c r="J774" s="380"/>
      <c r="K774" s="380"/>
      <c r="L774" s="380"/>
      <c r="M774" s="380"/>
      <c r="N774" s="380"/>
      <c r="O774" s="380"/>
      <c r="P774" s="380"/>
      <c r="Q774" s="380"/>
      <c r="R774" s="380"/>
      <c r="S774" s="380"/>
      <c r="T774" s="380"/>
      <c r="U774" s="380"/>
      <c r="V774" s="380"/>
      <c r="W774" s="380"/>
      <c r="X774" s="380"/>
      <c r="Y774" s="380"/>
      <c r="Z774" s="380"/>
    </row>
    <row r="775">
      <c r="A775" s="380"/>
      <c r="B775" s="380"/>
      <c r="C775" s="380"/>
      <c r="D775" s="380"/>
      <c r="E775" s="380"/>
      <c r="F775" s="380"/>
      <c r="G775" s="380"/>
      <c r="H775" s="380"/>
      <c r="I775" s="380"/>
      <c r="J775" s="380"/>
      <c r="K775" s="380"/>
      <c r="L775" s="380"/>
      <c r="M775" s="380"/>
      <c r="N775" s="380"/>
      <c r="O775" s="380"/>
      <c r="P775" s="380"/>
      <c r="Q775" s="380"/>
      <c r="R775" s="380"/>
      <c r="S775" s="380"/>
      <c r="T775" s="380"/>
      <c r="U775" s="380"/>
      <c r="V775" s="380"/>
      <c r="W775" s="380"/>
      <c r="X775" s="380"/>
      <c r="Y775" s="380"/>
      <c r="Z775" s="380"/>
    </row>
    <row r="776">
      <c r="A776" s="380"/>
      <c r="B776" s="380"/>
      <c r="C776" s="380"/>
      <c r="D776" s="380"/>
      <c r="E776" s="380"/>
      <c r="F776" s="380"/>
      <c r="G776" s="380"/>
      <c r="H776" s="380"/>
      <c r="I776" s="380"/>
      <c r="J776" s="380"/>
      <c r="K776" s="380"/>
      <c r="L776" s="380"/>
      <c r="M776" s="380"/>
      <c r="N776" s="380"/>
      <c r="O776" s="380"/>
      <c r="P776" s="380"/>
      <c r="Q776" s="380"/>
      <c r="R776" s="380"/>
      <c r="S776" s="380"/>
      <c r="T776" s="380"/>
      <c r="U776" s="380"/>
      <c r="V776" s="380"/>
      <c r="W776" s="380"/>
      <c r="X776" s="380"/>
      <c r="Y776" s="380"/>
      <c r="Z776" s="380"/>
    </row>
    <row r="777">
      <c r="A777" s="380"/>
      <c r="B777" s="380"/>
      <c r="C777" s="380"/>
      <c r="D777" s="380"/>
      <c r="E777" s="380"/>
      <c r="F777" s="380"/>
      <c r="G777" s="380"/>
      <c r="H777" s="380"/>
      <c r="I777" s="380"/>
      <c r="J777" s="380"/>
      <c r="K777" s="380"/>
      <c r="L777" s="380"/>
      <c r="M777" s="380"/>
      <c r="N777" s="380"/>
      <c r="O777" s="380"/>
      <c r="P777" s="380"/>
      <c r="Q777" s="380"/>
      <c r="R777" s="380"/>
      <c r="S777" s="380"/>
      <c r="T777" s="380"/>
      <c r="U777" s="380"/>
      <c r="V777" s="380"/>
      <c r="W777" s="380"/>
      <c r="X777" s="380"/>
      <c r="Y777" s="380"/>
      <c r="Z777" s="380"/>
    </row>
    <row r="778">
      <c r="A778" s="380"/>
      <c r="B778" s="380"/>
      <c r="C778" s="380"/>
      <c r="D778" s="380"/>
      <c r="E778" s="380"/>
      <c r="F778" s="380"/>
      <c r="G778" s="380"/>
      <c r="H778" s="380"/>
      <c r="I778" s="380"/>
      <c r="J778" s="380"/>
      <c r="K778" s="380"/>
      <c r="L778" s="380"/>
      <c r="M778" s="380"/>
      <c r="N778" s="380"/>
      <c r="O778" s="380"/>
      <c r="P778" s="380"/>
      <c r="Q778" s="380"/>
      <c r="R778" s="380"/>
      <c r="S778" s="380"/>
      <c r="T778" s="380"/>
      <c r="U778" s="380"/>
      <c r="V778" s="380"/>
      <c r="W778" s="380"/>
      <c r="X778" s="380"/>
      <c r="Y778" s="380"/>
      <c r="Z778" s="380"/>
    </row>
    <row r="779">
      <c r="A779" s="380"/>
      <c r="B779" s="380"/>
      <c r="C779" s="380"/>
      <c r="D779" s="380"/>
      <c r="E779" s="380"/>
      <c r="F779" s="380"/>
      <c r="G779" s="380"/>
      <c r="H779" s="380"/>
      <c r="I779" s="380"/>
      <c r="J779" s="380"/>
      <c r="K779" s="380"/>
      <c r="L779" s="380"/>
      <c r="M779" s="380"/>
      <c r="N779" s="380"/>
      <c r="O779" s="380"/>
      <c r="P779" s="380"/>
      <c r="Q779" s="380"/>
      <c r="R779" s="380"/>
      <c r="S779" s="380"/>
      <c r="T779" s="380"/>
      <c r="U779" s="380"/>
      <c r="V779" s="380"/>
      <c r="W779" s="380"/>
      <c r="X779" s="380"/>
      <c r="Y779" s="380"/>
      <c r="Z779" s="380"/>
    </row>
    <row r="780">
      <c r="A780" s="380"/>
      <c r="B780" s="380"/>
      <c r="C780" s="380"/>
      <c r="D780" s="380"/>
      <c r="E780" s="380"/>
      <c r="F780" s="380"/>
      <c r="G780" s="380"/>
      <c r="H780" s="380"/>
      <c r="I780" s="380"/>
      <c r="J780" s="380"/>
      <c r="K780" s="380"/>
      <c r="L780" s="380"/>
      <c r="M780" s="380"/>
      <c r="N780" s="380"/>
      <c r="O780" s="380"/>
      <c r="P780" s="380"/>
      <c r="Q780" s="380"/>
      <c r="R780" s="380"/>
      <c r="S780" s="380"/>
      <c r="T780" s="380"/>
      <c r="U780" s="380"/>
      <c r="V780" s="380"/>
      <c r="W780" s="380"/>
      <c r="X780" s="380"/>
      <c r="Y780" s="380"/>
      <c r="Z780" s="380"/>
    </row>
    <row r="781">
      <c r="A781" s="380"/>
      <c r="B781" s="380"/>
      <c r="C781" s="380"/>
      <c r="D781" s="380"/>
      <c r="E781" s="380"/>
      <c r="F781" s="380"/>
      <c r="G781" s="380"/>
      <c r="H781" s="380"/>
      <c r="I781" s="380"/>
      <c r="J781" s="380"/>
      <c r="K781" s="380"/>
      <c r="L781" s="380"/>
      <c r="M781" s="380"/>
      <c r="N781" s="380"/>
      <c r="O781" s="380"/>
      <c r="P781" s="380"/>
      <c r="Q781" s="380"/>
      <c r="R781" s="380"/>
      <c r="S781" s="380"/>
      <c r="T781" s="380"/>
      <c r="U781" s="380"/>
      <c r="V781" s="380"/>
      <c r="W781" s="380"/>
      <c r="X781" s="380"/>
      <c r="Y781" s="380"/>
      <c r="Z781" s="380"/>
    </row>
    <row r="782">
      <c r="A782" s="380"/>
      <c r="B782" s="380"/>
      <c r="C782" s="380"/>
      <c r="D782" s="380"/>
      <c r="E782" s="380"/>
      <c r="F782" s="380"/>
      <c r="G782" s="380"/>
      <c r="H782" s="380"/>
      <c r="I782" s="380"/>
      <c r="J782" s="380"/>
      <c r="K782" s="380"/>
      <c r="L782" s="380"/>
      <c r="M782" s="380"/>
      <c r="N782" s="380"/>
      <c r="O782" s="380"/>
      <c r="P782" s="380"/>
      <c r="Q782" s="380"/>
      <c r="R782" s="380"/>
      <c r="S782" s="380"/>
      <c r="T782" s="380"/>
      <c r="U782" s="380"/>
      <c r="V782" s="380"/>
      <c r="W782" s="380"/>
      <c r="X782" s="380"/>
      <c r="Y782" s="380"/>
      <c r="Z782" s="380"/>
    </row>
    <row r="783">
      <c r="A783" s="380"/>
      <c r="B783" s="380"/>
      <c r="C783" s="380"/>
      <c r="D783" s="380"/>
      <c r="E783" s="380"/>
      <c r="F783" s="380"/>
      <c r="G783" s="380"/>
      <c r="H783" s="380"/>
      <c r="I783" s="380"/>
      <c r="J783" s="380"/>
      <c r="K783" s="380"/>
      <c r="L783" s="380"/>
      <c r="M783" s="380"/>
      <c r="N783" s="380"/>
      <c r="O783" s="380"/>
      <c r="P783" s="380"/>
      <c r="Q783" s="380"/>
      <c r="R783" s="380"/>
      <c r="S783" s="380"/>
      <c r="T783" s="380"/>
      <c r="U783" s="380"/>
      <c r="V783" s="380"/>
      <c r="W783" s="380"/>
      <c r="X783" s="380"/>
      <c r="Y783" s="380"/>
      <c r="Z783" s="380"/>
    </row>
    <row r="784">
      <c r="A784" s="380"/>
      <c r="B784" s="380"/>
      <c r="C784" s="380"/>
      <c r="D784" s="380"/>
      <c r="E784" s="380"/>
      <c r="F784" s="380"/>
      <c r="G784" s="380"/>
      <c r="H784" s="380"/>
      <c r="I784" s="380"/>
      <c r="J784" s="380"/>
      <c r="K784" s="380"/>
      <c r="L784" s="380"/>
      <c r="M784" s="380"/>
      <c r="N784" s="380"/>
      <c r="O784" s="380"/>
      <c r="P784" s="380"/>
      <c r="Q784" s="380"/>
      <c r="R784" s="380"/>
      <c r="S784" s="380"/>
      <c r="T784" s="380"/>
      <c r="U784" s="380"/>
      <c r="V784" s="380"/>
      <c r="W784" s="380"/>
      <c r="X784" s="380"/>
      <c r="Y784" s="380"/>
      <c r="Z784" s="380"/>
    </row>
    <row r="785">
      <c r="A785" s="380"/>
      <c r="B785" s="380"/>
      <c r="C785" s="380"/>
      <c r="D785" s="380"/>
      <c r="E785" s="380"/>
      <c r="F785" s="380"/>
      <c r="G785" s="380"/>
      <c r="H785" s="380"/>
      <c r="I785" s="380"/>
      <c r="J785" s="380"/>
      <c r="K785" s="380"/>
      <c r="L785" s="380"/>
      <c r="M785" s="380"/>
      <c r="N785" s="380"/>
      <c r="O785" s="380"/>
      <c r="P785" s="380"/>
      <c r="Q785" s="380"/>
      <c r="R785" s="380"/>
      <c r="S785" s="380"/>
      <c r="T785" s="380"/>
      <c r="U785" s="380"/>
      <c r="V785" s="380"/>
      <c r="W785" s="380"/>
      <c r="X785" s="380"/>
      <c r="Y785" s="380"/>
      <c r="Z785" s="380"/>
    </row>
    <row r="786">
      <c r="A786" s="380"/>
      <c r="B786" s="380"/>
      <c r="C786" s="380"/>
      <c r="D786" s="380"/>
      <c r="E786" s="380"/>
      <c r="F786" s="380"/>
      <c r="G786" s="380"/>
      <c r="H786" s="380"/>
      <c r="I786" s="380"/>
      <c r="J786" s="380"/>
      <c r="K786" s="380"/>
      <c r="L786" s="380"/>
      <c r="M786" s="380"/>
      <c r="N786" s="380"/>
      <c r="O786" s="380"/>
      <c r="P786" s="380"/>
      <c r="Q786" s="380"/>
      <c r="R786" s="380"/>
      <c r="S786" s="380"/>
      <c r="T786" s="380"/>
      <c r="U786" s="380"/>
      <c r="V786" s="380"/>
      <c r="W786" s="380"/>
      <c r="X786" s="380"/>
      <c r="Y786" s="380"/>
      <c r="Z786" s="380"/>
    </row>
    <row r="787">
      <c r="A787" s="380"/>
      <c r="B787" s="380"/>
      <c r="C787" s="380"/>
      <c r="D787" s="380"/>
      <c r="E787" s="380"/>
      <c r="F787" s="380"/>
      <c r="G787" s="380"/>
      <c r="H787" s="380"/>
      <c r="I787" s="380"/>
      <c r="J787" s="380"/>
      <c r="K787" s="380"/>
      <c r="L787" s="380"/>
      <c r="M787" s="380"/>
      <c r="N787" s="380"/>
      <c r="O787" s="380"/>
      <c r="P787" s="380"/>
      <c r="Q787" s="380"/>
      <c r="R787" s="380"/>
      <c r="S787" s="380"/>
      <c r="T787" s="380"/>
      <c r="U787" s="380"/>
      <c r="V787" s="380"/>
      <c r="W787" s="380"/>
      <c r="X787" s="380"/>
      <c r="Y787" s="380"/>
      <c r="Z787" s="380"/>
    </row>
    <row r="788">
      <c r="A788" s="380"/>
      <c r="B788" s="380"/>
      <c r="C788" s="380"/>
      <c r="D788" s="380"/>
      <c r="E788" s="380"/>
      <c r="F788" s="380"/>
      <c r="G788" s="380"/>
      <c r="H788" s="380"/>
      <c r="I788" s="380"/>
      <c r="J788" s="380"/>
      <c r="K788" s="380"/>
      <c r="L788" s="380"/>
      <c r="M788" s="380"/>
      <c r="N788" s="380"/>
      <c r="O788" s="380"/>
      <c r="P788" s="380"/>
      <c r="Q788" s="380"/>
      <c r="R788" s="380"/>
      <c r="S788" s="380"/>
      <c r="T788" s="380"/>
      <c r="U788" s="380"/>
      <c r="V788" s="380"/>
      <c r="W788" s="380"/>
      <c r="X788" s="380"/>
      <c r="Y788" s="380"/>
      <c r="Z788" s="380"/>
    </row>
    <row r="789">
      <c r="A789" s="380"/>
      <c r="B789" s="380"/>
      <c r="C789" s="380"/>
      <c r="D789" s="380"/>
      <c r="E789" s="380"/>
      <c r="F789" s="380"/>
      <c r="G789" s="380"/>
      <c r="H789" s="380"/>
      <c r="I789" s="380"/>
      <c r="J789" s="380"/>
      <c r="K789" s="380"/>
      <c r="L789" s="380"/>
      <c r="M789" s="380"/>
      <c r="N789" s="380"/>
      <c r="O789" s="380"/>
      <c r="P789" s="380"/>
      <c r="Q789" s="380"/>
      <c r="R789" s="380"/>
      <c r="S789" s="380"/>
      <c r="T789" s="380"/>
      <c r="U789" s="380"/>
      <c r="V789" s="380"/>
      <c r="W789" s="380"/>
      <c r="X789" s="380"/>
      <c r="Y789" s="380"/>
      <c r="Z789" s="380"/>
    </row>
    <row r="790">
      <c r="A790" s="380"/>
      <c r="B790" s="380"/>
      <c r="C790" s="380"/>
      <c r="D790" s="380"/>
      <c r="E790" s="380"/>
      <c r="F790" s="380"/>
      <c r="G790" s="380"/>
      <c r="H790" s="380"/>
      <c r="I790" s="380"/>
      <c r="J790" s="380"/>
      <c r="K790" s="380"/>
      <c r="L790" s="380"/>
      <c r="M790" s="380"/>
      <c r="N790" s="380"/>
      <c r="O790" s="380"/>
      <c r="P790" s="380"/>
      <c r="Q790" s="380"/>
      <c r="R790" s="380"/>
      <c r="S790" s="380"/>
      <c r="T790" s="380"/>
      <c r="U790" s="380"/>
      <c r="V790" s="380"/>
      <c r="W790" s="380"/>
      <c r="X790" s="380"/>
      <c r="Y790" s="380"/>
      <c r="Z790" s="380"/>
    </row>
    <row r="791">
      <c r="A791" s="380"/>
      <c r="B791" s="380"/>
      <c r="C791" s="380"/>
      <c r="D791" s="380"/>
      <c r="E791" s="380"/>
      <c r="F791" s="380"/>
      <c r="G791" s="380"/>
      <c r="H791" s="380"/>
      <c r="I791" s="380"/>
      <c r="J791" s="380"/>
      <c r="K791" s="380"/>
      <c r="L791" s="380"/>
      <c r="M791" s="380"/>
      <c r="N791" s="380"/>
      <c r="O791" s="380"/>
      <c r="P791" s="380"/>
      <c r="Q791" s="380"/>
      <c r="R791" s="380"/>
      <c r="S791" s="380"/>
      <c r="T791" s="380"/>
      <c r="U791" s="380"/>
      <c r="V791" s="380"/>
      <c r="W791" s="380"/>
      <c r="X791" s="380"/>
      <c r="Y791" s="380"/>
      <c r="Z791" s="380"/>
    </row>
    <row r="792">
      <c r="A792" s="380"/>
      <c r="B792" s="380"/>
      <c r="C792" s="380"/>
      <c r="D792" s="380"/>
      <c r="E792" s="380"/>
      <c r="F792" s="380"/>
      <c r="G792" s="380"/>
      <c r="H792" s="380"/>
      <c r="I792" s="380"/>
      <c r="J792" s="380"/>
      <c r="K792" s="380"/>
      <c r="L792" s="380"/>
      <c r="M792" s="380"/>
      <c r="N792" s="380"/>
      <c r="O792" s="380"/>
      <c r="P792" s="380"/>
      <c r="Q792" s="380"/>
      <c r="R792" s="380"/>
      <c r="S792" s="380"/>
      <c r="T792" s="380"/>
      <c r="U792" s="380"/>
      <c r="V792" s="380"/>
      <c r="W792" s="380"/>
      <c r="X792" s="380"/>
      <c r="Y792" s="380"/>
      <c r="Z792" s="380"/>
    </row>
    <row r="793">
      <c r="A793" s="380"/>
      <c r="B793" s="380"/>
      <c r="C793" s="380"/>
      <c r="D793" s="380"/>
      <c r="E793" s="380"/>
      <c r="F793" s="380"/>
      <c r="G793" s="380"/>
      <c r="H793" s="380"/>
      <c r="I793" s="380"/>
      <c r="J793" s="380"/>
      <c r="K793" s="380"/>
      <c r="L793" s="380"/>
      <c r="M793" s="380"/>
      <c r="N793" s="380"/>
      <c r="O793" s="380"/>
      <c r="P793" s="380"/>
      <c r="Q793" s="380"/>
      <c r="R793" s="380"/>
      <c r="S793" s="380"/>
      <c r="T793" s="380"/>
      <c r="U793" s="380"/>
      <c r="V793" s="380"/>
      <c r="W793" s="380"/>
      <c r="X793" s="380"/>
      <c r="Y793" s="380"/>
      <c r="Z793" s="380"/>
    </row>
    <row r="794">
      <c r="A794" s="380"/>
      <c r="B794" s="380"/>
      <c r="C794" s="380"/>
      <c r="D794" s="380"/>
      <c r="E794" s="380"/>
      <c r="F794" s="380"/>
      <c r="G794" s="380"/>
      <c r="H794" s="380"/>
      <c r="I794" s="380"/>
      <c r="J794" s="380"/>
      <c r="K794" s="380"/>
      <c r="L794" s="380"/>
      <c r="M794" s="380"/>
      <c r="N794" s="380"/>
      <c r="O794" s="380"/>
      <c r="P794" s="380"/>
      <c r="Q794" s="380"/>
      <c r="R794" s="380"/>
      <c r="S794" s="380"/>
      <c r="T794" s="380"/>
      <c r="U794" s="380"/>
      <c r="V794" s="380"/>
      <c r="W794" s="380"/>
      <c r="X794" s="380"/>
      <c r="Y794" s="380"/>
      <c r="Z794" s="380"/>
    </row>
    <row r="795">
      <c r="A795" s="380"/>
      <c r="B795" s="380"/>
      <c r="C795" s="380"/>
      <c r="D795" s="380"/>
      <c r="E795" s="380"/>
      <c r="F795" s="380"/>
      <c r="G795" s="380"/>
      <c r="H795" s="380"/>
      <c r="I795" s="380"/>
      <c r="J795" s="380"/>
      <c r="K795" s="380"/>
      <c r="L795" s="380"/>
      <c r="M795" s="380"/>
      <c r="N795" s="380"/>
      <c r="O795" s="380"/>
      <c r="P795" s="380"/>
      <c r="Q795" s="380"/>
      <c r="R795" s="380"/>
      <c r="S795" s="380"/>
      <c r="T795" s="380"/>
      <c r="U795" s="380"/>
      <c r="V795" s="380"/>
      <c r="W795" s="380"/>
      <c r="X795" s="380"/>
      <c r="Y795" s="380"/>
      <c r="Z795" s="380"/>
    </row>
    <row r="796">
      <c r="A796" s="380"/>
      <c r="B796" s="380"/>
      <c r="C796" s="380"/>
      <c r="D796" s="380"/>
      <c r="E796" s="380"/>
      <c r="F796" s="380"/>
      <c r="G796" s="380"/>
      <c r="H796" s="380"/>
      <c r="I796" s="380"/>
      <c r="J796" s="380"/>
      <c r="K796" s="380"/>
      <c r="L796" s="380"/>
      <c r="M796" s="380"/>
      <c r="N796" s="380"/>
      <c r="O796" s="380"/>
      <c r="P796" s="380"/>
      <c r="Q796" s="380"/>
      <c r="R796" s="380"/>
      <c r="S796" s="380"/>
      <c r="T796" s="380"/>
      <c r="U796" s="380"/>
      <c r="V796" s="380"/>
      <c r="W796" s="380"/>
      <c r="X796" s="380"/>
      <c r="Y796" s="380"/>
      <c r="Z796" s="380"/>
    </row>
    <row r="797">
      <c r="A797" s="380"/>
      <c r="B797" s="380"/>
      <c r="C797" s="380"/>
      <c r="D797" s="380"/>
      <c r="E797" s="380"/>
      <c r="F797" s="380"/>
      <c r="G797" s="380"/>
      <c r="H797" s="380"/>
      <c r="I797" s="380"/>
      <c r="J797" s="380"/>
      <c r="K797" s="380"/>
      <c r="L797" s="380"/>
      <c r="M797" s="380"/>
      <c r="N797" s="380"/>
      <c r="O797" s="380"/>
      <c r="P797" s="380"/>
      <c r="Q797" s="380"/>
      <c r="R797" s="380"/>
      <c r="S797" s="380"/>
      <c r="T797" s="380"/>
      <c r="U797" s="380"/>
      <c r="V797" s="380"/>
      <c r="W797" s="380"/>
      <c r="X797" s="380"/>
      <c r="Y797" s="380"/>
      <c r="Z797" s="380"/>
    </row>
    <row r="798">
      <c r="A798" s="380"/>
      <c r="B798" s="380"/>
      <c r="C798" s="380"/>
      <c r="D798" s="380"/>
      <c r="E798" s="380"/>
      <c r="F798" s="380"/>
      <c r="G798" s="380"/>
      <c r="H798" s="380"/>
      <c r="I798" s="380"/>
      <c r="J798" s="380"/>
      <c r="K798" s="380"/>
      <c r="L798" s="380"/>
      <c r="M798" s="380"/>
      <c r="N798" s="380"/>
      <c r="O798" s="380"/>
      <c r="P798" s="380"/>
      <c r="Q798" s="380"/>
      <c r="R798" s="380"/>
      <c r="S798" s="380"/>
      <c r="T798" s="380"/>
      <c r="U798" s="380"/>
      <c r="V798" s="380"/>
      <c r="W798" s="380"/>
      <c r="X798" s="380"/>
      <c r="Y798" s="380"/>
      <c r="Z798" s="380"/>
    </row>
    <row r="799">
      <c r="A799" s="380"/>
      <c r="B799" s="380"/>
      <c r="C799" s="380"/>
      <c r="D799" s="380"/>
      <c r="E799" s="380"/>
      <c r="F799" s="380"/>
      <c r="G799" s="380"/>
      <c r="H799" s="380"/>
      <c r="I799" s="380"/>
      <c r="J799" s="380"/>
      <c r="K799" s="380"/>
      <c r="L799" s="380"/>
      <c r="M799" s="380"/>
      <c r="N799" s="380"/>
      <c r="O799" s="380"/>
      <c r="P799" s="380"/>
      <c r="Q799" s="380"/>
      <c r="R799" s="380"/>
      <c r="S799" s="380"/>
      <c r="T799" s="380"/>
      <c r="U799" s="380"/>
      <c r="V799" s="380"/>
      <c r="W799" s="380"/>
      <c r="X799" s="380"/>
      <c r="Y799" s="380"/>
      <c r="Z799" s="380"/>
    </row>
    <row r="800">
      <c r="A800" s="380"/>
      <c r="B800" s="380"/>
      <c r="C800" s="380"/>
      <c r="D800" s="380"/>
      <c r="E800" s="380"/>
      <c r="F800" s="380"/>
      <c r="G800" s="380"/>
      <c r="H800" s="380"/>
      <c r="I800" s="380"/>
      <c r="J800" s="380"/>
      <c r="K800" s="380"/>
      <c r="L800" s="380"/>
      <c r="M800" s="380"/>
      <c r="N800" s="380"/>
      <c r="O800" s="380"/>
      <c r="P800" s="380"/>
      <c r="Q800" s="380"/>
      <c r="R800" s="380"/>
      <c r="S800" s="380"/>
      <c r="T800" s="380"/>
      <c r="U800" s="380"/>
      <c r="V800" s="380"/>
      <c r="W800" s="380"/>
      <c r="X800" s="380"/>
      <c r="Y800" s="380"/>
      <c r="Z800" s="380"/>
    </row>
    <row r="801">
      <c r="A801" s="380"/>
      <c r="B801" s="380"/>
      <c r="C801" s="380"/>
      <c r="D801" s="380"/>
      <c r="E801" s="380"/>
      <c r="F801" s="380"/>
      <c r="G801" s="380"/>
      <c r="H801" s="380"/>
      <c r="I801" s="380"/>
      <c r="J801" s="380"/>
      <c r="K801" s="380"/>
      <c r="L801" s="380"/>
      <c r="M801" s="380"/>
      <c r="N801" s="380"/>
      <c r="O801" s="380"/>
      <c r="P801" s="380"/>
      <c r="Q801" s="380"/>
      <c r="R801" s="380"/>
      <c r="S801" s="380"/>
      <c r="T801" s="380"/>
      <c r="U801" s="380"/>
      <c r="V801" s="380"/>
      <c r="W801" s="380"/>
      <c r="X801" s="380"/>
      <c r="Y801" s="380"/>
      <c r="Z801" s="380"/>
    </row>
    <row r="802">
      <c r="A802" s="380"/>
      <c r="B802" s="380"/>
      <c r="C802" s="380"/>
      <c r="D802" s="380"/>
      <c r="E802" s="380"/>
      <c r="F802" s="380"/>
      <c r="G802" s="380"/>
      <c r="H802" s="380"/>
      <c r="I802" s="380"/>
      <c r="J802" s="380"/>
      <c r="K802" s="380"/>
      <c r="L802" s="380"/>
      <c r="M802" s="380"/>
      <c r="N802" s="380"/>
      <c r="O802" s="380"/>
      <c r="P802" s="380"/>
      <c r="Q802" s="380"/>
      <c r="R802" s="380"/>
      <c r="S802" s="380"/>
      <c r="T802" s="380"/>
      <c r="U802" s="380"/>
      <c r="V802" s="380"/>
      <c r="W802" s="380"/>
      <c r="X802" s="380"/>
      <c r="Y802" s="380"/>
      <c r="Z802" s="380"/>
    </row>
    <row r="803">
      <c r="A803" s="380"/>
      <c r="B803" s="380"/>
      <c r="C803" s="380"/>
      <c r="D803" s="380"/>
      <c r="E803" s="380"/>
      <c r="F803" s="380"/>
      <c r="G803" s="380"/>
      <c r="H803" s="380"/>
      <c r="I803" s="380"/>
      <c r="J803" s="380"/>
      <c r="K803" s="380"/>
      <c r="L803" s="380"/>
      <c r="M803" s="380"/>
      <c r="N803" s="380"/>
      <c r="O803" s="380"/>
      <c r="P803" s="380"/>
      <c r="Q803" s="380"/>
      <c r="R803" s="380"/>
      <c r="S803" s="380"/>
      <c r="T803" s="380"/>
      <c r="U803" s="380"/>
      <c r="V803" s="380"/>
      <c r="W803" s="380"/>
      <c r="X803" s="380"/>
      <c r="Y803" s="380"/>
      <c r="Z803" s="380"/>
    </row>
    <row r="804">
      <c r="A804" s="380"/>
      <c r="B804" s="380"/>
      <c r="C804" s="380"/>
      <c r="D804" s="380"/>
      <c r="E804" s="380"/>
      <c r="F804" s="380"/>
      <c r="G804" s="380"/>
      <c r="H804" s="380"/>
      <c r="I804" s="380"/>
      <c r="J804" s="380"/>
      <c r="K804" s="380"/>
      <c r="L804" s="380"/>
      <c r="M804" s="380"/>
      <c r="N804" s="380"/>
      <c r="O804" s="380"/>
      <c r="P804" s="380"/>
      <c r="Q804" s="380"/>
      <c r="R804" s="380"/>
      <c r="S804" s="380"/>
      <c r="T804" s="380"/>
      <c r="U804" s="380"/>
      <c r="V804" s="380"/>
      <c r="W804" s="380"/>
      <c r="X804" s="380"/>
      <c r="Y804" s="380"/>
      <c r="Z804" s="380"/>
    </row>
    <row r="805">
      <c r="A805" s="380"/>
      <c r="B805" s="380"/>
      <c r="C805" s="380"/>
      <c r="D805" s="380"/>
      <c r="E805" s="380"/>
      <c r="F805" s="380"/>
      <c r="G805" s="380"/>
      <c r="H805" s="380"/>
      <c r="I805" s="380"/>
      <c r="J805" s="380"/>
      <c r="K805" s="380"/>
      <c r="L805" s="380"/>
      <c r="M805" s="380"/>
      <c r="N805" s="380"/>
      <c r="O805" s="380"/>
      <c r="P805" s="380"/>
      <c r="Q805" s="380"/>
      <c r="R805" s="380"/>
      <c r="S805" s="380"/>
      <c r="T805" s="380"/>
      <c r="U805" s="380"/>
      <c r="V805" s="380"/>
      <c r="W805" s="380"/>
      <c r="X805" s="380"/>
      <c r="Y805" s="380"/>
      <c r="Z805" s="380"/>
    </row>
    <row r="806">
      <c r="A806" s="380"/>
      <c r="B806" s="380"/>
      <c r="C806" s="380"/>
      <c r="D806" s="380"/>
      <c r="E806" s="380"/>
      <c r="F806" s="380"/>
      <c r="G806" s="380"/>
      <c r="H806" s="380"/>
      <c r="I806" s="380"/>
      <c r="J806" s="380"/>
      <c r="K806" s="380"/>
      <c r="L806" s="380"/>
      <c r="M806" s="380"/>
      <c r="N806" s="380"/>
      <c r="O806" s="380"/>
      <c r="P806" s="380"/>
      <c r="Q806" s="380"/>
      <c r="R806" s="380"/>
      <c r="S806" s="380"/>
      <c r="T806" s="380"/>
      <c r="U806" s="380"/>
      <c r="V806" s="380"/>
      <c r="W806" s="380"/>
      <c r="X806" s="380"/>
      <c r="Y806" s="380"/>
      <c r="Z806" s="380"/>
    </row>
    <row r="807">
      <c r="A807" s="380"/>
      <c r="B807" s="380"/>
      <c r="C807" s="380"/>
      <c r="D807" s="380"/>
      <c r="E807" s="380"/>
      <c r="F807" s="380"/>
      <c r="G807" s="380"/>
      <c r="H807" s="380"/>
      <c r="I807" s="380"/>
      <c r="J807" s="380"/>
      <c r="K807" s="380"/>
      <c r="L807" s="380"/>
      <c r="M807" s="380"/>
      <c r="N807" s="380"/>
      <c r="O807" s="380"/>
      <c r="P807" s="380"/>
      <c r="Q807" s="380"/>
      <c r="R807" s="380"/>
      <c r="S807" s="380"/>
      <c r="T807" s="380"/>
      <c r="U807" s="380"/>
      <c r="V807" s="380"/>
      <c r="W807" s="380"/>
      <c r="X807" s="380"/>
      <c r="Y807" s="380"/>
      <c r="Z807" s="380"/>
    </row>
    <row r="808">
      <c r="A808" s="380"/>
      <c r="B808" s="380"/>
      <c r="C808" s="380"/>
      <c r="D808" s="380"/>
      <c r="E808" s="380"/>
      <c r="F808" s="380"/>
      <c r="G808" s="380"/>
      <c r="H808" s="380"/>
      <c r="I808" s="380"/>
      <c r="J808" s="380"/>
      <c r="K808" s="380"/>
      <c r="L808" s="380"/>
      <c r="M808" s="380"/>
      <c r="N808" s="380"/>
      <c r="O808" s="380"/>
      <c r="P808" s="380"/>
      <c r="Q808" s="380"/>
      <c r="R808" s="380"/>
      <c r="S808" s="380"/>
      <c r="T808" s="380"/>
      <c r="U808" s="380"/>
      <c r="V808" s="380"/>
      <c r="W808" s="380"/>
      <c r="X808" s="380"/>
      <c r="Y808" s="380"/>
      <c r="Z808" s="380"/>
    </row>
    <row r="809">
      <c r="A809" s="380"/>
      <c r="B809" s="380"/>
      <c r="C809" s="380"/>
      <c r="D809" s="380"/>
      <c r="E809" s="380"/>
      <c r="F809" s="380"/>
      <c r="G809" s="380"/>
      <c r="H809" s="380"/>
      <c r="I809" s="380"/>
      <c r="J809" s="380"/>
      <c r="K809" s="380"/>
      <c r="L809" s="380"/>
      <c r="M809" s="380"/>
      <c r="N809" s="380"/>
      <c r="O809" s="380"/>
      <c r="P809" s="380"/>
      <c r="Q809" s="380"/>
      <c r="R809" s="380"/>
      <c r="S809" s="380"/>
      <c r="T809" s="380"/>
      <c r="U809" s="380"/>
      <c r="V809" s="380"/>
      <c r="W809" s="380"/>
      <c r="X809" s="380"/>
      <c r="Y809" s="380"/>
      <c r="Z809" s="380"/>
    </row>
    <row r="810">
      <c r="A810" s="380"/>
      <c r="B810" s="380"/>
      <c r="C810" s="380"/>
      <c r="D810" s="380"/>
      <c r="E810" s="380"/>
      <c r="F810" s="380"/>
      <c r="G810" s="380"/>
      <c r="H810" s="380"/>
      <c r="I810" s="380"/>
      <c r="J810" s="380"/>
      <c r="K810" s="380"/>
      <c r="L810" s="380"/>
      <c r="M810" s="380"/>
      <c r="N810" s="380"/>
      <c r="O810" s="380"/>
      <c r="P810" s="380"/>
      <c r="Q810" s="380"/>
      <c r="R810" s="380"/>
      <c r="S810" s="380"/>
      <c r="T810" s="380"/>
      <c r="U810" s="380"/>
      <c r="V810" s="380"/>
      <c r="W810" s="380"/>
      <c r="X810" s="380"/>
      <c r="Y810" s="380"/>
      <c r="Z810" s="380"/>
    </row>
    <row r="811">
      <c r="A811" s="380"/>
      <c r="B811" s="380"/>
      <c r="C811" s="380"/>
      <c r="D811" s="380"/>
      <c r="E811" s="380"/>
      <c r="F811" s="380"/>
      <c r="G811" s="380"/>
      <c r="H811" s="380"/>
      <c r="I811" s="380"/>
      <c r="J811" s="380"/>
      <c r="K811" s="380"/>
      <c r="L811" s="380"/>
      <c r="M811" s="380"/>
      <c r="N811" s="380"/>
      <c r="O811" s="380"/>
      <c r="P811" s="380"/>
      <c r="Q811" s="380"/>
      <c r="R811" s="380"/>
      <c r="S811" s="380"/>
      <c r="T811" s="380"/>
      <c r="U811" s="380"/>
      <c r="V811" s="380"/>
      <c r="W811" s="380"/>
      <c r="X811" s="380"/>
      <c r="Y811" s="380"/>
      <c r="Z811" s="380"/>
    </row>
    <row r="812">
      <c r="A812" s="380"/>
      <c r="B812" s="380"/>
      <c r="C812" s="380"/>
      <c r="D812" s="380"/>
      <c r="E812" s="380"/>
      <c r="F812" s="380"/>
      <c r="G812" s="380"/>
      <c r="H812" s="380"/>
      <c r="I812" s="380"/>
      <c r="J812" s="380"/>
      <c r="K812" s="380"/>
      <c r="L812" s="380"/>
      <c r="M812" s="380"/>
      <c r="N812" s="380"/>
      <c r="O812" s="380"/>
      <c r="P812" s="380"/>
      <c r="Q812" s="380"/>
      <c r="R812" s="380"/>
      <c r="S812" s="380"/>
      <c r="T812" s="380"/>
      <c r="U812" s="380"/>
      <c r="V812" s="380"/>
      <c r="W812" s="380"/>
      <c r="X812" s="380"/>
      <c r="Y812" s="380"/>
      <c r="Z812" s="380"/>
    </row>
    <row r="813">
      <c r="A813" s="380"/>
      <c r="B813" s="380"/>
      <c r="C813" s="380"/>
      <c r="D813" s="380"/>
      <c r="E813" s="380"/>
      <c r="F813" s="380"/>
      <c r="G813" s="380"/>
      <c r="H813" s="380"/>
      <c r="I813" s="380"/>
      <c r="J813" s="380"/>
      <c r="K813" s="380"/>
      <c r="L813" s="380"/>
      <c r="M813" s="380"/>
      <c r="N813" s="380"/>
      <c r="O813" s="380"/>
      <c r="P813" s="380"/>
      <c r="Q813" s="380"/>
      <c r="R813" s="380"/>
      <c r="S813" s="380"/>
      <c r="T813" s="380"/>
      <c r="U813" s="380"/>
      <c r="V813" s="380"/>
      <c r="W813" s="380"/>
      <c r="X813" s="380"/>
      <c r="Y813" s="380"/>
      <c r="Z813" s="380"/>
    </row>
    <row r="814">
      <c r="A814" s="380"/>
      <c r="B814" s="380"/>
      <c r="C814" s="380"/>
      <c r="D814" s="380"/>
      <c r="E814" s="380"/>
      <c r="F814" s="380"/>
      <c r="G814" s="380"/>
      <c r="H814" s="380"/>
      <c r="I814" s="380"/>
      <c r="J814" s="380"/>
      <c r="K814" s="380"/>
      <c r="L814" s="380"/>
      <c r="M814" s="380"/>
      <c r="N814" s="380"/>
      <c r="O814" s="380"/>
      <c r="P814" s="380"/>
      <c r="Q814" s="380"/>
      <c r="R814" s="380"/>
      <c r="S814" s="380"/>
      <c r="T814" s="380"/>
      <c r="U814" s="380"/>
      <c r="V814" s="380"/>
      <c r="W814" s="380"/>
      <c r="X814" s="380"/>
      <c r="Y814" s="380"/>
      <c r="Z814" s="380"/>
    </row>
    <row r="815">
      <c r="A815" s="380"/>
      <c r="B815" s="380"/>
      <c r="C815" s="380"/>
      <c r="D815" s="380"/>
      <c r="E815" s="380"/>
      <c r="F815" s="380"/>
      <c r="G815" s="380"/>
      <c r="H815" s="380"/>
      <c r="I815" s="380"/>
      <c r="J815" s="380"/>
      <c r="K815" s="380"/>
      <c r="L815" s="380"/>
      <c r="M815" s="380"/>
      <c r="N815" s="380"/>
      <c r="O815" s="380"/>
      <c r="P815" s="380"/>
      <c r="Q815" s="380"/>
      <c r="R815" s="380"/>
      <c r="S815" s="380"/>
      <c r="T815" s="380"/>
      <c r="U815" s="380"/>
      <c r="V815" s="380"/>
      <c r="W815" s="380"/>
      <c r="X815" s="380"/>
      <c r="Y815" s="380"/>
      <c r="Z815" s="380"/>
    </row>
    <row r="816">
      <c r="A816" s="380"/>
      <c r="B816" s="380"/>
      <c r="C816" s="380"/>
      <c r="D816" s="380"/>
      <c r="E816" s="380"/>
      <c r="F816" s="380"/>
      <c r="G816" s="380"/>
      <c r="H816" s="380"/>
      <c r="I816" s="380"/>
      <c r="J816" s="380"/>
      <c r="K816" s="380"/>
      <c r="L816" s="380"/>
      <c r="M816" s="380"/>
      <c r="N816" s="380"/>
      <c r="O816" s="380"/>
      <c r="P816" s="380"/>
      <c r="Q816" s="380"/>
      <c r="R816" s="380"/>
      <c r="S816" s="380"/>
      <c r="T816" s="380"/>
      <c r="U816" s="380"/>
      <c r="V816" s="380"/>
      <c r="W816" s="380"/>
      <c r="X816" s="380"/>
      <c r="Y816" s="380"/>
      <c r="Z816" s="380"/>
    </row>
    <row r="817">
      <c r="A817" s="380"/>
      <c r="B817" s="380"/>
      <c r="C817" s="380"/>
      <c r="D817" s="380"/>
      <c r="E817" s="380"/>
      <c r="F817" s="380"/>
      <c r="G817" s="380"/>
      <c r="H817" s="380"/>
      <c r="I817" s="380"/>
      <c r="J817" s="380"/>
      <c r="K817" s="380"/>
      <c r="L817" s="380"/>
      <c r="M817" s="380"/>
      <c r="N817" s="380"/>
      <c r="O817" s="380"/>
      <c r="P817" s="380"/>
      <c r="Q817" s="380"/>
      <c r="R817" s="380"/>
      <c r="S817" s="380"/>
      <c r="T817" s="380"/>
      <c r="U817" s="380"/>
      <c r="V817" s="380"/>
      <c r="W817" s="380"/>
      <c r="X817" s="380"/>
      <c r="Y817" s="380"/>
      <c r="Z817" s="380"/>
    </row>
    <row r="818">
      <c r="A818" s="380"/>
      <c r="B818" s="380"/>
      <c r="C818" s="380"/>
      <c r="D818" s="380"/>
      <c r="E818" s="380"/>
      <c r="F818" s="380"/>
      <c r="G818" s="380"/>
      <c r="H818" s="380"/>
      <c r="I818" s="380"/>
      <c r="J818" s="380"/>
      <c r="K818" s="380"/>
      <c r="L818" s="380"/>
      <c r="M818" s="380"/>
      <c r="N818" s="380"/>
      <c r="O818" s="380"/>
      <c r="P818" s="380"/>
      <c r="Q818" s="380"/>
      <c r="R818" s="380"/>
      <c r="S818" s="380"/>
      <c r="T818" s="380"/>
      <c r="U818" s="380"/>
      <c r="V818" s="380"/>
      <c r="W818" s="380"/>
      <c r="X818" s="380"/>
      <c r="Y818" s="380"/>
      <c r="Z818" s="380"/>
    </row>
    <row r="819">
      <c r="A819" s="380"/>
      <c r="B819" s="380"/>
      <c r="C819" s="380"/>
      <c r="D819" s="380"/>
      <c r="E819" s="380"/>
      <c r="F819" s="380"/>
      <c r="G819" s="380"/>
      <c r="H819" s="380"/>
      <c r="I819" s="380"/>
      <c r="J819" s="380"/>
      <c r="K819" s="380"/>
      <c r="L819" s="380"/>
      <c r="M819" s="380"/>
      <c r="N819" s="380"/>
      <c r="O819" s="380"/>
      <c r="P819" s="380"/>
      <c r="Q819" s="380"/>
      <c r="R819" s="380"/>
      <c r="S819" s="380"/>
      <c r="T819" s="380"/>
      <c r="U819" s="380"/>
      <c r="V819" s="380"/>
      <c r="W819" s="380"/>
      <c r="X819" s="380"/>
      <c r="Y819" s="380"/>
      <c r="Z819" s="380"/>
    </row>
    <row r="820">
      <c r="A820" s="380"/>
      <c r="B820" s="380"/>
      <c r="C820" s="380"/>
      <c r="D820" s="380"/>
      <c r="E820" s="380"/>
      <c r="F820" s="380"/>
      <c r="G820" s="380"/>
      <c r="H820" s="380"/>
      <c r="I820" s="380"/>
      <c r="J820" s="380"/>
      <c r="K820" s="380"/>
      <c r="L820" s="380"/>
      <c r="M820" s="380"/>
      <c r="N820" s="380"/>
      <c r="O820" s="380"/>
      <c r="P820" s="380"/>
      <c r="Q820" s="380"/>
      <c r="R820" s="380"/>
      <c r="S820" s="380"/>
      <c r="T820" s="380"/>
      <c r="U820" s="380"/>
      <c r="V820" s="380"/>
      <c r="W820" s="380"/>
      <c r="X820" s="380"/>
      <c r="Y820" s="380"/>
      <c r="Z820" s="380"/>
    </row>
    <row r="821">
      <c r="A821" s="380"/>
      <c r="B821" s="380"/>
      <c r="C821" s="380"/>
      <c r="D821" s="380"/>
      <c r="E821" s="380"/>
      <c r="F821" s="380"/>
      <c r="G821" s="380"/>
      <c r="H821" s="380"/>
      <c r="I821" s="380"/>
      <c r="J821" s="380"/>
      <c r="K821" s="380"/>
      <c r="L821" s="380"/>
      <c r="M821" s="380"/>
      <c r="N821" s="380"/>
      <c r="O821" s="380"/>
      <c r="P821" s="380"/>
      <c r="Q821" s="380"/>
      <c r="R821" s="380"/>
      <c r="S821" s="380"/>
      <c r="T821" s="380"/>
      <c r="U821" s="380"/>
      <c r="V821" s="380"/>
      <c r="W821" s="380"/>
      <c r="X821" s="380"/>
      <c r="Y821" s="380"/>
      <c r="Z821" s="380"/>
    </row>
    <row r="822">
      <c r="A822" s="380"/>
      <c r="B822" s="380"/>
      <c r="C822" s="380"/>
      <c r="D822" s="380"/>
      <c r="E822" s="380"/>
      <c r="F822" s="380"/>
      <c r="G822" s="380"/>
      <c r="H822" s="380"/>
      <c r="I822" s="380"/>
      <c r="J822" s="380"/>
      <c r="K822" s="380"/>
      <c r="L822" s="380"/>
      <c r="M822" s="380"/>
      <c r="N822" s="380"/>
      <c r="O822" s="380"/>
      <c r="P822" s="380"/>
      <c r="Q822" s="380"/>
      <c r="R822" s="380"/>
      <c r="S822" s="380"/>
      <c r="T822" s="380"/>
      <c r="U822" s="380"/>
      <c r="V822" s="380"/>
      <c r="W822" s="380"/>
      <c r="X822" s="380"/>
      <c r="Y822" s="380"/>
      <c r="Z822" s="380"/>
    </row>
    <row r="823">
      <c r="A823" s="380"/>
      <c r="B823" s="380"/>
      <c r="C823" s="380"/>
      <c r="D823" s="380"/>
      <c r="E823" s="380"/>
      <c r="F823" s="380"/>
      <c r="G823" s="380"/>
      <c r="H823" s="380"/>
      <c r="I823" s="380"/>
      <c r="J823" s="380"/>
      <c r="K823" s="380"/>
      <c r="L823" s="380"/>
      <c r="M823" s="380"/>
      <c r="N823" s="380"/>
      <c r="O823" s="380"/>
      <c r="P823" s="380"/>
      <c r="Q823" s="380"/>
      <c r="R823" s="380"/>
      <c r="S823" s="380"/>
      <c r="T823" s="380"/>
      <c r="U823" s="380"/>
      <c r="V823" s="380"/>
      <c r="W823" s="380"/>
      <c r="X823" s="380"/>
      <c r="Y823" s="380"/>
      <c r="Z823" s="380"/>
    </row>
    <row r="824">
      <c r="A824" s="380"/>
      <c r="B824" s="380"/>
      <c r="C824" s="380"/>
      <c r="D824" s="380"/>
      <c r="E824" s="380"/>
      <c r="F824" s="380"/>
      <c r="G824" s="380"/>
      <c r="H824" s="380"/>
      <c r="I824" s="380"/>
      <c r="J824" s="380"/>
      <c r="K824" s="380"/>
      <c r="L824" s="380"/>
      <c r="M824" s="380"/>
      <c r="N824" s="380"/>
      <c r="O824" s="380"/>
      <c r="P824" s="380"/>
      <c r="Q824" s="380"/>
      <c r="R824" s="380"/>
      <c r="S824" s="380"/>
      <c r="T824" s="380"/>
      <c r="U824" s="380"/>
      <c r="V824" s="380"/>
      <c r="W824" s="380"/>
      <c r="X824" s="380"/>
      <c r="Y824" s="380"/>
      <c r="Z824" s="380"/>
    </row>
    <row r="825">
      <c r="A825" s="380"/>
      <c r="B825" s="380"/>
      <c r="C825" s="380"/>
      <c r="D825" s="380"/>
      <c r="E825" s="380"/>
      <c r="F825" s="380"/>
      <c r="G825" s="380"/>
      <c r="H825" s="380"/>
      <c r="I825" s="380"/>
      <c r="J825" s="380"/>
      <c r="K825" s="380"/>
      <c r="L825" s="380"/>
      <c r="M825" s="380"/>
      <c r="N825" s="380"/>
      <c r="O825" s="380"/>
      <c r="P825" s="380"/>
      <c r="Q825" s="380"/>
      <c r="R825" s="380"/>
      <c r="S825" s="380"/>
      <c r="T825" s="380"/>
      <c r="U825" s="380"/>
      <c r="V825" s="380"/>
      <c r="W825" s="380"/>
      <c r="X825" s="380"/>
      <c r="Y825" s="380"/>
      <c r="Z825" s="380"/>
    </row>
    <row r="826">
      <c r="A826" s="380"/>
      <c r="B826" s="380"/>
      <c r="C826" s="380"/>
      <c r="D826" s="380"/>
      <c r="E826" s="380"/>
      <c r="F826" s="380"/>
      <c r="G826" s="380"/>
      <c r="H826" s="380"/>
      <c r="I826" s="380"/>
      <c r="J826" s="380"/>
      <c r="K826" s="380"/>
      <c r="L826" s="380"/>
      <c r="M826" s="380"/>
      <c r="N826" s="380"/>
      <c r="O826" s="380"/>
      <c r="P826" s="380"/>
      <c r="Q826" s="380"/>
      <c r="R826" s="380"/>
      <c r="S826" s="380"/>
      <c r="T826" s="380"/>
      <c r="U826" s="380"/>
      <c r="V826" s="380"/>
      <c r="W826" s="380"/>
      <c r="X826" s="380"/>
      <c r="Y826" s="380"/>
      <c r="Z826" s="380"/>
    </row>
    <row r="827">
      <c r="A827" s="380"/>
      <c r="B827" s="380"/>
      <c r="C827" s="380"/>
      <c r="D827" s="380"/>
      <c r="E827" s="380"/>
      <c r="F827" s="380"/>
      <c r="G827" s="380"/>
      <c r="H827" s="380"/>
      <c r="I827" s="380"/>
      <c r="J827" s="380"/>
      <c r="K827" s="380"/>
      <c r="L827" s="380"/>
      <c r="M827" s="380"/>
      <c r="N827" s="380"/>
      <c r="O827" s="380"/>
      <c r="P827" s="380"/>
      <c r="Q827" s="380"/>
      <c r="R827" s="380"/>
      <c r="S827" s="380"/>
      <c r="T827" s="380"/>
      <c r="U827" s="380"/>
      <c r="V827" s="380"/>
      <c r="W827" s="380"/>
      <c r="X827" s="380"/>
      <c r="Y827" s="380"/>
      <c r="Z827" s="380"/>
    </row>
    <row r="828">
      <c r="A828" s="380"/>
      <c r="B828" s="380"/>
      <c r="C828" s="380"/>
      <c r="D828" s="380"/>
      <c r="E828" s="380"/>
      <c r="F828" s="380"/>
      <c r="G828" s="380"/>
      <c r="H828" s="380"/>
      <c r="I828" s="380"/>
      <c r="J828" s="380"/>
      <c r="K828" s="380"/>
      <c r="L828" s="380"/>
      <c r="M828" s="380"/>
      <c r="N828" s="380"/>
      <c r="O828" s="380"/>
      <c r="P828" s="380"/>
      <c r="Q828" s="380"/>
      <c r="R828" s="380"/>
      <c r="S828" s="380"/>
      <c r="T828" s="380"/>
      <c r="U828" s="380"/>
      <c r="V828" s="380"/>
      <c r="W828" s="380"/>
      <c r="X828" s="380"/>
      <c r="Y828" s="380"/>
      <c r="Z828" s="380"/>
    </row>
    <row r="829">
      <c r="A829" s="380"/>
      <c r="B829" s="380"/>
      <c r="C829" s="380"/>
      <c r="D829" s="380"/>
      <c r="E829" s="380"/>
      <c r="F829" s="380"/>
      <c r="G829" s="380"/>
      <c r="H829" s="380"/>
      <c r="I829" s="380"/>
      <c r="J829" s="380"/>
      <c r="K829" s="380"/>
      <c r="L829" s="380"/>
      <c r="M829" s="380"/>
      <c r="N829" s="380"/>
      <c r="O829" s="380"/>
      <c r="P829" s="380"/>
      <c r="Q829" s="380"/>
      <c r="R829" s="380"/>
      <c r="S829" s="380"/>
      <c r="T829" s="380"/>
      <c r="U829" s="380"/>
      <c r="V829" s="380"/>
      <c r="W829" s="380"/>
      <c r="X829" s="380"/>
      <c r="Y829" s="380"/>
      <c r="Z829" s="380"/>
    </row>
    <row r="830">
      <c r="A830" s="380"/>
      <c r="B830" s="380"/>
      <c r="C830" s="380"/>
      <c r="D830" s="380"/>
      <c r="E830" s="380"/>
      <c r="F830" s="380"/>
      <c r="G830" s="380"/>
      <c r="H830" s="380"/>
      <c r="I830" s="380"/>
      <c r="J830" s="380"/>
      <c r="K830" s="380"/>
      <c r="L830" s="380"/>
      <c r="M830" s="380"/>
      <c r="N830" s="380"/>
      <c r="O830" s="380"/>
      <c r="P830" s="380"/>
      <c r="Q830" s="380"/>
      <c r="R830" s="380"/>
      <c r="S830" s="380"/>
      <c r="T830" s="380"/>
      <c r="U830" s="380"/>
      <c r="V830" s="380"/>
      <c r="W830" s="380"/>
      <c r="X830" s="380"/>
      <c r="Y830" s="380"/>
      <c r="Z830" s="380"/>
    </row>
    <row r="831">
      <c r="A831" s="380"/>
      <c r="B831" s="380"/>
      <c r="C831" s="380"/>
      <c r="D831" s="380"/>
      <c r="E831" s="380"/>
      <c r="F831" s="380"/>
      <c r="G831" s="380"/>
      <c r="H831" s="380"/>
      <c r="I831" s="380"/>
      <c r="J831" s="380"/>
      <c r="K831" s="380"/>
      <c r="L831" s="380"/>
      <c r="M831" s="380"/>
      <c r="N831" s="380"/>
      <c r="O831" s="380"/>
      <c r="P831" s="380"/>
      <c r="Q831" s="380"/>
      <c r="R831" s="380"/>
      <c r="S831" s="380"/>
      <c r="T831" s="380"/>
      <c r="U831" s="380"/>
      <c r="V831" s="380"/>
      <c r="W831" s="380"/>
      <c r="X831" s="380"/>
      <c r="Y831" s="380"/>
      <c r="Z831" s="380"/>
    </row>
    <row r="832">
      <c r="A832" s="380"/>
      <c r="B832" s="380"/>
      <c r="C832" s="380"/>
      <c r="D832" s="380"/>
      <c r="E832" s="380"/>
      <c r="F832" s="380"/>
      <c r="G832" s="380"/>
      <c r="H832" s="380"/>
      <c r="I832" s="380"/>
      <c r="J832" s="380"/>
      <c r="K832" s="380"/>
      <c r="L832" s="380"/>
      <c r="M832" s="380"/>
      <c r="N832" s="380"/>
      <c r="O832" s="380"/>
      <c r="P832" s="380"/>
      <c r="Q832" s="380"/>
      <c r="R832" s="380"/>
      <c r="S832" s="380"/>
      <c r="T832" s="380"/>
      <c r="U832" s="380"/>
      <c r="V832" s="380"/>
      <c r="W832" s="380"/>
      <c r="X832" s="380"/>
      <c r="Y832" s="380"/>
      <c r="Z832" s="380"/>
    </row>
    <row r="833">
      <c r="A833" s="380"/>
      <c r="B833" s="380"/>
      <c r="C833" s="380"/>
      <c r="D833" s="380"/>
      <c r="E833" s="380"/>
      <c r="F833" s="380"/>
      <c r="G833" s="380"/>
      <c r="H833" s="380"/>
      <c r="I833" s="380"/>
      <c r="J833" s="380"/>
      <c r="K833" s="380"/>
      <c r="L833" s="380"/>
      <c r="M833" s="380"/>
      <c r="N833" s="380"/>
      <c r="O833" s="380"/>
      <c r="P833" s="380"/>
      <c r="Q833" s="380"/>
      <c r="R833" s="380"/>
      <c r="S833" s="380"/>
      <c r="T833" s="380"/>
      <c r="U833" s="380"/>
      <c r="V833" s="380"/>
      <c r="W833" s="380"/>
      <c r="X833" s="380"/>
      <c r="Y833" s="380"/>
      <c r="Z833" s="380"/>
    </row>
    <row r="834">
      <c r="A834" s="380"/>
      <c r="B834" s="380"/>
      <c r="C834" s="380"/>
      <c r="D834" s="380"/>
      <c r="E834" s="380"/>
      <c r="F834" s="380"/>
      <c r="G834" s="380"/>
      <c r="H834" s="380"/>
      <c r="I834" s="380"/>
      <c r="J834" s="380"/>
      <c r="K834" s="380"/>
      <c r="L834" s="380"/>
      <c r="M834" s="380"/>
      <c r="N834" s="380"/>
      <c r="O834" s="380"/>
      <c r="P834" s="380"/>
      <c r="Q834" s="380"/>
      <c r="R834" s="380"/>
      <c r="S834" s="380"/>
      <c r="T834" s="380"/>
      <c r="U834" s="380"/>
      <c r="V834" s="380"/>
      <c r="W834" s="380"/>
      <c r="X834" s="380"/>
      <c r="Y834" s="380"/>
      <c r="Z834" s="380"/>
    </row>
    <row r="835">
      <c r="A835" s="380"/>
      <c r="B835" s="380"/>
      <c r="C835" s="380"/>
      <c r="D835" s="380"/>
      <c r="E835" s="380"/>
      <c r="F835" s="380"/>
      <c r="G835" s="380"/>
      <c r="H835" s="380"/>
      <c r="I835" s="380"/>
      <c r="J835" s="380"/>
      <c r="K835" s="380"/>
      <c r="L835" s="380"/>
      <c r="M835" s="380"/>
      <c r="N835" s="380"/>
      <c r="O835" s="380"/>
      <c r="P835" s="380"/>
      <c r="Q835" s="380"/>
      <c r="R835" s="380"/>
      <c r="S835" s="380"/>
      <c r="T835" s="380"/>
      <c r="U835" s="380"/>
      <c r="V835" s="380"/>
      <c r="W835" s="380"/>
      <c r="X835" s="380"/>
      <c r="Y835" s="380"/>
      <c r="Z835" s="380"/>
    </row>
    <row r="836">
      <c r="A836" s="380"/>
      <c r="B836" s="380"/>
      <c r="C836" s="380"/>
      <c r="D836" s="380"/>
      <c r="E836" s="380"/>
      <c r="F836" s="380"/>
      <c r="G836" s="380"/>
      <c r="H836" s="380"/>
      <c r="I836" s="380"/>
      <c r="J836" s="380"/>
      <c r="K836" s="380"/>
      <c r="L836" s="380"/>
      <c r="M836" s="380"/>
      <c r="N836" s="380"/>
      <c r="O836" s="380"/>
      <c r="P836" s="380"/>
      <c r="Q836" s="380"/>
      <c r="R836" s="380"/>
      <c r="S836" s="380"/>
      <c r="T836" s="380"/>
      <c r="U836" s="380"/>
      <c r="V836" s="380"/>
      <c r="W836" s="380"/>
      <c r="X836" s="380"/>
      <c r="Y836" s="380"/>
      <c r="Z836" s="380"/>
    </row>
    <row r="837">
      <c r="A837" s="380"/>
      <c r="B837" s="380"/>
      <c r="C837" s="380"/>
      <c r="D837" s="380"/>
      <c r="E837" s="380"/>
      <c r="F837" s="380"/>
      <c r="G837" s="380"/>
      <c r="H837" s="380"/>
      <c r="I837" s="380"/>
      <c r="J837" s="380"/>
      <c r="K837" s="380"/>
      <c r="L837" s="380"/>
      <c r="M837" s="380"/>
      <c r="N837" s="380"/>
      <c r="O837" s="380"/>
      <c r="P837" s="380"/>
      <c r="Q837" s="380"/>
      <c r="R837" s="380"/>
      <c r="S837" s="380"/>
      <c r="T837" s="380"/>
      <c r="U837" s="380"/>
      <c r="V837" s="380"/>
      <c r="W837" s="380"/>
      <c r="X837" s="380"/>
      <c r="Y837" s="380"/>
      <c r="Z837" s="380"/>
    </row>
    <row r="838">
      <c r="A838" s="380"/>
      <c r="B838" s="380"/>
      <c r="C838" s="380"/>
      <c r="D838" s="380"/>
      <c r="E838" s="380"/>
      <c r="F838" s="380"/>
      <c r="G838" s="380"/>
      <c r="H838" s="380"/>
      <c r="I838" s="380"/>
      <c r="J838" s="380"/>
      <c r="K838" s="380"/>
      <c r="L838" s="380"/>
      <c r="M838" s="380"/>
      <c r="N838" s="380"/>
      <c r="O838" s="380"/>
      <c r="P838" s="380"/>
      <c r="Q838" s="380"/>
      <c r="R838" s="380"/>
      <c r="S838" s="380"/>
      <c r="T838" s="380"/>
      <c r="U838" s="380"/>
      <c r="V838" s="380"/>
      <c r="W838" s="380"/>
      <c r="X838" s="380"/>
      <c r="Y838" s="380"/>
      <c r="Z838" s="380"/>
    </row>
    <row r="839">
      <c r="A839" s="380"/>
      <c r="B839" s="380"/>
      <c r="C839" s="380"/>
      <c r="D839" s="380"/>
      <c r="E839" s="380"/>
      <c r="F839" s="380"/>
      <c r="G839" s="380"/>
      <c r="H839" s="380"/>
      <c r="I839" s="380"/>
      <c r="J839" s="380"/>
      <c r="K839" s="380"/>
      <c r="L839" s="380"/>
      <c r="M839" s="380"/>
      <c r="N839" s="380"/>
      <c r="O839" s="380"/>
      <c r="P839" s="380"/>
      <c r="Q839" s="380"/>
      <c r="R839" s="380"/>
      <c r="S839" s="380"/>
      <c r="T839" s="380"/>
      <c r="U839" s="380"/>
      <c r="V839" s="380"/>
      <c r="W839" s="380"/>
      <c r="X839" s="380"/>
      <c r="Y839" s="380"/>
      <c r="Z839" s="380"/>
    </row>
    <row r="840">
      <c r="A840" s="380"/>
      <c r="B840" s="380"/>
      <c r="C840" s="380"/>
      <c r="D840" s="380"/>
      <c r="E840" s="380"/>
      <c r="F840" s="380"/>
      <c r="G840" s="380"/>
      <c r="H840" s="380"/>
      <c r="I840" s="380"/>
      <c r="J840" s="380"/>
      <c r="K840" s="380"/>
      <c r="L840" s="380"/>
      <c r="M840" s="380"/>
      <c r="N840" s="380"/>
      <c r="O840" s="380"/>
      <c r="P840" s="380"/>
      <c r="Q840" s="380"/>
      <c r="R840" s="380"/>
      <c r="S840" s="380"/>
      <c r="T840" s="380"/>
      <c r="U840" s="380"/>
      <c r="V840" s="380"/>
      <c r="W840" s="380"/>
      <c r="X840" s="380"/>
      <c r="Y840" s="380"/>
      <c r="Z840" s="380"/>
    </row>
    <row r="841">
      <c r="A841" s="380"/>
      <c r="B841" s="380"/>
      <c r="C841" s="380"/>
      <c r="D841" s="380"/>
      <c r="E841" s="380"/>
      <c r="F841" s="380"/>
      <c r="G841" s="380"/>
      <c r="H841" s="380"/>
      <c r="I841" s="380"/>
      <c r="J841" s="380"/>
      <c r="K841" s="380"/>
      <c r="L841" s="380"/>
      <c r="M841" s="380"/>
      <c r="N841" s="380"/>
      <c r="O841" s="380"/>
      <c r="P841" s="380"/>
      <c r="Q841" s="380"/>
      <c r="R841" s="380"/>
      <c r="S841" s="380"/>
      <c r="T841" s="380"/>
      <c r="U841" s="380"/>
      <c r="V841" s="380"/>
      <c r="W841" s="380"/>
      <c r="X841" s="380"/>
      <c r="Y841" s="380"/>
      <c r="Z841" s="380"/>
    </row>
    <row r="842">
      <c r="A842" s="380"/>
      <c r="B842" s="380"/>
      <c r="C842" s="380"/>
      <c r="D842" s="380"/>
      <c r="E842" s="380"/>
      <c r="F842" s="380"/>
      <c r="G842" s="380"/>
      <c r="H842" s="380"/>
      <c r="I842" s="380"/>
      <c r="J842" s="380"/>
      <c r="K842" s="380"/>
      <c r="L842" s="380"/>
      <c r="M842" s="380"/>
      <c r="N842" s="380"/>
      <c r="O842" s="380"/>
      <c r="P842" s="380"/>
      <c r="Q842" s="380"/>
      <c r="R842" s="380"/>
      <c r="S842" s="380"/>
      <c r="T842" s="380"/>
      <c r="U842" s="380"/>
      <c r="V842" s="380"/>
      <c r="W842" s="380"/>
      <c r="X842" s="380"/>
      <c r="Y842" s="380"/>
      <c r="Z842" s="380"/>
    </row>
    <row r="843">
      <c r="A843" s="380"/>
      <c r="B843" s="380"/>
      <c r="C843" s="380"/>
      <c r="D843" s="380"/>
      <c r="E843" s="380"/>
      <c r="F843" s="380"/>
      <c r="G843" s="380"/>
      <c r="H843" s="380"/>
      <c r="I843" s="380"/>
      <c r="J843" s="380"/>
      <c r="K843" s="380"/>
      <c r="L843" s="380"/>
      <c r="M843" s="380"/>
      <c r="N843" s="380"/>
      <c r="O843" s="380"/>
      <c r="P843" s="380"/>
      <c r="Q843" s="380"/>
      <c r="R843" s="380"/>
      <c r="S843" s="380"/>
      <c r="T843" s="380"/>
      <c r="U843" s="380"/>
      <c r="V843" s="380"/>
      <c r="W843" s="380"/>
      <c r="X843" s="380"/>
      <c r="Y843" s="380"/>
      <c r="Z843" s="380"/>
    </row>
    <row r="844">
      <c r="A844" s="380"/>
      <c r="B844" s="380"/>
      <c r="C844" s="380"/>
      <c r="D844" s="380"/>
      <c r="E844" s="380"/>
      <c r="F844" s="380"/>
      <c r="G844" s="380"/>
      <c r="H844" s="380"/>
      <c r="I844" s="380"/>
      <c r="J844" s="380"/>
      <c r="K844" s="380"/>
      <c r="L844" s="380"/>
      <c r="M844" s="380"/>
      <c r="N844" s="380"/>
      <c r="O844" s="380"/>
      <c r="P844" s="380"/>
      <c r="Q844" s="380"/>
      <c r="R844" s="380"/>
      <c r="S844" s="380"/>
      <c r="T844" s="380"/>
      <c r="U844" s="380"/>
      <c r="V844" s="380"/>
      <c r="W844" s="380"/>
      <c r="X844" s="380"/>
      <c r="Y844" s="380"/>
      <c r="Z844" s="380"/>
    </row>
    <row r="845">
      <c r="A845" s="380"/>
      <c r="B845" s="380"/>
      <c r="C845" s="380"/>
      <c r="D845" s="380"/>
      <c r="E845" s="380"/>
      <c r="F845" s="380"/>
      <c r="G845" s="380"/>
      <c r="H845" s="380"/>
      <c r="I845" s="380"/>
      <c r="J845" s="380"/>
      <c r="K845" s="380"/>
      <c r="L845" s="380"/>
      <c r="M845" s="380"/>
      <c r="N845" s="380"/>
      <c r="O845" s="380"/>
      <c r="P845" s="380"/>
      <c r="Q845" s="380"/>
      <c r="R845" s="380"/>
      <c r="S845" s="380"/>
      <c r="T845" s="380"/>
      <c r="U845" s="380"/>
      <c r="V845" s="380"/>
      <c r="W845" s="380"/>
      <c r="X845" s="380"/>
      <c r="Y845" s="380"/>
      <c r="Z845" s="380"/>
    </row>
    <row r="846">
      <c r="A846" s="380"/>
      <c r="B846" s="380"/>
      <c r="C846" s="380"/>
      <c r="D846" s="380"/>
      <c r="E846" s="380"/>
      <c r="F846" s="380"/>
      <c r="G846" s="380"/>
      <c r="H846" s="380"/>
      <c r="I846" s="380"/>
      <c r="J846" s="380"/>
      <c r="K846" s="380"/>
      <c r="L846" s="380"/>
      <c r="M846" s="380"/>
      <c r="N846" s="380"/>
      <c r="O846" s="380"/>
      <c r="P846" s="380"/>
      <c r="Q846" s="380"/>
      <c r="R846" s="380"/>
      <c r="S846" s="380"/>
      <c r="T846" s="380"/>
      <c r="U846" s="380"/>
      <c r="V846" s="380"/>
      <c r="W846" s="380"/>
      <c r="X846" s="380"/>
      <c r="Y846" s="380"/>
      <c r="Z846" s="380"/>
    </row>
    <row r="847">
      <c r="A847" s="380"/>
      <c r="B847" s="380"/>
      <c r="C847" s="380"/>
      <c r="D847" s="380"/>
      <c r="E847" s="380"/>
      <c r="F847" s="380"/>
      <c r="G847" s="380"/>
      <c r="H847" s="380"/>
      <c r="I847" s="380"/>
      <c r="J847" s="380"/>
      <c r="K847" s="380"/>
      <c r="L847" s="380"/>
      <c r="M847" s="380"/>
      <c r="N847" s="380"/>
      <c r="O847" s="380"/>
      <c r="P847" s="380"/>
      <c r="Q847" s="380"/>
      <c r="R847" s="380"/>
      <c r="S847" s="380"/>
      <c r="T847" s="380"/>
      <c r="U847" s="380"/>
      <c r="V847" s="380"/>
      <c r="W847" s="380"/>
      <c r="X847" s="380"/>
      <c r="Y847" s="380"/>
      <c r="Z847" s="380"/>
    </row>
    <row r="848">
      <c r="A848" s="380"/>
      <c r="B848" s="380"/>
      <c r="C848" s="380"/>
      <c r="D848" s="380"/>
      <c r="E848" s="380"/>
      <c r="F848" s="380"/>
      <c r="G848" s="380"/>
      <c r="H848" s="380"/>
      <c r="I848" s="380"/>
      <c r="J848" s="380"/>
      <c r="K848" s="380"/>
      <c r="L848" s="380"/>
      <c r="M848" s="380"/>
      <c r="N848" s="380"/>
      <c r="O848" s="380"/>
      <c r="P848" s="380"/>
      <c r="Q848" s="380"/>
      <c r="R848" s="380"/>
      <c r="S848" s="380"/>
      <c r="T848" s="380"/>
      <c r="U848" s="380"/>
      <c r="V848" s="380"/>
      <c r="W848" s="380"/>
      <c r="X848" s="380"/>
      <c r="Y848" s="380"/>
      <c r="Z848" s="380"/>
    </row>
    <row r="849">
      <c r="A849" s="380"/>
      <c r="B849" s="380"/>
      <c r="C849" s="380"/>
      <c r="D849" s="380"/>
      <c r="E849" s="380"/>
      <c r="F849" s="380"/>
      <c r="G849" s="380"/>
      <c r="H849" s="380"/>
      <c r="I849" s="380"/>
      <c r="J849" s="380"/>
      <c r="K849" s="380"/>
      <c r="L849" s="380"/>
      <c r="M849" s="380"/>
      <c r="N849" s="380"/>
      <c r="O849" s="380"/>
      <c r="P849" s="380"/>
      <c r="Q849" s="380"/>
      <c r="R849" s="380"/>
      <c r="S849" s="380"/>
      <c r="T849" s="380"/>
      <c r="U849" s="380"/>
      <c r="V849" s="380"/>
      <c r="W849" s="380"/>
      <c r="X849" s="380"/>
      <c r="Y849" s="380"/>
      <c r="Z849" s="380"/>
    </row>
    <row r="850">
      <c r="A850" s="380"/>
      <c r="B850" s="380"/>
      <c r="C850" s="380"/>
      <c r="D850" s="380"/>
      <c r="E850" s="380"/>
      <c r="F850" s="380"/>
      <c r="G850" s="380"/>
      <c r="H850" s="380"/>
      <c r="I850" s="380"/>
      <c r="J850" s="380"/>
      <c r="K850" s="380"/>
      <c r="L850" s="380"/>
      <c r="M850" s="380"/>
      <c r="N850" s="380"/>
      <c r="O850" s="380"/>
      <c r="P850" s="380"/>
      <c r="Q850" s="380"/>
      <c r="R850" s="380"/>
      <c r="S850" s="380"/>
      <c r="T850" s="380"/>
      <c r="U850" s="380"/>
      <c r="V850" s="380"/>
      <c r="W850" s="380"/>
      <c r="X850" s="380"/>
      <c r="Y850" s="380"/>
      <c r="Z850" s="380"/>
    </row>
    <row r="851">
      <c r="A851" s="380"/>
      <c r="B851" s="380"/>
      <c r="C851" s="380"/>
      <c r="D851" s="380"/>
      <c r="E851" s="380"/>
      <c r="F851" s="380"/>
      <c r="G851" s="380"/>
      <c r="H851" s="380"/>
      <c r="I851" s="380"/>
      <c r="J851" s="380"/>
      <c r="K851" s="380"/>
      <c r="L851" s="380"/>
      <c r="M851" s="380"/>
      <c r="N851" s="380"/>
      <c r="O851" s="380"/>
      <c r="P851" s="380"/>
      <c r="Q851" s="380"/>
      <c r="R851" s="380"/>
      <c r="S851" s="380"/>
      <c r="T851" s="380"/>
      <c r="U851" s="380"/>
      <c r="V851" s="380"/>
      <c r="W851" s="380"/>
      <c r="X851" s="380"/>
      <c r="Y851" s="380"/>
      <c r="Z851" s="380"/>
    </row>
    <row r="852">
      <c r="A852" s="380"/>
      <c r="B852" s="380"/>
      <c r="C852" s="380"/>
      <c r="D852" s="380"/>
      <c r="E852" s="380"/>
      <c r="F852" s="380"/>
      <c r="G852" s="380"/>
      <c r="H852" s="380"/>
      <c r="I852" s="380"/>
      <c r="J852" s="380"/>
      <c r="K852" s="380"/>
      <c r="L852" s="380"/>
      <c r="M852" s="380"/>
      <c r="N852" s="380"/>
      <c r="O852" s="380"/>
      <c r="P852" s="380"/>
      <c r="Q852" s="380"/>
      <c r="R852" s="380"/>
      <c r="S852" s="380"/>
      <c r="T852" s="380"/>
      <c r="U852" s="380"/>
      <c r="V852" s="380"/>
      <c r="W852" s="380"/>
      <c r="X852" s="380"/>
      <c r="Y852" s="380"/>
      <c r="Z852" s="380"/>
    </row>
    <row r="853">
      <c r="A853" s="380"/>
      <c r="B853" s="380"/>
      <c r="C853" s="380"/>
      <c r="D853" s="380"/>
      <c r="E853" s="380"/>
      <c r="F853" s="380"/>
      <c r="G853" s="380"/>
      <c r="H853" s="380"/>
      <c r="I853" s="380"/>
      <c r="J853" s="380"/>
      <c r="K853" s="380"/>
      <c r="L853" s="380"/>
      <c r="M853" s="380"/>
      <c r="N853" s="380"/>
      <c r="O853" s="380"/>
      <c r="P853" s="380"/>
      <c r="Q853" s="380"/>
      <c r="R853" s="380"/>
      <c r="S853" s="380"/>
      <c r="T853" s="380"/>
      <c r="U853" s="380"/>
      <c r="V853" s="380"/>
      <c r="W853" s="380"/>
      <c r="X853" s="380"/>
      <c r="Y853" s="380"/>
      <c r="Z853" s="380"/>
    </row>
    <row r="854">
      <c r="A854" s="380"/>
      <c r="B854" s="380"/>
      <c r="C854" s="380"/>
      <c r="D854" s="380"/>
      <c r="E854" s="380"/>
      <c r="F854" s="380"/>
      <c r="G854" s="380"/>
      <c r="H854" s="380"/>
      <c r="I854" s="380"/>
      <c r="J854" s="380"/>
      <c r="K854" s="380"/>
      <c r="L854" s="380"/>
      <c r="M854" s="380"/>
      <c r="N854" s="380"/>
      <c r="O854" s="380"/>
      <c r="P854" s="380"/>
      <c r="Q854" s="380"/>
      <c r="R854" s="380"/>
      <c r="S854" s="380"/>
      <c r="T854" s="380"/>
      <c r="U854" s="380"/>
      <c r="V854" s="380"/>
      <c r="W854" s="380"/>
      <c r="X854" s="380"/>
      <c r="Y854" s="380"/>
      <c r="Z854" s="380"/>
    </row>
    <row r="855">
      <c r="A855" s="380"/>
      <c r="B855" s="380"/>
      <c r="C855" s="380"/>
      <c r="D855" s="380"/>
      <c r="E855" s="380"/>
      <c r="F855" s="380"/>
      <c r="G855" s="380"/>
      <c r="H855" s="380"/>
      <c r="I855" s="380"/>
      <c r="J855" s="380"/>
      <c r="K855" s="380"/>
      <c r="L855" s="380"/>
      <c r="M855" s="380"/>
      <c r="N855" s="380"/>
      <c r="O855" s="380"/>
      <c r="P855" s="380"/>
      <c r="Q855" s="380"/>
      <c r="R855" s="380"/>
      <c r="S855" s="380"/>
      <c r="T855" s="380"/>
      <c r="U855" s="380"/>
      <c r="V855" s="380"/>
      <c r="W855" s="380"/>
      <c r="X855" s="380"/>
      <c r="Y855" s="380"/>
      <c r="Z855" s="380"/>
    </row>
    <row r="856">
      <c r="A856" s="380"/>
      <c r="B856" s="380"/>
      <c r="C856" s="380"/>
      <c r="D856" s="380"/>
      <c r="E856" s="380"/>
      <c r="F856" s="380"/>
      <c r="G856" s="380"/>
      <c r="H856" s="380"/>
      <c r="I856" s="380"/>
      <c r="J856" s="380"/>
      <c r="K856" s="380"/>
      <c r="L856" s="380"/>
      <c r="M856" s="380"/>
      <c r="N856" s="380"/>
      <c r="O856" s="380"/>
      <c r="P856" s="380"/>
      <c r="Q856" s="380"/>
      <c r="R856" s="380"/>
      <c r="S856" s="380"/>
      <c r="T856" s="380"/>
      <c r="U856" s="380"/>
      <c r="V856" s="380"/>
      <c r="W856" s="380"/>
      <c r="X856" s="380"/>
      <c r="Y856" s="380"/>
      <c r="Z856" s="380"/>
    </row>
    <row r="857">
      <c r="A857" s="380"/>
      <c r="B857" s="380"/>
      <c r="C857" s="380"/>
      <c r="D857" s="380"/>
      <c r="E857" s="380"/>
      <c r="F857" s="380"/>
      <c r="G857" s="380"/>
      <c r="H857" s="380"/>
      <c r="I857" s="380"/>
      <c r="J857" s="380"/>
      <c r="K857" s="380"/>
      <c r="L857" s="380"/>
      <c r="M857" s="380"/>
      <c r="N857" s="380"/>
      <c r="O857" s="380"/>
      <c r="P857" s="380"/>
      <c r="Q857" s="380"/>
      <c r="R857" s="380"/>
      <c r="S857" s="380"/>
      <c r="T857" s="380"/>
      <c r="U857" s="380"/>
      <c r="V857" s="380"/>
      <c r="W857" s="380"/>
      <c r="X857" s="380"/>
      <c r="Y857" s="380"/>
      <c r="Z857" s="380"/>
    </row>
    <row r="858">
      <c r="A858" s="380"/>
      <c r="B858" s="380"/>
      <c r="C858" s="380"/>
      <c r="D858" s="380"/>
      <c r="E858" s="380"/>
      <c r="F858" s="380"/>
      <c r="G858" s="380"/>
      <c r="H858" s="380"/>
      <c r="I858" s="380"/>
      <c r="J858" s="380"/>
      <c r="K858" s="380"/>
      <c r="L858" s="380"/>
      <c r="M858" s="380"/>
      <c r="N858" s="380"/>
      <c r="O858" s="380"/>
      <c r="P858" s="380"/>
      <c r="Q858" s="380"/>
      <c r="R858" s="380"/>
      <c r="S858" s="380"/>
      <c r="T858" s="380"/>
      <c r="U858" s="380"/>
      <c r="V858" s="380"/>
      <c r="W858" s="380"/>
      <c r="X858" s="380"/>
      <c r="Y858" s="380"/>
      <c r="Z858" s="380"/>
    </row>
    <row r="859">
      <c r="A859" s="380"/>
      <c r="B859" s="380"/>
      <c r="C859" s="380"/>
      <c r="D859" s="380"/>
      <c r="E859" s="380"/>
      <c r="F859" s="380"/>
      <c r="G859" s="380"/>
      <c r="H859" s="380"/>
      <c r="I859" s="380"/>
      <c r="J859" s="380"/>
      <c r="K859" s="380"/>
      <c r="L859" s="380"/>
      <c r="M859" s="380"/>
      <c r="N859" s="380"/>
      <c r="O859" s="380"/>
      <c r="P859" s="380"/>
      <c r="Q859" s="380"/>
      <c r="R859" s="380"/>
      <c r="S859" s="380"/>
      <c r="T859" s="380"/>
      <c r="U859" s="380"/>
      <c r="V859" s="380"/>
      <c r="W859" s="380"/>
      <c r="X859" s="380"/>
      <c r="Y859" s="380"/>
      <c r="Z859" s="380"/>
    </row>
    <row r="860">
      <c r="A860" s="380"/>
      <c r="B860" s="380"/>
      <c r="C860" s="380"/>
      <c r="D860" s="380"/>
      <c r="E860" s="380"/>
      <c r="F860" s="380"/>
      <c r="G860" s="380"/>
      <c r="H860" s="380"/>
      <c r="I860" s="380"/>
      <c r="J860" s="380"/>
      <c r="K860" s="380"/>
      <c r="L860" s="380"/>
      <c r="M860" s="380"/>
      <c r="N860" s="380"/>
      <c r="O860" s="380"/>
      <c r="P860" s="380"/>
      <c r="Q860" s="380"/>
      <c r="R860" s="380"/>
      <c r="S860" s="380"/>
      <c r="T860" s="380"/>
      <c r="U860" s="380"/>
      <c r="V860" s="380"/>
      <c r="W860" s="380"/>
      <c r="X860" s="380"/>
      <c r="Y860" s="380"/>
      <c r="Z860" s="380"/>
    </row>
    <row r="861">
      <c r="A861" s="380"/>
      <c r="B861" s="380"/>
      <c r="C861" s="380"/>
      <c r="D861" s="380"/>
      <c r="E861" s="380"/>
      <c r="F861" s="380"/>
      <c r="G861" s="380"/>
      <c r="H861" s="380"/>
      <c r="I861" s="380"/>
      <c r="J861" s="380"/>
      <c r="K861" s="380"/>
      <c r="L861" s="380"/>
      <c r="M861" s="380"/>
      <c r="N861" s="380"/>
      <c r="O861" s="380"/>
      <c r="P861" s="380"/>
      <c r="Q861" s="380"/>
      <c r="R861" s="380"/>
      <c r="S861" s="380"/>
      <c r="T861" s="380"/>
      <c r="U861" s="380"/>
      <c r="V861" s="380"/>
      <c r="W861" s="380"/>
      <c r="X861" s="380"/>
      <c r="Y861" s="380"/>
      <c r="Z861" s="380"/>
    </row>
    <row r="862">
      <c r="A862" s="380"/>
      <c r="B862" s="380"/>
      <c r="C862" s="380"/>
      <c r="D862" s="380"/>
      <c r="E862" s="380"/>
      <c r="F862" s="380"/>
      <c r="G862" s="380"/>
      <c r="H862" s="380"/>
      <c r="I862" s="380"/>
      <c r="J862" s="380"/>
      <c r="K862" s="380"/>
      <c r="L862" s="380"/>
      <c r="M862" s="380"/>
      <c r="N862" s="380"/>
      <c r="O862" s="380"/>
      <c r="P862" s="380"/>
      <c r="Q862" s="380"/>
      <c r="R862" s="380"/>
      <c r="S862" s="380"/>
      <c r="T862" s="380"/>
      <c r="U862" s="380"/>
      <c r="V862" s="380"/>
      <c r="W862" s="380"/>
      <c r="X862" s="380"/>
      <c r="Y862" s="380"/>
      <c r="Z862" s="380"/>
    </row>
    <row r="863">
      <c r="A863" s="380"/>
      <c r="B863" s="380"/>
      <c r="C863" s="380"/>
      <c r="D863" s="380"/>
      <c r="E863" s="380"/>
      <c r="F863" s="380"/>
      <c r="G863" s="380"/>
      <c r="H863" s="380"/>
      <c r="I863" s="380"/>
      <c r="J863" s="380"/>
      <c r="K863" s="380"/>
      <c r="L863" s="380"/>
      <c r="M863" s="380"/>
      <c r="N863" s="380"/>
      <c r="O863" s="380"/>
      <c r="P863" s="380"/>
      <c r="Q863" s="380"/>
      <c r="R863" s="380"/>
      <c r="S863" s="380"/>
      <c r="T863" s="380"/>
      <c r="U863" s="380"/>
      <c r="V863" s="380"/>
      <c r="W863" s="380"/>
      <c r="X863" s="380"/>
      <c r="Y863" s="380"/>
      <c r="Z863" s="380"/>
    </row>
    <row r="864">
      <c r="A864" s="380"/>
      <c r="B864" s="380"/>
      <c r="C864" s="380"/>
      <c r="D864" s="380"/>
      <c r="E864" s="380"/>
      <c r="F864" s="380"/>
      <c r="G864" s="380"/>
      <c r="H864" s="380"/>
      <c r="I864" s="380"/>
      <c r="J864" s="380"/>
      <c r="K864" s="380"/>
      <c r="L864" s="380"/>
      <c r="M864" s="380"/>
      <c r="N864" s="380"/>
      <c r="O864" s="380"/>
      <c r="P864" s="380"/>
      <c r="Q864" s="380"/>
      <c r="R864" s="380"/>
      <c r="S864" s="380"/>
      <c r="T864" s="380"/>
      <c r="U864" s="380"/>
      <c r="V864" s="380"/>
      <c r="W864" s="380"/>
      <c r="X864" s="380"/>
      <c r="Y864" s="380"/>
      <c r="Z864" s="380"/>
    </row>
    <row r="865">
      <c r="A865" s="380"/>
      <c r="B865" s="380"/>
      <c r="C865" s="380"/>
      <c r="D865" s="380"/>
      <c r="E865" s="380"/>
      <c r="F865" s="380"/>
      <c r="G865" s="380"/>
      <c r="H865" s="380"/>
      <c r="I865" s="380"/>
      <c r="J865" s="380"/>
      <c r="K865" s="380"/>
      <c r="L865" s="380"/>
      <c r="M865" s="380"/>
      <c r="N865" s="380"/>
      <c r="O865" s="380"/>
      <c r="P865" s="380"/>
      <c r="Q865" s="380"/>
      <c r="R865" s="380"/>
      <c r="S865" s="380"/>
      <c r="T865" s="380"/>
      <c r="U865" s="380"/>
      <c r="V865" s="380"/>
      <c r="W865" s="380"/>
      <c r="X865" s="380"/>
      <c r="Y865" s="380"/>
      <c r="Z865" s="380"/>
    </row>
    <row r="866">
      <c r="A866" s="380"/>
      <c r="B866" s="380"/>
      <c r="C866" s="380"/>
      <c r="D866" s="380"/>
      <c r="E866" s="380"/>
      <c r="F866" s="380"/>
      <c r="G866" s="380"/>
      <c r="H866" s="380"/>
      <c r="I866" s="380"/>
      <c r="J866" s="380"/>
      <c r="K866" s="380"/>
      <c r="L866" s="380"/>
      <c r="M866" s="380"/>
      <c r="N866" s="380"/>
      <c r="O866" s="380"/>
      <c r="P866" s="380"/>
      <c r="Q866" s="380"/>
      <c r="R866" s="380"/>
      <c r="S866" s="380"/>
      <c r="T866" s="380"/>
      <c r="U866" s="380"/>
      <c r="V866" s="380"/>
      <c r="W866" s="380"/>
      <c r="X866" s="380"/>
      <c r="Y866" s="380"/>
      <c r="Z866" s="380"/>
    </row>
    <row r="867">
      <c r="A867" s="380"/>
      <c r="B867" s="380"/>
      <c r="C867" s="380"/>
      <c r="D867" s="380"/>
      <c r="E867" s="380"/>
      <c r="F867" s="380"/>
      <c r="G867" s="380"/>
      <c r="H867" s="380"/>
      <c r="I867" s="380"/>
      <c r="J867" s="380"/>
      <c r="K867" s="380"/>
      <c r="L867" s="380"/>
      <c r="M867" s="380"/>
      <c r="N867" s="380"/>
      <c r="O867" s="380"/>
      <c r="P867" s="380"/>
      <c r="Q867" s="380"/>
      <c r="R867" s="380"/>
      <c r="S867" s="380"/>
      <c r="T867" s="380"/>
      <c r="U867" s="380"/>
      <c r="V867" s="380"/>
      <c r="W867" s="380"/>
      <c r="X867" s="380"/>
      <c r="Y867" s="380"/>
      <c r="Z867" s="380"/>
    </row>
    <row r="868">
      <c r="A868" s="380"/>
      <c r="B868" s="380"/>
      <c r="C868" s="380"/>
      <c r="D868" s="380"/>
      <c r="E868" s="380"/>
      <c r="F868" s="380"/>
      <c r="G868" s="380"/>
      <c r="H868" s="380"/>
      <c r="I868" s="380"/>
      <c r="J868" s="380"/>
      <c r="K868" s="380"/>
      <c r="L868" s="380"/>
      <c r="M868" s="380"/>
      <c r="N868" s="380"/>
      <c r="O868" s="380"/>
      <c r="P868" s="380"/>
      <c r="Q868" s="380"/>
      <c r="R868" s="380"/>
      <c r="S868" s="380"/>
      <c r="T868" s="380"/>
      <c r="U868" s="380"/>
      <c r="V868" s="380"/>
      <c r="W868" s="380"/>
      <c r="X868" s="380"/>
      <c r="Y868" s="380"/>
      <c r="Z868" s="380"/>
    </row>
    <row r="869">
      <c r="A869" s="380"/>
      <c r="B869" s="380"/>
      <c r="C869" s="380"/>
      <c r="D869" s="380"/>
      <c r="E869" s="380"/>
      <c r="F869" s="380"/>
      <c r="G869" s="380"/>
      <c r="H869" s="380"/>
      <c r="I869" s="380"/>
      <c r="J869" s="380"/>
      <c r="K869" s="380"/>
      <c r="L869" s="380"/>
      <c r="M869" s="380"/>
      <c r="N869" s="380"/>
      <c r="O869" s="380"/>
      <c r="P869" s="380"/>
      <c r="Q869" s="380"/>
      <c r="R869" s="380"/>
      <c r="S869" s="380"/>
      <c r="T869" s="380"/>
      <c r="U869" s="380"/>
      <c r="V869" s="380"/>
      <c r="W869" s="380"/>
      <c r="X869" s="380"/>
      <c r="Y869" s="380"/>
      <c r="Z869" s="380"/>
    </row>
    <row r="870">
      <c r="A870" s="380"/>
      <c r="B870" s="380"/>
      <c r="C870" s="380"/>
      <c r="D870" s="380"/>
      <c r="E870" s="380"/>
      <c r="F870" s="380"/>
      <c r="G870" s="380"/>
      <c r="H870" s="380"/>
      <c r="I870" s="380"/>
      <c r="J870" s="380"/>
      <c r="K870" s="380"/>
      <c r="L870" s="380"/>
      <c r="M870" s="380"/>
      <c r="N870" s="380"/>
      <c r="O870" s="380"/>
      <c r="P870" s="380"/>
      <c r="Q870" s="380"/>
      <c r="R870" s="380"/>
      <c r="S870" s="380"/>
      <c r="T870" s="380"/>
      <c r="U870" s="380"/>
      <c r="V870" s="380"/>
      <c r="W870" s="380"/>
      <c r="X870" s="380"/>
      <c r="Y870" s="380"/>
      <c r="Z870" s="380"/>
    </row>
    <row r="871">
      <c r="A871" s="380"/>
      <c r="B871" s="380"/>
      <c r="C871" s="380"/>
      <c r="D871" s="380"/>
      <c r="E871" s="380"/>
      <c r="F871" s="380"/>
      <c r="G871" s="380"/>
      <c r="H871" s="380"/>
      <c r="I871" s="380"/>
      <c r="J871" s="380"/>
      <c r="K871" s="380"/>
      <c r="L871" s="380"/>
      <c r="M871" s="380"/>
      <c r="N871" s="380"/>
      <c r="O871" s="380"/>
      <c r="P871" s="380"/>
      <c r="Q871" s="380"/>
      <c r="R871" s="380"/>
      <c r="S871" s="380"/>
      <c r="T871" s="380"/>
      <c r="U871" s="380"/>
      <c r="V871" s="380"/>
      <c r="W871" s="380"/>
      <c r="X871" s="380"/>
      <c r="Y871" s="380"/>
      <c r="Z871" s="380"/>
    </row>
    <row r="872">
      <c r="A872" s="380"/>
      <c r="B872" s="380"/>
      <c r="C872" s="380"/>
      <c r="D872" s="380"/>
      <c r="E872" s="380"/>
      <c r="F872" s="380"/>
      <c r="G872" s="380"/>
      <c r="H872" s="380"/>
      <c r="I872" s="380"/>
      <c r="J872" s="380"/>
      <c r="K872" s="380"/>
      <c r="L872" s="380"/>
      <c r="M872" s="380"/>
      <c r="N872" s="380"/>
      <c r="O872" s="380"/>
      <c r="P872" s="380"/>
      <c r="Q872" s="380"/>
      <c r="R872" s="380"/>
      <c r="S872" s="380"/>
      <c r="T872" s="380"/>
      <c r="U872" s="380"/>
      <c r="V872" s="380"/>
      <c r="W872" s="380"/>
      <c r="X872" s="380"/>
      <c r="Y872" s="380"/>
      <c r="Z872" s="380"/>
    </row>
    <row r="873">
      <c r="A873" s="380"/>
      <c r="B873" s="380"/>
      <c r="C873" s="380"/>
      <c r="D873" s="380"/>
      <c r="E873" s="380"/>
      <c r="F873" s="380"/>
      <c r="G873" s="380"/>
      <c r="H873" s="380"/>
      <c r="I873" s="380"/>
      <c r="J873" s="380"/>
      <c r="K873" s="380"/>
      <c r="L873" s="380"/>
      <c r="M873" s="380"/>
      <c r="N873" s="380"/>
      <c r="O873" s="380"/>
      <c r="P873" s="380"/>
      <c r="Q873" s="380"/>
      <c r="R873" s="380"/>
      <c r="S873" s="380"/>
      <c r="T873" s="380"/>
      <c r="U873" s="380"/>
      <c r="V873" s="380"/>
      <c r="W873" s="380"/>
      <c r="X873" s="380"/>
      <c r="Y873" s="380"/>
      <c r="Z873" s="380"/>
    </row>
    <row r="874">
      <c r="A874" s="380"/>
      <c r="B874" s="380"/>
      <c r="C874" s="380"/>
      <c r="D874" s="380"/>
      <c r="E874" s="380"/>
      <c r="F874" s="380"/>
      <c r="G874" s="380"/>
      <c r="H874" s="380"/>
      <c r="I874" s="380"/>
      <c r="J874" s="380"/>
      <c r="K874" s="380"/>
      <c r="L874" s="380"/>
      <c r="M874" s="380"/>
      <c r="N874" s="380"/>
      <c r="O874" s="380"/>
      <c r="P874" s="380"/>
      <c r="Q874" s="380"/>
      <c r="R874" s="380"/>
      <c r="S874" s="380"/>
      <c r="T874" s="380"/>
      <c r="U874" s="380"/>
      <c r="V874" s="380"/>
      <c r="W874" s="380"/>
      <c r="X874" s="380"/>
      <c r="Y874" s="380"/>
      <c r="Z874" s="380"/>
    </row>
    <row r="875">
      <c r="A875" s="380"/>
      <c r="B875" s="380"/>
      <c r="C875" s="380"/>
      <c r="D875" s="380"/>
      <c r="E875" s="380"/>
      <c r="F875" s="380"/>
      <c r="G875" s="380"/>
      <c r="H875" s="380"/>
      <c r="I875" s="380"/>
      <c r="J875" s="380"/>
      <c r="K875" s="380"/>
      <c r="L875" s="380"/>
      <c r="M875" s="380"/>
      <c r="N875" s="380"/>
      <c r="O875" s="380"/>
      <c r="P875" s="380"/>
      <c r="Q875" s="380"/>
      <c r="R875" s="380"/>
      <c r="S875" s="380"/>
      <c r="T875" s="380"/>
      <c r="U875" s="380"/>
      <c r="V875" s="380"/>
      <c r="W875" s="380"/>
      <c r="X875" s="380"/>
      <c r="Y875" s="380"/>
      <c r="Z875" s="380"/>
    </row>
    <row r="876">
      <c r="A876" s="380"/>
      <c r="B876" s="380"/>
      <c r="C876" s="380"/>
      <c r="D876" s="380"/>
      <c r="E876" s="380"/>
      <c r="F876" s="380"/>
      <c r="G876" s="380"/>
      <c r="H876" s="380"/>
      <c r="I876" s="380"/>
      <c r="J876" s="380"/>
      <c r="K876" s="380"/>
      <c r="L876" s="380"/>
      <c r="M876" s="380"/>
      <c r="N876" s="380"/>
      <c r="O876" s="380"/>
      <c r="P876" s="380"/>
      <c r="Q876" s="380"/>
      <c r="R876" s="380"/>
      <c r="S876" s="380"/>
      <c r="T876" s="380"/>
      <c r="U876" s="380"/>
      <c r="V876" s="380"/>
      <c r="W876" s="380"/>
      <c r="X876" s="380"/>
      <c r="Y876" s="380"/>
      <c r="Z876" s="380"/>
    </row>
    <row r="877">
      <c r="A877" s="380"/>
      <c r="B877" s="380"/>
      <c r="C877" s="380"/>
      <c r="D877" s="380"/>
      <c r="E877" s="380"/>
      <c r="F877" s="380"/>
      <c r="G877" s="380"/>
      <c r="H877" s="380"/>
      <c r="I877" s="380"/>
      <c r="J877" s="380"/>
      <c r="K877" s="380"/>
      <c r="L877" s="380"/>
      <c r="M877" s="380"/>
      <c r="N877" s="380"/>
      <c r="O877" s="380"/>
      <c r="P877" s="380"/>
      <c r="Q877" s="380"/>
      <c r="R877" s="380"/>
      <c r="S877" s="380"/>
      <c r="T877" s="380"/>
      <c r="U877" s="380"/>
      <c r="V877" s="380"/>
      <c r="W877" s="380"/>
      <c r="X877" s="380"/>
      <c r="Y877" s="380"/>
      <c r="Z877" s="380"/>
    </row>
    <row r="878">
      <c r="A878" s="380"/>
      <c r="B878" s="380"/>
      <c r="C878" s="380"/>
      <c r="D878" s="380"/>
      <c r="E878" s="380"/>
      <c r="F878" s="380"/>
      <c r="G878" s="380"/>
      <c r="H878" s="380"/>
      <c r="I878" s="380"/>
      <c r="J878" s="380"/>
      <c r="K878" s="380"/>
      <c r="L878" s="380"/>
      <c r="M878" s="380"/>
      <c r="N878" s="380"/>
      <c r="O878" s="380"/>
      <c r="P878" s="380"/>
      <c r="Q878" s="380"/>
      <c r="R878" s="380"/>
      <c r="S878" s="380"/>
      <c r="T878" s="380"/>
      <c r="U878" s="380"/>
      <c r="V878" s="380"/>
      <c r="W878" s="380"/>
      <c r="X878" s="380"/>
      <c r="Y878" s="380"/>
      <c r="Z878" s="380"/>
    </row>
    <row r="879">
      <c r="A879" s="380"/>
      <c r="B879" s="380"/>
      <c r="C879" s="380"/>
      <c r="D879" s="380"/>
      <c r="E879" s="380"/>
      <c r="F879" s="380"/>
      <c r="G879" s="380"/>
      <c r="H879" s="380"/>
      <c r="I879" s="380"/>
      <c r="J879" s="380"/>
      <c r="K879" s="380"/>
      <c r="L879" s="380"/>
      <c r="M879" s="380"/>
      <c r="N879" s="380"/>
      <c r="O879" s="380"/>
      <c r="P879" s="380"/>
      <c r="Q879" s="380"/>
      <c r="R879" s="380"/>
      <c r="S879" s="380"/>
      <c r="T879" s="380"/>
      <c r="U879" s="380"/>
      <c r="V879" s="380"/>
      <c r="W879" s="380"/>
      <c r="X879" s="380"/>
      <c r="Y879" s="380"/>
      <c r="Z879" s="380"/>
    </row>
    <row r="880">
      <c r="A880" s="380"/>
      <c r="B880" s="380"/>
      <c r="C880" s="380"/>
      <c r="D880" s="380"/>
      <c r="E880" s="380"/>
      <c r="F880" s="380"/>
      <c r="G880" s="380"/>
      <c r="H880" s="380"/>
      <c r="I880" s="380"/>
      <c r="J880" s="380"/>
      <c r="K880" s="380"/>
      <c r="L880" s="380"/>
      <c r="M880" s="380"/>
      <c r="N880" s="380"/>
      <c r="O880" s="380"/>
      <c r="P880" s="380"/>
      <c r="Q880" s="380"/>
      <c r="R880" s="380"/>
      <c r="S880" s="380"/>
      <c r="T880" s="380"/>
      <c r="U880" s="380"/>
      <c r="V880" s="380"/>
      <c r="W880" s="380"/>
      <c r="X880" s="380"/>
      <c r="Y880" s="380"/>
      <c r="Z880" s="380"/>
    </row>
    <row r="881">
      <c r="A881" s="380"/>
      <c r="B881" s="380"/>
      <c r="C881" s="380"/>
      <c r="D881" s="380"/>
      <c r="E881" s="380"/>
      <c r="F881" s="380"/>
      <c r="G881" s="380"/>
      <c r="H881" s="380"/>
      <c r="I881" s="380"/>
      <c r="J881" s="380"/>
      <c r="K881" s="380"/>
      <c r="L881" s="380"/>
      <c r="M881" s="380"/>
      <c r="N881" s="380"/>
      <c r="O881" s="380"/>
      <c r="P881" s="380"/>
      <c r="Q881" s="380"/>
      <c r="R881" s="380"/>
      <c r="S881" s="380"/>
      <c r="T881" s="380"/>
      <c r="U881" s="380"/>
      <c r="V881" s="380"/>
      <c r="W881" s="380"/>
      <c r="X881" s="380"/>
      <c r="Y881" s="380"/>
      <c r="Z881" s="380"/>
    </row>
    <row r="882">
      <c r="A882" s="380"/>
      <c r="B882" s="380"/>
      <c r="C882" s="380"/>
      <c r="D882" s="380"/>
      <c r="E882" s="380"/>
      <c r="F882" s="380"/>
      <c r="G882" s="380"/>
      <c r="H882" s="380"/>
      <c r="I882" s="380"/>
      <c r="J882" s="380"/>
      <c r="K882" s="380"/>
      <c r="L882" s="380"/>
      <c r="M882" s="380"/>
      <c r="N882" s="380"/>
      <c r="O882" s="380"/>
      <c r="P882" s="380"/>
      <c r="Q882" s="380"/>
      <c r="R882" s="380"/>
      <c r="S882" s="380"/>
      <c r="T882" s="380"/>
      <c r="U882" s="380"/>
      <c r="V882" s="380"/>
      <c r="W882" s="380"/>
      <c r="X882" s="380"/>
      <c r="Y882" s="380"/>
      <c r="Z882" s="380"/>
    </row>
    <row r="883">
      <c r="A883" s="380"/>
      <c r="B883" s="380"/>
      <c r="C883" s="380"/>
      <c r="D883" s="380"/>
      <c r="E883" s="380"/>
      <c r="F883" s="380"/>
      <c r="G883" s="380"/>
      <c r="H883" s="380"/>
      <c r="I883" s="380"/>
      <c r="J883" s="380"/>
      <c r="K883" s="380"/>
      <c r="L883" s="380"/>
      <c r="M883" s="380"/>
      <c r="N883" s="380"/>
      <c r="O883" s="380"/>
      <c r="P883" s="380"/>
      <c r="Q883" s="380"/>
      <c r="R883" s="380"/>
      <c r="S883" s="380"/>
      <c r="T883" s="380"/>
      <c r="U883" s="380"/>
      <c r="V883" s="380"/>
      <c r="W883" s="380"/>
      <c r="X883" s="380"/>
      <c r="Y883" s="380"/>
      <c r="Z883" s="380"/>
    </row>
    <row r="884">
      <c r="A884" s="380"/>
      <c r="B884" s="380"/>
      <c r="C884" s="380"/>
      <c r="D884" s="380"/>
      <c r="E884" s="380"/>
      <c r="F884" s="380"/>
      <c r="G884" s="380"/>
      <c r="H884" s="380"/>
      <c r="I884" s="380"/>
      <c r="J884" s="380"/>
      <c r="K884" s="380"/>
      <c r="L884" s="380"/>
      <c r="M884" s="380"/>
      <c r="N884" s="380"/>
      <c r="O884" s="380"/>
      <c r="P884" s="380"/>
      <c r="Q884" s="380"/>
      <c r="R884" s="380"/>
      <c r="S884" s="380"/>
      <c r="T884" s="380"/>
      <c r="U884" s="380"/>
      <c r="V884" s="380"/>
      <c r="W884" s="380"/>
      <c r="X884" s="380"/>
      <c r="Y884" s="380"/>
      <c r="Z884" s="380"/>
    </row>
    <row r="885">
      <c r="A885" s="380"/>
      <c r="B885" s="380"/>
      <c r="C885" s="380"/>
      <c r="D885" s="380"/>
      <c r="E885" s="380"/>
      <c r="F885" s="380"/>
      <c r="G885" s="380"/>
      <c r="H885" s="380"/>
      <c r="I885" s="380"/>
      <c r="J885" s="380"/>
      <c r="K885" s="380"/>
      <c r="L885" s="380"/>
      <c r="M885" s="380"/>
      <c r="N885" s="380"/>
      <c r="O885" s="380"/>
      <c r="P885" s="380"/>
      <c r="Q885" s="380"/>
      <c r="R885" s="380"/>
      <c r="S885" s="380"/>
      <c r="T885" s="380"/>
      <c r="U885" s="380"/>
      <c r="V885" s="380"/>
      <c r="W885" s="380"/>
      <c r="X885" s="380"/>
      <c r="Y885" s="380"/>
      <c r="Z885" s="380"/>
    </row>
    <row r="886">
      <c r="A886" s="380"/>
      <c r="B886" s="380"/>
      <c r="C886" s="380"/>
      <c r="D886" s="380"/>
      <c r="E886" s="380"/>
      <c r="F886" s="380"/>
      <c r="G886" s="380"/>
      <c r="H886" s="380"/>
      <c r="I886" s="380"/>
      <c r="J886" s="380"/>
      <c r="K886" s="380"/>
      <c r="L886" s="380"/>
      <c r="M886" s="380"/>
      <c r="N886" s="380"/>
      <c r="O886" s="380"/>
      <c r="P886" s="380"/>
      <c r="Q886" s="380"/>
      <c r="R886" s="380"/>
      <c r="S886" s="380"/>
      <c r="T886" s="380"/>
      <c r="U886" s="380"/>
      <c r="V886" s="380"/>
      <c r="W886" s="380"/>
      <c r="X886" s="380"/>
      <c r="Y886" s="380"/>
      <c r="Z886" s="380"/>
    </row>
    <row r="887">
      <c r="A887" s="380"/>
      <c r="B887" s="380"/>
      <c r="C887" s="380"/>
      <c r="D887" s="380"/>
      <c r="E887" s="380"/>
      <c r="F887" s="380"/>
      <c r="G887" s="380"/>
      <c r="H887" s="380"/>
      <c r="I887" s="380"/>
      <c r="J887" s="380"/>
      <c r="K887" s="380"/>
      <c r="L887" s="380"/>
      <c r="M887" s="380"/>
      <c r="N887" s="380"/>
      <c r="O887" s="380"/>
      <c r="P887" s="380"/>
      <c r="Q887" s="380"/>
      <c r="R887" s="380"/>
      <c r="S887" s="380"/>
      <c r="T887" s="380"/>
      <c r="U887" s="380"/>
      <c r="V887" s="380"/>
      <c r="W887" s="380"/>
      <c r="X887" s="380"/>
      <c r="Y887" s="380"/>
      <c r="Z887" s="380"/>
    </row>
    <row r="888">
      <c r="A888" s="380"/>
      <c r="B888" s="380"/>
      <c r="C888" s="380"/>
      <c r="D888" s="380"/>
      <c r="E888" s="380"/>
      <c r="F888" s="380"/>
      <c r="G888" s="380"/>
      <c r="H888" s="380"/>
      <c r="I888" s="380"/>
      <c r="J888" s="380"/>
      <c r="K888" s="380"/>
      <c r="L888" s="380"/>
      <c r="M888" s="380"/>
      <c r="N888" s="380"/>
      <c r="O888" s="380"/>
      <c r="P888" s="380"/>
      <c r="Q888" s="380"/>
      <c r="R888" s="380"/>
      <c r="S888" s="380"/>
      <c r="T888" s="380"/>
      <c r="U888" s="380"/>
      <c r="V888" s="380"/>
      <c r="W888" s="380"/>
      <c r="X888" s="380"/>
      <c r="Y888" s="380"/>
      <c r="Z888" s="380"/>
    </row>
    <row r="889">
      <c r="A889" s="380"/>
      <c r="B889" s="380"/>
      <c r="C889" s="380"/>
      <c r="D889" s="380"/>
      <c r="E889" s="380"/>
      <c r="F889" s="380"/>
      <c r="G889" s="380"/>
      <c r="H889" s="380"/>
      <c r="I889" s="380"/>
      <c r="J889" s="380"/>
      <c r="K889" s="380"/>
      <c r="L889" s="380"/>
      <c r="M889" s="380"/>
      <c r="N889" s="380"/>
      <c r="O889" s="380"/>
      <c r="P889" s="380"/>
      <c r="Q889" s="380"/>
      <c r="R889" s="380"/>
      <c r="S889" s="380"/>
      <c r="T889" s="380"/>
      <c r="U889" s="380"/>
      <c r="V889" s="380"/>
      <c r="W889" s="380"/>
      <c r="X889" s="380"/>
      <c r="Y889" s="380"/>
      <c r="Z889" s="380"/>
    </row>
    <row r="890">
      <c r="A890" s="380"/>
      <c r="B890" s="380"/>
      <c r="C890" s="380"/>
      <c r="D890" s="380"/>
      <c r="E890" s="380"/>
      <c r="F890" s="380"/>
      <c r="G890" s="380"/>
      <c r="H890" s="380"/>
      <c r="I890" s="380"/>
      <c r="J890" s="380"/>
      <c r="K890" s="380"/>
      <c r="L890" s="380"/>
      <c r="M890" s="380"/>
      <c r="N890" s="380"/>
      <c r="O890" s="380"/>
      <c r="P890" s="380"/>
      <c r="Q890" s="380"/>
      <c r="R890" s="380"/>
      <c r="S890" s="380"/>
      <c r="T890" s="380"/>
      <c r="U890" s="380"/>
      <c r="V890" s="380"/>
      <c r="W890" s="380"/>
      <c r="X890" s="380"/>
      <c r="Y890" s="380"/>
      <c r="Z890" s="380"/>
    </row>
    <row r="891">
      <c r="A891" s="380"/>
      <c r="B891" s="380"/>
      <c r="C891" s="380"/>
      <c r="D891" s="380"/>
      <c r="E891" s="380"/>
      <c r="F891" s="380"/>
      <c r="G891" s="380"/>
      <c r="H891" s="380"/>
      <c r="I891" s="380"/>
      <c r="J891" s="380"/>
      <c r="K891" s="380"/>
      <c r="L891" s="380"/>
      <c r="M891" s="380"/>
      <c r="N891" s="380"/>
      <c r="O891" s="380"/>
      <c r="P891" s="380"/>
      <c r="Q891" s="380"/>
      <c r="R891" s="380"/>
      <c r="S891" s="380"/>
      <c r="T891" s="380"/>
      <c r="U891" s="380"/>
      <c r="V891" s="380"/>
      <c r="W891" s="380"/>
      <c r="X891" s="380"/>
      <c r="Y891" s="380"/>
      <c r="Z891" s="380"/>
    </row>
    <row r="892">
      <c r="A892" s="380"/>
      <c r="B892" s="380"/>
      <c r="C892" s="380"/>
      <c r="D892" s="380"/>
      <c r="E892" s="380"/>
      <c r="F892" s="380"/>
      <c r="G892" s="380"/>
      <c r="H892" s="380"/>
      <c r="I892" s="380"/>
      <c r="J892" s="380"/>
      <c r="K892" s="380"/>
      <c r="L892" s="380"/>
      <c r="M892" s="380"/>
      <c r="N892" s="380"/>
      <c r="O892" s="380"/>
      <c r="P892" s="380"/>
      <c r="Q892" s="380"/>
      <c r="R892" s="380"/>
      <c r="S892" s="380"/>
      <c r="T892" s="380"/>
      <c r="U892" s="380"/>
      <c r="V892" s="380"/>
      <c r="W892" s="380"/>
      <c r="X892" s="380"/>
      <c r="Y892" s="380"/>
      <c r="Z892" s="380"/>
    </row>
    <row r="893">
      <c r="A893" s="380"/>
      <c r="B893" s="380"/>
      <c r="C893" s="380"/>
      <c r="D893" s="380"/>
      <c r="E893" s="380"/>
      <c r="F893" s="380"/>
      <c r="G893" s="380"/>
      <c r="H893" s="380"/>
      <c r="I893" s="380"/>
      <c r="J893" s="380"/>
      <c r="K893" s="380"/>
      <c r="L893" s="380"/>
      <c r="M893" s="380"/>
      <c r="N893" s="380"/>
      <c r="O893" s="380"/>
      <c r="P893" s="380"/>
      <c r="Q893" s="380"/>
      <c r="R893" s="380"/>
      <c r="S893" s="380"/>
      <c r="T893" s="380"/>
      <c r="U893" s="380"/>
      <c r="V893" s="380"/>
      <c r="W893" s="380"/>
      <c r="X893" s="380"/>
      <c r="Y893" s="380"/>
      <c r="Z893" s="380"/>
    </row>
    <row r="894">
      <c r="A894" s="380"/>
      <c r="B894" s="380"/>
      <c r="C894" s="380"/>
      <c r="D894" s="380"/>
      <c r="E894" s="380"/>
      <c r="F894" s="380"/>
      <c r="G894" s="380"/>
      <c r="H894" s="380"/>
      <c r="I894" s="380"/>
      <c r="J894" s="380"/>
      <c r="K894" s="380"/>
      <c r="L894" s="380"/>
      <c r="M894" s="380"/>
      <c r="N894" s="380"/>
      <c r="O894" s="380"/>
      <c r="P894" s="380"/>
      <c r="Q894" s="380"/>
      <c r="R894" s="380"/>
      <c r="S894" s="380"/>
      <c r="T894" s="380"/>
      <c r="U894" s="380"/>
      <c r="V894" s="380"/>
      <c r="W894" s="380"/>
      <c r="X894" s="380"/>
      <c r="Y894" s="380"/>
      <c r="Z894" s="380"/>
    </row>
    <row r="895">
      <c r="A895" s="380"/>
      <c r="B895" s="380"/>
      <c r="C895" s="380"/>
      <c r="D895" s="380"/>
      <c r="E895" s="380"/>
      <c r="F895" s="380"/>
      <c r="G895" s="380"/>
      <c r="H895" s="380"/>
      <c r="I895" s="380"/>
      <c r="J895" s="380"/>
      <c r="K895" s="380"/>
      <c r="L895" s="380"/>
      <c r="M895" s="380"/>
      <c r="N895" s="380"/>
      <c r="O895" s="380"/>
      <c r="P895" s="380"/>
      <c r="Q895" s="380"/>
      <c r="R895" s="380"/>
      <c r="S895" s="380"/>
      <c r="T895" s="380"/>
      <c r="U895" s="380"/>
      <c r="V895" s="380"/>
      <c r="W895" s="380"/>
      <c r="X895" s="380"/>
      <c r="Y895" s="380"/>
      <c r="Z895" s="380"/>
    </row>
    <row r="896">
      <c r="A896" s="380"/>
      <c r="B896" s="380"/>
      <c r="C896" s="380"/>
      <c r="D896" s="380"/>
      <c r="E896" s="380"/>
      <c r="F896" s="380"/>
      <c r="G896" s="380"/>
      <c r="H896" s="380"/>
      <c r="I896" s="380"/>
      <c r="J896" s="380"/>
      <c r="K896" s="380"/>
      <c r="L896" s="380"/>
      <c r="M896" s="380"/>
      <c r="N896" s="380"/>
      <c r="O896" s="380"/>
      <c r="P896" s="380"/>
      <c r="Q896" s="380"/>
      <c r="R896" s="380"/>
      <c r="S896" s="380"/>
      <c r="T896" s="380"/>
      <c r="U896" s="380"/>
      <c r="V896" s="380"/>
      <c r="W896" s="380"/>
      <c r="X896" s="380"/>
      <c r="Y896" s="380"/>
      <c r="Z896" s="380"/>
    </row>
    <row r="897">
      <c r="A897" s="380"/>
      <c r="B897" s="380"/>
      <c r="C897" s="380"/>
      <c r="D897" s="380"/>
      <c r="E897" s="380"/>
      <c r="F897" s="380"/>
      <c r="G897" s="380"/>
      <c r="H897" s="380"/>
      <c r="I897" s="380"/>
      <c r="J897" s="380"/>
      <c r="K897" s="380"/>
      <c r="L897" s="380"/>
      <c r="M897" s="380"/>
      <c r="N897" s="380"/>
      <c r="O897" s="380"/>
      <c r="P897" s="380"/>
      <c r="Q897" s="380"/>
      <c r="R897" s="380"/>
      <c r="S897" s="380"/>
      <c r="T897" s="380"/>
      <c r="U897" s="380"/>
      <c r="V897" s="380"/>
      <c r="W897" s="380"/>
      <c r="X897" s="380"/>
      <c r="Y897" s="380"/>
      <c r="Z897" s="380"/>
    </row>
    <row r="898">
      <c r="A898" s="380"/>
      <c r="B898" s="380"/>
      <c r="C898" s="380"/>
      <c r="D898" s="380"/>
      <c r="E898" s="380"/>
      <c r="F898" s="380"/>
      <c r="G898" s="380"/>
      <c r="H898" s="380"/>
      <c r="I898" s="380"/>
      <c r="J898" s="380"/>
      <c r="K898" s="380"/>
      <c r="L898" s="380"/>
      <c r="M898" s="380"/>
      <c r="N898" s="380"/>
      <c r="O898" s="380"/>
      <c r="P898" s="380"/>
      <c r="Q898" s="380"/>
      <c r="R898" s="380"/>
      <c r="S898" s="380"/>
      <c r="T898" s="380"/>
      <c r="U898" s="380"/>
      <c r="V898" s="380"/>
      <c r="W898" s="380"/>
      <c r="X898" s="380"/>
      <c r="Y898" s="380"/>
      <c r="Z898" s="380"/>
    </row>
    <row r="899">
      <c r="A899" s="380"/>
      <c r="B899" s="380"/>
      <c r="C899" s="380"/>
      <c r="D899" s="380"/>
      <c r="E899" s="380"/>
      <c r="F899" s="380"/>
      <c r="G899" s="380"/>
      <c r="H899" s="380"/>
      <c r="I899" s="380"/>
      <c r="J899" s="380"/>
      <c r="K899" s="380"/>
      <c r="L899" s="380"/>
      <c r="M899" s="380"/>
      <c r="N899" s="380"/>
      <c r="O899" s="380"/>
      <c r="P899" s="380"/>
      <c r="Q899" s="380"/>
      <c r="R899" s="380"/>
      <c r="S899" s="380"/>
      <c r="T899" s="380"/>
      <c r="U899" s="380"/>
      <c r="V899" s="380"/>
      <c r="W899" s="380"/>
      <c r="X899" s="380"/>
      <c r="Y899" s="380"/>
      <c r="Z899" s="380"/>
    </row>
    <row r="900">
      <c r="A900" s="380"/>
      <c r="B900" s="380"/>
      <c r="C900" s="380"/>
      <c r="D900" s="380"/>
      <c r="E900" s="380"/>
      <c r="F900" s="380"/>
      <c r="G900" s="380"/>
      <c r="H900" s="380"/>
      <c r="I900" s="380"/>
      <c r="J900" s="380"/>
      <c r="K900" s="380"/>
      <c r="L900" s="380"/>
      <c r="M900" s="380"/>
      <c r="N900" s="380"/>
      <c r="O900" s="380"/>
      <c r="P900" s="380"/>
      <c r="Q900" s="380"/>
      <c r="R900" s="380"/>
      <c r="S900" s="380"/>
      <c r="T900" s="380"/>
      <c r="U900" s="380"/>
      <c r="V900" s="380"/>
      <c r="W900" s="380"/>
      <c r="X900" s="380"/>
      <c r="Y900" s="380"/>
      <c r="Z900" s="380"/>
    </row>
    <row r="901">
      <c r="A901" s="380"/>
      <c r="B901" s="380"/>
      <c r="C901" s="380"/>
      <c r="D901" s="380"/>
      <c r="E901" s="380"/>
      <c r="F901" s="380"/>
      <c r="G901" s="380"/>
      <c r="H901" s="380"/>
      <c r="I901" s="380"/>
      <c r="J901" s="380"/>
      <c r="K901" s="380"/>
      <c r="L901" s="380"/>
      <c r="M901" s="380"/>
      <c r="N901" s="380"/>
      <c r="O901" s="380"/>
      <c r="P901" s="380"/>
      <c r="Q901" s="380"/>
      <c r="R901" s="380"/>
      <c r="S901" s="380"/>
      <c r="T901" s="380"/>
      <c r="U901" s="380"/>
      <c r="V901" s="380"/>
      <c r="W901" s="380"/>
      <c r="X901" s="380"/>
      <c r="Y901" s="380"/>
      <c r="Z901" s="380"/>
    </row>
    <row r="902">
      <c r="A902" s="380"/>
      <c r="B902" s="380"/>
      <c r="C902" s="380"/>
      <c r="D902" s="380"/>
      <c r="E902" s="380"/>
      <c r="F902" s="380"/>
      <c r="G902" s="380"/>
      <c r="H902" s="380"/>
      <c r="I902" s="380"/>
      <c r="J902" s="380"/>
      <c r="K902" s="380"/>
      <c r="L902" s="380"/>
      <c r="M902" s="380"/>
      <c r="N902" s="380"/>
      <c r="O902" s="380"/>
      <c r="P902" s="380"/>
      <c r="Q902" s="380"/>
      <c r="R902" s="380"/>
      <c r="S902" s="380"/>
      <c r="T902" s="380"/>
      <c r="U902" s="380"/>
      <c r="V902" s="380"/>
      <c r="W902" s="380"/>
      <c r="X902" s="380"/>
      <c r="Y902" s="380"/>
      <c r="Z902" s="380"/>
    </row>
    <row r="903">
      <c r="A903" s="380"/>
      <c r="B903" s="380"/>
      <c r="C903" s="380"/>
      <c r="D903" s="380"/>
      <c r="E903" s="380"/>
      <c r="F903" s="380"/>
      <c r="G903" s="380"/>
      <c r="H903" s="380"/>
      <c r="I903" s="380"/>
      <c r="J903" s="380"/>
      <c r="K903" s="380"/>
      <c r="L903" s="380"/>
      <c r="M903" s="380"/>
      <c r="N903" s="380"/>
      <c r="O903" s="380"/>
      <c r="P903" s="380"/>
      <c r="Q903" s="380"/>
      <c r="R903" s="380"/>
      <c r="S903" s="380"/>
      <c r="T903" s="380"/>
      <c r="U903" s="380"/>
      <c r="V903" s="380"/>
      <c r="W903" s="380"/>
      <c r="X903" s="380"/>
      <c r="Y903" s="380"/>
      <c r="Z903" s="380"/>
    </row>
    <row r="904">
      <c r="A904" s="380"/>
      <c r="B904" s="380"/>
      <c r="C904" s="380"/>
      <c r="D904" s="380"/>
      <c r="E904" s="380"/>
      <c r="F904" s="380"/>
      <c r="G904" s="380"/>
      <c r="H904" s="380"/>
      <c r="I904" s="380"/>
      <c r="J904" s="380"/>
      <c r="K904" s="380"/>
      <c r="L904" s="380"/>
      <c r="M904" s="380"/>
      <c r="N904" s="380"/>
      <c r="O904" s="380"/>
      <c r="P904" s="380"/>
      <c r="Q904" s="380"/>
      <c r="R904" s="380"/>
      <c r="S904" s="380"/>
      <c r="T904" s="380"/>
      <c r="U904" s="380"/>
      <c r="V904" s="380"/>
      <c r="W904" s="380"/>
      <c r="X904" s="380"/>
      <c r="Y904" s="380"/>
      <c r="Z904" s="380"/>
    </row>
    <row r="905">
      <c r="A905" s="380"/>
      <c r="B905" s="380"/>
      <c r="C905" s="380"/>
      <c r="D905" s="380"/>
      <c r="E905" s="380"/>
      <c r="F905" s="380"/>
      <c r="G905" s="380"/>
      <c r="H905" s="380"/>
      <c r="I905" s="380"/>
      <c r="J905" s="380"/>
      <c r="K905" s="380"/>
      <c r="L905" s="380"/>
      <c r="M905" s="380"/>
      <c r="N905" s="380"/>
      <c r="O905" s="380"/>
      <c r="P905" s="380"/>
      <c r="Q905" s="380"/>
      <c r="R905" s="380"/>
      <c r="S905" s="380"/>
      <c r="T905" s="380"/>
      <c r="U905" s="380"/>
      <c r="V905" s="380"/>
      <c r="W905" s="380"/>
      <c r="X905" s="380"/>
      <c r="Y905" s="380"/>
      <c r="Z905" s="380"/>
    </row>
    <row r="906">
      <c r="A906" s="380"/>
      <c r="B906" s="380"/>
      <c r="C906" s="380"/>
      <c r="D906" s="380"/>
      <c r="E906" s="380"/>
      <c r="F906" s="380"/>
      <c r="G906" s="380"/>
      <c r="H906" s="380"/>
      <c r="I906" s="380"/>
      <c r="J906" s="380"/>
      <c r="K906" s="380"/>
      <c r="L906" s="380"/>
      <c r="M906" s="380"/>
      <c r="N906" s="380"/>
      <c r="O906" s="380"/>
      <c r="P906" s="380"/>
      <c r="Q906" s="380"/>
      <c r="R906" s="380"/>
      <c r="S906" s="380"/>
      <c r="T906" s="380"/>
      <c r="U906" s="380"/>
      <c r="V906" s="380"/>
      <c r="W906" s="380"/>
      <c r="X906" s="380"/>
      <c r="Y906" s="380"/>
      <c r="Z906" s="380"/>
    </row>
    <row r="907">
      <c r="A907" s="380"/>
      <c r="B907" s="380"/>
      <c r="C907" s="380"/>
      <c r="D907" s="380"/>
      <c r="E907" s="380"/>
      <c r="F907" s="380"/>
      <c r="G907" s="380"/>
      <c r="H907" s="380"/>
      <c r="I907" s="380"/>
      <c r="J907" s="380"/>
      <c r="K907" s="380"/>
      <c r="L907" s="380"/>
      <c r="M907" s="380"/>
      <c r="N907" s="380"/>
      <c r="O907" s="380"/>
      <c r="P907" s="380"/>
      <c r="Q907" s="380"/>
      <c r="R907" s="380"/>
      <c r="S907" s="380"/>
      <c r="T907" s="380"/>
      <c r="U907" s="380"/>
      <c r="V907" s="380"/>
      <c r="W907" s="380"/>
      <c r="X907" s="380"/>
      <c r="Y907" s="380"/>
      <c r="Z907" s="380"/>
    </row>
    <row r="908">
      <c r="A908" s="380"/>
      <c r="B908" s="380"/>
      <c r="C908" s="380"/>
      <c r="D908" s="380"/>
      <c r="E908" s="380"/>
      <c r="F908" s="380"/>
      <c r="G908" s="380"/>
      <c r="H908" s="380"/>
      <c r="I908" s="380"/>
      <c r="J908" s="380"/>
      <c r="K908" s="380"/>
      <c r="L908" s="380"/>
      <c r="M908" s="380"/>
      <c r="N908" s="380"/>
      <c r="O908" s="380"/>
      <c r="P908" s="380"/>
      <c r="Q908" s="380"/>
      <c r="R908" s="380"/>
      <c r="S908" s="380"/>
      <c r="T908" s="380"/>
      <c r="U908" s="380"/>
      <c r="V908" s="380"/>
      <c r="W908" s="380"/>
      <c r="X908" s="380"/>
      <c r="Y908" s="380"/>
      <c r="Z908" s="380"/>
    </row>
    <row r="909">
      <c r="A909" s="380"/>
      <c r="B909" s="380"/>
      <c r="C909" s="380"/>
      <c r="D909" s="380"/>
      <c r="E909" s="380"/>
      <c r="F909" s="380"/>
      <c r="G909" s="380"/>
      <c r="H909" s="380"/>
      <c r="I909" s="380"/>
      <c r="J909" s="380"/>
      <c r="K909" s="380"/>
      <c r="L909" s="380"/>
      <c r="M909" s="380"/>
      <c r="N909" s="380"/>
      <c r="O909" s="380"/>
      <c r="P909" s="380"/>
      <c r="Q909" s="380"/>
      <c r="R909" s="380"/>
      <c r="S909" s="380"/>
      <c r="T909" s="380"/>
      <c r="U909" s="380"/>
      <c r="V909" s="380"/>
      <c r="W909" s="380"/>
      <c r="X909" s="380"/>
      <c r="Y909" s="380"/>
      <c r="Z909" s="380"/>
    </row>
    <row r="910">
      <c r="A910" s="380"/>
      <c r="B910" s="380"/>
      <c r="C910" s="380"/>
      <c r="D910" s="380"/>
      <c r="E910" s="380"/>
      <c r="F910" s="380"/>
      <c r="G910" s="380"/>
      <c r="H910" s="380"/>
      <c r="I910" s="380"/>
      <c r="J910" s="380"/>
      <c r="K910" s="380"/>
      <c r="L910" s="380"/>
      <c r="M910" s="380"/>
      <c r="N910" s="380"/>
      <c r="O910" s="380"/>
      <c r="P910" s="380"/>
      <c r="Q910" s="380"/>
      <c r="R910" s="380"/>
      <c r="S910" s="380"/>
      <c r="T910" s="380"/>
      <c r="U910" s="380"/>
      <c r="V910" s="380"/>
      <c r="W910" s="380"/>
      <c r="X910" s="380"/>
      <c r="Y910" s="380"/>
      <c r="Z910" s="380"/>
    </row>
    <row r="911">
      <c r="A911" s="380"/>
      <c r="B911" s="380"/>
      <c r="C911" s="380"/>
      <c r="D911" s="380"/>
      <c r="E911" s="380"/>
      <c r="F911" s="380"/>
      <c r="G911" s="380"/>
      <c r="H911" s="380"/>
      <c r="I911" s="380"/>
      <c r="J911" s="380"/>
      <c r="K911" s="380"/>
      <c r="L911" s="380"/>
      <c r="M911" s="380"/>
      <c r="N911" s="380"/>
      <c r="O911" s="380"/>
      <c r="P911" s="380"/>
      <c r="Q911" s="380"/>
      <c r="R911" s="380"/>
      <c r="S911" s="380"/>
      <c r="T911" s="380"/>
      <c r="U911" s="380"/>
      <c r="V911" s="380"/>
      <c r="W911" s="380"/>
      <c r="X911" s="380"/>
      <c r="Y911" s="380"/>
      <c r="Z911" s="380"/>
    </row>
    <row r="912">
      <c r="A912" s="380"/>
      <c r="B912" s="380"/>
      <c r="C912" s="380"/>
      <c r="D912" s="380"/>
      <c r="E912" s="380"/>
      <c r="F912" s="380"/>
      <c r="G912" s="380"/>
      <c r="H912" s="380"/>
      <c r="I912" s="380"/>
      <c r="J912" s="380"/>
      <c r="K912" s="380"/>
      <c r="L912" s="380"/>
      <c r="M912" s="380"/>
      <c r="N912" s="380"/>
      <c r="O912" s="380"/>
      <c r="P912" s="380"/>
      <c r="Q912" s="380"/>
      <c r="R912" s="380"/>
      <c r="S912" s="380"/>
      <c r="T912" s="380"/>
      <c r="U912" s="380"/>
      <c r="V912" s="380"/>
      <c r="W912" s="380"/>
      <c r="X912" s="380"/>
      <c r="Y912" s="380"/>
      <c r="Z912" s="380"/>
    </row>
    <row r="913">
      <c r="A913" s="380"/>
      <c r="B913" s="380"/>
      <c r="C913" s="380"/>
      <c r="D913" s="380"/>
      <c r="E913" s="380"/>
      <c r="F913" s="380"/>
      <c r="G913" s="380"/>
      <c r="H913" s="380"/>
      <c r="I913" s="380"/>
      <c r="J913" s="380"/>
      <c r="K913" s="380"/>
      <c r="L913" s="380"/>
      <c r="M913" s="380"/>
      <c r="N913" s="380"/>
      <c r="O913" s="380"/>
      <c r="P913" s="380"/>
      <c r="Q913" s="380"/>
      <c r="R913" s="380"/>
      <c r="S913" s="380"/>
      <c r="T913" s="380"/>
      <c r="U913" s="380"/>
      <c r="V913" s="380"/>
      <c r="W913" s="380"/>
      <c r="X913" s="380"/>
      <c r="Y913" s="380"/>
      <c r="Z913" s="380"/>
    </row>
    <row r="914">
      <c r="A914" s="380"/>
      <c r="B914" s="380"/>
      <c r="C914" s="380"/>
      <c r="D914" s="380"/>
      <c r="E914" s="380"/>
      <c r="F914" s="380"/>
      <c r="G914" s="380"/>
      <c r="H914" s="380"/>
      <c r="I914" s="380"/>
      <c r="J914" s="380"/>
      <c r="K914" s="380"/>
      <c r="L914" s="380"/>
      <c r="M914" s="380"/>
      <c r="N914" s="380"/>
      <c r="O914" s="380"/>
      <c r="P914" s="380"/>
      <c r="Q914" s="380"/>
      <c r="R914" s="380"/>
      <c r="S914" s="380"/>
      <c r="T914" s="380"/>
      <c r="U914" s="380"/>
      <c r="V914" s="380"/>
      <c r="W914" s="380"/>
      <c r="X914" s="380"/>
      <c r="Y914" s="380"/>
      <c r="Z914" s="380"/>
    </row>
    <row r="915">
      <c r="A915" s="380"/>
      <c r="B915" s="380"/>
      <c r="C915" s="380"/>
      <c r="D915" s="380"/>
      <c r="E915" s="380"/>
      <c r="F915" s="380"/>
      <c r="G915" s="380"/>
      <c r="H915" s="380"/>
      <c r="I915" s="380"/>
      <c r="J915" s="380"/>
      <c r="K915" s="380"/>
      <c r="L915" s="380"/>
      <c r="M915" s="380"/>
      <c r="N915" s="380"/>
      <c r="O915" s="380"/>
      <c r="P915" s="380"/>
      <c r="Q915" s="380"/>
      <c r="R915" s="380"/>
      <c r="S915" s="380"/>
      <c r="T915" s="380"/>
      <c r="U915" s="380"/>
      <c r="V915" s="380"/>
      <c r="W915" s="380"/>
      <c r="X915" s="380"/>
      <c r="Y915" s="380"/>
      <c r="Z915" s="380"/>
    </row>
    <row r="916">
      <c r="A916" s="380"/>
      <c r="B916" s="380"/>
      <c r="C916" s="380"/>
      <c r="D916" s="380"/>
      <c r="E916" s="380"/>
      <c r="F916" s="380"/>
      <c r="G916" s="380"/>
      <c r="H916" s="380"/>
      <c r="I916" s="380"/>
      <c r="J916" s="380"/>
      <c r="K916" s="380"/>
      <c r="L916" s="380"/>
      <c r="M916" s="380"/>
      <c r="N916" s="380"/>
      <c r="O916" s="380"/>
      <c r="P916" s="380"/>
      <c r="Q916" s="380"/>
      <c r="R916" s="380"/>
      <c r="S916" s="380"/>
      <c r="T916" s="380"/>
      <c r="U916" s="380"/>
      <c r="V916" s="380"/>
      <c r="W916" s="380"/>
      <c r="X916" s="380"/>
      <c r="Y916" s="380"/>
      <c r="Z916" s="380"/>
    </row>
    <row r="917">
      <c r="A917" s="380"/>
      <c r="B917" s="380"/>
      <c r="C917" s="380"/>
      <c r="D917" s="380"/>
      <c r="E917" s="380"/>
      <c r="F917" s="380"/>
      <c r="G917" s="380"/>
      <c r="H917" s="380"/>
      <c r="I917" s="380"/>
      <c r="J917" s="380"/>
      <c r="K917" s="380"/>
      <c r="L917" s="380"/>
      <c r="M917" s="380"/>
      <c r="N917" s="380"/>
      <c r="O917" s="380"/>
      <c r="P917" s="380"/>
      <c r="Q917" s="380"/>
      <c r="R917" s="380"/>
      <c r="S917" s="380"/>
      <c r="T917" s="380"/>
      <c r="U917" s="380"/>
      <c r="V917" s="380"/>
      <c r="W917" s="380"/>
      <c r="X917" s="380"/>
      <c r="Y917" s="380"/>
      <c r="Z917" s="380"/>
    </row>
    <row r="918">
      <c r="A918" s="380"/>
      <c r="B918" s="380"/>
      <c r="C918" s="380"/>
      <c r="D918" s="380"/>
      <c r="E918" s="380"/>
      <c r="F918" s="380"/>
      <c r="G918" s="380"/>
      <c r="H918" s="380"/>
      <c r="I918" s="380"/>
      <c r="J918" s="380"/>
      <c r="K918" s="380"/>
      <c r="L918" s="380"/>
      <c r="M918" s="380"/>
      <c r="N918" s="380"/>
      <c r="O918" s="380"/>
      <c r="P918" s="380"/>
      <c r="Q918" s="380"/>
      <c r="R918" s="380"/>
      <c r="S918" s="380"/>
      <c r="T918" s="380"/>
      <c r="U918" s="380"/>
      <c r="V918" s="380"/>
      <c r="W918" s="380"/>
      <c r="X918" s="380"/>
      <c r="Y918" s="380"/>
      <c r="Z918" s="380"/>
    </row>
    <row r="919">
      <c r="A919" s="380"/>
      <c r="B919" s="380"/>
      <c r="C919" s="380"/>
      <c r="D919" s="380"/>
      <c r="E919" s="380"/>
      <c r="F919" s="380"/>
      <c r="G919" s="380"/>
      <c r="H919" s="380"/>
      <c r="I919" s="380"/>
      <c r="J919" s="380"/>
      <c r="K919" s="380"/>
      <c r="L919" s="380"/>
      <c r="M919" s="380"/>
      <c r="N919" s="380"/>
      <c r="O919" s="380"/>
      <c r="P919" s="380"/>
      <c r="Q919" s="380"/>
      <c r="R919" s="380"/>
      <c r="S919" s="380"/>
      <c r="T919" s="380"/>
      <c r="U919" s="380"/>
      <c r="V919" s="380"/>
      <c r="W919" s="380"/>
      <c r="X919" s="380"/>
      <c r="Y919" s="380"/>
      <c r="Z919" s="380"/>
    </row>
    <row r="920">
      <c r="A920" s="380"/>
      <c r="B920" s="380"/>
      <c r="C920" s="380"/>
      <c r="D920" s="380"/>
      <c r="E920" s="380"/>
      <c r="F920" s="380"/>
      <c r="G920" s="380"/>
      <c r="H920" s="380"/>
      <c r="I920" s="380"/>
      <c r="J920" s="380"/>
      <c r="K920" s="380"/>
      <c r="L920" s="380"/>
      <c r="M920" s="380"/>
      <c r="N920" s="380"/>
      <c r="O920" s="380"/>
      <c r="P920" s="380"/>
      <c r="Q920" s="380"/>
      <c r="R920" s="380"/>
      <c r="S920" s="380"/>
      <c r="T920" s="380"/>
      <c r="U920" s="380"/>
      <c r="V920" s="380"/>
      <c r="W920" s="380"/>
      <c r="X920" s="380"/>
      <c r="Y920" s="380"/>
      <c r="Z920" s="380"/>
    </row>
    <row r="921">
      <c r="A921" s="380"/>
      <c r="B921" s="380"/>
      <c r="C921" s="380"/>
      <c r="D921" s="380"/>
      <c r="E921" s="380"/>
      <c r="F921" s="380"/>
      <c r="G921" s="380"/>
      <c r="H921" s="380"/>
      <c r="I921" s="380"/>
      <c r="J921" s="380"/>
      <c r="K921" s="380"/>
      <c r="L921" s="380"/>
      <c r="M921" s="380"/>
      <c r="N921" s="380"/>
      <c r="O921" s="380"/>
      <c r="P921" s="380"/>
      <c r="Q921" s="380"/>
      <c r="R921" s="380"/>
      <c r="S921" s="380"/>
      <c r="T921" s="380"/>
      <c r="U921" s="380"/>
      <c r="V921" s="380"/>
      <c r="W921" s="380"/>
      <c r="X921" s="380"/>
      <c r="Y921" s="380"/>
      <c r="Z921" s="380"/>
    </row>
    <row r="922">
      <c r="A922" s="380"/>
      <c r="B922" s="380"/>
      <c r="C922" s="380"/>
      <c r="D922" s="380"/>
      <c r="E922" s="380"/>
      <c r="F922" s="380"/>
      <c r="G922" s="380"/>
      <c r="H922" s="380"/>
      <c r="I922" s="380"/>
      <c r="J922" s="380"/>
      <c r="K922" s="380"/>
      <c r="L922" s="380"/>
      <c r="M922" s="380"/>
      <c r="N922" s="380"/>
      <c r="O922" s="380"/>
      <c r="P922" s="380"/>
      <c r="Q922" s="380"/>
      <c r="R922" s="380"/>
      <c r="S922" s="380"/>
      <c r="T922" s="380"/>
      <c r="U922" s="380"/>
      <c r="V922" s="380"/>
      <c r="W922" s="380"/>
      <c r="X922" s="380"/>
      <c r="Y922" s="380"/>
      <c r="Z922" s="380"/>
    </row>
    <row r="923">
      <c r="A923" s="380"/>
      <c r="B923" s="380"/>
      <c r="C923" s="380"/>
      <c r="D923" s="380"/>
      <c r="E923" s="380"/>
      <c r="F923" s="380"/>
      <c r="G923" s="380"/>
      <c r="H923" s="380"/>
      <c r="I923" s="380"/>
      <c r="J923" s="380"/>
      <c r="K923" s="380"/>
      <c r="L923" s="380"/>
      <c r="M923" s="380"/>
      <c r="N923" s="380"/>
      <c r="O923" s="380"/>
      <c r="P923" s="380"/>
      <c r="Q923" s="380"/>
      <c r="R923" s="380"/>
      <c r="S923" s="380"/>
      <c r="T923" s="380"/>
      <c r="U923" s="380"/>
      <c r="V923" s="380"/>
      <c r="W923" s="380"/>
      <c r="X923" s="380"/>
      <c r="Y923" s="380"/>
      <c r="Z923" s="380"/>
    </row>
    <row r="924">
      <c r="A924" s="380"/>
      <c r="B924" s="380"/>
      <c r="C924" s="380"/>
      <c r="D924" s="380"/>
      <c r="E924" s="380"/>
      <c r="F924" s="380"/>
      <c r="G924" s="380"/>
      <c r="H924" s="380"/>
      <c r="I924" s="380"/>
      <c r="J924" s="380"/>
      <c r="K924" s="380"/>
      <c r="L924" s="380"/>
      <c r="M924" s="380"/>
      <c r="N924" s="380"/>
      <c r="O924" s="380"/>
      <c r="P924" s="380"/>
      <c r="Q924" s="380"/>
      <c r="R924" s="380"/>
      <c r="S924" s="380"/>
      <c r="T924" s="380"/>
      <c r="U924" s="380"/>
      <c r="V924" s="380"/>
      <c r="W924" s="380"/>
      <c r="X924" s="380"/>
      <c r="Y924" s="380"/>
      <c r="Z924" s="380"/>
    </row>
    <row r="925">
      <c r="A925" s="380"/>
      <c r="B925" s="380"/>
      <c r="C925" s="380"/>
      <c r="D925" s="380"/>
      <c r="E925" s="380"/>
      <c r="F925" s="380"/>
      <c r="G925" s="380"/>
      <c r="H925" s="380"/>
      <c r="I925" s="380"/>
      <c r="J925" s="380"/>
      <c r="K925" s="380"/>
      <c r="L925" s="380"/>
      <c r="M925" s="380"/>
      <c r="N925" s="380"/>
      <c r="O925" s="380"/>
      <c r="P925" s="380"/>
      <c r="Q925" s="380"/>
      <c r="R925" s="380"/>
      <c r="S925" s="380"/>
      <c r="T925" s="380"/>
      <c r="U925" s="380"/>
      <c r="V925" s="380"/>
      <c r="W925" s="380"/>
      <c r="X925" s="380"/>
      <c r="Y925" s="380"/>
      <c r="Z925" s="380"/>
    </row>
    <row r="926">
      <c r="A926" s="380"/>
      <c r="B926" s="380"/>
      <c r="C926" s="380"/>
      <c r="D926" s="380"/>
      <c r="E926" s="380"/>
      <c r="F926" s="380"/>
      <c r="G926" s="380"/>
      <c r="H926" s="380"/>
      <c r="I926" s="380"/>
      <c r="J926" s="380"/>
      <c r="K926" s="380"/>
      <c r="L926" s="380"/>
      <c r="M926" s="380"/>
      <c r="N926" s="380"/>
      <c r="O926" s="380"/>
      <c r="P926" s="380"/>
      <c r="Q926" s="380"/>
      <c r="R926" s="380"/>
      <c r="S926" s="380"/>
      <c r="T926" s="380"/>
      <c r="U926" s="380"/>
      <c r="V926" s="380"/>
      <c r="W926" s="380"/>
      <c r="X926" s="380"/>
      <c r="Y926" s="380"/>
      <c r="Z926" s="380"/>
    </row>
    <row r="927">
      <c r="A927" s="380"/>
      <c r="B927" s="380"/>
      <c r="C927" s="380"/>
      <c r="D927" s="380"/>
      <c r="E927" s="380"/>
      <c r="F927" s="380"/>
      <c r="G927" s="380"/>
      <c r="H927" s="380"/>
      <c r="I927" s="380"/>
      <c r="J927" s="380"/>
      <c r="K927" s="380"/>
      <c r="L927" s="380"/>
      <c r="M927" s="380"/>
      <c r="N927" s="380"/>
      <c r="O927" s="380"/>
      <c r="P927" s="380"/>
      <c r="Q927" s="380"/>
      <c r="R927" s="380"/>
      <c r="S927" s="380"/>
      <c r="T927" s="380"/>
      <c r="U927" s="380"/>
      <c r="V927" s="380"/>
      <c r="W927" s="380"/>
      <c r="X927" s="380"/>
      <c r="Y927" s="380"/>
      <c r="Z927" s="380"/>
    </row>
    <row r="928">
      <c r="A928" s="380"/>
      <c r="B928" s="380"/>
      <c r="C928" s="380"/>
      <c r="D928" s="380"/>
      <c r="E928" s="380"/>
      <c r="F928" s="380"/>
      <c r="G928" s="380"/>
      <c r="H928" s="380"/>
      <c r="I928" s="380"/>
      <c r="J928" s="380"/>
      <c r="K928" s="380"/>
      <c r="L928" s="380"/>
      <c r="M928" s="380"/>
      <c r="N928" s="380"/>
      <c r="O928" s="380"/>
      <c r="P928" s="380"/>
      <c r="Q928" s="380"/>
      <c r="R928" s="380"/>
      <c r="S928" s="380"/>
      <c r="T928" s="380"/>
      <c r="U928" s="380"/>
      <c r="V928" s="380"/>
      <c r="W928" s="380"/>
      <c r="X928" s="380"/>
      <c r="Y928" s="380"/>
      <c r="Z928" s="380"/>
    </row>
    <row r="929">
      <c r="A929" s="380"/>
      <c r="B929" s="380"/>
      <c r="C929" s="380"/>
      <c r="D929" s="380"/>
      <c r="E929" s="380"/>
      <c r="F929" s="380"/>
      <c r="G929" s="380"/>
      <c r="H929" s="380"/>
      <c r="I929" s="380"/>
      <c r="J929" s="380"/>
      <c r="K929" s="380"/>
      <c r="L929" s="380"/>
      <c r="M929" s="380"/>
      <c r="N929" s="380"/>
      <c r="O929" s="380"/>
      <c r="P929" s="380"/>
      <c r="Q929" s="380"/>
      <c r="R929" s="380"/>
      <c r="S929" s="380"/>
      <c r="T929" s="380"/>
      <c r="U929" s="380"/>
      <c r="V929" s="380"/>
      <c r="W929" s="380"/>
      <c r="X929" s="380"/>
      <c r="Y929" s="380"/>
      <c r="Z929" s="380"/>
    </row>
    <row r="930">
      <c r="A930" s="380"/>
      <c r="B930" s="380"/>
      <c r="C930" s="380"/>
      <c r="D930" s="380"/>
      <c r="E930" s="380"/>
      <c r="F930" s="380"/>
      <c r="G930" s="380"/>
      <c r="H930" s="380"/>
      <c r="I930" s="380"/>
      <c r="J930" s="380"/>
      <c r="K930" s="380"/>
      <c r="L930" s="380"/>
      <c r="M930" s="380"/>
      <c r="N930" s="380"/>
      <c r="O930" s="380"/>
      <c r="P930" s="380"/>
      <c r="Q930" s="380"/>
      <c r="R930" s="380"/>
      <c r="S930" s="380"/>
      <c r="T930" s="380"/>
      <c r="U930" s="380"/>
      <c r="V930" s="380"/>
      <c r="W930" s="380"/>
      <c r="X930" s="380"/>
      <c r="Y930" s="380"/>
      <c r="Z930" s="380"/>
    </row>
    <row r="931">
      <c r="A931" s="380"/>
      <c r="B931" s="380"/>
      <c r="C931" s="380"/>
      <c r="D931" s="380"/>
      <c r="E931" s="380"/>
      <c r="F931" s="380"/>
      <c r="G931" s="380"/>
      <c r="H931" s="380"/>
      <c r="I931" s="380"/>
      <c r="J931" s="380"/>
      <c r="K931" s="380"/>
      <c r="L931" s="380"/>
      <c r="M931" s="380"/>
      <c r="N931" s="380"/>
      <c r="O931" s="380"/>
      <c r="P931" s="380"/>
      <c r="Q931" s="380"/>
      <c r="R931" s="380"/>
      <c r="S931" s="380"/>
      <c r="T931" s="380"/>
      <c r="U931" s="380"/>
      <c r="V931" s="380"/>
      <c r="W931" s="380"/>
      <c r="X931" s="380"/>
      <c r="Y931" s="380"/>
      <c r="Z931" s="380"/>
    </row>
    <row r="932">
      <c r="A932" s="380"/>
      <c r="B932" s="380"/>
      <c r="C932" s="380"/>
      <c r="D932" s="380"/>
      <c r="E932" s="380"/>
      <c r="F932" s="380"/>
      <c r="G932" s="380"/>
      <c r="H932" s="380"/>
      <c r="I932" s="380"/>
      <c r="J932" s="380"/>
      <c r="K932" s="380"/>
      <c r="L932" s="380"/>
      <c r="M932" s="380"/>
      <c r="N932" s="380"/>
      <c r="O932" s="380"/>
      <c r="P932" s="380"/>
      <c r="Q932" s="380"/>
      <c r="R932" s="380"/>
      <c r="S932" s="380"/>
      <c r="T932" s="380"/>
      <c r="U932" s="380"/>
      <c r="V932" s="380"/>
      <c r="W932" s="380"/>
      <c r="X932" s="380"/>
      <c r="Y932" s="380"/>
      <c r="Z932" s="380"/>
    </row>
    <row r="933">
      <c r="A933" s="380"/>
      <c r="B933" s="380"/>
      <c r="C933" s="380"/>
      <c r="D933" s="380"/>
      <c r="E933" s="380"/>
      <c r="F933" s="380"/>
      <c r="G933" s="380"/>
      <c r="H933" s="380"/>
      <c r="I933" s="380"/>
      <c r="J933" s="380"/>
      <c r="K933" s="380"/>
      <c r="L933" s="380"/>
      <c r="M933" s="380"/>
      <c r="N933" s="380"/>
      <c r="O933" s="380"/>
      <c r="P933" s="380"/>
      <c r="Q933" s="380"/>
      <c r="R933" s="380"/>
      <c r="S933" s="380"/>
      <c r="T933" s="380"/>
      <c r="U933" s="380"/>
      <c r="V933" s="380"/>
      <c r="W933" s="380"/>
      <c r="X933" s="380"/>
      <c r="Y933" s="380"/>
      <c r="Z933" s="380"/>
    </row>
    <row r="934">
      <c r="A934" s="380"/>
      <c r="B934" s="380"/>
      <c r="C934" s="380"/>
      <c r="D934" s="380"/>
      <c r="E934" s="380"/>
      <c r="F934" s="380"/>
      <c r="G934" s="380"/>
      <c r="H934" s="380"/>
      <c r="I934" s="380"/>
      <c r="J934" s="380"/>
      <c r="K934" s="380"/>
      <c r="L934" s="380"/>
      <c r="M934" s="380"/>
      <c r="N934" s="380"/>
      <c r="O934" s="380"/>
      <c r="P934" s="380"/>
      <c r="Q934" s="380"/>
      <c r="R934" s="380"/>
      <c r="S934" s="380"/>
      <c r="T934" s="380"/>
      <c r="U934" s="380"/>
      <c r="V934" s="380"/>
      <c r="W934" s="380"/>
      <c r="X934" s="380"/>
      <c r="Y934" s="380"/>
      <c r="Z934" s="380"/>
    </row>
    <row r="935">
      <c r="A935" s="380"/>
      <c r="B935" s="380"/>
      <c r="C935" s="380"/>
      <c r="D935" s="380"/>
      <c r="E935" s="380"/>
      <c r="F935" s="380"/>
      <c r="G935" s="380"/>
      <c r="H935" s="380"/>
      <c r="I935" s="380"/>
      <c r="J935" s="380"/>
      <c r="K935" s="380"/>
      <c r="L935" s="380"/>
      <c r="M935" s="380"/>
      <c r="N935" s="380"/>
      <c r="O935" s="380"/>
      <c r="P935" s="380"/>
      <c r="Q935" s="380"/>
      <c r="R935" s="380"/>
      <c r="S935" s="380"/>
      <c r="T935" s="380"/>
      <c r="U935" s="380"/>
      <c r="V935" s="380"/>
      <c r="W935" s="380"/>
      <c r="X935" s="380"/>
      <c r="Y935" s="380"/>
      <c r="Z935" s="380"/>
    </row>
    <row r="936">
      <c r="A936" s="380"/>
      <c r="B936" s="380"/>
      <c r="C936" s="380"/>
      <c r="D936" s="380"/>
      <c r="E936" s="380"/>
      <c r="F936" s="380"/>
      <c r="G936" s="380"/>
      <c r="H936" s="380"/>
      <c r="I936" s="380"/>
      <c r="J936" s="380"/>
      <c r="K936" s="380"/>
      <c r="L936" s="380"/>
      <c r="M936" s="380"/>
      <c r="N936" s="380"/>
      <c r="O936" s="380"/>
      <c r="P936" s="380"/>
      <c r="Q936" s="380"/>
      <c r="R936" s="380"/>
      <c r="S936" s="380"/>
      <c r="T936" s="380"/>
      <c r="U936" s="380"/>
      <c r="V936" s="380"/>
      <c r="W936" s="380"/>
      <c r="X936" s="380"/>
      <c r="Y936" s="380"/>
      <c r="Z936" s="380"/>
    </row>
    <row r="937">
      <c r="A937" s="380"/>
      <c r="B937" s="380"/>
      <c r="C937" s="380"/>
      <c r="D937" s="380"/>
      <c r="E937" s="380"/>
      <c r="F937" s="380"/>
      <c r="G937" s="380"/>
      <c r="H937" s="380"/>
      <c r="I937" s="380"/>
      <c r="J937" s="380"/>
      <c r="K937" s="380"/>
      <c r="L937" s="380"/>
      <c r="M937" s="380"/>
      <c r="N937" s="380"/>
      <c r="O937" s="380"/>
      <c r="P937" s="380"/>
      <c r="Q937" s="380"/>
      <c r="R937" s="380"/>
      <c r="S937" s="380"/>
      <c r="T937" s="380"/>
      <c r="U937" s="380"/>
      <c r="V937" s="380"/>
      <c r="W937" s="380"/>
      <c r="X937" s="380"/>
      <c r="Y937" s="380"/>
      <c r="Z937" s="380"/>
    </row>
    <row r="938">
      <c r="A938" s="380"/>
      <c r="B938" s="380"/>
      <c r="C938" s="380"/>
      <c r="D938" s="380"/>
      <c r="E938" s="380"/>
      <c r="F938" s="380"/>
      <c r="G938" s="380"/>
      <c r="H938" s="380"/>
      <c r="I938" s="380"/>
      <c r="J938" s="380"/>
      <c r="K938" s="380"/>
      <c r="L938" s="380"/>
      <c r="M938" s="380"/>
      <c r="N938" s="380"/>
      <c r="O938" s="380"/>
      <c r="P938" s="380"/>
      <c r="Q938" s="380"/>
      <c r="R938" s="380"/>
      <c r="S938" s="380"/>
      <c r="T938" s="380"/>
      <c r="U938" s="380"/>
      <c r="V938" s="380"/>
      <c r="W938" s="380"/>
      <c r="X938" s="380"/>
      <c r="Y938" s="380"/>
      <c r="Z938" s="380"/>
    </row>
    <row r="939">
      <c r="A939" s="380"/>
      <c r="B939" s="380"/>
      <c r="C939" s="380"/>
      <c r="D939" s="380"/>
      <c r="E939" s="380"/>
      <c r="F939" s="380"/>
      <c r="G939" s="380"/>
      <c r="H939" s="380"/>
      <c r="I939" s="380"/>
      <c r="J939" s="380"/>
      <c r="K939" s="380"/>
      <c r="L939" s="380"/>
      <c r="M939" s="380"/>
      <c r="N939" s="380"/>
      <c r="O939" s="380"/>
      <c r="P939" s="380"/>
      <c r="Q939" s="380"/>
      <c r="R939" s="380"/>
      <c r="S939" s="380"/>
      <c r="T939" s="380"/>
      <c r="U939" s="380"/>
      <c r="V939" s="380"/>
      <c r="W939" s="380"/>
      <c r="X939" s="380"/>
      <c r="Y939" s="380"/>
      <c r="Z939" s="380"/>
    </row>
    <row r="940">
      <c r="A940" s="380"/>
      <c r="B940" s="380"/>
      <c r="C940" s="380"/>
      <c r="D940" s="380"/>
      <c r="E940" s="380"/>
      <c r="F940" s="380"/>
      <c r="G940" s="380"/>
      <c r="H940" s="380"/>
      <c r="I940" s="380"/>
      <c r="J940" s="380"/>
      <c r="K940" s="380"/>
      <c r="L940" s="380"/>
      <c r="M940" s="380"/>
      <c r="N940" s="380"/>
      <c r="O940" s="380"/>
      <c r="P940" s="380"/>
      <c r="Q940" s="380"/>
      <c r="R940" s="380"/>
      <c r="S940" s="380"/>
      <c r="T940" s="380"/>
      <c r="U940" s="380"/>
      <c r="V940" s="380"/>
      <c r="W940" s="380"/>
      <c r="X940" s="380"/>
      <c r="Y940" s="380"/>
      <c r="Z940" s="380"/>
    </row>
    <row r="941">
      <c r="A941" s="380"/>
      <c r="B941" s="380"/>
      <c r="C941" s="380"/>
      <c r="D941" s="380"/>
      <c r="E941" s="380"/>
      <c r="F941" s="380"/>
      <c r="G941" s="380"/>
      <c r="H941" s="380"/>
      <c r="I941" s="380"/>
      <c r="J941" s="380"/>
      <c r="K941" s="380"/>
      <c r="L941" s="380"/>
      <c r="M941" s="380"/>
      <c r="N941" s="380"/>
      <c r="O941" s="380"/>
      <c r="P941" s="380"/>
      <c r="Q941" s="380"/>
      <c r="R941" s="380"/>
      <c r="S941" s="380"/>
      <c r="T941" s="380"/>
      <c r="U941" s="380"/>
      <c r="V941" s="380"/>
      <c r="W941" s="380"/>
      <c r="X941" s="380"/>
      <c r="Y941" s="380"/>
      <c r="Z941" s="380"/>
    </row>
    <row r="942">
      <c r="A942" s="380"/>
      <c r="B942" s="380"/>
      <c r="C942" s="380"/>
      <c r="D942" s="380"/>
      <c r="E942" s="380"/>
      <c r="F942" s="380"/>
      <c r="G942" s="380"/>
      <c r="H942" s="380"/>
      <c r="I942" s="380"/>
      <c r="J942" s="380"/>
      <c r="K942" s="380"/>
      <c r="L942" s="380"/>
      <c r="M942" s="380"/>
      <c r="N942" s="380"/>
      <c r="O942" s="380"/>
      <c r="P942" s="380"/>
      <c r="Q942" s="380"/>
      <c r="R942" s="380"/>
      <c r="S942" s="380"/>
      <c r="T942" s="380"/>
      <c r="U942" s="380"/>
      <c r="V942" s="380"/>
      <c r="W942" s="380"/>
      <c r="X942" s="380"/>
      <c r="Y942" s="380"/>
      <c r="Z942" s="380"/>
    </row>
    <row r="943">
      <c r="A943" s="380"/>
      <c r="B943" s="380"/>
      <c r="C943" s="380"/>
      <c r="D943" s="380"/>
      <c r="E943" s="380"/>
      <c r="F943" s="380"/>
      <c r="G943" s="380"/>
      <c r="H943" s="380"/>
      <c r="I943" s="380"/>
      <c r="J943" s="380"/>
      <c r="K943" s="380"/>
      <c r="L943" s="380"/>
      <c r="M943" s="380"/>
      <c r="N943" s="380"/>
      <c r="O943" s="380"/>
      <c r="P943" s="380"/>
      <c r="Q943" s="380"/>
      <c r="R943" s="380"/>
      <c r="S943" s="380"/>
      <c r="T943" s="380"/>
      <c r="U943" s="380"/>
      <c r="V943" s="380"/>
      <c r="W943" s="380"/>
      <c r="X943" s="380"/>
      <c r="Y943" s="380"/>
      <c r="Z943" s="380"/>
    </row>
    <row r="944">
      <c r="A944" s="380"/>
      <c r="B944" s="380"/>
      <c r="C944" s="380"/>
      <c r="D944" s="380"/>
      <c r="E944" s="380"/>
      <c r="F944" s="380"/>
      <c r="G944" s="380"/>
      <c r="H944" s="380"/>
      <c r="I944" s="380"/>
      <c r="J944" s="380"/>
      <c r="K944" s="380"/>
      <c r="L944" s="380"/>
      <c r="M944" s="380"/>
      <c r="N944" s="380"/>
      <c r="O944" s="380"/>
      <c r="P944" s="380"/>
      <c r="Q944" s="380"/>
      <c r="R944" s="380"/>
      <c r="S944" s="380"/>
      <c r="T944" s="380"/>
      <c r="U944" s="380"/>
      <c r="V944" s="380"/>
      <c r="W944" s="380"/>
      <c r="X944" s="380"/>
      <c r="Y944" s="380"/>
      <c r="Z944" s="380"/>
    </row>
    <row r="945">
      <c r="A945" s="380"/>
      <c r="B945" s="380"/>
      <c r="C945" s="380"/>
      <c r="D945" s="380"/>
      <c r="E945" s="380"/>
      <c r="F945" s="380"/>
      <c r="G945" s="380"/>
      <c r="H945" s="380"/>
      <c r="I945" s="380"/>
      <c r="J945" s="380"/>
      <c r="K945" s="380"/>
      <c r="L945" s="380"/>
      <c r="M945" s="380"/>
      <c r="N945" s="380"/>
      <c r="O945" s="380"/>
      <c r="P945" s="380"/>
      <c r="Q945" s="380"/>
      <c r="R945" s="380"/>
      <c r="S945" s="380"/>
      <c r="T945" s="380"/>
      <c r="U945" s="380"/>
      <c r="V945" s="380"/>
      <c r="W945" s="380"/>
      <c r="X945" s="380"/>
      <c r="Y945" s="380"/>
      <c r="Z945" s="380"/>
    </row>
    <row r="946">
      <c r="A946" s="380"/>
      <c r="B946" s="380"/>
      <c r="C946" s="380"/>
      <c r="D946" s="380"/>
      <c r="E946" s="380"/>
      <c r="F946" s="380"/>
      <c r="G946" s="380"/>
      <c r="H946" s="380"/>
      <c r="I946" s="380"/>
      <c r="J946" s="380"/>
      <c r="K946" s="380"/>
      <c r="L946" s="380"/>
      <c r="M946" s="380"/>
      <c r="N946" s="380"/>
      <c r="O946" s="380"/>
      <c r="P946" s="380"/>
      <c r="Q946" s="380"/>
      <c r="R946" s="380"/>
      <c r="S946" s="380"/>
      <c r="T946" s="380"/>
      <c r="U946" s="380"/>
      <c r="V946" s="380"/>
      <c r="W946" s="380"/>
      <c r="X946" s="380"/>
      <c r="Y946" s="380"/>
      <c r="Z946" s="380"/>
    </row>
    <row r="947">
      <c r="A947" s="380"/>
      <c r="B947" s="380"/>
      <c r="C947" s="380"/>
      <c r="D947" s="380"/>
      <c r="E947" s="380"/>
      <c r="F947" s="380"/>
      <c r="G947" s="380"/>
      <c r="H947" s="380"/>
      <c r="I947" s="380"/>
      <c r="J947" s="380"/>
      <c r="K947" s="380"/>
      <c r="L947" s="380"/>
      <c r="M947" s="380"/>
      <c r="N947" s="380"/>
      <c r="O947" s="380"/>
      <c r="P947" s="380"/>
      <c r="Q947" s="380"/>
      <c r="R947" s="380"/>
      <c r="S947" s="380"/>
      <c r="T947" s="380"/>
      <c r="U947" s="380"/>
      <c r="V947" s="380"/>
      <c r="W947" s="380"/>
      <c r="X947" s="380"/>
      <c r="Y947" s="380"/>
      <c r="Z947" s="380"/>
    </row>
    <row r="948">
      <c r="A948" s="380"/>
      <c r="B948" s="380"/>
      <c r="C948" s="380"/>
      <c r="D948" s="380"/>
      <c r="E948" s="380"/>
      <c r="F948" s="380"/>
      <c r="G948" s="380"/>
      <c r="H948" s="380"/>
      <c r="I948" s="380"/>
      <c r="J948" s="380"/>
      <c r="K948" s="380"/>
      <c r="L948" s="380"/>
      <c r="M948" s="380"/>
      <c r="N948" s="380"/>
      <c r="O948" s="380"/>
      <c r="P948" s="380"/>
      <c r="Q948" s="380"/>
      <c r="R948" s="380"/>
      <c r="S948" s="380"/>
      <c r="T948" s="380"/>
      <c r="U948" s="380"/>
      <c r="V948" s="380"/>
      <c r="W948" s="380"/>
      <c r="X948" s="380"/>
      <c r="Y948" s="380"/>
      <c r="Z948" s="380"/>
    </row>
    <row r="949">
      <c r="A949" s="380"/>
      <c r="B949" s="380"/>
      <c r="C949" s="380"/>
      <c r="D949" s="380"/>
      <c r="E949" s="380"/>
      <c r="F949" s="380"/>
      <c r="G949" s="380"/>
      <c r="H949" s="380"/>
      <c r="I949" s="380"/>
      <c r="J949" s="380"/>
      <c r="K949" s="380"/>
      <c r="L949" s="380"/>
      <c r="M949" s="380"/>
      <c r="N949" s="380"/>
      <c r="O949" s="380"/>
      <c r="P949" s="380"/>
      <c r="Q949" s="380"/>
      <c r="R949" s="380"/>
      <c r="S949" s="380"/>
      <c r="T949" s="380"/>
      <c r="U949" s="380"/>
      <c r="V949" s="380"/>
      <c r="W949" s="380"/>
      <c r="X949" s="380"/>
      <c r="Y949" s="380"/>
      <c r="Z949" s="380"/>
    </row>
    <row r="950">
      <c r="A950" s="380"/>
      <c r="B950" s="380"/>
      <c r="C950" s="380"/>
      <c r="D950" s="380"/>
      <c r="E950" s="380"/>
      <c r="F950" s="380"/>
      <c r="G950" s="380"/>
      <c r="H950" s="380"/>
      <c r="I950" s="380"/>
      <c r="J950" s="380"/>
      <c r="K950" s="380"/>
      <c r="L950" s="380"/>
      <c r="M950" s="380"/>
      <c r="N950" s="380"/>
      <c r="O950" s="380"/>
      <c r="P950" s="380"/>
      <c r="Q950" s="380"/>
      <c r="R950" s="380"/>
      <c r="S950" s="380"/>
      <c r="T950" s="380"/>
      <c r="U950" s="380"/>
      <c r="V950" s="380"/>
      <c r="W950" s="380"/>
      <c r="X950" s="380"/>
      <c r="Y950" s="380"/>
      <c r="Z950" s="380"/>
    </row>
    <row r="951">
      <c r="A951" s="380"/>
      <c r="B951" s="380"/>
      <c r="C951" s="380"/>
      <c r="D951" s="380"/>
      <c r="E951" s="380"/>
      <c r="F951" s="380"/>
      <c r="G951" s="380"/>
      <c r="H951" s="380"/>
      <c r="I951" s="380"/>
      <c r="J951" s="380"/>
      <c r="K951" s="380"/>
      <c r="L951" s="380"/>
      <c r="M951" s="380"/>
      <c r="N951" s="380"/>
      <c r="O951" s="380"/>
      <c r="P951" s="380"/>
      <c r="Q951" s="380"/>
      <c r="R951" s="380"/>
      <c r="S951" s="380"/>
      <c r="T951" s="380"/>
      <c r="U951" s="380"/>
      <c r="V951" s="380"/>
      <c r="W951" s="380"/>
      <c r="X951" s="380"/>
      <c r="Y951" s="380"/>
      <c r="Z951" s="380"/>
    </row>
    <row r="952">
      <c r="A952" s="380"/>
      <c r="B952" s="380"/>
      <c r="C952" s="380"/>
      <c r="D952" s="380"/>
      <c r="E952" s="380"/>
      <c r="F952" s="380"/>
      <c r="G952" s="380"/>
      <c r="H952" s="380"/>
      <c r="I952" s="380"/>
      <c r="J952" s="380"/>
      <c r="K952" s="380"/>
      <c r="L952" s="380"/>
      <c r="M952" s="380"/>
      <c r="N952" s="380"/>
      <c r="O952" s="380"/>
      <c r="P952" s="380"/>
      <c r="Q952" s="380"/>
      <c r="R952" s="380"/>
      <c r="S952" s="380"/>
      <c r="T952" s="380"/>
      <c r="U952" s="380"/>
      <c r="V952" s="380"/>
      <c r="W952" s="380"/>
      <c r="X952" s="380"/>
      <c r="Y952" s="380"/>
      <c r="Z952" s="380"/>
    </row>
    <row r="953">
      <c r="A953" s="380"/>
      <c r="B953" s="380"/>
      <c r="C953" s="380"/>
      <c r="D953" s="380"/>
      <c r="E953" s="380"/>
      <c r="F953" s="380"/>
      <c r="G953" s="380"/>
      <c r="H953" s="380"/>
      <c r="I953" s="380"/>
      <c r="J953" s="380"/>
      <c r="K953" s="380"/>
      <c r="L953" s="380"/>
      <c r="M953" s="380"/>
      <c r="N953" s="380"/>
      <c r="O953" s="380"/>
      <c r="P953" s="380"/>
      <c r="Q953" s="380"/>
      <c r="R953" s="380"/>
      <c r="S953" s="380"/>
      <c r="T953" s="380"/>
      <c r="U953" s="380"/>
      <c r="V953" s="380"/>
      <c r="W953" s="380"/>
      <c r="X953" s="380"/>
      <c r="Y953" s="380"/>
      <c r="Z953" s="380"/>
    </row>
    <row r="954">
      <c r="A954" s="380"/>
      <c r="B954" s="380"/>
      <c r="C954" s="380"/>
      <c r="D954" s="380"/>
      <c r="E954" s="380"/>
      <c r="F954" s="380"/>
      <c r="G954" s="380"/>
      <c r="H954" s="380"/>
      <c r="I954" s="380"/>
      <c r="J954" s="380"/>
      <c r="K954" s="380"/>
      <c r="L954" s="380"/>
      <c r="M954" s="380"/>
      <c r="N954" s="380"/>
      <c r="O954" s="380"/>
      <c r="P954" s="380"/>
      <c r="Q954" s="380"/>
      <c r="R954" s="380"/>
      <c r="S954" s="380"/>
      <c r="T954" s="380"/>
      <c r="U954" s="380"/>
      <c r="V954" s="380"/>
      <c r="W954" s="380"/>
      <c r="X954" s="380"/>
      <c r="Y954" s="380"/>
      <c r="Z954" s="380"/>
    </row>
    <row r="955">
      <c r="A955" s="380"/>
      <c r="B955" s="380"/>
      <c r="C955" s="380"/>
      <c r="D955" s="380"/>
      <c r="E955" s="380"/>
      <c r="F955" s="380"/>
      <c r="G955" s="380"/>
      <c r="H955" s="380"/>
      <c r="I955" s="380"/>
      <c r="J955" s="380"/>
      <c r="K955" s="380"/>
      <c r="L955" s="380"/>
      <c r="M955" s="380"/>
      <c r="N955" s="380"/>
      <c r="O955" s="380"/>
      <c r="P955" s="380"/>
      <c r="Q955" s="380"/>
      <c r="R955" s="380"/>
      <c r="S955" s="380"/>
      <c r="T955" s="380"/>
      <c r="U955" s="380"/>
      <c r="V955" s="380"/>
      <c r="W955" s="380"/>
      <c r="X955" s="380"/>
      <c r="Y955" s="380"/>
      <c r="Z955" s="380"/>
    </row>
    <row r="956">
      <c r="A956" s="380"/>
      <c r="B956" s="380"/>
      <c r="C956" s="380"/>
      <c r="D956" s="380"/>
      <c r="E956" s="380"/>
      <c r="F956" s="380"/>
      <c r="G956" s="380"/>
      <c r="H956" s="380"/>
      <c r="I956" s="380"/>
      <c r="J956" s="380"/>
      <c r="K956" s="380"/>
      <c r="L956" s="380"/>
      <c r="M956" s="380"/>
      <c r="N956" s="380"/>
      <c r="O956" s="380"/>
      <c r="P956" s="380"/>
      <c r="Q956" s="380"/>
      <c r="R956" s="380"/>
      <c r="S956" s="380"/>
      <c r="T956" s="380"/>
      <c r="U956" s="380"/>
      <c r="V956" s="380"/>
      <c r="W956" s="380"/>
      <c r="X956" s="380"/>
      <c r="Y956" s="380"/>
      <c r="Z956" s="380"/>
    </row>
    <row r="957">
      <c r="A957" s="380"/>
      <c r="B957" s="380"/>
      <c r="C957" s="380"/>
      <c r="D957" s="380"/>
      <c r="E957" s="380"/>
      <c r="F957" s="380"/>
      <c r="G957" s="380"/>
      <c r="H957" s="380"/>
      <c r="I957" s="380"/>
      <c r="J957" s="380"/>
      <c r="K957" s="380"/>
      <c r="L957" s="380"/>
      <c r="M957" s="380"/>
      <c r="N957" s="380"/>
      <c r="O957" s="380"/>
      <c r="P957" s="380"/>
      <c r="Q957" s="380"/>
      <c r="R957" s="380"/>
      <c r="S957" s="380"/>
      <c r="T957" s="380"/>
      <c r="U957" s="380"/>
      <c r="V957" s="380"/>
      <c r="W957" s="380"/>
      <c r="X957" s="380"/>
      <c r="Y957" s="380"/>
      <c r="Z957" s="380"/>
    </row>
    <row r="958">
      <c r="A958" s="380"/>
      <c r="B958" s="380"/>
      <c r="C958" s="380"/>
      <c r="D958" s="380"/>
      <c r="E958" s="380"/>
      <c r="F958" s="380"/>
      <c r="G958" s="380"/>
      <c r="H958" s="380"/>
      <c r="I958" s="380"/>
      <c r="J958" s="380"/>
      <c r="K958" s="380"/>
      <c r="L958" s="380"/>
      <c r="M958" s="380"/>
      <c r="N958" s="380"/>
      <c r="O958" s="380"/>
      <c r="P958" s="380"/>
      <c r="Q958" s="380"/>
      <c r="R958" s="380"/>
      <c r="S958" s="380"/>
      <c r="T958" s="380"/>
      <c r="U958" s="380"/>
      <c r="V958" s="380"/>
      <c r="W958" s="380"/>
      <c r="X958" s="380"/>
      <c r="Y958" s="380"/>
      <c r="Z958" s="380"/>
    </row>
    <row r="959">
      <c r="A959" s="380"/>
      <c r="B959" s="380"/>
      <c r="C959" s="380"/>
      <c r="D959" s="380"/>
      <c r="E959" s="380"/>
      <c r="F959" s="380"/>
      <c r="G959" s="380"/>
      <c r="H959" s="380"/>
      <c r="I959" s="380"/>
      <c r="J959" s="380"/>
      <c r="K959" s="380"/>
      <c r="L959" s="380"/>
      <c r="M959" s="380"/>
      <c r="N959" s="380"/>
      <c r="O959" s="380"/>
      <c r="P959" s="380"/>
      <c r="Q959" s="380"/>
      <c r="R959" s="380"/>
      <c r="S959" s="380"/>
      <c r="T959" s="380"/>
      <c r="U959" s="380"/>
      <c r="V959" s="380"/>
      <c r="W959" s="380"/>
      <c r="X959" s="380"/>
      <c r="Y959" s="380"/>
      <c r="Z959" s="380"/>
    </row>
    <row r="960">
      <c r="A960" s="380"/>
      <c r="B960" s="380"/>
      <c r="C960" s="380"/>
      <c r="D960" s="380"/>
      <c r="E960" s="380"/>
      <c r="F960" s="380"/>
      <c r="G960" s="380"/>
      <c r="H960" s="380"/>
      <c r="I960" s="380"/>
      <c r="J960" s="380"/>
      <c r="K960" s="380"/>
      <c r="L960" s="380"/>
      <c r="M960" s="380"/>
      <c r="N960" s="380"/>
      <c r="O960" s="380"/>
      <c r="P960" s="380"/>
      <c r="Q960" s="380"/>
      <c r="R960" s="380"/>
      <c r="S960" s="380"/>
      <c r="T960" s="380"/>
      <c r="U960" s="380"/>
      <c r="V960" s="380"/>
      <c r="W960" s="380"/>
      <c r="X960" s="380"/>
      <c r="Y960" s="380"/>
      <c r="Z960" s="380"/>
    </row>
    <row r="961">
      <c r="A961" s="380"/>
      <c r="B961" s="380"/>
      <c r="C961" s="380"/>
      <c r="D961" s="380"/>
      <c r="E961" s="380"/>
      <c r="F961" s="380"/>
      <c r="G961" s="380"/>
      <c r="H961" s="380"/>
      <c r="I961" s="380"/>
      <c r="J961" s="380"/>
      <c r="K961" s="380"/>
      <c r="L961" s="380"/>
      <c r="M961" s="380"/>
      <c r="N961" s="380"/>
      <c r="O961" s="380"/>
      <c r="P961" s="380"/>
      <c r="Q961" s="380"/>
      <c r="R961" s="380"/>
      <c r="S961" s="380"/>
      <c r="T961" s="380"/>
      <c r="U961" s="380"/>
      <c r="V961" s="380"/>
      <c r="W961" s="380"/>
      <c r="X961" s="380"/>
      <c r="Y961" s="380"/>
      <c r="Z961" s="380"/>
    </row>
    <row r="962">
      <c r="A962" s="380"/>
      <c r="B962" s="380"/>
      <c r="C962" s="380"/>
      <c r="D962" s="380"/>
      <c r="E962" s="380"/>
      <c r="F962" s="380"/>
      <c r="G962" s="380"/>
      <c r="H962" s="380"/>
      <c r="I962" s="380"/>
      <c r="J962" s="380"/>
      <c r="K962" s="380"/>
      <c r="L962" s="380"/>
      <c r="M962" s="380"/>
      <c r="N962" s="380"/>
      <c r="O962" s="380"/>
      <c r="P962" s="380"/>
      <c r="Q962" s="380"/>
      <c r="R962" s="380"/>
      <c r="S962" s="380"/>
      <c r="T962" s="380"/>
      <c r="U962" s="380"/>
      <c r="V962" s="380"/>
      <c r="W962" s="380"/>
      <c r="X962" s="380"/>
      <c r="Y962" s="380"/>
      <c r="Z962" s="380"/>
    </row>
    <row r="963">
      <c r="A963" s="380"/>
      <c r="B963" s="380"/>
      <c r="C963" s="380"/>
      <c r="D963" s="380"/>
      <c r="E963" s="380"/>
      <c r="F963" s="380"/>
      <c r="G963" s="380"/>
      <c r="H963" s="380"/>
      <c r="I963" s="380"/>
      <c r="J963" s="380"/>
      <c r="K963" s="380"/>
      <c r="L963" s="380"/>
      <c r="M963" s="380"/>
      <c r="N963" s="380"/>
      <c r="O963" s="380"/>
      <c r="P963" s="380"/>
      <c r="Q963" s="380"/>
      <c r="R963" s="380"/>
      <c r="S963" s="380"/>
      <c r="T963" s="380"/>
      <c r="U963" s="380"/>
      <c r="V963" s="380"/>
      <c r="W963" s="380"/>
      <c r="X963" s="380"/>
      <c r="Y963" s="380"/>
      <c r="Z963" s="380"/>
    </row>
    <row r="964">
      <c r="A964" s="380"/>
      <c r="B964" s="380"/>
      <c r="C964" s="380"/>
      <c r="D964" s="380"/>
      <c r="E964" s="380"/>
      <c r="F964" s="380"/>
      <c r="G964" s="380"/>
      <c r="H964" s="380"/>
      <c r="I964" s="380"/>
      <c r="J964" s="380"/>
      <c r="K964" s="380"/>
      <c r="L964" s="380"/>
      <c r="M964" s="380"/>
      <c r="N964" s="380"/>
      <c r="O964" s="380"/>
      <c r="P964" s="380"/>
      <c r="Q964" s="380"/>
      <c r="R964" s="380"/>
      <c r="S964" s="380"/>
      <c r="T964" s="380"/>
      <c r="U964" s="380"/>
      <c r="V964" s="380"/>
      <c r="W964" s="380"/>
      <c r="X964" s="380"/>
      <c r="Y964" s="380"/>
      <c r="Z964" s="380"/>
    </row>
    <row r="965">
      <c r="A965" s="380"/>
      <c r="B965" s="380"/>
      <c r="C965" s="380"/>
      <c r="D965" s="380"/>
      <c r="E965" s="380"/>
      <c r="F965" s="380"/>
      <c r="G965" s="380"/>
      <c r="H965" s="380"/>
      <c r="I965" s="380"/>
      <c r="J965" s="380"/>
      <c r="K965" s="380"/>
      <c r="L965" s="380"/>
      <c r="M965" s="380"/>
      <c r="N965" s="380"/>
      <c r="O965" s="380"/>
      <c r="P965" s="380"/>
      <c r="Q965" s="380"/>
      <c r="R965" s="380"/>
      <c r="S965" s="380"/>
      <c r="T965" s="380"/>
      <c r="U965" s="380"/>
      <c r="V965" s="380"/>
      <c r="W965" s="380"/>
      <c r="X965" s="380"/>
      <c r="Y965" s="380"/>
      <c r="Z965" s="380"/>
    </row>
    <row r="966">
      <c r="A966" s="380"/>
      <c r="B966" s="380"/>
      <c r="C966" s="380"/>
      <c r="D966" s="380"/>
      <c r="E966" s="380"/>
      <c r="F966" s="380"/>
      <c r="G966" s="380"/>
      <c r="H966" s="380"/>
      <c r="I966" s="380"/>
      <c r="J966" s="380"/>
      <c r="K966" s="380"/>
      <c r="L966" s="380"/>
      <c r="M966" s="380"/>
      <c r="N966" s="380"/>
      <c r="O966" s="380"/>
      <c r="P966" s="380"/>
      <c r="Q966" s="380"/>
      <c r="R966" s="380"/>
      <c r="S966" s="380"/>
      <c r="T966" s="380"/>
      <c r="U966" s="380"/>
      <c r="V966" s="380"/>
      <c r="W966" s="380"/>
      <c r="X966" s="380"/>
      <c r="Y966" s="380"/>
      <c r="Z966" s="380"/>
    </row>
    <row r="967">
      <c r="A967" s="380"/>
      <c r="B967" s="380"/>
      <c r="C967" s="380"/>
      <c r="D967" s="380"/>
      <c r="E967" s="380"/>
      <c r="F967" s="380"/>
      <c r="G967" s="380"/>
      <c r="H967" s="380"/>
      <c r="I967" s="380"/>
      <c r="J967" s="380"/>
      <c r="K967" s="380"/>
      <c r="L967" s="380"/>
      <c r="M967" s="380"/>
      <c r="N967" s="380"/>
      <c r="O967" s="380"/>
      <c r="P967" s="380"/>
      <c r="Q967" s="380"/>
      <c r="R967" s="380"/>
      <c r="S967" s="380"/>
      <c r="T967" s="380"/>
      <c r="U967" s="380"/>
      <c r="V967" s="380"/>
      <c r="W967" s="380"/>
      <c r="X967" s="380"/>
      <c r="Y967" s="380"/>
      <c r="Z967" s="380"/>
    </row>
    <row r="968">
      <c r="A968" s="380"/>
      <c r="B968" s="380"/>
      <c r="C968" s="380"/>
      <c r="D968" s="380"/>
      <c r="E968" s="380"/>
      <c r="F968" s="380"/>
      <c r="G968" s="380"/>
      <c r="H968" s="380"/>
      <c r="I968" s="380"/>
      <c r="J968" s="380"/>
      <c r="K968" s="380"/>
      <c r="L968" s="380"/>
      <c r="M968" s="380"/>
      <c r="N968" s="380"/>
      <c r="O968" s="380"/>
      <c r="P968" s="380"/>
      <c r="Q968" s="380"/>
      <c r="R968" s="380"/>
      <c r="S968" s="380"/>
      <c r="T968" s="380"/>
      <c r="U968" s="380"/>
      <c r="V968" s="380"/>
      <c r="W968" s="380"/>
      <c r="X968" s="380"/>
      <c r="Y968" s="380"/>
      <c r="Z968" s="380"/>
    </row>
    <row r="969">
      <c r="A969" s="380"/>
      <c r="B969" s="380"/>
      <c r="C969" s="380"/>
      <c r="D969" s="380"/>
      <c r="E969" s="380"/>
      <c r="F969" s="380"/>
      <c r="G969" s="380"/>
      <c r="H969" s="380"/>
      <c r="I969" s="380"/>
      <c r="J969" s="380"/>
      <c r="K969" s="380"/>
      <c r="L969" s="380"/>
      <c r="M969" s="380"/>
      <c r="N969" s="380"/>
      <c r="O969" s="380"/>
      <c r="P969" s="380"/>
      <c r="Q969" s="380"/>
      <c r="R969" s="380"/>
      <c r="S969" s="380"/>
      <c r="T969" s="380"/>
      <c r="U969" s="380"/>
      <c r="V969" s="380"/>
      <c r="W969" s="380"/>
      <c r="X969" s="380"/>
      <c r="Y969" s="380"/>
      <c r="Z969" s="380"/>
    </row>
    <row r="970">
      <c r="A970" s="380"/>
      <c r="B970" s="380"/>
      <c r="C970" s="380"/>
      <c r="D970" s="380"/>
      <c r="E970" s="380"/>
      <c r="F970" s="380"/>
      <c r="G970" s="380"/>
      <c r="H970" s="380"/>
      <c r="I970" s="380"/>
      <c r="J970" s="380"/>
      <c r="K970" s="380"/>
      <c r="L970" s="380"/>
      <c r="M970" s="380"/>
      <c r="N970" s="380"/>
      <c r="O970" s="380"/>
      <c r="P970" s="380"/>
      <c r="Q970" s="380"/>
      <c r="R970" s="380"/>
      <c r="S970" s="380"/>
      <c r="T970" s="380"/>
      <c r="U970" s="380"/>
      <c r="V970" s="380"/>
      <c r="W970" s="380"/>
      <c r="X970" s="380"/>
      <c r="Y970" s="380"/>
      <c r="Z970" s="380"/>
    </row>
    <row r="971">
      <c r="A971" s="380"/>
      <c r="B971" s="380"/>
      <c r="C971" s="380"/>
      <c r="D971" s="380"/>
      <c r="E971" s="380"/>
      <c r="F971" s="380"/>
      <c r="G971" s="380"/>
      <c r="H971" s="380"/>
      <c r="I971" s="380"/>
      <c r="J971" s="380"/>
      <c r="K971" s="380"/>
      <c r="L971" s="380"/>
      <c r="M971" s="380"/>
      <c r="N971" s="380"/>
      <c r="O971" s="380"/>
      <c r="P971" s="380"/>
      <c r="Q971" s="380"/>
      <c r="R971" s="380"/>
      <c r="S971" s="380"/>
      <c r="T971" s="380"/>
      <c r="U971" s="380"/>
      <c r="V971" s="380"/>
      <c r="W971" s="380"/>
      <c r="X971" s="380"/>
      <c r="Y971" s="380"/>
      <c r="Z971" s="380"/>
    </row>
    <row r="972">
      <c r="A972" s="380"/>
      <c r="B972" s="380"/>
      <c r="C972" s="380"/>
      <c r="D972" s="380"/>
      <c r="E972" s="380"/>
      <c r="F972" s="380"/>
      <c r="G972" s="380"/>
      <c r="H972" s="380"/>
      <c r="I972" s="380"/>
      <c r="J972" s="380"/>
      <c r="K972" s="380"/>
      <c r="L972" s="380"/>
      <c r="M972" s="380"/>
      <c r="N972" s="380"/>
      <c r="O972" s="380"/>
      <c r="P972" s="380"/>
      <c r="Q972" s="380"/>
      <c r="R972" s="380"/>
      <c r="S972" s="380"/>
      <c r="T972" s="380"/>
      <c r="U972" s="380"/>
      <c r="V972" s="380"/>
      <c r="W972" s="380"/>
      <c r="X972" s="380"/>
      <c r="Y972" s="380"/>
      <c r="Z972" s="380"/>
    </row>
    <row r="973">
      <c r="A973" s="380"/>
      <c r="B973" s="380"/>
      <c r="C973" s="380"/>
      <c r="D973" s="380"/>
      <c r="E973" s="380"/>
      <c r="F973" s="380"/>
      <c r="G973" s="380"/>
      <c r="H973" s="380"/>
      <c r="I973" s="380"/>
      <c r="J973" s="380"/>
      <c r="K973" s="380"/>
      <c r="L973" s="380"/>
      <c r="M973" s="380"/>
      <c r="N973" s="380"/>
      <c r="O973" s="380"/>
      <c r="P973" s="380"/>
      <c r="Q973" s="380"/>
      <c r="R973" s="380"/>
      <c r="S973" s="380"/>
      <c r="T973" s="380"/>
      <c r="U973" s="380"/>
      <c r="V973" s="380"/>
      <c r="W973" s="380"/>
      <c r="X973" s="380"/>
      <c r="Y973" s="380"/>
      <c r="Z973" s="380"/>
    </row>
    <row r="974">
      <c r="A974" s="380"/>
      <c r="B974" s="380"/>
      <c r="C974" s="380"/>
      <c r="D974" s="380"/>
      <c r="E974" s="380"/>
      <c r="F974" s="380"/>
      <c r="G974" s="380"/>
      <c r="H974" s="380"/>
      <c r="I974" s="380"/>
      <c r="J974" s="380"/>
      <c r="K974" s="380"/>
      <c r="L974" s="380"/>
      <c r="M974" s="380"/>
      <c r="N974" s="380"/>
      <c r="O974" s="380"/>
      <c r="P974" s="380"/>
      <c r="Q974" s="380"/>
      <c r="R974" s="380"/>
      <c r="S974" s="380"/>
      <c r="T974" s="380"/>
      <c r="U974" s="380"/>
      <c r="V974" s="380"/>
      <c r="W974" s="380"/>
      <c r="X974" s="380"/>
      <c r="Y974" s="380"/>
      <c r="Z974" s="380"/>
    </row>
    <row r="975">
      <c r="A975" s="380"/>
      <c r="B975" s="380"/>
      <c r="C975" s="380"/>
      <c r="D975" s="380"/>
      <c r="E975" s="380"/>
      <c r="F975" s="380"/>
      <c r="G975" s="380"/>
      <c r="H975" s="380"/>
      <c r="I975" s="380"/>
      <c r="J975" s="380"/>
      <c r="K975" s="380"/>
      <c r="L975" s="380"/>
      <c r="M975" s="380"/>
      <c r="N975" s="380"/>
      <c r="O975" s="380"/>
      <c r="P975" s="380"/>
      <c r="Q975" s="380"/>
      <c r="R975" s="380"/>
      <c r="S975" s="380"/>
      <c r="T975" s="380"/>
      <c r="U975" s="380"/>
      <c r="V975" s="380"/>
      <c r="W975" s="380"/>
      <c r="X975" s="380"/>
      <c r="Y975" s="380"/>
      <c r="Z975" s="380"/>
    </row>
    <row r="976">
      <c r="A976" s="380"/>
      <c r="B976" s="380"/>
      <c r="C976" s="380"/>
      <c r="D976" s="380"/>
      <c r="E976" s="380"/>
      <c r="F976" s="380"/>
      <c r="G976" s="380"/>
      <c r="H976" s="380"/>
      <c r="I976" s="380"/>
      <c r="J976" s="380"/>
      <c r="K976" s="380"/>
      <c r="L976" s="380"/>
      <c r="M976" s="380"/>
      <c r="N976" s="380"/>
      <c r="O976" s="380"/>
      <c r="P976" s="380"/>
      <c r="Q976" s="380"/>
      <c r="R976" s="380"/>
      <c r="S976" s="380"/>
      <c r="T976" s="380"/>
      <c r="U976" s="380"/>
      <c r="V976" s="380"/>
      <c r="W976" s="380"/>
      <c r="X976" s="380"/>
      <c r="Y976" s="380"/>
      <c r="Z976" s="380"/>
    </row>
    <row r="977">
      <c r="A977" s="380"/>
      <c r="B977" s="380"/>
      <c r="C977" s="380"/>
      <c r="D977" s="380"/>
      <c r="E977" s="380"/>
      <c r="F977" s="380"/>
      <c r="G977" s="380"/>
      <c r="H977" s="380"/>
      <c r="I977" s="380"/>
      <c r="J977" s="380"/>
      <c r="K977" s="380"/>
      <c r="L977" s="380"/>
      <c r="M977" s="380"/>
      <c r="N977" s="380"/>
      <c r="O977" s="380"/>
      <c r="P977" s="380"/>
      <c r="Q977" s="380"/>
      <c r="R977" s="380"/>
      <c r="S977" s="380"/>
      <c r="T977" s="380"/>
      <c r="U977" s="380"/>
      <c r="V977" s="380"/>
      <c r="W977" s="380"/>
      <c r="X977" s="380"/>
      <c r="Y977" s="380"/>
      <c r="Z977" s="380"/>
    </row>
    <row r="978">
      <c r="A978" s="380"/>
      <c r="B978" s="380"/>
      <c r="C978" s="380"/>
      <c r="D978" s="380"/>
      <c r="E978" s="380"/>
      <c r="F978" s="380"/>
      <c r="G978" s="380"/>
      <c r="H978" s="380"/>
      <c r="I978" s="380"/>
      <c r="J978" s="380"/>
      <c r="K978" s="380"/>
      <c r="L978" s="380"/>
      <c r="M978" s="380"/>
      <c r="N978" s="380"/>
      <c r="O978" s="380"/>
      <c r="P978" s="380"/>
      <c r="Q978" s="380"/>
      <c r="R978" s="380"/>
      <c r="S978" s="380"/>
      <c r="T978" s="380"/>
      <c r="U978" s="380"/>
      <c r="V978" s="380"/>
      <c r="W978" s="380"/>
      <c r="X978" s="380"/>
      <c r="Y978" s="380"/>
      <c r="Z978" s="380"/>
    </row>
    <row r="979">
      <c r="A979" s="380"/>
      <c r="B979" s="380"/>
      <c r="C979" s="380"/>
      <c r="D979" s="380"/>
      <c r="E979" s="380"/>
      <c r="F979" s="380"/>
      <c r="G979" s="380"/>
      <c r="H979" s="380"/>
      <c r="I979" s="380"/>
      <c r="J979" s="380"/>
      <c r="K979" s="380"/>
      <c r="L979" s="380"/>
      <c r="M979" s="380"/>
      <c r="N979" s="380"/>
      <c r="O979" s="380"/>
      <c r="P979" s="380"/>
      <c r="Q979" s="380"/>
      <c r="R979" s="380"/>
      <c r="S979" s="380"/>
      <c r="T979" s="380"/>
      <c r="U979" s="380"/>
      <c r="V979" s="380"/>
      <c r="W979" s="380"/>
      <c r="X979" s="380"/>
      <c r="Y979" s="380"/>
      <c r="Z979" s="380"/>
    </row>
    <row r="980">
      <c r="A980" s="380"/>
      <c r="B980" s="380"/>
      <c r="C980" s="380"/>
      <c r="D980" s="380"/>
      <c r="E980" s="380"/>
      <c r="F980" s="380"/>
      <c r="G980" s="380"/>
      <c r="H980" s="380"/>
      <c r="I980" s="380"/>
      <c r="J980" s="380"/>
      <c r="K980" s="380"/>
      <c r="L980" s="380"/>
      <c r="M980" s="380"/>
      <c r="N980" s="380"/>
      <c r="O980" s="380"/>
      <c r="P980" s="380"/>
      <c r="Q980" s="380"/>
      <c r="R980" s="380"/>
      <c r="S980" s="380"/>
      <c r="T980" s="380"/>
      <c r="U980" s="380"/>
      <c r="V980" s="380"/>
      <c r="W980" s="380"/>
      <c r="X980" s="380"/>
      <c r="Y980" s="380"/>
      <c r="Z980" s="380"/>
    </row>
    <row r="981">
      <c r="A981" s="380"/>
      <c r="B981" s="380"/>
      <c r="C981" s="380"/>
      <c r="D981" s="380"/>
      <c r="E981" s="380"/>
      <c r="F981" s="380"/>
      <c r="G981" s="380"/>
      <c r="H981" s="380"/>
      <c r="I981" s="380"/>
      <c r="J981" s="380"/>
      <c r="K981" s="380"/>
      <c r="L981" s="380"/>
      <c r="M981" s="380"/>
      <c r="N981" s="380"/>
      <c r="O981" s="380"/>
      <c r="P981" s="380"/>
      <c r="Q981" s="380"/>
      <c r="R981" s="380"/>
      <c r="S981" s="380"/>
      <c r="T981" s="380"/>
      <c r="U981" s="380"/>
      <c r="V981" s="380"/>
      <c r="W981" s="380"/>
      <c r="X981" s="380"/>
      <c r="Y981" s="380"/>
      <c r="Z981" s="380"/>
    </row>
    <row r="982">
      <c r="A982" s="380"/>
      <c r="B982" s="380"/>
      <c r="C982" s="380"/>
      <c r="D982" s="380"/>
      <c r="E982" s="380"/>
      <c r="F982" s="380"/>
      <c r="G982" s="380"/>
      <c r="H982" s="380"/>
      <c r="I982" s="380"/>
      <c r="J982" s="380"/>
      <c r="K982" s="380"/>
      <c r="L982" s="380"/>
      <c r="M982" s="380"/>
      <c r="N982" s="380"/>
      <c r="O982" s="380"/>
      <c r="P982" s="380"/>
      <c r="Q982" s="380"/>
      <c r="R982" s="380"/>
      <c r="S982" s="380"/>
      <c r="T982" s="380"/>
      <c r="U982" s="380"/>
      <c r="V982" s="380"/>
      <c r="W982" s="380"/>
      <c r="X982" s="380"/>
      <c r="Y982" s="380"/>
      <c r="Z982" s="380"/>
    </row>
    <row r="983">
      <c r="A983" s="380"/>
      <c r="B983" s="380"/>
      <c r="C983" s="380"/>
      <c r="D983" s="380"/>
      <c r="E983" s="380"/>
      <c r="F983" s="380"/>
      <c r="G983" s="380"/>
      <c r="H983" s="380"/>
      <c r="I983" s="380"/>
      <c r="J983" s="380"/>
      <c r="K983" s="380"/>
      <c r="L983" s="380"/>
      <c r="M983" s="380"/>
      <c r="N983" s="380"/>
      <c r="O983" s="380"/>
      <c r="P983" s="380"/>
      <c r="Q983" s="380"/>
      <c r="R983" s="380"/>
      <c r="S983" s="380"/>
      <c r="T983" s="380"/>
      <c r="U983" s="380"/>
      <c r="V983" s="380"/>
      <c r="W983" s="380"/>
      <c r="X983" s="380"/>
      <c r="Y983" s="380"/>
      <c r="Z983" s="380"/>
    </row>
    <row r="984">
      <c r="A984" s="380"/>
      <c r="B984" s="380"/>
      <c r="C984" s="380"/>
      <c r="D984" s="380"/>
      <c r="E984" s="380"/>
      <c r="F984" s="380"/>
      <c r="G984" s="380"/>
      <c r="H984" s="380"/>
      <c r="I984" s="380"/>
      <c r="J984" s="380"/>
      <c r="K984" s="380"/>
      <c r="L984" s="380"/>
      <c r="M984" s="380"/>
      <c r="N984" s="380"/>
      <c r="O984" s="380"/>
      <c r="P984" s="380"/>
      <c r="Q984" s="380"/>
      <c r="R984" s="380"/>
      <c r="S984" s="380"/>
      <c r="T984" s="380"/>
      <c r="U984" s="380"/>
      <c r="V984" s="380"/>
      <c r="W984" s="380"/>
      <c r="X984" s="380"/>
      <c r="Y984" s="380"/>
      <c r="Z984" s="380"/>
    </row>
    <row r="985">
      <c r="A985" s="380"/>
      <c r="B985" s="380"/>
      <c r="C985" s="380"/>
      <c r="D985" s="380"/>
      <c r="E985" s="380"/>
      <c r="F985" s="380"/>
      <c r="G985" s="380"/>
      <c r="H985" s="380"/>
      <c r="I985" s="380"/>
      <c r="J985" s="380"/>
      <c r="K985" s="380"/>
      <c r="L985" s="380"/>
      <c r="M985" s="380"/>
      <c r="N985" s="380"/>
      <c r="O985" s="380"/>
      <c r="P985" s="380"/>
      <c r="Q985" s="380"/>
      <c r="R985" s="380"/>
      <c r="S985" s="380"/>
      <c r="T985" s="380"/>
      <c r="U985" s="380"/>
      <c r="V985" s="380"/>
      <c r="W985" s="380"/>
      <c r="X985" s="380"/>
      <c r="Y985" s="380"/>
      <c r="Z985" s="380"/>
    </row>
    <row r="986">
      <c r="A986" s="380"/>
      <c r="B986" s="380"/>
      <c r="C986" s="380"/>
      <c r="D986" s="380"/>
      <c r="E986" s="380"/>
      <c r="F986" s="380"/>
      <c r="G986" s="380"/>
      <c r="H986" s="380"/>
      <c r="I986" s="380"/>
      <c r="J986" s="380"/>
      <c r="K986" s="380"/>
      <c r="L986" s="380"/>
      <c r="M986" s="380"/>
      <c r="N986" s="380"/>
      <c r="O986" s="380"/>
      <c r="P986" s="380"/>
      <c r="Q986" s="380"/>
      <c r="R986" s="380"/>
      <c r="S986" s="380"/>
      <c r="T986" s="380"/>
      <c r="U986" s="380"/>
      <c r="V986" s="380"/>
      <c r="W986" s="380"/>
      <c r="X986" s="380"/>
      <c r="Y986" s="380"/>
      <c r="Z986" s="380"/>
    </row>
    <row r="987">
      <c r="A987" s="380"/>
      <c r="B987" s="380"/>
      <c r="C987" s="380"/>
      <c r="D987" s="380"/>
      <c r="E987" s="380"/>
      <c r="F987" s="380"/>
      <c r="G987" s="380"/>
      <c r="H987" s="380"/>
      <c r="I987" s="380"/>
      <c r="J987" s="380"/>
      <c r="K987" s="380"/>
      <c r="L987" s="380"/>
      <c r="M987" s="380"/>
      <c r="N987" s="380"/>
      <c r="O987" s="380"/>
      <c r="P987" s="380"/>
      <c r="Q987" s="380"/>
      <c r="R987" s="380"/>
      <c r="S987" s="380"/>
      <c r="T987" s="380"/>
      <c r="U987" s="380"/>
      <c r="V987" s="380"/>
      <c r="W987" s="380"/>
      <c r="X987" s="380"/>
      <c r="Y987" s="380"/>
      <c r="Z987" s="380"/>
    </row>
    <row r="988">
      <c r="A988" s="380"/>
      <c r="B988" s="380"/>
      <c r="C988" s="380"/>
      <c r="D988" s="380"/>
      <c r="E988" s="380"/>
      <c r="F988" s="380"/>
      <c r="G988" s="380"/>
      <c r="H988" s="380"/>
      <c r="I988" s="380"/>
      <c r="J988" s="380"/>
      <c r="K988" s="380"/>
      <c r="L988" s="380"/>
      <c r="M988" s="380"/>
      <c r="N988" s="380"/>
      <c r="O988" s="380"/>
      <c r="P988" s="380"/>
      <c r="Q988" s="380"/>
      <c r="R988" s="380"/>
      <c r="S988" s="380"/>
      <c r="T988" s="380"/>
      <c r="U988" s="380"/>
      <c r="V988" s="380"/>
      <c r="W988" s="380"/>
      <c r="X988" s="380"/>
      <c r="Y988" s="380"/>
      <c r="Z988" s="380"/>
    </row>
    <row r="989">
      <c r="A989" s="380"/>
      <c r="B989" s="380"/>
      <c r="C989" s="380"/>
      <c r="D989" s="380"/>
      <c r="E989" s="380"/>
      <c r="F989" s="380"/>
      <c r="G989" s="380"/>
      <c r="H989" s="380"/>
      <c r="I989" s="380"/>
      <c r="J989" s="380"/>
      <c r="K989" s="380"/>
      <c r="L989" s="380"/>
      <c r="M989" s="380"/>
      <c r="N989" s="380"/>
      <c r="O989" s="380"/>
      <c r="P989" s="380"/>
      <c r="Q989" s="380"/>
      <c r="R989" s="380"/>
      <c r="S989" s="380"/>
      <c r="T989" s="380"/>
      <c r="U989" s="380"/>
      <c r="V989" s="380"/>
      <c r="W989" s="380"/>
      <c r="X989" s="380"/>
      <c r="Y989" s="380"/>
      <c r="Z989" s="380"/>
    </row>
    <row r="990">
      <c r="A990" s="380"/>
      <c r="B990" s="380"/>
      <c r="C990" s="380"/>
      <c r="D990" s="380"/>
      <c r="E990" s="380"/>
      <c r="F990" s="380"/>
      <c r="G990" s="380"/>
      <c r="H990" s="380"/>
      <c r="I990" s="380"/>
      <c r="J990" s="380"/>
      <c r="K990" s="380"/>
      <c r="L990" s="380"/>
      <c r="M990" s="380"/>
      <c r="N990" s="380"/>
      <c r="O990" s="380"/>
      <c r="P990" s="380"/>
      <c r="Q990" s="380"/>
      <c r="R990" s="380"/>
      <c r="S990" s="380"/>
      <c r="T990" s="380"/>
      <c r="U990" s="380"/>
      <c r="V990" s="380"/>
      <c r="W990" s="380"/>
      <c r="X990" s="380"/>
      <c r="Y990" s="380"/>
      <c r="Z990" s="380"/>
    </row>
    <row r="991">
      <c r="A991" s="380"/>
      <c r="B991" s="380"/>
      <c r="C991" s="380"/>
      <c r="D991" s="380"/>
      <c r="E991" s="380"/>
      <c r="F991" s="380"/>
      <c r="G991" s="380"/>
      <c r="H991" s="380"/>
      <c r="I991" s="380"/>
      <c r="J991" s="380"/>
      <c r="K991" s="380"/>
      <c r="L991" s="380"/>
      <c r="M991" s="380"/>
      <c r="N991" s="380"/>
      <c r="O991" s="380"/>
      <c r="P991" s="380"/>
      <c r="Q991" s="380"/>
      <c r="R991" s="380"/>
      <c r="S991" s="380"/>
      <c r="T991" s="380"/>
      <c r="U991" s="380"/>
      <c r="V991" s="380"/>
      <c r="W991" s="380"/>
      <c r="X991" s="380"/>
      <c r="Y991" s="380"/>
      <c r="Z991" s="380"/>
    </row>
    <row r="992">
      <c r="A992" s="380"/>
      <c r="B992" s="380"/>
      <c r="C992" s="380"/>
      <c r="D992" s="380"/>
      <c r="E992" s="380"/>
      <c r="F992" s="380"/>
      <c r="G992" s="380"/>
      <c r="H992" s="380"/>
      <c r="I992" s="380"/>
      <c r="J992" s="380"/>
      <c r="K992" s="380"/>
      <c r="L992" s="380"/>
      <c r="M992" s="380"/>
      <c r="N992" s="380"/>
      <c r="O992" s="380"/>
      <c r="P992" s="380"/>
      <c r="Q992" s="380"/>
      <c r="R992" s="380"/>
      <c r="S992" s="380"/>
      <c r="T992" s="380"/>
      <c r="U992" s="380"/>
      <c r="V992" s="380"/>
      <c r="W992" s="380"/>
      <c r="X992" s="380"/>
      <c r="Y992" s="380"/>
      <c r="Z992" s="380"/>
    </row>
    <row r="993">
      <c r="A993" s="380"/>
      <c r="B993" s="380"/>
      <c r="C993" s="380"/>
      <c r="D993" s="380"/>
      <c r="E993" s="380"/>
      <c r="F993" s="380"/>
      <c r="G993" s="380"/>
      <c r="H993" s="380"/>
      <c r="I993" s="380"/>
      <c r="J993" s="380"/>
      <c r="K993" s="380"/>
      <c r="L993" s="380"/>
      <c r="M993" s="380"/>
      <c r="N993" s="380"/>
      <c r="O993" s="380"/>
      <c r="P993" s="380"/>
      <c r="Q993" s="380"/>
      <c r="R993" s="380"/>
      <c r="S993" s="380"/>
      <c r="T993" s="380"/>
      <c r="U993" s="380"/>
      <c r="V993" s="380"/>
      <c r="W993" s="380"/>
      <c r="X993" s="380"/>
      <c r="Y993" s="380"/>
      <c r="Z993" s="380"/>
    </row>
    <row r="994">
      <c r="A994" s="380"/>
      <c r="B994" s="380"/>
      <c r="C994" s="380"/>
      <c r="D994" s="380"/>
      <c r="E994" s="380"/>
      <c r="F994" s="380"/>
      <c r="G994" s="380"/>
      <c r="H994" s="380"/>
      <c r="I994" s="380"/>
      <c r="J994" s="380"/>
      <c r="K994" s="380"/>
      <c r="L994" s="380"/>
      <c r="M994" s="380"/>
      <c r="N994" s="380"/>
      <c r="O994" s="380"/>
      <c r="P994" s="380"/>
      <c r="Q994" s="380"/>
      <c r="R994" s="380"/>
      <c r="S994" s="380"/>
      <c r="T994" s="380"/>
      <c r="U994" s="380"/>
      <c r="V994" s="380"/>
      <c r="W994" s="380"/>
      <c r="X994" s="380"/>
      <c r="Y994" s="380"/>
      <c r="Z994" s="380"/>
    </row>
    <row r="995">
      <c r="A995" s="380"/>
      <c r="B995" s="380"/>
      <c r="C995" s="380"/>
      <c r="D995" s="380"/>
      <c r="E995" s="380"/>
      <c r="F995" s="380"/>
      <c r="G995" s="380"/>
      <c r="H995" s="380"/>
      <c r="I995" s="380"/>
      <c r="J995" s="380"/>
      <c r="K995" s="380"/>
      <c r="L995" s="380"/>
      <c r="M995" s="380"/>
      <c r="N995" s="380"/>
      <c r="O995" s="380"/>
      <c r="P995" s="380"/>
      <c r="Q995" s="380"/>
      <c r="R995" s="380"/>
      <c r="S995" s="380"/>
      <c r="T995" s="380"/>
      <c r="U995" s="380"/>
      <c r="V995" s="380"/>
      <c r="W995" s="380"/>
      <c r="X995" s="380"/>
      <c r="Y995" s="380"/>
      <c r="Z995" s="380"/>
    </row>
    <row r="996">
      <c r="A996" s="380"/>
      <c r="B996" s="380"/>
      <c r="C996" s="380"/>
      <c r="D996" s="380"/>
      <c r="E996" s="380"/>
      <c r="F996" s="380"/>
      <c r="G996" s="380"/>
      <c r="H996" s="380"/>
      <c r="I996" s="380"/>
      <c r="J996" s="380"/>
      <c r="K996" s="380"/>
      <c r="L996" s="380"/>
      <c r="M996" s="380"/>
      <c r="N996" s="380"/>
      <c r="O996" s="380"/>
      <c r="P996" s="380"/>
      <c r="Q996" s="380"/>
      <c r="R996" s="380"/>
      <c r="S996" s="380"/>
      <c r="T996" s="380"/>
      <c r="U996" s="380"/>
      <c r="V996" s="380"/>
      <c r="W996" s="380"/>
      <c r="X996" s="380"/>
      <c r="Y996" s="380"/>
      <c r="Z996" s="380"/>
    </row>
    <row r="997">
      <c r="A997" s="380"/>
      <c r="B997" s="380"/>
      <c r="C997" s="380"/>
      <c r="D997" s="380"/>
      <c r="E997" s="380"/>
      <c r="F997" s="380"/>
      <c r="G997" s="380"/>
      <c r="H997" s="380"/>
      <c r="I997" s="380"/>
      <c r="J997" s="380"/>
      <c r="K997" s="380"/>
      <c r="L997" s="380"/>
      <c r="M997" s="380"/>
      <c r="N997" s="380"/>
      <c r="O997" s="380"/>
      <c r="P997" s="380"/>
      <c r="Q997" s="380"/>
      <c r="R997" s="380"/>
      <c r="S997" s="380"/>
      <c r="T997" s="380"/>
      <c r="U997" s="380"/>
      <c r="V997" s="380"/>
      <c r="W997" s="380"/>
      <c r="X997" s="380"/>
      <c r="Y997" s="380"/>
      <c r="Z997" s="380"/>
    </row>
    <row r="998">
      <c r="A998" s="380"/>
      <c r="B998" s="380"/>
      <c r="C998" s="380"/>
      <c r="D998" s="380"/>
      <c r="E998" s="380"/>
      <c r="F998" s="380"/>
      <c r="G998" s="380"/>
      <c r="H998" s="380"/>
      <c r="I998" s="380"/>
      <c r="J998" s="380"/>
      <c r="K998" s="380"/>
      <c r="L998" s="380"/>
      <c r="M998" s="380"/>
      <c r="N998" s="380"/>
      <c r="O998" s="380"/>
      <c r="P998" s="380"/>
      <c r="Q998" s="380"/>
      <c r="R998" s="380"/>
      <c r="S998" s="380"/>
      <c r="T998" s="380"/>
      <c r="U998" s="380"/>
      <c r="V998" s="380"/>
      <c r="W998" s="380"/>
      <c r="X998" s="380"/>
      <c r="Y998" s="380"/>
      <c r="Z998" s="380"/>
    </row>
    <row r="999">
      <c r="A999" s="380"/>
      <c r="B999" s="380"/>
      <c r="C999" s="380"/>
      <c r="D999" s="380"/>
      <c r="E999" s="380"/>
      <c r="F999" s="380"/>
      <c r="G999" s="380"/>
      <c r="H999" s="380"/>
      <c r="I999" s="380"/>
      <c r="J999" s="380"/>
      <c r="K999" s="380"/>
      <c r="L999" s="380"/>
      <c r="M999" s="380"/>
      <c r="N999" s="380"/>
      <c r="O999" s="380"/>
      <c r="P999" s="380"/>
      <c r="Q999" s="380"/>
      <c r="R999" s="380"/>
      <c r="S999" s="380"/>
      <c r="T999" s="380"/>
      <c r="U999" s="380"/>
      <c r="V999" s="380"/>
      <c r="W999" s="380"/>
      <c r="X999" s="380"/>
      <c r="Y999" s="380"/>
      <c r="Z999" s="380"/>
    </row>
    <row r="1000">
      <c r="A1000" s="380"/>
      <c r="B1000" s="380"/>
      <c r="C1000" s="380"/>
      <c r="D1000" s="380"/>
      <c r="E1000" s="380"/>
      <c r="F1000" s="380"/>
      <c r="G1000" s="380"/>
      <c r="H1000" s="380"/>
      <c r="I1000" s="380"/>
      <c r="J1000" s="380"/>
      <c r="K1000" s="380"/>
      <c r="L1000" s="380"/>
      <c r="M1000" s="380"/>
      <c r="N1000" s="380"/>
      <c r="O1000" s="380"/>
      <c r="P1000" s="380"/>
      <c r="Q1000" s="380"/>
      <c r="R1000" s="380"/>
      <c r="S1000" s="380"/>
      <c r="T1000" s="380"/>
      <c r="U1000" s="380"/>
      <c r="V1000" s="380"/>
      <c r="W1000" s="380"/>
      <c r="X1000" s="380"/>
      <c r="Y1000" s="380"/>
      <c r="Z1000" s="380"/>
    </row>
  </sheetData>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6.63"/>
  </cols>
  <sheetData>
    <row r="1">
      <c r="A1" s="540" t="s">
        <v>3275</v>
      </c>
      <c r="B1" s="540" t="s">
        <v>939</v>
      </c>
      <c r="C1" s="540" t="s">
        <v>3276</v>
      </c>
      <c r="D1" s="540" t="s">
        <v>11</v>
      </c>
      <c r="E1" s="540" t="s">
        <v>3277</v>
      </c>
      <c r="F1" s="540" t="s">
        <v>2029</v>
      </c>
      <c r="G1" s="541"/>
      <c r="H1" s="541"/>
      <c r="I1" s="541"/>
      <c r="J1" s="541"/>
      <c r="K1" s="541"/>
      <c r="L1" s="541"/>
      <c r="M1" s="541"/>
      <c r="N1" s="541"/>
      <c r="O1" s="541"/>
      <c r="P1" s="541"/>
      <c r="Q1" s="541"/>
      <c r="R1" s="541"/>
      <c r="S1" s="541"/>
      <c r="T1" s="541"/>
      <c r="U1" s="541"/>
      <c r="V1" s="541"/>
      <c r="W1" s="541"/>
      <c r="X1" s="541"/>
      <c r="Y1" s="541"/>
      <c r="Z1" s="541"/>
    </row>
    <row r="2">
      <c r="A2" s="541" t="str">
        <f>'Main sheet'!A2</f>
        <v>Abdul Azeez Al Shaqsi</v>
      </c>
      <c r="B2" s="541" t="str">
        <f>'Main sheet'!J2</f>
        <v>Shahzaib</v>
      </c>
      <c r="C2" s="541" t="str">
        <f>'Main sheet'!C2</f>
        <v>Cold Lead</v>
      </c>
      <c r="D2" s="541" t="str">
        <f>'Main sheet'!I2</f>
        <v/>
      </c>
      <c r="E2" s="547">
        <f>'Main sheet'!D2</f>
        <v>45539</v>
      </c>
      <c r="F2" s="541" t="str">
        <f t="shared" ref="F2:F788" si="1">IFERROR(TEXT(E2,"yyyy-mm"),"")</f>
        <v>2024-09</v>
      </c>
      <c r="G2" s="541"/>
      <c r="H2" s="541"/>
      <c r="I2" s="541"/>
      <c r="J2" s="541"/>
      <c r="K2" s="541"/>
      <c r="L2" s="541"/>
      <c r="M2" s="541"/>
      <c r="N2" s="541"/>
      <c r="O2" s="541"/>
      <c r="P2" s="541"/>
      <c r="Q2" s="541"/>
      <c r="R2" s="541"/>
      <c r="S2" s="541"/>
      <c r="T2" s="541"/>
      <c r="U2" s="541"/>
      <c r="V2" s="541"/>
      <c r="W2" s="541"/>
      <c r="X2" s="541"/>
      <c r="Y2" s="541"/>
      <c r="Z2" s="541"/>
    </row>
    <row r="3">
      <c r="A3" s="541" t="str">
        <f>'Main sheet'!A3</f>
        <v>Mohammed Al Ramadani</v>
      </c>
      <c r="B3" s="541" t="str">
        <f>'Main sheet'!J3</f>
        <v>Inshirah</v>
      </c>
      <c r="C3" s="541" t="str">
        <f>'Main sheet'!C3</f>
        <v>Cold Lead</v>
      </c>
      <c r="D3" s="541" t="str">
        <f>'Main sheet'!I3</f>
        <v/>
      </c>
      <c r="E3" s="547">
        <f>'Main sheet'!D3</f>
        <v>45539</v>
      </c>
      <c r="F3" s="541" t="str">
        <f t="shared" si="1"/>
        <v>2024-09</v>
      </c>
      <c r="G3" s="541"/>
      <c r="H3" s="541"/>
      <c r="I3" s="541"/>
      <c r="J3" s="541"/>
      <c r="K3" s="541"/>
      <c r="L3" s="541"/>
      <c r="M3" s="541"/>
      <c r="N3" s="541"/>
      <c r="O3" s="541"/>
      <c r="P3" s="541"/>
      <c r="Q3" s="541"/>
      <c r="R3" s="541"/>
      <c r="S3" s="541"/>
      <c r="T3" s="541"/>
      <c r="U3" s="541"/>
      <c r="V3" s="541"/>
      <c r="W3" s="541"/>
      <c r="X3" s="541"/>
      <c r="Y3" s="541"/>
      <c r="Z3" s="541"/>
    </row>
    <row r="4">
      <c r="A4" s="541" t="str">
        <f>'Main sheet'!A4</f>
        <v>Muhannad Al Nabhani</v>
      </c>
      <c r="B4" s="541" t="str">
        <f>'Main sheet'!J4</f>
        <v>Shahzaib</v>
      </c>
      <c r="C4" s="541" t="str">
        <f>'Main sheet'!C4</f>
        <v>Cold Lead</v>
      </c>
      <c r="D4" s="541" t="str">
        <f>'Main sheet'!I4</f>
        <v/>
      </c>
      <c r="E4" s="547">
        <f>'Main sheet'!D4</f>
        <v>45539</v>
      </c>
      <c r="F4" s="541" t="str">
        <f t="shared" si="1"/>
        <v>2024-09</v>
      </c>
      <c r="G4" s="541"/>
      <c r="H4" s="541"/>
      <c r="I4" s="541"/>
      <c r="J4" s="541"/>
      <c r="K4" s="541"/>
      <c r="L4" s="541"/>
      <c r="M4" s="541"/>
      <c r="N4" s="541"/>
      <c r="O4" s="541"/>
      <c r="P4" s="541"/>
      <c r="Q4" s="541"/>
      <c r="R4" s="541"/>
      <c r="S4" s="541"/>
      <c r="T4" s="541"/>
      <c r="U4" s="541"/>
      <c r="V4" s="541"/>
      <c r="W4" s="541"/>
      <c r="X4" s="541"/>
      <c r="Y4" s="541"/>
      <c r="Z4" s="541"/>
    </row>
    <row r="5">
      <c r="A5" s="541" t="str">
        <f>'Main sheet'!A5</f>
        <v>احمد</v>
      </c>
      <c r="B5" s="541" t="str">
        <f>'Main sheet'!J5</f>
        <v>Ahmed</v>
      </c>
      <c r="C5" s="541" t="str">
        <f>'Main sheet'!C5</f>
        <v>Ready</v>
      </c>
      <c r="D5" s="541" t="str">
        <f>'Main sheet'!I5</f>
        <v>Signed Contract</v>
      </c>
      <c r="E5" s="547">
        <f>'Main sheet'!D5</f>
        <v>45539</v>
      </c>
      <c r="F5" s="541" t="str">
        <f t="shared" si="1"/>
        <v>2024-09</v>
      </c>
      <c r="G5" s="541"/>
      <c r="H5" s="541"/>
      <c r="I5" s="541"/>
      <c r="J5" s="541"/>
      <c r="K5" s="541"/>
      <c r="L5" s="541"/>
      <c r="M5" s="541"/>
      <c r="N5" s="541"/>
      <c r="O5" s="541"/>
      <c r="P5" s="541"/>
      <c r="Q5" s="541"/>
      <c r="R5" s="541"/>
      <c r="S5" s="541"/>
      <c r="T5" s="541"/>
      <c r="U5" s="541"/>
      <c r="V5" s="541"/>
      <c r="W5" s="541"/>
      <c r="X5" s="541"/>
      <c r="Y5" s="541"/>
      <c r="Z5" s="541"/>
    </row>
    <row r="6">
      <c r="A6" s="541" t="str">
        <f>'Main sheet'!A6</f>
        <v>Ahmed Al Wahaibi</v>
      </c>
      <c r="B6" s="541" t="str">
        <f>'Main sheet'!J6</f>
        <v/>
      </c>
      <c r="C6" s="541" t="str">
        <f>'Main sheet'!C6</f>
        <v>Cold Lead</v>
      </c>
      <c r="D6" s="541" t="str">
        <f>'Main sheet'!I6</f>
        <v/>
      </c>
      <c r="E6" s="547">
        <f>'Main sheet'!D6</f>
        <v>45539</v>
      </c>
      <c r="F6" s="541" t="str">
        <f t="shared" si="1"/>
        <v>2024-09</v>
      </c>
      <c r="G6" s="541"/>
      <c r="H6" s="541"/>
      <c r="I6" s="541"/>
      <c r="J6" s="541"/>
      <c r="K6" s="541"/>
      <c r="L6" s="541"/>
      <c r="M6" s="541"/>
      <c r="N6" s="541"/>
      <c r="O6" s="541"/>
      <c r="P6" s="541"/>
      <c r="Q6" s="541"/>
      <c r="R6" s="541"/>
      <c r="S6" s="541"/>
      <c r="T6" s="541"/>
      <c r="U6" s="541"/>
      <c r="V6" s="541"/>
      <c r="W6" s="541"/>
      <c r="X6" s="541"/>
      <c r="Y6" s="541"/>
      <c r="Z6" s="541"/>
    </row>
    <row r="7">
      <c r="A7" s="541" t="str">
        <f>'Main sheet'!A7</f>
        <v>عدنان / Joel Tunis</v>
      </c>
      <c r="B7" s="541" t="str">
        <f>'Main sheet'!J7</f>
        <v>Mahmoud</v>
      </c>
      <c r="C7" s="541" t="str">
        <f>'Main sheet'!C7</f>
        <v>Qualified</v>
      </c>
      <c r="D7" s="541" t="str">
        <f>'Main sheet'!I7</f>
        <v/>
      </c>
      <c r="E7" s="547">
        <f>'Main sheet'!D7</f>
        <v>45540</v>
      </c>
      <c r="F7" s="541" t="str">
        <f t="shared" si="1"/>
        <v>2024-09</v>
      </c>
      <c r="G7" s="541"/>
      <c r="H7" s="541"/>
      <c r="I7" s="541"/>
      <c r="J7" s="541"/>
      <c r="K7" s="541"/>
      <c r="L7" s="541"/>
      <c r="M7" s="541"/>
      <c r="N7" s="541"/>
      <c r="O7" s="541"/>
      <c r="P7" s="541"/>
      <c r="Q7" s="541"/>
      <c r="R7" s="541"/>
      <c r="S7" s="541"/>
      <c r="T7" s="541"/>
      <c r="U7" s="541"/>
      <c r="V7" s="541"/>
      <c r="W7" s="541"/>
      <c r="X7" s="541"/>
      <c r="Y7" s="541"/>
      <c r="Z7" s="541"/>
    </row>
    <row r="8">
      <c r="A8" s="541" t="str">
        <f>'Main sheet'!A8</f>
        <v>Ghalib Al Habsi</v>
      </c>
      <c r="B8" s="541" t="str">
        <f>'Main sheet'!J8</f>
        <v>Mahmoud</v>
      </c>
      <c r="C8" s="541" t="str">
        <f>'Main sheet'!C8</f>
        <v>Qualified</v>
      </c>
      <c r="D8" s="541" t="str">
        <f>'Main sheet'!I8</f>
        <v/>
      </c>
      <c r="E8" s="547">
        <f>'Main sheet'!D8</f>
        <v>45542</v>
      </c>
      <c r="F8" s="541" t="str">
        <f t="shared" si="1"/>
        <v>2024-09</v>
      </c>
      <c r="G8" s="541"/>
      <c r="H8" s="541"/>
      <c r="I8" s="541"/>
      <c r="J8" s="541"/>
      <c r="K8" s="541"/>
      <c r="L8" s="541"/>
      <c r="M8" s="541"/>
      <c r="N8" s="541"/>
      <c r="O8" s="541"/>
      <c r="P8" s="541"/>
      <c r="Q8" s="541"/>
      <c r="R8" s="541"/>
      <c r="S8" s="541"/>
      <c r="T8" s="541"/>
      <c r="U8" s="541"/>
      <c r="V8" s="541"/>
      <c r="W8" s="541"/>
      <c r="X8" s="541"/>
      <c r="Y8" s="541"/>
      <c r="Z8" s="541"/>
    </row>
    <row r="9">
      <c r="A9" s="541" t="str">
        <f>'Main sheet'!A9</f>
        <v>Said Mahrooqi</v>
      </c>
      <c r="B9" s="541" t="str">
        <f>'Main sheet'!J9</f>
        <v>Mahmoud</v>
      </c>
      <c r="C9" s="541" t="str">
        <f>'Main sheet'!C9</f>
        <v>Qualified</v>
      </c>
      <c r="D9" s="541" t="str">
        <f>'Main sheet'!I9</f>
        <v/>
      </c>
      <c r="E9" s="547">
        <f>'Main sheet'!D9</f>
        <v>45541</v>
      </c>
      <c r="F9" s="541" t="str">
        <f t="shared" si="1"/>
        <v>2024-09</v>
      </c>
      <c r="G9" s="541"/>
      <c r="H9" s="541"/>
      <c r="I9" s="541"/>
      <c r="J9" s="541"/>
      <c r="K9" s="541"/>
      <c r="L9" s="541"/>
      <c r="M9" s="541"/>
      <c r="N9" s="541"/>
      <c r="O9" s="541"/>
      <c r="P9" s="541"/>
      <c r="Q9" s="541"/>
      <c r="R9" s="541"/>
      <c r="S9" s="541"/>
      <c r="T9" s="541"/>
      <c r="U9" s="541"/>
      <c r="V9" s="541"/>
      <c r="W9" s="541"/>
      <c r="X9" s="541"/>
      <c r="Y9" s="541"/>
      <c r="Z9" s="541"/>
    </row>
    <row r="10">
      <c r="A10" s="541" t="str">
        <f>'Main sheet'!A10</f>
        <v>Mohammed Al Harrasi</v>
      </c>
      <c r="B10" s="541" t="str">
        <f>'Main sheet'!J10</f>
        <v>Mahmoud</v>
      </c>
      <c r="C10" s="541" t="str">
        <f>'Main sheet'!C10</f>
        <v>Qualified</v>
      </c>
      <c r="D10" s="541" t="str">
        <f>'Main sheet'!I10</f>
        <v/>
      </c>
      <c r="E10" s="547">
        <f>'Main sheet'!D10</f>
        <v>45541</v>
      </c>
      <c r="F10" s="541" t="str">
        <f t="shared" si="1"/>
        <v>2024-09</v>
      </c>
      <c r="G10" s="541"/>
      <c r="H10" s="541"/>
      <c r="I10" s="541"/>
      <c r="J10" s="541"/>
      <c r="K10" s="541"/>
      <c r="L10" s="541"/>
      <c r="M10" s="541"/>
      <c r="N10" s="541"/>
      <c r="O10" s="541"/>
      <c r="P10" s="541"/>
      <c r="Q10" s="541"/>
      <c r="R10" s="541"/>
      <c r="S10" s="541"/>
      <c r="T10" s="541"/>
      <c r="U10" s="541"/>
      <c r="V10" s="541"/>
      <c r="W10" s="541"/>
      <c r="X10" s="541"/>
      <c r="Y10" s="541"/>
      <c r="Z10" s="541"/>
    </row>
    <row r="11">
      <c r="A11" s="541" t="str">
        <f>'Main sheet'!A11</f>
        <v>Mahmood Al Shandudi</v>
      </c>
      <c r="B11" s="541" t="str">
        <f>'Main sheet'!J11</f>
        <v>Mahmoud</v>
      </c>
      <c r="C11" s="541" t="str">
        <f>'Main sheet'!C11</f>
        <v>Qualified</v>
      </c>
      <c r="D11" s="541" t="str">
        <f>'Main sheet'!I11</f>
        <v/>
      </c>
      <c r="E11" s="547">
        <f>'Main sheet'!D11</f>
        <v>45541</v>
      </c>
      <c r="F11" s="541" t="str">
        <f t="shared" si="1"/>
        <v>2024-09</v>
      </c>
      <c r="G11" s="541"/>
      <c r="H11" s="541"/>
      <c r="I11" s="541"/>
      <c r="J11" s="541"/>
      <c r="K11" s="541"/>
      <c r="L11" s="541"/>
      <c r="M11" s="541"/>
      <c r="N11" s="541"/>
      <c r="O11" s="541"/>
      <c r="P11" s="541"/>
      <c r="Q11" s="541"/>
      <c r="R11" s="541"/>
      <c r="S11" s="541"/>
      <c r="T11" s="541"/>
      <c r="U11" s="541"/>
      <c r="V11" s="541"/>
      <c r="W11" s="541"/>
      <c r="X11" s="541"/>
      <c r="Y11" s="541"/>
      <c r="Z11" s="541"/>
    </row>
    <row r="12">
      <c r="A12" s="541" t="str">
        <f>'Main sheet'!A12</f>
        <v>Omar Al Khalawi / Alkhalawi</v>
      </c>
      <c r="B12" s="541" t="str">
        <f>'Main sheet'!J12</f>
        <v>Mahmoud</v>
      </c>
      <c r="C12" s="541" t="str">
        <f>'Main sheet'!C12</f>
        <v>Qualified</v>
      </c>
      <c r="D12" s="541" t="str">
        <f>'Main sheet'!I12</f>
        <v/>
      </c>
      <c r="E12" s="547">
        <f>'Main sheet'!D12</f>
        <v>45541</v>
      </c>
      <c r="F12" s="541" t="str">
        <f t="shared" si="1"/>
        <v>2024-09</v>
      </c>
      <c r="G12" s="541"/>
      <c r="H12" s="541"/>
      <c r="I12" s="541"/>
      <c r="J12" s="541"/>
      <c r="K12" s="541"/>
      <c r="L12" s="541"/>
      <c r="M12" s="541"/>
      <c r="N12" s="541"/>
      <c r="O12" s="541"/>
      <c r="P12" s="541"/>
      <c r="Q12" s="541"/>
      <c r="R12" s="541"/>
      <c r="S12" s="541"/>
      <c r="T12" s="541"/>
      <c r="U12" s="541"/>
      <c r="V12" s="541"/>
      <c r="W12" s="541"/>
      <c r="X12" s="541"/>
      <c r="Y12" s="541"/>
      <c r="Z12" s="541"/>
    </row>
    <row r="13">
      <c r="A13" s="541" t="str">
        <f>'Main sheet'!A13</f>
        <v>Ahmad Albadi</v>
      </c>
      <c r="B13" s="541" t="str">
        <f>'Main sheet'!J13</f>
        <v>Mahmoud</v>
      </c>
      <c r="C13" s="541" t="str">
        <f>'Main sheet'!C13</f>
        <v>Ready</v>
      </c>
      <c r="D13" s="541" t="str">
        <f>'Main sheet'!I13</f>
        <v/>
      </c>
      <c r="E13" s="547">
        <f>'Main sheet'!D13</f>
        <v>45543</v>
      </c>
      <c r="F13" s="541" t="str">
        <f t="shared" si="1"/>
        <v>2024-09</v>
      </c>
      <c r="G13" s="541"/>
      <c r="H13" s="541"/>
      <c r="I13" s="541"/>
      <c r="J13" s="541"/>
      <c r="K13" s="541"/>
      <c r="L13" s="541"/>
      <c r="M13" s="541"/>
      <c r="N13" s="541"/>
      <c r="O13" s="541"/>
      <c r="P13" s="541"/>
      <c r="Q13" s="541"/>
      <c r="R13" s="541"/>
      <c r="S13" s="541"/>
      <c r="T13" s="541"/>
      <c r="U13" s="541"/>
      <c r="V13" s="541"/>
      <c r="W13" s="541"/>
      <c r="X13" s="541"/>
      <c r="Y13" s="541"/>
      <c r="Z13" s="541"/>
    </row>
    <row r="14">
      <c r="A14" s="541" t="str">
        <f>'Main sheet'!A14</f>
        <v>Zubair ali balushi</v>
      </c>
      <c r="B14" s="541" t="str">
        <f>'Main sheet'!J14</f>
        <v>Mahmoud</v>
      </c>
      <c r="C14" s="541" t="str">
        <f>'Main sheet'!C14</f>
        <v>Qualified</v>
      </c>
      <c r="D14" s="541" t="str">
        <f>'Main sheet'!I14</f>
        <v/>
      </c>
      <c r="E14" s="547">
        <f>'Main sheet'!D14</f>
        <v>45542</v>
      </c>
      <c r="F14" s="541" t="str">
        <f t="shared" si="1"/>
        <v>2024-09</v>
      </c>
      <c r="G14" s="541"/>
      <c r="H14" s="541"/>
      <c r="I14" s="541"/>
      <c r="J14" s="541"/>
      <c r="K14" s="541"/>
      <c r="L14" s="541"/>
      <c r="M14" s="541"/>
      <c r="N14" s="541"/>
      <c r="O14" s="541"/>
      <c r="P14" s="541"/>
      <c r="Q14" s="541"/>
      <c r="R14" s="541"/>
      <c r="S14" s="541"/>
      <c r="T14" s="541"/>
      <c r="U14" s="541"/>
      <c r="V14" s="541"/>
      <c r="W14" s="541"/>
      <c r="X14" s="541"/>
      <c r="Y14" s="541"/>
      <c r="Z14" s="541"/>
    </row>
    <row r="15">
      <c r="A15" s="541" t="str">
        <f>'Main sheet'!A15</f>
        <v/>
      </c>
      <c r="B15" s="541" t="str">
        <f>'Main sheet'!J15</f>
        <v>Shahzaib</v>
      </c>
      <c r="C15" s="541" t="str">
        <f>'Main sheet'!C15</f>
        <v>Mislead</v>
      </c>
      <c r="D15" s="541" t="str">
        <f>'Main sheet'!I15</f>
        <v/>
      </c>
      <c r="E15" s="547">
        <f>'Main sheet'!D15</f>
        <v>45542</v>
      </c>
      <c r="F15" s="541" t="str">
        <f t="shared" si="1"/>
        <v>2024-09</v>
      </c>
      <c r="G15" s="541"/>
      <c r="H15" s="541"/>
      <c r="I15" s="541"/>
      <c r="J15" s="541"/>
      <c r="K15" s="541"/>
      <c r="L15" s="541"/>
      <c r="M15" s="541"/>
      <c r="N15" s="541"/>
      <c r="O15" s="541"/>
      <c r="P15" s="541"/>
      <c r="Q15" s="541"/>
      <c r="R15" s="541"/>
      <c r="S15" s="541"/>
      <c r="T15" s="541"/>
      <c r="U15" s="541"/>
      <c r="V15" s="541"/>
      <c r="W15" s="541"/>
      <c r="X15" s="541"/>
      <c r="Y15" s="541"/>
      <c r="Z15" s="541"/>
    </row>
    <row r="16">
      <c r="A16" s="541" t="str">
        <f>'Main sheet'!A16</f>
        <v>Mohammed Al Hinai / الحامد للمواد والمعدات الزراعية | بهلا/ الغافات</v>
      </c>
      <c r="B16" s="541" t="str">
        <f>'Main sheet'!J16</f>
        <v>Mahmoud</v>
      </c>
      <c r="C16" s="541" t="str">
        <f>'Main sheet'!C16</f>
        <v>Qualified</v>
      </c>
      <c r="D16" s="541" t="str">
        <f>'Main sheet'!I16</f>
        <v/>
      </c>
      <c r="E16" s="547">
        <f>'Main sheet'!D16</f>
        <v>45539</v>
      </c>
      <c r="F16" s="541" t="str">
        <f t="shared" si="1"/>
        <v>2024-09</v>
      </c>
      <c r="G16" s="541"/>
      <c r="H16" s="541"/>
      <c r="I16" s="541"/>
      <c r="J16" s="541"/>
      <c r="K16" s="541"/>
      <c r="L16" s="541"/>
      <c r="M16" s="541"/>
      <c r="N16" s="541"/>
      <c r="O16" s="541"/>
      <c r="P16" s="541"/>
      <c r="Q16" s="541"/>
      <c r="R16" s="541"/>
      <c r="S16" s="541"/>
      <c r="T16" s="541"/>
      <c r="U16" s="541"/>
      <c r="V16" s="541"/>
      <c r="W16" s="541"/>
      <c r="X16" s="541"/>
      <c r="Y16" s="541"/>
      <c r="Z16" s="541"/>
    </row>
    <row r="17">
      <c r="A17" s="541" t="str">
        <f>'Main sheet'!A17</f>
        <v>Azm Property</v>
      </c>
      <c r="B17" s="541" t="str">
        <f>'Main sheet'!J17</f>
        <v>Mahmoud</v>
      </c>
      <c r="C17" s="541" t="str">
        <f>'Main sheet'!C17</f>
        <v>Cold Lead</v>
      </c>
      <c r="D17" s="541" t="str">
        <f>'Main sheet'!I17</f>
        <v/>
      </c>
      <c r="E17" s="547">
        <f>'Main sheet'!D17</f>
        <v>45538</v>
      </c>
      <c r="F17" s="541" t="str">
        <f t="shared" si="1"/>
        <v>2024-09</v>
      </c>
      <c r="G17" s="541"/>
      <c r="H17" s="541"/>
      <c r="I17" s="541"/>
      <c r="J17" s="541"/>
      <c r="K17" s="541"/>
      <c r="L17" s="541"/>
      <c r="M17" s="541"/>
      <c r="N17" s="541"/>
      <c r="O17" s="541"/>
      <c r="P17" s="541"/>
      <c r="Q17" s="541"/>
      <c r="R17" s="541"/>
      <c r="S17" s="541"/>
      <c r="T17" s="541"/>
      <c r="U17" s="541"/>
      <c r="V17" s="541"/>
      <c r="W17" s="541"/>
      <c r="X17" s="541"/>
      <c r="Y17" s="541"/>
      <c r="Z17" s="541"/>
    </row>
    <row r="18">
      <c r="A18" s="541" t="str">
        <f>'Main sheet'!A18</f>
        <v>Omar \ Mr. Alaa</v>
      </c>
      <c r="B18" s="541" t="str">
        <f>'Main sheet'!J18</f>
        <v>Mahmoud</v>
      </c>
      <c r="C18" s="541" t="str">
        <f>'Main sheet'!C18</f>
        <v>Qualified</v>
      </c>
      <c r="D18" s="541" t="str">
        <f>'Main sheet'!I18</f>
        <v/>
      </c>
      <c r="E18" s="547">
        <f>'Main sheet'!D18</f>
        <v>45539</v>
      </c>
      <c r="F18" s="541" t="str">
        <f t="shared" si="1"/>
        <v>2024-09</v>
      </c>
      <c r="G18" s="541"/>
      <c r="H18" s="541"/>
      <c r="I18" s="541"/>
      <c r="J18" s="541"/>
      <c r="K18" s="541"/>
      <c r="L18" s="541"/>
      <c r="M18" s="541"/>
      <c r="N18" s="541"/>
      <c r="O18" s="541"/>
      <c r="P18" s="541"/>
      <c r="Q18" s="541"/>
      <c r="R18" s="541"/>
      <c r="S18" s="541"/>
      <c r="T18" s="541"/>
      <c r="U18" s="541"/>
      <c r="V18" s="541"/>
      <c r="W18" s="541"/>
      <c r="X18" s="541"/>
      <c r="Y18" s="541"/>
      <c r="Z18" s="541"/>
    </row>
    <row r="19">
      <c r="A19" s="541" t="str">
        <f>'Main sheet'!A19</f>
        <v>chalet.ln</v>
      </c>
      <c r="B19" s="541" t="str">
        <f>'Main sheet'!J19</f>
        <v>Ahmed</v>
      </c>
      <c r="C19" s="541" t="str">
        <f>'Main sheet'!C19</f>
        <v>Mislead</v>
      </c>
      <c r="D19" s="541" t="str">
        <f>'Main sheet'!I19</f>
        <v/>
      </c>
      <c r="E19" s="547">
        <f>'Main sheet'!D19</f>
        <v>45540</v>
      </c>
      <c r="F19" s="541" t="str">
        <f t="shared" si="1"/>
        <v>2024-09</v>
      </c>
      <c r="G19" s="541"/>
      <c r="H19" s="541"/>
      <c r="I19" s="541"/>
      <c r="J19" s="541"/>
      <c r="K19" s="541"/>
      <c r="L19" s="541"/>
      <c r="M19" s="541"/>
      <c r="N19" s="541"/>
      <c r="O19" s="541"/>
      <c r="P19" s="541"/>
      <c r="Q19" s="541"/>
      <c r="R19" s="541"/>
      <c r="S19" s="541"/>
      <c r="T19" s="541"/>
      <c r="U19" s="541"/>
      <c r="V19" s="541"/>
      <c r="W19" s="541"/>
      <c r="X19" s="541"/>
      <c r="Y19" s="541"/>
      <c r="Z19" s="541"/>
    </row>
    <row r="20">
      <c r="A20" s="541" t="str">
        <f>'Main sheet'!A20</f>
        <v>خالد - أبراج صلالة العالمية للعقارات والسياحة</v>
      </c>
      <c r="B20" s="541" t="str">
        <f>'Main sheet'!J20</f>
        <v>Mahmoud</v>
      </c>
      <c r="C20" s="541" t="str">
        <f>'Main sheet'!C20</f>
        <v>Qualified</v>
      </c>
      <c r="D20" s="541" t="str">
        <f>'Main sheet'!I20</f>
        <v/>
      </c>
      <c r="E20" s="547">
        <f>'Main sheet'!D20</f>
        <v>45539</v>
      </c>
      <c r="F20" s="541" t="str">
        <f t="shared" si="1"/>
        <v>2024-09</v>
      </c>
      <c r="G20" s="541"/>
      <c r="H20" s="541"/>
      <c r="I20" s="541"/>
      <c r="J20" s="541"/>
      <c r="K20" s="541"/>
      <c r="L20" s="541"/>
      <c r="M20" s="541"/>
      <c r="N20" s="541"/>
      <c r="O20" s="541"/>
      <c r="P20" s="541"/>
      <c r="Q20" s="541"/>
      <c r="R20" s="541"/>
      <c r="S20" s="541"/>
      <c r="T20" s="541"/>
      <c r="U20" s="541"/>
      <c r="V20" s="541"/>
      <c r="W20" s="541"/>
      <c r="X20" s="541"/>
      <c r="Y20" s="541"/>
      <c r="Z20" s="541"/>
    </row>
    <row r="21">
      <c r="A21" s="541" t="str">
        <f>'Main sheet'!A21</f>
        <v>مسعود محمد المعمري</v>
      </c>
      <c r="B21" s="541" t="str">
        <f>'Main sheet'!J21</f>
        <v>Mahmoud</v>
      </c>
      <c r="C21" s="541" t="str">
        <f>'Main sheet'!C21</f>
        <v>Qualified</v>
      </c>
      <c r="D21" s="541" t="str">
        <f>'Main sheet'!I21</f>
        <v/>
      </c>
      <c r="E21" s="547">
        <f>'Main sheet'!D21</f>
        <v>45539</v>
      </c>
      <c r="F21" s="541" t="str">
        <f t="shared" si="1"/>
        <v>2024-09</v>
      </c>
      <c r="G21" s="541"/>
      <c r="H21" s="541"/>
      <c r="I21" s="541"/>
      <c r="J21" s="541"/>
      <c r="K21" s="541"/>
      <c r="L21" s="541"/>
      <c r="M21" s="541"/>
      <c r="N21" s="541"/>
      <c r="O21" s="541"/>
      <c r="P21" s="541"/>
      <c r="Q21" s="541"/>
      <c r="R21" s="541"/>
      <c r="S21" s="541"/>
      <c r="T21" s="541"/>
      <c r="U21" s="541"/>
      <c r="V21" s="541"/>
      <c r="W21" s="541"/>
      <c r="X21" s="541"/>
      <c r="Y21" s="541"/>
      <c r="Z21" s="541"/>
    </row>
    <row r="22">
      <c r="A22" s="541" t="str">
        <f>'Main sheet'!A22</f>
        <v>Lama Imam</v>
      </c>
      <c r="B22" s="541" t="str">
        <f>'Main sheet'!J22</f>
        <v>Mahmoud</v>
      </c>
      <c r="C22" s="541" t="str">
        <f>'Main sheet'!C22</f>
        <v>Qualified</v>
      </c>
      <c r="D22" s="541" t="str">
        <f>'Main sheet'!I22</f>
        <v/>
      </c>
      <c r="E22" s="547">
        <f>'Main sheet'!D22</f>
        <v>45539</v>
      </c>
      <c r="F22" s="541" t="str">
        <f t="shared" si="1"/>
        <v>2024-09</v>
      </c>
      <c r="G22" s="541"/>
      <c r="H22" s="541"/>
      <c r="I22" s="541"/>
      <c r="J22" s="541"/>
      <c r="K22" s="541"/>
      <c r="L22" s="541"/>
      <c r="M22" s="541"/>
      <c r="N22" s="541"/>
      <c r="O22" s="541"/>
      <c r="P22" s="541"/>
      <c r="Q22" s="541"/>
      <c r="R22" s="541"/>
      <c r="S22" s="541"/>
      <c r="T22" s="541"/>
      <c r="U22" s="541"/>
      <c r="V22" s="541"/>
      <c r="W22" s="541"/>
      <c r="X22" s="541"/>
      <c r="Y22" s="541"/>
      <c r="Z22" s="541"/>
    </row>
    <row r="23">
      <c r="A23" s="541" t="str">
        <f>'Main sheet'!A23</f>
        <v>عماد صالح</v>
      </c>
      <c r="B23" s="541" t="str">
        <f>'Main sheet'!J23</f>
        <v>Mahmoud</v>
      </c>
      <c r="C23" s="541" t="str">
        <f>'Main sheet'!C23</f>
        <v>Cold Lead</v>
      </c>
      <c r="D23" s="541" t="str">
        <f>'Main sheet'!I23</f>
        <v/>
      </c>
      <c r="E23" s="547">
        <f>'Main sheet'!D23</f>
        <v>45539</v>
      </c>
      <c r="F23" s="541" t="str">
        <f t="shared" si="1"/>
        <v>2024-09</v>
      </c>
      <c r="G23" s="541"/>
      <c r="H23" s="541"/>
      <c r="I23" s="541"/>
      <c r="J23" s="541"/>
      <c r="K23" s="541"/>
      <c r="L23" s="541"/>
      <c r="M23" s="541"/>
      <c r="N23" s="541"/>
      <c r="O23" s="541"/>
      <c r="P23" s="541"/>
      <c r="Q23" s="541"/>
      <c r="R23" s="541"/>
      <c r="S23" s="541"/>
      <c r="T23" s="541"/>
      <c r="U23" s="541"/>
      <c r="V23" s="541"/>
      <c r="W23" s="541"/>
      <c r="X23" s="541"/>
      <c r="Y23" s="541"/>
      <c r="Z23" s="541"/>
    </row>
    <row r="24">
      <c r="A24" s="541" t="str">
        <f>'Main sheet'!A24</f>
        <v>Faisal Albusaidi</v>
      </c>
      <c r="B24" s="541" t="str">
        <f>'Main sheet'!J24</f>
        <v>Mahmoud</v>
      </c>
      <c r="C24" s="541" t="str">
        <f>'Main sheet'!C24</f>
        <v>Qualified</v>
      </c>
      <c r="D24" s="541" t="str">
        <f>'Main sheet'!I24</f>
        <v/>
      </c>
      <c r="E24" s="547">
        <f>'Main sheet'!D24</f>
        <v>45539</v>
      </c>
      <c r="F24" s="541" t="str">
        <f t="shared" si="1"/>
        <v>2024-09</v>
      </c>
      <c r="G24" s="541"/>
      <c r="H24" s="541"/>
      <c r="I24" s="541"/>
      <c r="J24" s="541"/>
      <c r="K24" s="541"/>
      <c r="L24" s="541"/>
      <c r="M24" s="541"/>
      <c r="N24" s="541"/>
      <c r="O24" s="541"/>
      <c r="P24" s="541"/>
      <c r="Q24" s="541"/>
      <c r="R24" s="541"/>
      <c r="S24" s="541"/>
      <c r="T24" s="541"/>
      <c r="U24" s="541"/>
      <c r="V24" s="541"/>
      <c r="W24" s="541"/>
      <c r="X24" s="541"/>
      <c r="Y24" s="541"/>
      <c r="Z24" s="541"/>
    </row>
    <row r="25">
      <c r="A25" s="541" t="str">
        <f>'Main sheet'!A25</f>
        <v>فهد بن صالح الفهدي - f.hds</v>
      </c>
      <c r="B25" s="541" t="str">
        <f>'Main sheet'!J25</f>
        <v>Ahmed</v>
      </c>
      <c r="C25" s="541" t="str">
        <f>'Main sheet'!C25</f>
        <v>Qualified</v>
      </c>
      <c r="D25" s="541" t="str">
        <f>'Main sheet'!I25</f>
        <v/>
      </c>
      <c r="E25" s="547">
        <f>'Main sheet'!D25</f>
        <v>45541</v>
      </c>
      <c r="F25" s="541" t="str">
        <f t="shared" si="1"/>
        <v>2024-09</v>
      </c>
      <c r="G25" s="541"/>
      <c r="H25" s="541"/>
      <c r="I25" s="541"/>
      <c r="J25" s="541"/>
      <c r="K25" s="541"/>
      <c r="L25" s="541"/>
      <c r="M25" s="541"/>
      <c r="N25" s="541"/>
      <c r="O25" s="541"/>
      <c r="P25" s="541"/>
      <c r="Q25" s="541"/>
      <c r="R25" s="541"/>
      <c r="S25" s="541"/>
      <c r="T25" s="541"/>
      <c r="U25" s="541"/>
      <c r="V25" s="541"/>
      <c r="W25" s="541"/>
      <c r="X25" s="541"/>
      <c r="Y25" s="541"/>
      <c r="Z25" s="541"/>
    </row>
    <row r="26">
      <c r="A26" s="541" t="str">
        <f>'Main sheet'!A26</f>
        <v>Al Zain - alzain_khalid</v>
      </c>
      <c r="B26" s="541" t="str">
        <f>'Main sheet'!J26</f>
        <v>Ahmed</v>
      </c>
      <c r="C26" s="541" t="str">
        <f>'Main sheet'!C26</f>
        <v>Cold Lead</v>
      </c>
      <c r="D26" s="541" t="str">
        <f>'Main sheet'!I26</f>
        <v/>
      </c>
      <c r="E26" s="547">
        <f>'Main sheet'!D26</f>
        <v>45541</v>
      </c>
      <c r="F26" s="541" t="str">
        <f t="shared" si="1"/>
        <v>2024-09</v>
      </c>
      <c r="G26" s="541"/>
      <c r="H26" s="541"/>
      <c r="I26" s="541"/>
      <c r="J26" s="541"/>
      <c r="K26" s="541"/>
      <c r="L26" s="541"/>
      <c r="M26" s="541"/>
      <c r="N26" s="541"/>
      <c r="O26" s="541"/>
      <c r="P26" s="541"/>
      <c r="Q26" s="541"/>
      <c r="R26" s="541"/>
      <c r="S26" s="541"/>
      <c r="T26" s="541"/>
      <c r="U26" s="541"/>
      <c r="V26" s="541"/>
      <c r="W26" s="541"/>
      <c r="X26" s="541"/>
      <c r="Y26" s="541"/>
      <c r="Z26" s="541"/>
    </row>
    <row r="27">
      <c r="A27" s="541" t="str">
        <f>'Main sheet'!A27</f>
        <v>عماد صالح -fatta_oman</v>
      </c>
      <c r="B27" s="541" t="str">
        <f>'Main sheet'!J27</f>
        <v>Ahmed</v>
      </c>
      <c r="C27" s="541" t="str">
        <f>'Main sheet'!C27</f>
        <v/>
      </c>
      <c r="D27" s="541" t="str">
        <f>'Main sheet'!I27</f>
        <v/>
      </c>
      <c r="E27" s="547">
        <f>'Main sheet'!D27</f>
        <v>45541</v>
      </c>
      <c r="F27" s="541" t="str">
        <f t="shared" si="1"/>
        <v>2024-09</v>
      </c>
      <c r="G27" s="541"/>
      <c r="H27" s="541"/>
      <c r="I27" s="541"/>
      <c r="J27" s="541"/>
      <c r="K27" s="541"/>
      <c r="L27" s="541"/>
      <c r="M27" s="541"/>
      <c r="N27" s="541"/>
      <c r="O27" s="541"/>
      <c r="P27" s="541"/>
      <c r="Q27" s="541"/>
      <c r="R27" s="541"/>
      <c r="S27" s="541"/>
      <c r="T27" s="541"/>
      <c r="U27" s="541"/>
      <c r="V27" s="541"/>
      <c r="W27" s="541"/>
      <c r="X27" s="541"/>
      <c r="Y27" s="541"/>
      <c r="Z27" s="541"/>
    </row>
    <row r="28">
      <c r="A28" s="541" t="str">
        <f>'Main sheet'!A28</f>
        <v>Hamza ALnuumani - hamza_alnoumani</v>
      </c>
      <c r="B28" s="541" t="str">
        <f>'Main sheet'!J28</f>
        <v>Ahmed</v>
      </c>
      <c r="C28" s="541" t="str">
        <f>'Main sheet'!C28</f>
        <v>Cold Lead</v>
      </c>
      <c r="D28" s="541" t="str">
        <f>'Main sheet'!I28</f>
        <v/>
      </c>
      <c r="E28" s="547">
        <f>'Main sheet'!D28</f>
        <v>45541</v>
      </c>
      <c r="F28" s="541" t="str">
        <f t="shared" si="1"/>
        <v>2024-09</v>
      </c>
      <c r="G28" s="541"/>
      <c r="H28" s="541"/>
      <c r="I28" s="541"/>
      <c r="J28" s="541"/>
      <c r="K28" s="541"/>
      <c r="L28" s="541"/>
      <c r="M28" s="541"/>
      <c r="N28" s="541"/>
      <c r="O28" s="541"/>
      <c r="P28" s="541"/>
      <c r="Q28" s="541"/>
      <c r="R28" s="541"/>
      <c r="S28" s="541"/>
      <c r="T28" s="541"/>
      <c r="U28" s="541"/>
      <c r="V28" s="541"/>
      <c r="W28" s="541"/>
      <c r="X28" s="541"/>
      <c r="Y28" s="541"/>
      <c r="Z28" s="541"/>
    </row>
    <row r="29">
      <c r="A29" s="541" t="str">
        <f>'Main sheet'!A29</f>
        <v>Maan - almouini</v>
      </c>
      <c r="B29" s="541" t="str">
        <f>'Main sheet'!J29</f>
        <v>Mahmoud</v>
      </c>
      <c r="C29" s="541" t="str">
        <f>'Main sheet'!C29</f>
        <v>Qualified</v>
      </c>
      <c r="D29" s="541" t="str">
        <f>'Main sheet'!I29</f>
        <v/>
      </c>
      <c r="E29" s="547">
        <f>'Main sheet'!D29</f>
        <v>45541</v>
      </c>
      <c r="F29" s="541" t="str">
        <f t="shared" si="1"/>
        <v>2024-09</v>
      </c>
      <c r="G29" s="541"/>
      <c r="H29" s="541"/>
      <c r="I29" s="541"/>
      <c r="J29" s="541"/>
      <c r="K29" s="541"/>
      <c r="L29" s="541"/>
      <c r="M29" s="541"/>
      <c r="N29" s="541"/>
      <c r="O29" s="541"/>
      <c r="P29" s="541"/>
      <c r="Q29" s="541"/>
      <c r="R29" s="541"/>
      <c r="S29" s="541"/>
      <c r="T29" s="541"/>
      <c r="U29" s="541"/>
      <c r="V29" s="541"/>
      <c r="W29" s="541"/>
      <c r="X29" s="541"/>
      <c r="Y29" s="541"/>
      <c r="Z29" s="541"/>
    </row>
    <row r="30">
      <c r="A30" s="541" t="str">
        <f>'Main sheet'!A30</f>
        <v>Usman Khayyali - usmankhayyali63</v>
      </c>
      <c r="B30" s="541" t="str">
        <f>'Main sheet'!J30</f>
        <v/>
      </c>
      <c r="C30" s="541" t="str">
        <f>'Main sheet'!C30</f>
        <v>Cold Lead</v>
      </c>
      <c r="D30" s="541" t="str">
        <f>'Main sheet'!I30</f>
        <v/>
      </c>
      <c r="E30" s="547">
        <f>'Main sheet'!D30</f>
        <v>45541</v>
      </c>
      <c r="F30" s="541" t="str">
        <f t="shared" si="1"/>
        <v>2024-09</v>
      </c>
      <c r="G30" s="541"/>
      <c r="H30" s="541"/>
      <c r="I30" s="541"/>
      <c r="J30" s="541"/>
      <c r="K30" s="541"/>
      <c r="L30" s="541"/>
      <c r="M30" s="541"/>
      <c r="N30" s="541"/>
      <c r="O30" s="541"/>
      <c r="P30" s="541"/>
      <c r="Q30" s="541"/>
      <c r="R30" s="541"/>
      <c r="S30" s="541"/>
      <c r="T30" s="541"/>
      <c r="U30" s="541"/>
      <c r="V30" s="541"/>
      <c r="W30" s="541"/>
      <c r="X30" s="541"/>
      <c r="Y30" s="541"/>
      <c r="Z30" s="541"/>
    </row>
    <row r="31">
      <c r="A31" s="541" t="str">
        <f>'Main sheet'!A31</f>
        <v>Mohamed Almoqbali - muqbalim</v>
      </c>
      <c r="B31" s="541" t="str">
        <f>'Main sheet'!J31</f>
        <v>Mahmoud</v>
      </c>
      <c r="C31" s="541" t="str">
        <f>'Main sheet'!C31</f>
        <v>Qualified</v>
      </c>
      <c r="D31" s="541" t="str">
        <f>'Main sheet'!I31</f>
        <v/>
      </c>
      <c r="E31" s="547">
        <f>'Main sheet'!D31</f>
        <v>45541</v>
      </c>
      <c r="F31" s="541" t="str">
        <f t="shared" si="1"/>
        <v>2024-09</v>
      </c>
      <c r="G31" s="541"/>
      <c r="H31" s="541"/>
      <c r="I31" s="541"/>
      <c r="J31" s="541"/>
      <c r="K31" s="541"/>
      <c r="L31" s="541"/>
      <c r="M31" s="541"/>
      <c r="N31" s="541"/>
      <c r="O31" s="541"/>
      <c r="P31" s="541"/>
      <c r="Q31" s="541"/>
      <c r="R31" s="541"/>
      <c r="S31" s="541"/>
      <c r="T31" s="541"/>
      <c r="U31" s="541"/>
      <c r="V31" s="541"/>
      <c r="W31" s="541"/>
      <c r="X31" s="541"/>
      <c r="Y31" s="541"/>
      <c r="Z31" s="541"/>
    </row>
    <row r="32">
      <c r="A32" s="541" t="str">
        <f>'Main sheet'!A32</f>
        <v>فيصل الشملي | Faisal AlShamli - mr_faisal3</v>
      </c>
      <c r="B32" s="541" t="str">
        <f>'Main sheet'!J32</f>
        <v>Mahmoud</v>
      </c>
      <c r="C32" s="541" t="str">
        <f>'Main sheet'!C32</f>
        <v>Qualified</v>
      </c>
      <c r="D32" s="541" t="str">
        <f>'Main sheet'!I32</f>
        <v/>
      </c>
      <c r="E32" s="547">
        <f>'Main sheet'!D32</f>
        <v>45541</v>
      </c>
      <c r="F32" s="541" t="str">
        <f t="shared" si="1"/>
        <v>2024-09</v>
      </c>
      <c r="G32" s="541"/>
      <c r="H32" s="541"/>
      <c r="I32" s="541"/>
      <c r="J32" s="541"/>
      <c r="K32" s="541"/>
      <c r="L32" s="541"/>
      <c r="M32" s="541"/>
      <c r="N32" s="541"/>
      <c r="O32" s="541"/>
      <c r="P32" s="541"/>
      <c r="Q32" s="541"/>
      <c r="R32" s="541"/>
      <c r="S32" s="541"/>
      <c r="T32" s="541"/>
      <c r="U32" s="541"/>
      <c r="V32" s="541"/>
      <c r="W32" s="541"/>
      <c r="X32" s="541"/>
      <c r="Y32" s="541"/>
      <c r="Z32" s="541"/>
    </row>
    <row r="33">
      <c r="A33" s="541" t="str">
        <f>'Main sheet'!A33</f>
        <v>Sultan Al-Rubaiai - sultanalrubaiai</v>
      </c>
      <c r="B33" s="541" t="str">
        <f>'Main sheet'!J33</f>
        <v>Mahmoud</v>
      </c>
      <c r="C33" s="541" t="str">
        <f>'Main sheet'!C33</f>
        <v>Ready</v>
      </c>
      <c r="D33" s="541" t="str">
        <f>'Main sheet'!I33</f>
        <v/>
      </c>
      <c r="E33" s="547">
        <f>'Main sheet'!D33</f>
        <v>45542</v>
      </c>
      <c r="F33" s="541" t="str">
        <f t="shared" si="1"/>
        <v>2024-09</v>
      </c>
      <c r="G33" s="541"/>
      <c r="H33" s="541"/>
      <c r="I33" s="541"/>
      <c r="J33" s="541"/>
      <c r="K33" s="541"/>
      <c r="L33" s="541"/>
      <c r="M33" s="541"/>
      <c r="N33" s="541"/>
      <c r="O33" s="541"/>
      <c r="P33" s="541"/>
      <c r="Q33" s="541"/>
      <c r="R33" s="541"/>
      <c r="S33" s="541"/>
      <c r="T33" s="541"/>
      <c r="U33" s="541"/>
      <c r="V33" s="541"/>
      <c r="W33" s="541"/>
      <c r="X33" s="541"/>
      <c r="Y33" s="541"/>
      <c r="Z33" s="541"/>
    </row>
    <row r="34">
      <c r="A34" s="541" t="str">
        <f>'Main sheet'!A34</f>
        <v>rashadalmusafir</v>
      </c>
      <c r="B34" s="541" t="str">
        <f>'Main sheet'!J34</f>
        <v>Mahmoud</v>
      </c>
      <c r="C34" s="541" t="str">
        <f>'Main sheet'!C34</f>
        <v>Ready</v>
      </c>
      <c r="D34" s="541" t="str">
        <f>'Main sheet'!I34</f>
        <v/>
      </c>
      <c r="E34" s="547">
        <f>'Main sheet'!D34</f>
        <v>45541</v>
      </c>
      <c r="F34" s="541" t="str">
        <f t="shared" si="1"/>
        <v>2024-09</v>
      </c>
      <c r="G34" s="541"/>
      <c r="H34" s="541"/>
      <c r="I34" s="541"/>
      <c r="J34" s="541"/>
      <c r="K34" s="541"/>
      <c r="L34" s="541"/>
      <c r="M34" s="541"/>
      <c r="N34" s="541"/>
      <c r="O34" s="541"/>
      <c r="P34" s="541"/>
      <c r="Q34" s="541"/>
      <c r="R34" s="541"/>
      <c r="S34" s="541"/>
      <c r="T34" s="541"/>
      <c r="U34" s="541"/>
      <c r="V34" s="541"/>
      <c r="W34" s="541"/>
      <c r="X34" s="541"/>
      <c r="Y34" s="541"/>
      <c r="Z34" s="541"/>
    </row>
    <row r="35">
      <c r="A35" s="541" t="str">
        <f>'Main sheet'!A35</f>
        <v>Mohammed Ssulemani / ssuleimani</v>
      </c>
      <c r="B35" s="541" t="str">
        <f>'Main sheet'!J35</f>
        <v>Mahmoud</v>
      </c>
      <c r="C35" s="541" t="str">
        <f>'Main sheet'!C35</f>
        <v>Qualified</v>
      </c>
      <c r="D35" s="541" t="str">
        <f>'Main sheet'!I35</f>
        <v/>
      </c>
      <c r="E35" s="547">
        <f>'Main sheet'!D35</f>
        <v>45542</v>
      </c>
      <c r="F35" s="541" t="str">
        <f t="shared" si="1"/>
        <v>2024-09</v>
      </c>
      <c r="G35" s="541"/>
      <c r="H35" s="541"/>
      <c r="I35" s="541"/>
      <c r="J35" s="541"/>
      <c r="K35" s="541"/>
      <c r="L35" s="541"/>
      <c r="M35" s="541"/>
      <c r="N35" s="541"/>
      <c r="O35" s="541"/>
      <c r="P35" s="541"/>
      <c r="Q35" s="541"/>
      <c r="R35" s="541"/>
      <c r="S35" s="541"/>
      <c r="T35" s="541"/>
      <c r="U35" s="541"/>
      <c r="V35" s="541"/>
      <c r="W35" s="541"/>
      <c r="X35" s="541"/>
      <c r="Y35" s="541"/>
      <c r="Z35" s="541"/>
    </row>
    <row r="36">
      <c r="A36" s="541" t="str">
        <f>'Main sheet'!A36</f>
        <v>محمد القطيطى / mq69999</v>
      </c>
      <c r="B36" s="541" t="str">
        <f>'Main sheet'!J36</f>
        <v>Mahmoud</v>
      </c>
      <c r="C36" s="541" t="str">
        <f>'Main sheet'!C36</f>
        <v>Qualified</v>
      </c>
      <c r="D36" s="541" t="str">
        <f>'Main sheet'!I36</f>
        <v/>
      </c>
      <c r="E36" s="547">
        <f>'Main sheet'!D36</f>
        <v>45542</v>
      </c>
      <c r="F36" s="541" t="str">
        <f t="shared" si="1"/>
        <v>2024-09</v>
      </c>
      <c r="G36" s="541"/>
      <c r="H36" s="541"/>
      <c r="I36" s="541"/>
      <c r="J36" s="541"/>
      <c r="K36" s="541"/>
      <c r="L36" s="541"/>
      <c r="M36" s="541"/>
      <c r="N36" s="541"/>
      <c r="O36" s="541"/>
      <c r="P36" s="541"/>
      <c r="Q36" s="541"/>
      <c r="R36" s="541"/>
      <c r="S36" s="541"/>
      <c r="T36" s="541"/>
      <c r="U36" s="541"/>
      <c r="V36" s="541"/>
      <c r="W36" s="541"/>
      <c r="X36" s="541"/>
      <c r="Y36" s="541"/>
      <c r="Z36" s="541"/>
    </row>
    <row r="37">
      <c r="A37" s="541" t="str">
        <f>'Main sheet'!A37</f>
        <v>Khalid Al Alawi / ii_k_3lawai</v>
      </c>
      <c r="B37" s="541" t="str">
        <f>'Main sheet'!J37</f>
        <v>Ahmed</v>
      </c>
      <c r="C37" s="541" t="str">
        <f>'Main sheet'!C37</f>
        <v>Qualified</v>
      </c>
      <c r="D37" s="541" t="str">
        <f>'Main sheet'!I37</f>
        <v/>
      </c>
      <c r="E37" s="547">
        <f>'Main sheet'!D37</f>
        <v>45541</v>
      </c>
      <c r="F37" s="541" t="str">
        <f t="shared" si="1"/>
        <v>2024-09</v>
      </c>
      <c r="G37" s="541"/>
      <c r="H37" s="541"/>
      <c r="I37" s="541"/>
      <c r="J37" s="541"/>
      <c r="K37" s="541"/>
      <c r="L37" s="541"/>
      <c r="M37" s="541"/>
      <c r="N37" s="541"/>
      <c r="O37" s="541"/>
      <c r="P37" s="541"/>
      <c r="Q37" s="541"/>
      <c r="R37" s="541"/>
      <c r="S37" s="541"/>
      <c r="T37" s="541"/>
      <c r="U37" s="541"/>
      <c r="V37" s="541"/>
      <c r="W37" s="541"/>
      <c r="X37" s="541"/>
      <c r="Y37" s="541"/>
      <c r="Z37" s="541"/>
    </row>
    <row r="38">
      <c r="A38" s="541" t="str">
        <f>'Main sheet'!A38</f>
        <v>Start 2nd campaign 13-9-2024</v>
      </c>
      <c r="B38" s="541" t="str">
        <f>'Main sheet'!J38</f>
        <v/>
      </c>
      <c r="C38" s="541" t="str">
        <f>'Main sheet'!C38</f>
        <v/>
      </c>
      <c r="D38" s="541" t="str">
        <f>'Main sheet'!I38</f>
        <v/>
      </c>
      <c r="E38" s="547" t="str">
        <f>'Main sheet'!D38</f>
        <v/>
      </c>
      <c r="F38" s="541" t="str">
        <f t="shared" si="1"/>
        <v>1899-12</v>
      </c>
      <c r="G38" s="541"/>
      <c r="H38" s="541"/>
      <c r="I38" s="541"/>
      <c r="J38" s="541"/>
      <c r="K38" s="541"/>
      <c r="L38" s="541"/>
      <c r="M38" s="541"/>
      <c r="N38" s="541"/>
      <c r="O38" s="541"/>
      <c r="P38" s="541"/>
      <c r="Q38" s="541"/>
      <c r="R38" s="541"/>
      <c r="S38" s="541"/>
      <c r="T38" s="541"/>
      <c r="U38" s="541"/>
      <c r="V38" s="541"/>
      <c r="W38" s="541"/>
      <c r="X38" s="541"/>
      <c r="Y38" s="541"/>
      <c r="Z38" s="541"/>
    </row>
    <row r="39">
      <c r="A39" s="541" t="str">
        <f>'Main sheet'!A39</f>
        <v>Mercy Property Managment</v>
      </c>
      <c r="B39" s="541" t="str">
        <f>'Main sheet'!J39</f>
        <v>Mahmoud</v>
      </c>
      <c r="C39" s="541" t="str">
        <f>'Main sheet'!C39</f>
        <v>Qualified</v>
      </c>
      <c r="D39" s="541" t="str">
        <f>'Main sheet'!I39</f>
        <v/>
      </c>
      <c r="E39" s="547">
        <f>'Main sheet'!D39</f>
        <v>45549</v>
      </c>
      <c r="F39" s="541" t="str">
        <f t="shared" si="1"/>
        <v>2024-09</v>
      </c>
      <c r="G39" s="541"/>
      <c r="H39" s="541"/>
      <c r="I39" s="541"/>
      <c r="J39" s="541"/>
      <c r="K39" s="541"/>
      <c r="L39" s="541"/>
      <c r="M39" s="541"/>
      <c r="N39" s="541"/>
      <c r="O39" s="541"/>
      <c r="P39" s="541"/>
      <c r="Q39" s="541"/>
      <c r="R39" s="541"/>
      <c r="S39" s="541"/>
      <c r="T39" s="541"/>
      <c r="U39" s="541"/>
      <c r="V39" s="541"/>
      <c r="W39" s="541"/>
      <c r="X39" s="541"/>
      <c r="Y39" s="541"/>
      <c r="Z39" s="541"/>
    </row>
    <row r="40">
      <c r="A40" s="541" t="str">
        <f>'Main sheet'!A40</f>
        <v>vodavone</v>
      </c>
      <c r="B40" s="541" t="str">
        <f>'Main sheet'!J40</f>
        <v>Mahmoud</v>
      </c>
      <c r="C40" s="541" t="str">
        <f>'Main sheet'!C40</f>
        <v>Qualified</v>
      </c>
      <c r="D40" s="541" t="str">
        <f>'Main sheet'!I40</f>
        <v/>
      </c>
      <c r="E40" s="547">
        <f>'Main sheet'!D40</f>
        <v>45549</v>
      </c>
      <c r="F40" s="541" t="str">
        <f t="shared" si="1"/>
        <v>2024-09</v>
      </c>
      <c r="G40" s="541"/>
      <c r="H40" s="541"/>
      <c r="I40" s="541"/>
      <c r="J40" s="541"/>
      <c r="K40" s="541"/>
      <c r="L40" s="541"/>
      <c r="M40" s="541"/>
      <c r="N40" s="541"/>
      <c r="O40" s="541"/>
      <c r="P40" s="541"/>
      <c r="Q40" s="541"/>
      <c r="R40" s="541"/>
      <c r="S40" s="541"/>
      <c r="T40" s="541"/>
      <c r="U40" s="541"/>
      <c r="V40" s="541"/>
      <c r="W40" s="541"/>
      <c r="X40" s="541"/>
      <c r="Y40" s="541"/>
      <c r="Z40" s="541"/>
    </row>
    <row r="41">
      <c r="A41" s="541" t="str">
        <f>'Main sheet'!A41</f>
        <v>Ibrahim</v>
      </c>
      <c r="B41" s="541" t="str">
        <f>'Main sheet'!J41</f>
        <v>Mahmoud</v>
      </c>
      <c r="C41" s="541" t="str">
        <f>'Main sheet'!C41</f>
        <v>Qualified</v>
      </c>
      <c r="D41" s="541" t="str">
        <f>'Main sheet'!I41</f>
        <v/>
      </c>
      <c r="E41" s="547">
        <f>'Main sheet'!D41</f>
        <v>45549</v>
      </c>
      <c r="F41" s="541" t="str">
        <f t="shared" si="1"/>
        <v>2024-09</v>
      </c>
      <c r="G41" s="541"/>
      <c r="H41" s="541"/>
      <c r="I41" s="541"/>
      <c r="J41" s="541"/>
      <c r="K41" s="541"/>
      <c r="L41" s="541"/>
      <c r="M41" s="541"/>
      <c r="N41" s="541"/>
      <c r="O41" s="541"/>
      <c r="P41" s="541"/>
      <c r="Q41" s="541"/>
      <c r="R41" s="541"/>
      <c r="S41" s="541"/>
      <c r="T41" s="541"/>
      <c r="U41" s="541"/>
      <c r="V41" s="541"/>
      <c r="W41" s="541"/>
      <c r="X41" s="541"/>
      <c r="Y41" s="541"/>
      <c r="Z41" s="541"/>
    </row>
    <row r="42">
      <c r="A42" s="541" t="str">
        <f>'Main sheet'!A42</f>
        <v>Hmood Al-sarmi / aljareed</v>
      </c>
      <c r="B42" s="541" t="str">
        <f>'Main sheet'!J42</f>
        <v>Mahmoud</v>
      </c>
      <c r="C42" s="541" t="str">
        <f>'Main sheet'!C42</f>
        <v>Qualified</v>
      </c>
      <c r="D42" s="541" t="str">
        <f>'Main sheet'!I42</f>
        <v/>
      </c>
      <c r="E42" s="547">
        <f>'Main sheet'!D42</f>
        <v>45549</v>
      </c>
      <c r="F42" s="541" t="str">
        <f t="shared" si="1"/>
        <v>2024-09</v>
      </c>
      <c r="G42" s="541"/>
      <c r="H42" s="541"/>
      <c r="I42" s="541"/>
      <c r="J42" s="541"/>
      <c r="K42" s="541"/>
      <c r="L42" s="541"/>
      <c r="M42" s="541"/>
      <c r="N42" s="541"/>
      <c r="O42" s="541"/>
      <c r="P42" s="541"/>
      <c r="Q42" s="541"/>
      <c r="R42" s="541"/>
      <c r="S42" s="541"/>
      <c r="T42" s="541"/>
      <c r="U42" s="541"/>
      <c r="V42" s="541"/>
      <c r="W42" s="541"/>
      <c r="X42" s="541"/>
      <c r="Y42" s="541"/>
      <c r="Z42" s="541"/>
    </row>
    <row r="43">
      <c r="A43" s="541" t="str">
        <f>'Main sheet'!A43</f>
        <v>سليمان الرواحي</v>
      </c>
      <c r="B43" s="541" t="str">
        <f>'Main sheet'!J43</f>
        <v>Mahmoud</v>
      </c>
      <c r="C43" s="541" t="str">
        <f>'Main sheet'!C43</f>
        <v>Ready</v>
      </c>
      <c r="D43" s="541" t="str">
        <f>'Main sheet'!I43</f>
        <v/>
      </c>
      <c r="E43" s="547">
        <f>'Main sheet'!D43</f>
        <v>45549</v>
      </c>
      <c r="F43" s="541" t="str">
        <f t="shared" si="1"/>
        <v>2024-09</v>
      </c>
      <c r="G43" s="541"/>
      <c r="H43" s="541"/>
      <c r="I43" s="541"/>
      <c r="J43" s="541"/>
      <c r="K43" s="541"/>
      <c r="L43" s="541"/>
      <c r="M43" s="541"/>
      <c r="N43" s="541"/>
      <c r="O43" s="541"/>
      <c r="P43" s="541"/>
      <c r="Q43" s="541"/>
      <c r="R43" s="541"/>
      <c r="S43" s="541"/>
      <c r="T43" s="541"/>
      <c r="U43" s="541"/>
      <c r="V43" s="541"/>
      <c r="W43" s="541"/>
      <c r="X43" s="541"/>
      <c r="Y43" s="541"/>
      <c r="Z43" s="541"/>
    </row>
    <row r="44">
      <c r="A44" s="541" t="str">
        <f>'Main sheet'!A44</f>
        <v>احمد البوسعيدى</v>
      </c>
      <c r="B44" s="541" t="str">
        <f>'Main sheet'!J44</f>
        <v>Ahmed</v>
      </c>
      <c r="C44" s="541" t="str">
        <f>'Main sheet'!C44</f>
        <v>Ready</v>
      </c>
      <c r="D44" s="541" t="str">
        <f>'Main sheet'!I44</f>
        <v>Signed Contract</v>
      </c>
      <c r="E44" s="547">
        <f>'Main sheet'!D44</f>
        <v>45551</v>
      </c>
      <c r="F44" s="541" t="str">
        <f t="shared" si="1"/>
        <v>2024-09</v>
      </c>
      <c r="G44" s="541"/>
      <c r="H44" s="541"/>
      <c r="I44" s="541"/>
      <c r="J44" s="541"/>
      <c r="K44" s="541"/>
      <c r="L44" s="541"/>
      <c r="M44" s="541"/>
      <c r="N44" s="541"/>
      <c r="O44" s="541"/>
      <c r="P44" s="541"/>
      <c r="Q44" s="541"/>
      <c r="R44" s="541"/>
      <c r="S44" s="541"/>
      <c r="T44" s="541"/>
      <c r="U44" s="541"/>
      <c r="V44" s="541"/>
      <c r="W44" s="541"/>
      <c r="X44" s="541"/>
      <c r="Y44" s="541"/>
      <c r="Z44" s="541"/>
    </row>
    <row r="45">
      <c r="A45" s="541" t="str">
        <f>'Main sheet'!A45</f>
        <v>بدرية الخايفية</v>
      </c>
      <c r="B45" s="541" t="str">
        <f>'Main sheet'!J45</f>
        <v>Ahmed</v>
      </c>
      <c r="C45" s="541" t="str">
        <f>'Main sheet'!C45</f>
        <v>Cold Lead</v>
      </c>
      <c r="D45" s="541" t="str">
        <f>'Main sheet'!I45</f>
        <v/>
      </c>
      <c r="E45" s="547">
        <f>'Main sheet'!D45</f>
        <v>45548</v>
      </c>
      <c r="F45" s="541" t="str">
        <f t="shared" si="1"/>
        <v>2024-09</v>
      </c>
      <c r="G45" s="541"/>
      <c r="H45" s="541"/>
      <c r="I45" s="541"/>
      <c r="J45" s="541"/>
      <c r="K45" s="541"/>
      <c r="L45" s="541"/>
      <c r="M45" s="541"/>
      <c r="N45" s="541"/>
      <c r="O45" s="541"/>
      <c r="P45" s="541"/>
      <c r="Q45" s="541"/>
      <c r="R45" s="541"/>
      <c r="S45" s="541"/>
      <c r="T45" s="541"/>
      <c r="U45" s="541"/>
      <c r="V45" s="541"/>
      <c r="W45" s="541"/>
      <c r="X45" s="541"/>
      <c r="Y45" s="541"/>
      <c r="Z45" s="541"/>
    </row>
    <row r="46">
      <c r="A46" s="541" t="str">
        <f>'Main sheet'!A46</f>
        <v>Hilal</v>
      </c>
      <c r="B46" s="541" t="str">
        <f>'Main sheet'!J46</f>
        <v/>
      </c>
      <c r="C46" s="541" t="str">
        <f>'Main sheet'!C46</f>
        <v>Mislead</v>
      </c>
      <c r="D46" s="541" t="str">
        <f>'Main sheet'!I46</f>
        <v/>
      </c>
      <c r="E46" s="547">
        <f>'Main sheet'!D46</f>
        <v>45548</v>
      </c>
      <c r="F46" s="541" t="str">
        <f t="shared" si="1"/>
        <v>2024-09</v>
      </c>
      <c r="G46" s="541"/>
      <c r="H46" s="541"/>
      <c r="I46" s="541"/>
      <c r="J46" s="541"/>
      <c r="K46" s="541"/>
      <c r="L46" s="541"/>
      <c r="M46" s="541"/>
      <c r="N46" s="541"/>
      <c r="O46" s="541"/>
      <c r="P46" s="541"/>
      <c r="Q46" s="541"/>
      <c r="R46" s="541"/>
      <c r="S46" s="541"/>
      <c r="T46" s="541"/>
      <c r="U46" s="541"/>
      <c r="V46" s="541"/>
      <c r="W46" s="541"/>
      <c r="X46" s="541"/>
      <c r="Y46" s="541"/>
      <c r="Z46" s="541"/>
    </row>
    <row r="47">
      <c r="A47" s="541" t="str">
        <f>'Main sheet'!A47</f>
        <v>Ahmed Al-Sabri</v>
      </c>
      <c r="B47" s="541" t="str">
        <f>'Main sheet'!J47</f>
        <v>Ahmed</v>
      </c>
      <c r="C47" s="541" t="str">
        <f>'Main sheet'!C47</f>
        <v>Cold Lead</v>
      </c>
      <c r="D47" s="541" t="str">
        <f>'Main sheet'!I47</f>
        <v/>
      </c>
      <c r="E47" s="547">
        <f>'Main sheet'!D47</f>
        <v>45548</v>
      </c>
      <c r="F47" s="541" t="str">
        <f t="shared" si="1"/>
        <v>2024-09</v>
      </c>
      <c r="G47" s="541"/>
      <c r="H47" s="541"/>
      <c r="I47" s="541"/>
      <c r="J47" s="541"/>
      <c r="K47" s="541"/>
      <c r="L47" s="541"/>
      <c r="M47" s="541"/>
      <c r="N47" s="541"/>
      <c r="O47" s="541"/>
      <c r="P47" s="541"/>
      <c r="Q47" s="541"/>
      <c r="R47" s="541"/>
      <c r="S47" s="541"/>
      <c r="T47" s="541"/>
      <c r="U47" s="541"/>
      <c r="V47" s="541"/>
      <c r="W47" s="541"/>
      <c r="X47" s="541"/>
      <c r="Y47" s="541"/>
      <c r="Z47" s="541"/>
    </row>
    <row r="48">
      <c r="A48" s="541" t="str">
        <f>'Main sheet'!A48</f>
        <v>Abdullah Alriyami</v>
      </c>
      <c r="B48" s="541" t="str">
        <f>'Main sheet'!J48</f>
        <v>Mahmoud</v>
      </c>
      <c r="C48" s="541" t="str">
        <f>'Main sheet'!C48</f>
        <v>Qualified</v>
      </c>
      <c r="D48" s="541" t="str">
        <f>'Main sheet'!I48</f>
        <v/>
      </c>
      <c r="E48" s="547">
        <f>'Main sheet'!D48</f>
        <v>45548</v>
      </c>
      <c r="F48" s="541" t="str">
        <f t="shared" si="1"/>
        <v>2024-09</v>
      </c>
      <c r="G48" s="541"/>
      <c r="H48" s="541"/>
      <c r="I48" s="541"/>
      <c r="J48" s="541"/>
      <c r="K48" s="541"/>
      <c r="L48" s="541"/>
      <c r="M48" s="541"/>
      <c r="N48" s="541"/>
      <c r="O48" s="541"/>
      <c r="P48" s="541"/>
      <c r="Q48" s="541"/>
      <c r="R48" s="541"/>
      <c r="S48" s="541"/>
      <c r="T48" s="541"/>
      <c r="U48" s="541"/>
      <c r="V48" s="541"/>
      <c r="W48" s="541"/>
      <c r="X48" s="541"/>
      <c r="Y48" s="541"/>
      <c r="Z48" s="541"/>
    </row>
    <row r="49">
      <c r="A49" s="541" t="str">
        <f>'Main sheet'!A49</f>
        <v>4s4 / ahmed Al-Hadi</v>
      </c>
      <c r="B49" s="541" t="str">
        <f>'Main sheet'!J49</f>
        <v>Mahmoud</v>
      </c>
      <c r="C49" s="541" t="str">
        <f>'Main sheet'!C49</f>
        <v>Qualified</v>
      </c>
      <c r="D49" s="541" t="str">
        <f>'Main sheet'!I49</f>
        <v/>
      </c>
      <c r="E49" s="547">
        <f>'Main sheet'!D49</f>
        <v>45548</v>
      </c>
      <c r="F49" s="541" t="str">
        <f t="shared" si="1"/>
        <v>2024-09</v>
      </c>
      <c r="G49" s="541"/>
      <c r="H49" s="541"/>
      <c r="I49" s="541"/>
      <c r="J49" s="541"/>
      <c r="K49" s="541"/>
      <c r="L49" s="541"/>
      <c r="M49" s="541"/>
      <c r="N49" s="541"/>
      <c r="O49" s="541"/>
      <c r="P49" s="541"/>
      <c r="Q49" s="541"/>
      <c r="R49" s="541"/>
      <c r="S49" s="541"/>
      <c r="T49" s="541"/>
      <c r="U49" s="541"/>
      <c r="V49" s="541"/>
      <c r="W49" s="541"/>
      <c r="X49" s="541"/>
      <c r="Y49" s="541"/>
      <c r="Z49" s="541"/>
    </row>
    <row r="50">
      <c r="A50" s="541" t="str">
        <f>'Main sheet'!A50</f>
        <v>Ahmed Albloushi🐎</v>
      </c>
      <c r="B50" s="541" t="str">
        <f>'Main sheet'!J50</f>
        <v>Mahmoud</v>
      </c>
      <c r="C50" s="541" t="str">
        <f>'Main sheet'!C50</f>
        <v>Qualified</v>
      </c>
      <c r="D50" s="541" t="str">
        <f>'Main sheet'!I50</f>
        <v/>
      </c>
      <c r="E50" s="547">
        <f>'Main sheet'!D50</f>
        <v>45548</v>
      </c>
      <c r="F50" s="541" t="str">
        <f t="shared" si="1"/>
        <v>2024-09</v>
      </c>
      <c r="G50" s="541"/>
      <c r="H50" s="541"/>
      <c r="I50" s="541"/>
      <c r="J50" s="541"/>
      <c r="K50" s="541"/>
      <c r="L50" s="541"/>
      <c r="M50" s="541"/>
      <c r="N50" s="541"/>
      <c r="O50" s="541"/>
      <c r="P50" s="541"/>
      <c r="Q50" s="541"/>
      <c r="R50" s="541"/>
      <c r="S50" s="541"/>
      <c r="T50" s="541"/>
      <c r="U50" s="541"/>
      <c r="V50" s="541"/>
      <c r="W50" s="541"/>
      <c r="X50" s="541"/>
      <c r="Y50" s="541"/>
      <c r="Z50" s="541"/>
    </row>
    <row r="51">
      <c r="A51" s="541" t="str">
        <f>'Main sheet'!A51</f>
        <v>mohammed_alkiumii</v>
      </c>
      <c r="B51" s="541" t="str">
        <f>'Main sheet'!J51</f>
        <v>Mahmoud</v>
      </c>
      <c r="C51" s="541" t="str">
        <f>'Main sheet'!C51</f>
        <v>Ready</v>
      </c>
      <c r="D51" s="541" t="str">
        <f>'Main sheet'!I51</f>
        <v/>
      </c>
      <c r="E51" s="547">
        <f>'Main sheet'!D51</f>
        <v>45548</v>
      </c>
      <c r="F51" s="541" t="str">
        <f t="shared" si="1"/>
        <v>2024-09</v>
      </c>
      <c r="G51" s="541"/>
      <c r="H51" s="541"/>
      <c r="I51" s="541"/>
      <c r="J51" s="541"/>
      <c r="K51" s="541"/>
      <c r="L51" s="541"/>
      <c r="M51" s="541"/>
      <c r="N51" s="541"/>
      <c r="O51" s="541"/>
      <c r="P51" s="541"/>
      <c r="Q51" s="541"/>
      <c r="R51" s="541"/>
      <c r="S51" s="541"/>
      <c r="T51" s="541"/>
      <c r="U51" s="541"/>
      <c r="V51" s="541"/>
      <c r="W51" s="541"/>
      <c r="X51" s="541"/>
      <c r="Y51" s="541"/>
      <c r="Z51" s="541"/>
    </row>
    <row r="52">
      <c r="A52" s="541" t="str">
        <f>'Main sheet'!A52</f>
        <v>البوادي العقارية</v>
      </c>
      <c r="B52" s="541" t="str">
        <f>'Main sheet'!J52</f>
        <v>Mahmoud</v>
      </c>
      <c r="C52" s="541" t="str">
        <f>'Main sheet'!C52</f>
        <v>Cold Lead</v>
      </c>
      <c r="D52" s="541" t="str">
        <f>'Main sheet'!I52</f>
        <v/>
      </c>
      <c r="E52" s="547">
        <f>'Main sheet'!D52</f>
        <v>45549</v>
      </c>
      <c r="F52" s="541" t="str">
        <f t="shared" si="1"/>
        <v>2024-09</v>
      </c>
      <c r="G52" s="541"/>
      <c r="H52" s="541"/>
      <c r="I52" s="541"/>
      <c r="J52" s="541"/>
      <c r="K52" s="541"/>
      <c r="L52" s="541"/>
      <c r="M52" s="541"/>
      <c r="N52" s="541"/>
      <c r="O52" s="541"/>
      <c r="P52" s="541"/>
      <c r="Q52" s="541"/>
      <c r="R52" s="541"/>
      <c r="S52" s="541"/>
      <c r="T52" s="541"/>
      <c r="U52" s="541"/>
      <c r="V52" s="541"/>
      <c r="W52" s="541"/>
      <c r="X52" s="541"/>
      <c r="Y52" s="541"/>
      <c r="Z52" s="541"/>
    </row>
    <row r="53">
      <c r="A53" s="541" t="str">
        <f>'Main sheet'!A53</f>
        <v>ob.93</v>
      </c>
      <c r="B53" s="541" t="str">
        <f>'Main sheet'!J53</f>
        <v>Mahmoud</v>
      </c>
      <c r="C53" s="541" t="str">
        <f>'Main sheet'!C53</f>
        <v>Qualified</v>
      </c>
      <c r="D53" s="541" t="str">
        <f>'Main sheet'!I53</f>
        <v/>
      </c>
      <c r="E53" s="547">
        <f>'Main sheet'!D53</f>
        <v>45549</v>
      </c>
      <c r="F53" s="541" t="str">
        <f t="shared" si="1"/>
        <v>2024-09</v>
      </c>
      <c r="G53" s="541"/>
      <c r="H53" s="541"/>
      <c r="I53" s="541"/>
      <c r="J53" s="541"/>
      <c r="K53" s="541"/>
      <c r="L53" s="541"/>
      <c r="M53" s="541"/>
      <c r="N53" s="541"/>
      <c r="O53" s="541"/>
      <c r="P53" s="541"/>
      <c r="Q53" s="541"/>
      <c r="R53" s="541"/>
      <c r="S53" s="541"/>
      <c r="T53" s="541"/>
      <c r="U53" s="541"/>
      <c r="V53" s="541"/>
      <c r="W53" s="541"/>
      <c r="X53" s="541"/>
      <c r="Y53" s="541"/>
      <c r="Z53" s="541"/>
    </row>
    <row r="54">
      <c r="A54" s="541" t="str">
        <f>'Main sheet'!A54</f>
        <v>راشد حمد خميس المعمري</v>
      </c>
      <c r="B54" s="541" t="str">
        <f>'Main sheet'!J54</f>
        <v>Ahmed</v>
      </c>
      <c r="C54" s="541" t="str">
        <f>'Main sheet'!C54</f>
        <v>Mislead</v>
      </c>
      <c r="D54" s="541" t="str">
        <f>'Main sheet'!I54</f>
        <v/>
      </c>
      <c r="E54" s="547">
        <f>'Main sheet'!D54</f>
        <v>45548</v>
      </c>
      <c r="F54" s="541" t="str">
        <f t="shared" si="1"/>
        <v>2024-09</v>
      </c>
      <c r="G54" s="541"/>
      <c r="H54" s="541"/>
      <c r="I54" s="541"/>
      <c r="J54" s="541"/>
      <c r="K54" s="541"/>
      <c r="L54" s="541"/>
      <c r="M54" s="541"/>
      <c r="N54" s="541"/>
      <c r="O54" s="541"/>
      <c r="P54" s="541"/>
      <c r="Q54" s="541"/>
      <c r="R54" s="541"/>
      <c r="S54" s="541"/>
      <c r="T54" s="541"/>
      <c r="U54" s="541"/>
      <c r="V54" s="541"/>
      <c r="W54" s="541"/>
      <c r="X54" s="541"/>
      <c r="Y54" s="541"/>
      <c r="Z54" s="541"/>
    </row>
    <row r="55">
      <c r="A55" s="541" t="str">
        <f>'Main sheet'!A55</f>
        <v>Ahmed Alamri</v>
      </c>
      <c r="B55" s="541" t="str">
        <f>'Main sheet'!J55</f>
        <v/>
      </c>
      <c r="C55" s="541" t="str">
        <f>'Main sheet'!C55</f>
        <v>Qualified</v>
      </c>
      <c r="D55" s="541" t="str">
        <f>'Main sheet'!I55</f>
        <v/>
      </c>
      <c r="E55" s="547">
        <f>'Main sheet'!D55</f>
        <v>45549</v>
      </c>
      <c r="F55" s="541" t="str">
        <f t="shared" si="1"/>
        <v>2024-09</v>
      </c>
      <c r="G55" s="541"/>
      <c r="H55" s="541"/>
      <c r="I55" s="541"/>
      <c r="J55" s="541"/>
      <c r="K55" s="541"/>
      <c r="L55" s="541"/>
      <c r="M55" s="541"/>
      <c r="N55" s="541"/>
      <c r="O55" s="541"/>
      <c r="P55" s="541"/>
      <c r="Q55" s="541"/>
      <c r="R55" s="541"/>
      <c r="S55" s="541"/>
      <c r="T55" s="541"/>
      <c r="U55" s="541"/>
      <c r="V55" s="541"/>
      <c r="W55" s="541"/>
      <c r="X55" s="541"/>
      <c r="Y55" s="541"/>
      <c r="Z55" s="541"/>
    </row>
    <row r="56">
      <c r="A56" s="541" t="str">
        <f>'Main sheet'!A56</f>
        <v>Moosa Al Shabibi</v>
      </c>
      <c r="B56" s="541" t="str">
        <f>'Main sheet'!J56</f>
        <v>Mahmoud</v>
      </c>
      <c r="C56" s="541" t="str">
        <f>'Main sheet'!C56</f>
        <v>Cold Lead</v>
      </c>
      <c r="D56" s="541" t="str">
        <f>'Main sheet'!I56</f>
        <v/>
      </c>
      <c r="E56" s="547">
        <f>'Main sheet'!D56</f>
        <v>45552</v>
      </c>
      <c r="F56" s="541" t="str">
        <f t="shared" si="1"/>
        <v>2024-09</v>
      </c>
      <c r="G56" s="541"/>
      <c r="H56" s="541"/>
      <c r="I56" s="541"/>
      <c r="J56" s="541"/>
      <c r="K56" s="541"/>
      <c r="L56" s="541"/>
      <c r="M56" s="541"/>
      <c r="N56" s="541"/>
      <c r="O56" s="541"/>
      <c r="P56" s="541"/>
      <c r="Q56" s="541"/>
      <c r="R56" s="541"/>
      <c r="S56" s="541"/>
      <c r="T56" s="541"/>
      <c r="U56" s="541"/>
      <c r="V56" s="541"/>
      <c r="W56" s="541"/>
      <c r="X56" s="541"/>
      <c r="Y56" s="541"/>
      <c r="Z56" s="541"/>
    </row>
    <row r="57">
      <c r="A57" s="541" t="str">
        <f>'Main sheet'!A57</f>
        <v>محمد</v>
      </c>
      <c r="B57" s="541" t="str">
        <f>'Main sheet'!J57</f>
        <v/>
      </c>
      <c r="C57" s="541" t="str">
        <f>'Main sheet'!C57</f>
        <v/>
      </c>
      <c r="D57" s="541" t="str">
        <f>'Main sheet'!I57</f>
        <v/>
      </c>
      <c r="E57" s="547">
        <f>'Main sheet'!D57</f>
        <v>45549</v>
      </c>
      <c r="F57" s="541" t="str">
        <f t="shared" si="1"/>
        <v>2024-09</v>
      </c>
      <c r="G57" s="541"/>
      <c r="H57" s="541"/>
      <c r="I57" s="541"/>
      <c r="J57" s="541"/>
      <c r="K57" s="541"/>
      <c r="L57" s="541"/>
      <c r="M57" s="541"/>
      <c r="N57" s="541"/>
      <c r="O57" s="541"/>
      <c r="P57" s="541"/>
      <c r="Q57" s="541"/>
      <c r="R57" s="541"/>
      <c r="S57" s="541"/>
      <c r="T57" s="541"/>
      <c r="U57" s="541"/>
      <c r="V57" s="541"/>
      <c r="W57" s="541"/>
      <c r="X57" s="541"/>
      <c r="Y57" s="541"/>
      <c r="Z57" s="541"/>
    </row>
    <row r="58">
      <c r="A58" s="541" t="str">
        <f>'Main sheet'!A58</f>
        <v>Salah ALjahfali</v>
      </c>
      <c r="B58" s="541" t="str">
        <f>'Main sheet'!J58</f>
        <v/>
      </c>
      <c r="C58" s="541" t="str">
        <f>'Main sheet'!C58</f>
        <v/>
      </c>
      <c r="D58" s="541" t="str">
        <f>'Main sheet'!I58</f>
        <v/>
      </c>
      <c r="E58" s="547">
        <f>'Main sheet'!D58</f>
        <v>45548</v>
      </c>
      <c r="F58" s="541" t="str">
        <f t="shared" si="1"/>
        <v>2024-09</v>
      </c>
      <c r="G58" s="541"/>
      <c r="H58" s="541"/>
      <c r="I58" s="541"/>
      <c r="J58" s="541"/>
      <c r="K58" s="541"/>
      <c r="L58" s="541"/>
      <c r="M58" s="541"/>
      <c r="N58" s="541"/>
      <c r="O58" s="541"/>
      <c r="P58" s="541"/>
      <c r="Q58" s="541"/>
      <c r="R58" s="541"/>
      <c r="S58" s="541"/>
      <c r="T58" s="541"/>
      <c r="U58" s="541"/>
      <c r="V58" s="541"/>
      <c r="W58" s="541"/>
      <c r="X58" s="541"/>
      <c r="Y58" s="541"/>
      <c r="Z58" s="541"/>
    </row>
    <row r="59">
      <c r="A59" s="541" t="str">
        <f>'Main sheet'!A59</f>
        <v>Hamood A'Sarmy</v>
      </c>
      <c r="B59" s="541" t="str">
        <f>'Main sheet'!J59</f>
        <v/>
      </c>
      <c r="C59" s="541" t="str">
        <f>'Main sheet'!C59</f>
        <v/>
      </c>
      <c r="D59" s="541" t="str">
        <f>'Main sheet'!I59</f>
        <v/>
      </c>
      <c r="E59" s="547">
        <f>'Main sheet'!D59</f>
        <v>45548</v>
      </c>
      <c r="F59" s="541" t="str">
        <f t="shared" si="1"/>
        <v>2024-09</v>
      </c>
      <c r="G59" s="541"/>
      <c r="H59" s="541"/>
      <c r="I59" s="541"/>
      <c r="J59" s="541"/>
      <c r="K59" s="541"/>
      <c r="L59" s="541"/>
      <c r="M59" s="541"/>
      <c r="N59" s="541"/>
      <c r="O59" s="541"/>
      <c r="P59" s="541"/>
      <c r="Q59" s="541"/>
      <c r="R59" s="541"/>
      <c r="S59" s="541"/>
      <c r="T59" s="541"/>
      <c r="U59" s="541"/>
      <c r="V59" s="541"/>
      <c r="W59" s="541"/>
      <c r="X59" s="541"/>
      <c r="Y59" s="541"/>
      <c r="Z59" s="541"/>
    </row>
    <row r="60">
      <c r="A60" s="541" t="str">
        <f>'Main sheet'!A60</f>
        <v>عِيْــــــسىْ</v>
      </c>
      <c r="B60" s="541" t="str">
        <f>'Main sheet'!J60</f>
        <v/>
      </c>
      <c r="C60" s="541" t="str">
        <f>'Main sheet'!C60</f>
        <v/>
      </c>
      <c r="D60" s="541" t="str">
        <f>'Main sheet'!I60</f>
        <v/>
      </c>
      <c r="E60" s="547">
        <f>'Main sheet'!D60</f>
        <v>45548</v>
      </c>
      <c r="F60" s="541" t="str">
        <f t="shared" si="1"/>
        <v>2024-09</v>
      </c>
      <c r="G60" s="541"/>
      <c r="H60" s="541"/>
      <c r="I60" s="541"/>
      <c r="J60" s="541"/>
      <c r="K60" s="541"/>
      <c r="L60" s="541"/>
      <c r="M60" s="541"/>
      <c r="N60" s="541"/>
      <c r="O60" s="541"/>
      <c r="P60" s="541"/>
      <c r="Q60" s="541"/>
      <c r="R60" s="541"/>
      <c r="S60" s="541"/>
      <c r="T60" s="541"/>
      <c r="U60" s="541"/>
      <c r="V60" s="541"/>
      <c r="W60" s="541"/>
      <c r="X60" s="541"/>
      <c r="Y60" s="541"/>
      <c r="Z60" s="541"/>
    </row>
    <row r="61">
      <c r="A61" s="541" t="str">
        <f>'Main sheet'!A61</f>
        <v>شبكتي</v>
      </c>
      <c r="B61" s="541" t="str">
        <f>'Main sheet'!J61</f>
        <v/>
      </c>
      <c r="C61" s="541" t="str">
        <f>'Main sheet'!C61</f>
        <v/>
      </c>
      <c r="D61" s="541" t="str">
        <f>'Main sheet'!I61</f>
        <v/>
      </c>
      <c r="E61" s="547">
        <f>'Main sheet'!D61</f>
        <v>45548</v>
      </c>
      <c r="F61" s="541" t="str">
        <f t="shared" si="1"/>
        <v>2024-09</v>
      </c>
      <c r="G61" s="541"/>
      <c r="H61" s="541"/>
      <c r="I61" s="541"/>
      <c r="J61" s="541"/>
      <c r="K61" s="541"/>
      <c r="L61" s="541"/>
      <c r="M61" s="541"/>
      <c r="N61" s="541"/>
      <c r="O61" s="541"/>
      <c r="P61" s="541"/>
      <c r="Q61" s="541"/>
      <c r="R61" s="541"/>
      <c r="S61" s="541"/>
      <c r="T61" s="541"/>
      <c r="U61" s="541"/>
      <c r="V61" s="541"/>
      <c r="W61" s="541"/>
      <c r="X61" s="541"/>
      <c r="Y61" s="541"/>
      <c r="Z61" s="541"/>
    </row>
    <row r="62">
      <c r="A62" s="541" t="str">
        <f>'Main sheet'!A62</f>
        <v>Mussaab Saeed</v>
      </c>
      <c r="B62" s="541" t="str">
        <f>'Main sheet'!J62</f>
        <v/>
      </c>
      <c r="C62" s="541" t="str">
        <f>'Main sheet'!C62</f>
        <v/>
      </c>
      <c r="D62" s="541" t="str">
        <f>'Main sheet'!I62</f>
        <v/>
      </c>
      <c r="E62" s="547">
        <f>'Main sheet'!D62</f>
        <v>45548</v>
      </c>
      <c r="F62" s="541" t="str">
        <f t="shared" si="1"/>
        <v>2024-09</v>
      </c>
      <c r="G62" s="541"/>
      <c r="H62" s="541"/>
      <c r="I62" s="541"/>
      <c r="J62" s="541"/>
      <c r="K62" s="541"/>
      <c r="L62" s="541"/>
      <c r="M62" s="541"/>
      <c r="N62" s="541"/>
      <c r="O62" s="541"/>
      <c r="P62" s="541"/>
      <c r="Q62" s="541"/>
      <c r="R62" s="541"/>
      <c r="S62" s="541"/>
      <c r="T62" s="541"/>
      <c r="U62" s="541"/>
      <c r="V62" s="541"/>
      <c r="W62" s="541"/>
      <c r="X62" s="541"/>
      <c r="Y62" s="541"/>
      <c r="Z62" s="541"/>
    </row>
    <row r="63">
      <c r="A63" s="541" t="str">
        <f>'Main sheet'!A63</f>
        <v>Nazwa Oman</v>
      </c>
      <c r="B63" s="541" t="str">
        <f>'Main sheet'!J63</f>
        <v/>
      </c>
      <c r="C63" s="541" t="str">
        <f>'Main sheet'!C63</f>
        <v/>
      </c>
      <c r="D63" s="541" t="str">
        <f>'Main sheet'!I63</f>
        <v/>
      </c>
      <c r="E63" s="547">
        <f>'Main sheet'!D63</f>
        <v>45548</v>
      </c>
      <c r="F63" s="541" t="str">
        <f t="shared" si="1"/>
        <v>2024-09</v>
      </c>
      <c r="G63" s="541"/>
      <c r="H63" s="541"/>
      <c r="I63" s="541"/>
      <c r="J63" s="541"/>
      <c r="K63" s="541"/>
      <c r="L63" s="541"/>
      <c r="M63" s="541"/>
      <c r="N63" s="541"/>
      <c r="O63" s="541"/>
      <c r="P63" s="541"/>
      <c r="Q63" s="541"/>
      <c r="R63" s="541"/>
      <c r="S63" s="541"/>
      <c r="T63" s="541"/>
      <c r="U63" s="541"/>
      <c r="V63" s="541"/>
      <c r="W63" s="541"/>
      <c r="X63" s="541"/>
      <c r="Y63" s="541"/>
      <c r="Z63" s="541"/>
    </row>
    <row r="64">
      <c r="A64" s="541" t="str">
        <f>'Main sheet'!A64</f>
        <v>Bashar Al Balushi</v>
      </c>
      <c r="B64" s="541" t="str">
        <f>'Main sheet'!J64</f>
        <v/>
      </c>
      <c r="C64" s="541" t="str">
        <f>'Main sheet'!C64</f>
        <v/>
      </c>
      <c r="D64" s="541" t="str">
        <f>'Main sheet'!I64</f>
        <v/>
      </c>
      <c r="E64" s="547">
        <f>'Main sheet'!D64</f>
        <v>45548</v>
      </c>
      <c r="F64" s="541" t="str">
        <f t="shared" si="1"/>
        <v>2024-09</v>
      </c>
      <c r="G64" s="541"/>
      <c r="H64" s="541"/>
      <c r="I64" s="541"/>
      <c r="J64" s="541"/>
      <c r="K64" s="541"/>
      <c r="L64" s="541"/>
      <c r="M64" s="541"/>
      <c r="N64" s="541"/>
      <c r="O64" s="541"/>
      <c r="P64" s="541"/>
      <c r="Q64" s="541"/>
      <c r="R64" s="541"/>
      <c r="S64" s="541"/>
      <c r="T64" s="541"/>
      <c r="U64" s="541"/>
      <c r="V64" s="541"/>
      <c r="W64" s="541"/>
      <c r="X64" s="541"/>
      <c r="Y64" s="541"/>
      <c r="Z64" s="541"/>
    </row>
    <row r="65">
      <c r="A65" s="541" t="str">
        <f>'Main sheet'!A65</f>
        <v>ال صمت</v>
      </c>
      <c r="B65" s="541" t="str">
        <f>'Main sheet'!J65</f>
        <v/>
      </c>
      <c r="C65" s="541" t="str">
        <f>'Main sheet'!C65</f>
        <v/>
      </c>
      <c r="D65" s="541" t="str">
        <f>'Main sheet'!I65</f>
        <v/>
      </c>
      <c r="E65" s="547">
        <f>'Main sheet'!D65</f>
        <v>45548</v>
      </c>
      <c r="F65" s="541" t="str">
        <f t="shared" si="1"/>
        <v>2024-09</v>
      </c>
      <c r="G65" s="541"/>
      <c r="H65" s="541"/>
      <c r="I65" s="541"/>
      <c r="J65" s="541"/>
      <c r="K65" s="541"/>
      <c r="L65" s="541"/>
      <c r="M65" s="541"/>
      <c r="N65" s="541"/>
      <c r="O65" s="541"/>
      <c r="P65" s="541"/>
      <c r="Q65" s="541"/>
      <c r="R65" s="541"/>
      <c r="S65" s="541"/>
      <c r="T65" s="541"/>
      <c r="U65" s="541"/>
      <c r="V65" s="541"/>
      <c r="W65" s="541"/>
      <c r="X65" s="541"/>
      <c r="Y65" s="541"/>
      <c r="Z65" s="541"/>
    </row>
    <row r="66">
      <c r="A66" s="541" t="str">
        <f>'Main sheet'!A66</f>
        <v>Aram Alkhaleej</v>
      </c>
      <c r="B66" s="541" t="str">
        <f>'Main sheet'!J66</f>
        <v/>
      </c>
      <c r="C66" s="541" t="str">
        <f>'Main sheet'!C66</f>
        <v/>
      </c>
      <c r="D66" s="541" t="str">
        <f>'Main sheet'!I66</f>
        <v/>
      </c>
      <c r="E66" s="547">
        <f>'Main sheet'!D66</f>
        <v>45548</v>
      </c>
      <c r="F66" s="541" t="str">
        <f t="shared" si="1"/>
        <v>2024-09</v>
      </c>
      <c r="G66" s="541"/>
      <c r="H66" s="541"/>
      <c r="I66" s="541"/>
      <c r="J66" s="541"/>
      <c r="K66" s="541"/>
      <c r="L66" s="541"/>
      <c r="M66" s="541"/>
      <c r="N66" s="541"/>
      <c r="O66" s="541"/>
      <c r="P66" s="541"/>
      <c r="Q66" s="541"/>
      <c r="R66" s="541"/>
      <c r="S66" s="541"/>
      <c r="T66" s="541"/>
      <c r="U66" s="541"/>
      <c r="V66" s="541"/>
      <c r="W66" s="541"/>
      <c r="X66" s="541"/>
      <c r="Y66" s="541"/>
      <c r="Z66" s="541"/>
    </row>
    <row r="67">
      <c r="A67" s="541" t="str">
        <f>'Main sheet'!A67</f>
        <v>A015</v>
      </c>
      <c r="B67" s="541" t="str">
        <f>'Main sheet'!J67</f>
        <v/>
      </c>
      <c r="C67" s="541" t="str">
        <f>'Main sheet'!C67</f>
        <v/>
      </c>
      <c r="D67" s="541" t="str">
        <f>'Main sheet'!I67</f>
        <v/>
      </c>
      <c r="E67" s="547">
        <f>'Main sheet'!D67</f>
        <v>45548</v>
      </c>
      <c r="F67" s="541" t="str">
        <f t="shared" si="1"/>
        <v>2024-09</v>
      </c>
      <c r="G67" s="541"/>
      <c r="H67" s="541"/>
      <c r="I67" s="541"/>
      <c r="J67" s="541"/>
      <c r="K67" s="541"/>
      <c r="L67" s="541"/>
      <c r="M67" s="541"/>
      <c r="N67" s="541"/>
      <c r="O67" s="541"/>
      <c r="P67" s="541"/>
      <c r="Q67" s="541"/>
      <c r="R67" s="541"/>
      <c r="S67" s="541"/>
      <c r="T67" s="541"/>
      <c r="U67" s="541"/>
      <c r="V67" s="541"/>
      <c r="W67" s="541"/>
      <c r="X67" s="541"/>
      <c r="Y67" s="541"/>
      <c r="Z67" s="541"/>
    </row>
    <row r="68">
      <c r="A68" s="541" t="str">
        <f>'Main sheet'!A68</f>
        <v>M_S_H</v>
      </c>
      <c r="B68" s="541" t="str">
        <f>'Main sheet'!J68</f>
        <v/>
      </c>
      <c r="C68" s="541" t="str">
        <f>'Main sheet'!C68</f>
        <v/>
      </c>
      <c r="D68" s="541" t="str">
        <f>'Main sheet'!I68</f>
        <v/>
      </c>
      <c r="E68" s="547">
        <f>'Main sheet'!D68</f>
        <v>45548</v>
      </c>
      <c r="F68" s="541" t="str">
        <f t="shared" si="1"/>
        <v>2024-09</v>
      </c>
      <c r="G68" s="541"/>
      <c r="H68" s="541"/>
      <c r="I68" s="541"/>
      <c r="J68" s="541"/>
      <c r="K68" s="541"/>
      <c r="L68" s="541"/>
      <c r="M68" s="541"/>
      <c r="N68" s="541"/>
      <c r="O68" s="541"/>
      <c r="P68" s="541"/>
      <c r="Q68" s="541"/>
      <c r="R68" s="541"/>
      <c r="S68" s="541"/>
      <c r="T68" s="541"/>
      <c r="U68" s="541"/>
      <c r="V68" s="541"/>
      <c r="W68" s="541"/>
      <c r="X68" s="541"/>
      <c r="Y68" s="541"/>
      <c r="Z68" s="541"/>
    </row>
    <row r="69">
      <c r="A69" s="541" t="str">
        <f>'Main sheet'!A69</f>
        <v>Qais AL-Nabhani</v>
      </c>
      <c r="B69" s="541" t="str">
        <f>'Main sheet'!J69</f>
        <v/>
      </c>
      <c r="C69" s="541" t="str">
        <f>'Main sheet'!C69</f>
        <v/>
      </c>
      <c r="D69" s="541" t="str">
        <f>'Main sheet'!I69</f>
        <v/>
      </c>
      <c r="E69" s="547">
        <f>'Main sheet'!D69</f>
        <v>45548</v>
      </c>
      <c r="F69" s="541" t="str">
        <f t="shared" si="1"/>
        <v>2024-09</v>
      </c>
      <c r="G69" s="541"/>
      <c r="H69" s="541"/>
      <c r="I69" s="541"/>
      <c r="J69" s="541"/>
      <c r="K69" s="541"/>
      <c r="L69" s="541"/>
      <c r="M69" s="541"/>
      <c r="N69" s="541"/>
      <c r="O69" s="541"/>
      <c r="P69" s="541"/>
      <c r="Q69" s="541"/>
      <c r="R69" s="541"/>
      <c r="S69" s="541"/>
      <c r="T69" s="541"/>
      <c r="U69" s="541"/>
      <c r="V69" s="541"/>
      <c r="W69" s="541"/>
      <c r="X69" s="541"/>
      <c r="Y69" s="541"/>
      <c r="Z69" s="541"/>
    </row>
    <row r="70">
      <c r="A70" s="541" t="str">
        <f>'Main sheet'!A70</f>
        <v>hani Al Foori</v>
      </c>
      <c r="B70" s="541" t="str">
        <f>'Main sheet'!J70</f>
        <v/>
      </c>
      <c r="C70" s="541" t="str">
        <f>'Main sheet'!C70</f>
        <v/>
      </c>
      <c r="D70" s="541" t="str">
        <f>'Main sheet'!I70</f>
        <v/>
      </c>
      <c r="E70" s="547">
        <f>'Main sheet'!D70</f>
        <v>45548</v>
      </c>
      <c r="F70" s="541" t="str">
        <f t="shared" si="1"/>
        <v>2024-09</v>
      </c>
      <c r="G70" s="541"/>
      <c r="H70" s="541"/>
      <c r="I70" s="541"/>
      <c r="J70" s="541"/>
      <c r="K70" s="541"/>
      <c r="L70" s="541"/>
      <c r="M70" s="541"/>
      <c r="N70" s="541"/>
      <c r="O70" s="541"/>
      <c r="P70" s="541"/>
      <c r="Q70" s="541"/>
      <c r="R70" s="541"/>
      <c r="S70" s="541"/>
      <c r="T70" s="541"/>
      <c r="U70" s="541"/>
      <c r="V70" s="541"/>
      <c r="W70" s="541"/>
      <c r="X70" s="541"/>
      <c r="Y70" s="541"/>
      <c r="Z70" s="541"/>
    </row>
    <row r="71">
      <c r="A71" s="541" t="str">
        <f>'Main sheet'!A71</f>
        <v>تصـٰاميم أكترونيـه واداره حسابات السوشيا ميديا</v>
      </c>
      <c r="B71" s="541" t="str">
        <f>'Main sheet'!J71</f>
        <v/>
      </c>
      <c r="C71" s="541" t="str">
        <f>'Main sheet'!C71</f>
        <v/>
      </c>
      <c r="D71" s="541" t="str">
        <f>'Main sheet'!I71</f>
        <v/>
      </c>
      <c r="E71" s="547">
        <f>'Main sheet'!D71</f>
        <v>45548</v>
      </c>
      <c r="F71" s="541" t="str">
        <f t="shared" si="1"/>
        <v>2024-09</v>
      </c>
      <c r="G71" s="541"/>
      <c r="H71" s="541"/>
      <c r="I71" s="541"/>
      <c r="J71" s="541"/>
      <c r="K71" s="541"/>
      <c r="L71" s="541"/>
      <c r="M71" s="541"/>
      <c r="N71" s="541"/>
      <c r="O71" s="541"/>
      <c r="P71" s="541"/>
      <c r="Q71" s="541"/>
      <c r="R71" s="541"/>
      <c r="S71" s="541"/>
      <c r="T71" s="541"/>
      <c r="U71" s="541"/>
      <c r="V71" s="541"/>
      <c r="W71" s="541"/>
      <c r="X71" s="541"/>
      <c r="Y71" s="541"/>
      <c r="Z71" s="541"/>
    </row>
    <row r="72">
      <c r="A72" s="541" t="str">
        <f>'Main sheet'!A72</f>
        <v>ALfakhri ||</v>
      </c>
      <c r="B72" s="541" t="str">
        <f>'Main sheet'!J72</f>
        <v/>
      </c>
      <c r="C72" s="541" t="str">
        <f>'Main sheet'!C72</f>
        <v/>
      </c>
      <c r="D72" s="541" t="str">
        <f>'Main sheet'!I72</f>
        <v/>
      </c>
      <c r="E72" s="547">
        <f>'Main sheet'!D72</f>
        <v>45548</v>
      </c>
      <c r="F72" s="541" t="str">
        <f t="shared" si="1"/>
        <v>2024-09</v>
      </c>
      <c r="G72" s="541"/>
      <c r="H72" s="541"/>
      <c r="I72" s="541"/>
      <c r="J72" s="541"/>
      <c r="K72" s="541"/>
      <c r="L72" s="541"/>
      <c r="M72" s="541"/>
      <c r="N72" s="541"/>
      <c r="O72" s="541"/>
      <c r="P72" s="541"/>
      <c r="Q72" s="541"/>
      <c r="R72" s="541"/>
      <c r="S72" s="541"/>
      <c r="T72" s="541"/>
      <c r="U72" s="541"/>
      <c r="V72" s="541"/>
      <c r="W72" s="541"/>
      <c r="X72" s="541"/>
      <c r="Y72" s="541"/>
      <c r="Z72" s="541"/>
    </row>
    <row r="73">
      <c r="A73" s="541" t="str">
        <f>'Main sheet'!A73</f>
        <v>🇴🇲 🖤لا تجعل هماً واحداً 🫧ينسيك ألفاً من النعم🖤</v>
      </c>
      <c r="B73" s="541" t="str">
        <f>'Main sheet'!J73</f>
        <v/>
      </c>
      <c r="C73" s="541" t="str">
        <f>'Main sheet'!C73</f>
        <v/>
      </c>
      <c r="D73" s="541" t="str">
        <f>'Main sheet'!I73</f>
        <v/>
      </c>
      <c r="E73" s="547">
        <f>'Main sheet'!D73</f>
        <v>45548</v>
      </c>
      <c r="F73" s="541" t="str">
        <f t="shared" si="1"/>
        <v>2024-09</v>
      </c>
      <c r="G73" s="541"/>
      <c r="H73" s="541"/>
      <c r="I73" s="541"/>
      <c r="J73" s="541"/>
      <c r="K73" s="541"/>
      <c r="L73" s="541"/>
      <c r="M73" s="541"/>
      <c r="N73" s="541"/>
      <c r="O73" s="541"/>
      <c r="P73" s="541"/>
      <c r="Q73" s="541"/>
      <c r="R73" s="541"/>
      <c r="S73" s="541"/>
      <c r="T73" s="541"/>
      <c r="U73" s="541"/>
      <c r="V73" s="541"/>
      <c r="W73" s="541"/>
      <c r="X73" s="541"/>
      <c r="Y73" s="541"/>
      <c r="Z73" s="541"/>
    </row>
    <row r="74">
      <c r="A74" s="541" t="str">
        <f>'Main sheet'!A74</f>
        <v>Ghasan Mohamed</v>
      </c>
      <c r="B74" s="541" t="str">
        <f>'Main sheet'!J74</f>
        <v/>
      </c>
      <c r="C74" s="541" t="str">
        <f>'Main sheet'!C74</f>
        <v/>
      </c>
      <c r="D74" s="541" t="str">
        <f>'Main sheet'!I74</f>
        <v/>
      </c>
      <c r="E74" s="547">
        <f>'Main sheet'!D74</f>
        <v>45548</v>
      </c>
      <c r="F74" s="541" t="str">
        <f t="shared" si="1"/>
        <v>2024-09</v>
      </c>
      <c r="G74" s="541"/>
      <c r="H74" s="541"/>
      <c r="I74" s="541"/>
      <c r="J74" s="541"/>
      <c r="K74" s="541"/>
      <c r="L74" s="541"/>
      <c r="M74" s="541"/>
      <c r="N74" s="541"/>
      <c r="O74" s="541"/>
      <c r="P74" s="541"/>
      <c r="Q74" s="541"/>
      <c r="R74" s="541"/>
      <c r="S74" s="541"/>
      <c r="T74" s="541"/>
      <c r="U74" s="541"/>
      <c r="V74" s="541"/>
      <c r="W74" s="541"/>
      <c r="X74" s="541"/>
      <c r="Y74" s="541"/>
      <c r="Z74" s="541"/>
    </row>
    <row r="75">
      <c r="A75" s="541" t="str">
        <f>'Main sheet'!A75</f>
        <v>Saif Alabri</v>
      </c>
      <c r="B75" s="541" t="str">
        <f>'Main sheet'!J75</f>
        <v/>
      </c>
      <c r="C75" s="541" t="str">
        <f>'Main sheet'!C75</f>
        <v/>
      </c>
      <c r="D75" s="541" t="str">
        <f>'Main sheet'!I75</f>
        <v/>
      </c>
      <c r="E75" s="547">
        <f>'Main sheet'!D75</f>
        <v>45548</v>
      </c>
      <c r="F75" s="541" t="str">
        <f t="shared" si="1"/>
        <v>2024-09</v>
      </c>
      <c r="G75" s="541"/>
      <c r="H75" s="541"/>
      <c r="I75" s="541"/>
      <c r="J75" s="541"/>
      <c r="K75" s="541"/>
      <c r="L75" s="541"/>
      <c r="M75" s="541"/>
      <c r="N75" s="541"/>
      <c r="O75" s="541"/>
      <c r="P75" s="541"/>
      <c r="Q75" s="541"/>
      <c r="R75" s="541"/>
      <c r="S75" s="541"/>
      <c r="T75" s="541"/>
      <c r="U75" s="541"/>
      <c r="V75" s="541"/>
      <c r="W75" s="541"/>
      <c r="X75" s="541"/>
      <c r="Y75" s="541"/>
      <c r="Z75" s="541"/>
    </row>
    <row r="76">
      <c r="A76" s="541" t="str">
        <f>'Main sheet'!A76</f>
        <v>سكن الدار</v>
      </c>
      <c r="B76" s="541" t="str">
        <f>'Main sheet'!J76</f>
        <v/>
      </c>
      <c r="C76" s="541" t="str">
        <f>'Main sheet'!C76</f>
        <v/>
      </c>
      <c r="D76" s="541" t="str">
        <f>'Main sheet'!I76</f>
        <v/>
      </c>
      <c r="E76" s="547">
        <f>'Main sheet'!D76</f>
        <v>45548</v>
      </c>
      <c r="F76" s="541" t="str">
        <f t="shared" si="1"/>
        <v>2024-09</v>
      </c>
      <c r="G76" s="541"/>
      <c r="H76" s="541"/>
      <c r="I76" s="541"/>
      <c r="J76" s="541"/>
      <c r="K76" s="541"/>
      <c r="L76" s="541"/>
      <c r="M76" s="541"/>
      <c r="N76" s="541"/>
      <c r="O76" s="541"/>
      <c r="P76" s="541"/>
      <c r="Q76" s="541"/>
      <c r="R76" s="541"/>
      <c r="S76" s="541"/>
      <c r="T76" s="541"/>
      <c r="U76" s="541"/>
      <c r="V76" s="541"/>
      <c r="W76" s="541"/>
      <c r="X76" s="541"/>
      <c r="Y76" s="541"/>
      <c r="Z76" s="541"/>
    </row>
    <row r="77">
      <c r="A77" s="541" t="str">
        <f>'Main sheet'!A77</f>
        <v>Edge Oman</v>
      </c>
      <c r="B77" s="541" t="str">
        <f>'Main sheet'!J77</f>
        <v/>
      </c>
      <c r="C77" s="541" t="str">
        <f>'Main sheet'!C77</f>
        <v/>
      </c>
      <c r="D77" s="541" t="str">
        <f>'Main sheet'!I77</f>
        <v/>
      </c>
      <c r="E77" s="547">
        <f>'Main sheet'!D77</f>
        <v>45548</v>
      </c>
      <c r="F77" s="541" t="str">
        <f t="shared" si="1"/>
        <v>2024-09</v>
      </c>
      <c r="G77" s="541"/>
      <c r="H77" s="541"/>
      <c r="I77" s="541"/>
      <c r="J77" s="541"/>
      <c r="K77" s="541"/>
      <c r="L77" s="541"/>
      <c r="M77" s="541"/>
      <c r="N77" s="541"/>
      <c r="O77" s="541"/>
      <c r="P77" s="541"/>
      <c r="Q77" s="541"/>
      <c r="R77" s="541"/>
      <c r="S77" s="541"/>
      <c r="T77" s="541"/>
      <c r="U77" s="541"/>
      <c r="V77" s="541"/>
      <c r="W77" s="541"/>
      <c r="X77" s="541"/>
      <c r="Y77" s="541"/>
      <c r="Z77" s="541"/>
    </row>
    <row r="78">
      <c r="A78" s="541" t="str">
        <f>'Main sheet'!A78</f>
        <v>سلطان بن حارب المعولي</v>
      </c>
      <c r="B78" s="541" t="str">
        <f>'Main sheet'!J78</f>
        <v/>
      </c>
      <c r="C78" s="541" t="str">
        <f>'Main sheet'!C78</f>
        <v/>
      </c>
      <c r="D78" s="541" t="str">
        <f>'Main sheet'!I78</f>
        <v/>
      </c>
      <c r="E78" s="547">
        <f>'Main sheet'!D78</f>
        <v>45549</v>
      </c>
      <c r="F78" s="541" t="str">
        <f t="shared" si="1"/>
        <v>2024-09</v>
      </c>
      <c r="G78" s="541"/>
      <c r="H78" s="541"/>
      <c r="I78" s="541"/>
      <c r="J78" s="541"/>
      <c r="K78" s="541"/>
      <c r="L78" s="541"/>
      <c r="M78" s="541"/>
      <c r="N78" s="541"/>
      <c r="O78" s="541"/>
      <c r="P78" s="541"/>
      <c r="Q78" s="541"/>
      <c r="R78" s="541"/>
      <c r="S78" s="541"/>
      <c r="T78" s="541"/>
      <c r="U78" s="541"/>
      <c r="V78" s="541"/>
      <c r="W78" s="541"/>
      <c r="X78" s="541"/>
      <c r="Y78" s="541"/>
      <c r="Z78" s="541"/>
    </row>
    <row r="79">
      <c r="A79" s="541" t="str">
        <f>'Main sheet'!A79</f>
        <v>ᥫ᭡</v>
      </c>
      <c r="B79" s="541" t="str">
        <f>'Main sheet'!J79</f>
        <v/>
      </c>
      <c r="C79" s="541" t="str">
        <f>'Main sheet'!C79</f>
        <v/>
      </c>
      <c r="D79" s="541" t="str">
        <f>'Main sheet'!I79</f>
        <v/>
      </c>
      <c r="E79" s="547">
        <f>'Main sheet'!D79</f>
        <v>45549</v>
      </c>
      <c r="F79" s="541" t="str">
        <f t="shared" si="1"/>
        <v>2024-09</v>
      </c>
      <c r="G79" s="541"/>
      <c r="H79" s="541"/>
      <c r="I79" s="541"/>
      <c r="J79" s="541"/>
      <c r="K79" s="541"/>
      <c r="L79" s="541"/>
      <c r="M79" s="541"/>
      <c r="N79" s="541"/>
      <c r="O79" s="541"/>
      <c r="P79" s="541"/>
      <c r="Q79" s="541"/>
      <c r="R79" s="541"/>
      <c r="S79" s="541"/>
      <c r="T79" s="541"/>
      <c r="U79" s="541"/>
      <c r="V79" s="541"/>
      <c r="W79" s="541"/>
      <c r="X79" s="541"/>
      <c r="Y79" s="541"/>
      <c r="Z79" s="541"/>
    </row>
    <row r="80">
      <c r="A80" s="541" t="str">
        <f>'Main sheet'!A80</f>
        <v>الرواس</v>
      </c>
      <c r="B80" s="541" t="str">
        <f>'Main sheet'!J80</f>
        <v/>
      </c>
      <c r="C80" s="541" t="str">
        <f>'Main sheet'!C80</f>
        <v/>
      </c>
      <c r="D80" s="541" t="str">
        <f>'Main sheet'!I80</f>
        <v/>
      </c>
      <c r="E80" s="547">
        <f>'Main sheet'!D80</f>
        <v>45550</v>
      </c>
      <c r="F80" s="541" t="str">
        <f t="shared" si="1"/>
        <v>2024-09</v>
      </c>
      <c r="G80" s="541"/>
      <c r="H80" s="541"/>
      <c r="I80" s="541"/>
      <c r="J80" s="541"/>
      <c r="K80" s="541"/>
      <c r="L80" s="541"/>
      <c r="M80" s="541"/>
      <c r="N80" s="541"/>
      <c r="O80" s="541"/>
      <c r="P80" s="541"/>
      <c r="Q80" s="541"/>
      <c r="R80" s="541"/>
      <c r="S80" s="541"/>
      <c r="T80" s="541"/>
      <c r="U80" s="541"/>
      <c r="V80" s="541"/>
      <c r="W80" s="541"/>
      <c r="X80" s="541"/>
      <c r="Y80" s="541"/>
      <c r="Z80" s="541"/>
    </row>
    <row r="81">
      <c r="A81" s="541" t="str">
        <f>'Main sheet'!A81</f>
        <v>عبدالله احمد</v>
      </c>
      <c r="B81" s="541" t="str">
        <f>'Main sheet'!J81</f>
        <v/>
      </c>
      <c r="C81" s="541" t="str">
        <f>'Main sheet'!C81</f>
        <v/>
      </c>
      <c r="D81" s="541" t="str">
        <f>'Main sheet'!I81</f>
        <v/>
      </c>
      <c r="E81" s="547">
        <f>'Main sheet'!D81</f>
        <v>45550</v>
      </c>
      <c r="F81" s="541" t="str">
        <f t="shared" si="1"/>
        <v>2024-09</v>
      </c>
      <c r="G81" s="541"/>
      <c r="H81" s="541"/>
      <c r="I81" s="541"/>
      <c r="J81" s="541"/>
      <c r="K81" s="541"/>
      <c r="L81" s="541"/>
      <c r="M81" s="541"/>
      <c r="N81" s="541"/>
      <c r="O81" s="541"/>
      <c r="P81" s="541"/>
      <c r="Q81" s="541"/>
      <c r="R81" s="541"/>
      <c r="S81" s="541"/>
      <c r="T81" s="541"/>
      <c r="U81" s="541"/>
      <c r="V81" s="541"/>
      <c r="W81" s="541"/>
      <c r="X81" s="541"/>
      <c r="Y81" s="541"/>
      <c r="Z81" s="541"/>
    </row>
    <row r="82">
      <c r="A82" s="541" t="str">
        <f>'Main sheet'!A82</f>
        <v>الملوك للاستثمار</v>
      </c>
      <c r="B82" s="541" t="str">
        <f>'Main sheet'!J82</f>
        <v/>
      </c>
      <c r="C82" s="541" t="str">
        <f>'Main sheet'!C82</f>
        <v/>
      </c>
      <c r="D82" s="541" t="str">
        <f>'Main sheet'!I82</f>
        <v/>
      </c>
      <c r="E82" s="547">
        <f>'Main sheet'!D82</f>
        <v>45550</v>
      </c>
      <c r="F82" s="541" t="str">
        <f t="shared" si="1"/>
        <v>2024-09</v>
      </c>
      <c r="G82" s="541"/>
      <c r="H82" s="541"/>
      <c r="I82" s="541"/>
      <c r="J82" s="541"/>
      <c r="K82" s="541"/>
      <c r="L82" s="541"/>
      <c r="M82" s="541"/>
      <c r="N82" s="541"/>
      <c r="O82" s="541"/>
      <c r="P82" s="541"/>
      <c r="Q82" s="541"/>
      <c r="R82" s="541"/>
      <c r="S82" s="541"/>
      <c r="T82" s="541"/>
      <c r="U82" s="541"/>
      <c r="V82" s="541"/>
      <c r="W82" s="541"/>
      <c r="X82" s="541"/>
      <c r="Y82" s="541"/>
      <c r="Z82" s="541"/>
    </row>
    <row r="83">
      <c r="A83" s="541" t="str">
        <f>'Main sheet'!A83</f>
        <v>Muhammad Hassan Siddiqui</v>
      </c>
      <c r="B83" s="541" t="str">
        <f>'Main sheet'!J83</f>
        <v/>
      </c>
      <c r="C83" s="541" t="str">
        <f>'Main sheet'!C83</f>
        <v/>
      </c>
      <c r="D83" s="541" t="str">
        <f>'Main sheet'!I83</f>
        <v/>
      </c>
      <c r="E83" s="547">
        <f>'Main sheet'!D83</f>
        <v>45549</v>
      </c>
      <c r="F83" s="541" t="str">
        <f t="shared" si="1"/>
        <v>2024-09</v>
      </c>
      <c r="G83" s="541"/>
      <c r="H83" s="541"/>
      <c r="I83" s="541"/>
      <c r="J83" s="541"/>
      <c r="K83" s="541"/>
      <c r="L83" s="541"/>
      <c r="M83" s="541"/>
      <c r="N83" s="541"/>
      <c r="O83" s="541"/>
      <c r="P83" s="541"/>
      <c r="Q83" s="541"/>
      <c r="R83" s="541"/>
      <c r="S83" s="541"/>
      <c r="T83" s="541"/>
      <c r="U83" s="541"/>
      <c r="V83" s="541"/>
      <c r="W83" s="541"/>
      <c r="X83" s="541"/>
      <c r="Y83" s="541"/>
      <c r="Z83" s="541"/>
    </row>
    <row r="84">
      <c r="A84" s="541" t="str">
        <f>'Main sheet'!A84</f>
        <v>arifalshehhi</v>
      </c>
      <c r="B84" s="541" t="str">
        <f>'Main sheet'!J84</f>
        <v/>
      </c>
      <c r="C84" s="541" t="str">
        <f>'Main sheet'!C84</f>
        <v/>
      </c>
      <c r="D84" s="541" t="str">
        <f>'Main sheet'!I84</f>
        <v/>
      </c>
      <c r="E84" s="547">
        <f>'Main sheet'!D84</f>
        <v>45550</v>
      </c>
      <c r="F84" s="541" t="str">
        <f t="shared" si="1"/>
        <v>2024-09</v>
      </c>
      <c r="G84" s="541"/>
      <c r="H84" s="541"/>
      <c r="I84" s="541"/>
      <c r="J84" s="541"/>
      <c r="K84" s="541"/>
      <c r="L84" s="541"/>
      <c r="M84" s="541"/>
      <c r="N84" s="541"/>
      <c r="O84" s="541"/>
      <c r="P84" s="541"/>
      <c r="Q84" s="541"/>
      <c r="R84" s="541"/>
      <c r="S84" s="541"/>
      <c r="T84" s="541"/>
      <c r="U84" s="541"/>
      <c r="V84" s="541"/>
      <c r="W84" s="541"/>
      <c r="X84" s="541"/>
      <c r="Y84" s="541"/>
      <c r="Z84" s="541"/>
    </row>
    <row r="85">
      <c r="A85" s="541" t="str">
        <f>'Main sheet'!A85</f>
        <v>ابوحمد البادي</v>
      </c>
      <c r="B85" s="541" t="str">
        <f>'Main sheet'!J85</f>
        <v/>
      </c>
      <c r="C85" s="541" t="str">
        <f>'Main sheet'!C85</f>
        <v/>
      </c>
      <c r="D85" s="541" t="str">
        <f>'Main sheet'!I85</f>
        <v/>
      </c>
      <c r="E85" s="547">
        <f>'Main sheet'!D85</f>
        <v>45550</v>
      </c>
      <c r="F85" s="541" t="str">
        <f t="shared" si="1"/>
        <v>2024-09</v>
      </c>
      <c r="G85" s="541"/>
      <c r="H85" s="541"/>
      <c r="I85" s="541"/>
      <c r="J85" s="541"/>
      <c r="K85" s="541"/>
      <c r="L85" s="541"/>
      <c r="M85" s="541"/>
      <c r="N85" s="541"/>
      <c r="O85" s="541"/>
      <c r="P85" s="541"/>
      <c r="Q85" s="541"/>
      <c r="R85" s="541"/>
      <c r="S85" s="541"/>
      <c r="T85" s="541"/>
      <c r="U85" s="541"/>
      <c r="V85" s="541"/>
      <c r="W85" s="541"/>
      <c r="X85" s="541"/>
      <c r="Y85" s="541"/>
      <c r="Z85" s="541"/>
    </row>
    <row r="86">
      <c r="A86" s="541" t="str">
        <f>'Main sheet'!A86</f>
        <v>nooroman</v>
      </c>
      <c r="B86" s="541" t="str">
        <f>'Main sheet'!J86</f>
        <v/>
      </c>
      <c r="C86" s="541" t="str">
        <f>'Main sheet'!C86</f>
        <v/>
      </c>
      <c r="D86" s="541" t="str">
        <f>'Main sheet'!I86</f>
        <v/>
      </c>
      <c r="E86" s="547">
        <f>'Main sheet'!D86</f>
        <v>45550</v>
      </c>
      <c r="F86" s="541" t="str">
        <f t="shared" si="1"/>
        <v>2024-09</v>
      </c>
      <c r="G86" s="541"/>
      <c r="H86" s="541"/>
      <c r="I86" s="541"/>
      <c r="J86" s="541"/>
      <c r="K86" s="541"/>
      <c r="L86" s="541"/>
      <c r="M86" s="541"/>
      <c r="N86" s="541"/>
      <c r="O86" s="541"/>
      <c r="P86" s="541"/>
      <c r="Q86" s="541"/>
      <c r="R86" s="541"/>
      <c r="S86" s="541"/>
      <c r="T86" s="541"/>
      <c r="U86" s="541"/>
      <c r="V86" s="541"/>
      <c r="W86" s="541"/>
      <c r="X86" s="541"/>
      <c r="Y86" s="541"/>
      <c r="Z86" s="541"/>
    </row>
    <row r="87">
      <c r="A87" s="541" t="str">
        <f>'Main sheet'!A87</f>
        <v>فايزة المنذرية</v>
      </c>
      <c r="B87" s="541" t="str">
        <f>'Main sheet'!J87</f>
        <v/>
      </c>
      <c r="C87" s="541" t="str">
        <f>'Main sheet'!C87</f>
        <v/>
      </c>
      <c r="D87" s="541" t="str">
        <f>'Main sheet'!I87</f>
        <v/>
      </c>
      <c r="E87" s="547">
        <f>'Main sheet'!D87</f>
        <v>45550</v>
      </c>
      <c r="F87" s="541" t="str">
        <f t="shared" si="1"/>
        <v>2024-09</v>
      </c>
      <c r="G87" s="541"/>
      <c r="H87" s="541"/>
      <c r="I87" s="541"/>
      <c r="J87" s="541"/>
      <c r="K87" s="541"/>
      <c r="L87" s="541"/>
      <c r="M87" s="541"/>
      <c r="N87" s="541"/>
      <c r="O87" s="541"/>
      <c r="P87" s="541"/>
      <c r="Q87" s="541"/>
      <c r="R87" s="541"/>
      <c r="S87" s="541"/>
      <c r="T87" s="541"/>
      <c r="U87" s="541"/>
      <c r="V87" s="541"/>
      <c r="W87" s="541"/>
      <c r="X87" s="541"/>
      <c r="Y87" s="541"/>
      <c r="Z87" s="541"/>
    </row>
    <row r="88">
      <c r="A88" s="541" t="str">
        <f>'Main sheet'!A88</f>
        <v>Landcruiser89</v>
      </c>
      <c r="B88" s="541" t="str">
        <f>'Main sheet'!J88</f>
        <v/>
      </c>
      <c r="C88" s="541" t="str">
        <f>'Main sheet'!C88</f>
        <v/>
      </c>
      <c r="D88" s="541" t="str">
        <f>'Main sheet'!I88</f>
        <v/>
      </c>
      <c r="E88" s="547">
        <f>'Main sheet'!D88</f>
        <v>45549</v>
      </c>
      <c r="F88" s="541" t="str">
        <f t="shared" si="1"/>
        <v>2024-09</v>
      </c>
      <c r="G88" s="541"/>
      <c r="H88" s="541"/>
      <c r="I88" s="541"/>
      <c r="J88" s="541"/>
      <c r="K88" s="541"/>
      <c r="L88" s="541"/>
      <c r="M88" s="541"/>
      <c r="N88" s="541"/>
      <c r="O88" s="541"/>
      <c r="P88" s="541"/>
      <c r="Q88" s="541"/>
      <c r="R88" s="541"/>
      <c r="S88" s="541"/>
      <c r="T88" s="541"/>
      <c r="U88" s="541"/>
      <c r="V88" s="541"/>
      <c r="W88" s="541"/>
      <c r="X88" s="541"/>
      <c r="Y88" s="541"/>
      <c r="Z88" s="541"/>
    </row>
    <row r="89">
      <c r="A89" s="541" t="str">
        <f>'Main sheet'!A89</f>
        <v>𝓐𝓗𝓜𝓔𝓓</v>
      </c>
      <c r="B89" s="541" t="str">
        <f>'Main sheet'!J89</f>
        <v/>
      </c>
      <c r="C89" s="541" t="str">
        <f>'Main sheet'!C89</f>
        <v/>
      </c>
      <c r="D89" s="541" t="str">
        <f>'Main sheet'!I89</f>
        <v/>
      </c>
      <c r="E89" s="547">
        <f>'Main sheet'!D89</f>
        <v>45549</v>
      </c>
      <c r="F89" s="541" t="str">
        <f t="shared" si="1"/>
        <v>2024-09</v>
      </c>
      <c r="G89" s="541"/>
      <c r="H89" s="541"/>
      <c r="I89" s="541"/>
      <c r="J89" s="541"/>
      <c r="K89" s="541"/>
      <c r="L89" s="541"/>
      <c r="M89" s="541"/>
      <c r="N89" s="541"/>
      <c r="O89" s="541"/>
      <c r="P89" s="541"/>
      <c r="Q89" s="541"/>
      <c r="R89" s="541"/>
      <c r="S89" s="541"/>
      <c r="T89" s="541"/>
      <c r="U89" s="541"/>
      <c r="V89" s="541"/>
      <c r="W89" s="541"/>
      <c r="X89" s="541"/>
      <c r="Y89" s="541"/>
      <c r="Z89" s="541"/>
    </row>
    <row r="90">
      <c r="A90" s="541" t="str">
        <f>'Main sheet'!A90</f>
        <v/>
      </c>
      <c r="B90" s="541" t="str">
        <f>'Main sheet'!J90</f>
        <v>Ahmed</v>
      </c>
      <c r="C90" s="541" t="str">
        <f>'Main sheet'!C90</f>
        <v>Cold Lead</v>
      </c>
      <c r="D90" s="541" t="str">
        <f>'Main sheet'!I90</f>
        <v/>
      </c>
      <c r="E90" s="547">
        <f>'Main sheet'!D90</f>
        <v>45553</v>
      </c>
      <c r="F90" s="541" t="str">
        <f t="shared" si="1"/>
        <v>2024-09</v>
      </c>
      <c r="G90" s="541"/>
      <c r="H90" s="541"/>
      <c r="I90" s="541"/>
      <c r="J90" s="541"/>
      <c r="K90" s="541"/>
      <c r="L90" s="541"/>
      <c r="M90" s="541"/>
      <c r="N90" s="541"/>
      <c r="O90" s="541"/>
      <c r="P90" s="541"/>
      <c r="Q90" s="541"/>
      <c r="R90" s="541"/>
      <c r="S90" s="541"/>
      <c r="T90" s="541"/>
      <c r="U90" s="541"/>
      <c r="V90" s="541"/>
      <c r="W90" s="541"/>
      <c r="X90" s="541"/>
      <c r="Y90" s="541"/>
      <c r="Z90" s="541"/>
    </row>
    <row r="91">
      <c r="A91" s="541" t="str">
        <f>'Main sheet'!A91</f>
        <v>Renjith - Alhabib</v>
      </c>
      <c r="B91" s="541" t="str">
        <f>'Main sheet'!J91</f>
        <v>Mahmoud</v>
      </c>
      <c r="C91" s="541" t="str">
        <f>'Main sheet'!C91</f>
        <v>Qualified</v>
      </c>
      <c r="D91" s="541" t="str">
        <f>'Main sheet'!I91</f>
        <v/>
      </c>
      <c r="E91" s="547">
        <f>'Main sheet'!D91</f>
        <v>45554</v>
      </c>
      <c r="F91" s="541" t="str">
        <f t="shared" si="1"/>
        <v>2024-09</v>
      </c>
      <c r="G91" s="541"/>
      <c r="H91" s="541"/>
      <c r="I91" s="541"/>
      <c r="J91" s="541"/>
      <c r="K91" s="541"/>
      <c r="L91" s="541"/>
      <c r="M91" s="541"/>
      <c r="N91" s="541"/>
      <c r="O91" s="541"/>
      <c r="P91" s="541"/>
      <c r="Q91" s="541"/>
      <c r="R91" s="541"/>
      <c r="S91" s="541"/>
      <c r="T91" s="541"/>
      <c r="U91" s="541"/>
      <c r="V91" s="541"/>
      <c r="W91" s="541"/>
      <c r="X91" s="541"/>
      <c r="Y91" s="541"/>
      <c r="Z91" s="541"/>
    </row>
    <row r="92">
      <c r="A92" s="541" t="str">
        <f>'Main sheet'!A92</f>
        <v>زكريا الرحبى</v>
      </c>
      <c r="B92" s="541" t="str">
        <f>'Main sheet'!J92</f>
        <v>Mahmoud</v>
      </c>
      <c r="C92" s="541" t="str">
        <f>'Main sheet'!C92</f>
        <v>Qualified</v>
      </c>
      <c r="D92" s="541" t="str">
        <f>'Main sheet'!I92</f>
        <v>Signed Contract</v>
      </c>
      <c r="E92" s="547">
        <f>'Main sheet'!D92</f>
        <v>45578</v>
      </c>
      <c r="F92" s="541" t="str">
        <f t="shared" si="1"/>
        <v>2024-10</v>
      </c>
      <c r="G92" s="541"/>
      <c r="H92" s="541"/>
      <c r="I92" s="541"/>
      <c r="J92" s="541"/>
      <c r="K92" s="541"/>
      <c r="L92" s="541"/>
      <c r="M92" s="541"/>
      <c r="N92" s="541"/>
      <c r="O92" s="541"/>
      <c r="P92" s="541"/>
      <c r="Q92" s="541"/>
      <c r="R92" s="541"/>
      <c r="S92" s="541"/>
      <c r="T92" s="541"/>
      <c r="U92" s="541"/>
      <c r="V92" s="541"/>
      <c r="W92" s="541"/>
      <c r="X92" s="541"/>
      <c r="Y92" s="541"/>
      <c r="Z92" s="541"/>
    </row>
    <row r="93">
      <c r="A93" s="541" t="str">
        <f>'Main sheet'!A93</f>
        <v>Ahmad - Nada El Rabie</v>
      </c>
      <c r="B93" s="541" t="str">
        <f>'Main sheet'!J93</f>
        <v>Mahmoud</v>
      </c>
      <c r="C93" s="541" t="str">
        <f>'Main sheet'!C93</f>
        <v>Qualified</v>
      </c>
      <c r="D93" s="541" t="str">
        <f>'Main sheet'!I93</f>
        <v/>
      </c>
      <c r="E93" s="547">
        <f>'Main sheet'!D93</f>
        <v>45579</v>
      </c>
      <c r="F93" s="541" t="str">
        <f t="shared" si="1"/>
        <v>2024-10</v>
      </c>
      <c r="G93" s="541"/>
      <c r="H93" s="541"/>
      <c r="I93" s="541"/>
      <c r="J93" s="541"/>
      <c r="K93" s="541"/>
      <c r="L93" s="541"/>
      <c r="M93" s="541"/>
      <c r="N93" s="541"/>
      <c r="O93" s="541"/>
      <c r="P93" s="541"/>
      <c r="Q93" s="541"/>
      <c r="R93" s="541"/>
      <c r="S93" s="541"/>
      <c r="T93" s="541"/>
      <c r="U93" s="541"/>
      <c r="V93" s="541"/>
      <c r="W93" s="541"/>
      <c r="X93" s="541"/>
      <c r="Y93" s="541"/>
      <c r="Z93" s="541"/>
    </row>
    <row r="94">
      <c r="A94" s="541" t="str">
        <f>'Main sheet'!A94</f>
        <v>Saeed Start 13-11-2024</v>
      </c>
      <c r="B94" s="541" t="str">
        <f>'Main sheet'!J94</f>
        <v/>
      </c>
      <c r="C94" s="541" t="str">
        <f>'Main sheet'!C94</f>
        <v/>
      </c>
      <c r="D94" s="541" t="str">
        <f>'Main sheet'!I94</f>
        <v/>
      </c>
      <c r="E94" s="547" t="str">
        <f>'Main sheet'!D94</f>
        <v/>
      </c>
      <c r="F94" s="541" t="str">
        <f t="shared" si="1"/>
        <v>1899-12</v>
      </c>
      <c r="G94" s="541"/>
      <c r="H94" s="541"/>
      <c r="I94" s="541"/>
      <c r="J94" s="541"/>
      <c r="K94" s="541"/>
      <c r="L94" s="541"/>
      <c r="M94" s="541"/>
      <c r="N94" s="541"/>
      <c r="O94" s="541"/>
      <c r="P94" s="541"/>
      <c r="Q94" s="541"/>
      <c r="R94" s="541"/>
      <c r="S94" s="541"/>
      <c r="T94" s="541"/>
      <c r="U94" s="541"/>
      <c r="V94" s="541"/>
      <c r="W94" s="541"/>
      <c r="X94" s="541"/>
      <c r="Y94" s="541"/>
      <c r="Z94" s="541"/>
    </row>
    <row r="95">
      <c r="A95" s="541" t="str">
        <f>'Main sheet'!A95</f>
        <v>Faisal Al Jabri</v>
      </c>
      <c r="B95" s="541" t="str">
        <f>'Main sheet'!J95</f>
        <v>Mahmoud</v>
      </c>
      <c r="C95" s="541" t="str">
        <f>'Main sheet'!C95</f>
        <v>Ready</v>
      </c>
      <c r="D95" s="541" t="str">
        <f>'Main sheet'!I95</f>
        <v>Signed Contract</v>
      </c>
      <c r="E95" s="547" t="str">
        <f>'Main sheet'!D95</f>
        <v>18/11/2024</v>
      </c>
      <c r="F95" s="541" t="str">
        <f t="shared" si="1"/>
        <v>18/11/2024</v>
      </c>
      <c r="G95" s="541"/>
      <c r="H95" s="541"/>
      <c r="I95" s="541"/>
      <c r="J95" s="541"/>
      <c r="K95" s="541"/>
      <c r="L95" s="541"/>
      <c r="M95" s="541"/>
      <c r="N95" s="541"/>
      <c r="O95" s="541"/>
      <c r="P95" s="541"/>
      <c r="Q95" s="541"/>
      <c r="R95" s="541"/>
      <c r="S95" s="541"/>
      <c r="T95" s="541"/>
      <c r="U95" s="541"/>
      <c r="V95" s="541"/>
      <c r="W95" s="541"/>
      <c r="X95" s="541"/>
      <c r="Y95" s="541"/>
      <c r="Z95" s="541"/>
    </row>
    <row r="96">
      <c r="A96" s="541" t="str">
        <f>'Main sheet'!A96</f>
        <v>Mohammed Muscat Mall</v>
      </c>
      <c r="B96" s="541" t="str">
        <f>'Main sheet'!J96</f>
        <v>Saeed</v>
      </c>
      <c r="C96" s="541" t="str">
        <f>'Main sheet'!C96</f>
        <v>Cold Lead</v>
      </c>
      <c r="D96" s="541" t="str">
        <f>'Main sheet'!I96</f>
        <v>Waiting his reply</v>
      </c>
      <c r="E96" s="547" t="str">
        <f>'Main sheet'!D96</f>
        <v>18/11/2024</v>
      </c>
      <c r="F96" s="541" t="str">
        <f t="shared" si="1"/>
        <v>18/11/2024</v>
      </c>
      <c r="G96" s="541"/>
      <c r="H96" s="541"/>
      <c r="I96" s="541"/>
      <c r="J96" s="541"/>
      <c r="K96" s="541"/>
      <c r="L96" s="541"/>
      <c r="M96" s="541"/>
      <c r="N96" s="541"/>
      <c r="O96" s="541"/>
      <c r="P96" s="541"/>
      <c r="Q96" s="541"/>
      <c r="R96" s="541"/>
      <c r="S96" s="541"/>
      <c r="T96" s="541"/>
      <c r="U96" s="541"/>
      <c r="V96" s="541"/>
      <c r="W96" s="541"/>
      <c r="X96" s="541"/>
      <c r="Y96" s="541"/>
      <c r="Z96" s="541"/>
    </row>
    <row r="97">
      <c r="A97" s="541" t="str">
        <f>'Main sheet'!A97</f>
        <v>Talal Salim Al Maawali</v>
      </c>
      <c r="B97" s="541" t="str">
        <f>'Main sheet'!J97</f>
        <v>Saeed</v>
      </c>
      <c r="C97" s="541" t="str">
        <f>'Main sheet'!C97</f>
        <v>Cold Lead</v>
      </c>
      <c r="D97" s="541" t="str">
        <f>'Main sheet'!I97</f>
        <v/>
      </c>
      <c r="E97" s="547" t="str">
        <f>'Main sheet'!D97</f>
        <v>19/11/2024</v>
      </c>
      <c r="F97" s="541" t="str">
        <f t="shared" si="1"/>
        <v>19/11/2024</v>
      </c>
      <c r="G97" s="541"/>
      <c r="H97" s="541"/>
      <c r="I97" s="541"/>
      <c r="J97" s="541"/>
      <c r="K97" s="541"/>
      <c r="L97" s="541"/>
      <c r="M97" s="541"/>
      <c r="N97" s="541"/>
      <c r="O97" s="541"/>
      <c r="P97" s="541"/>
      <c r="Q97" s="541"/>
      <c r="R97" s="541"/>
      <c r="S97" s="541"/>
      <c r="T97" s="541"/>
      <c r="U97" s="541"/>
      <c r="V97" s="541"/>
      <c r="W97" s="541"/>
      <c r="X97" s="541"/>
      <c r="Y97" s="541"/>
      <c r="Z97" s="541"/>
    </row>
    <row r="98">
      <c r="A98" s="541" t="str">
        <f>'Main sheet'!A98</f>
        <v/>
      </c>
      <c r="B98" s="541" t="str">
        <f>'Main sheet'!J98</f>
        <v>Saeed</v>
      </c>
      <c r="C98" s="541" t="str">
        <f>'Main sheet'!C98</f>
        <v>Cold Lead</v>
      </c>
      <c r="D98" s="541" t="str">
        <f>'Main sheet'!I98</f>
        <v/>
      </c>
      <c r="E98" s="547" t="str">
        <f>'Main sheet'!D98</f>
        <v>19/11/2024</v>
      </c>
      <c r="F98" s="541" t="str">
        <f t="shared" si="1"/>
        <v>19/11/2024</v>
      </c>
      <c r="G98" s="541"/>
      <c r="H98" s="541"/>
      <c r="I98" s="541"/>
      <c r="J98" s="541"/>
      <c r="K98" s="541"/>
      <c r="L98" s="541"/>
      <c r="M98" s="541"/>
      <c r="N98" s="541"/>
      <c r="O98" s="541"/>
      <c r="P98" s="541"/>
      <c r="Q98" s="541"/>
      <c r="R98" s="541"/>
      <c r="S98" s="541"/>
      <c r="T98" s="541"/>
      <c r="U98" s="541"/>
      <c r="V98" s="541"/>
      <c r="W98" s="541"/>
      <c r="X98" s="541"/>
      <c r="Y98" s="541"/>
      <c r="Z98" s="541"/>
    </row>
    <row r="99">
      <c r="A99" s="541" t="str">
        <f>'Main sheet'!A99</f>
        <v>Al Muataz Al Touqi</v>
      </c>
      <c r="B99" s="541" t="str">
        <f>'Main sheet'!J99</f>
        <v>Saeed</v>
      </c>
      <c r="C99" s="541" t="str">
        <f>'Main sheet'!C99</f>
        <v>Cold Lead</v>
      </c>
      <c r="D99" s="541" t="str">
        <f>'Main sheet'!I99</f>
        <v/>
      </c>
      <c r="E99" s="547" t="str">
        <f>'Main sheet'!D99</f>
        <v>19/11/2024</v>
      </c>
      <c r="F99" s="541" t="str">
        <f t="shared" si="1"/>
        <v>19/11/2024</v>
      </c>
      <c r="G99" s="541"/>
      <c r="H99" s="541"/>
      <c r="I99" s="541"/>
      <c r="J99" s="541"/>
      <c r="K99" s="541"/>
      <c r="L99" s="541"/>
      <c r="M99" s="541"/>
      <c r="N99" s="541"/>
      <c r="O99" s="541"/>
      <c r="P99" s="541"/>
      <c r="Q99" s="541"/>
      <c r="R99" s="541"/>
      <c r="S99" s="541"/>
      <c r="T99" s="541"/>
      <c r="U99" s="541"/>
      <c r="V99" s="541"/>
      <c r="W99" s="541"/>
      <c r="X99" s="541"/>
      <c r="Y99" s="541"/>
      <c r="Z99" s="541"/>
    </row>
    <row r="100">
      <c r="A100" s="541" t="str">
        <f>'Main sheet'!A100</f>
        <v>Suad Al Riyami</v>
      </c>
      <c r="B100" s="541" t="str">
        <f>'Main sheet'!J100</f>
        <v>Saeed</v>
      </c>
      <c r="C100" s="541" t="str">
        <f>'Main sheet'!C100</f>
        <v>Cold Lead</v>
      </c>
      <c r="D100" s="541" t="str">
        <f>'Main sheet'!I100</f>
        <v/>
      </c>
      <c r="E100" s="547" t="str">
        <f>'Main sheet'!D100</f>
        <v>24/11/2024</v>
      </c>
      <c r="F100" s="541" t="str">
        <f t="shared" si="1"/>
        <v>24/11/2024</v>
      </c>
      <c r="G100" s="541"/>
      <c r="H100" s="541"/>
      <c r="I100" s="541"/>
      <c r="J100" s="541"/>
      <c r="K100" s="541"/>
      <c r="L100" s="541"/>
      <c r="M100" s="541"/>
      <c r="N100" s="541"/>
      <c r="O100" s="541"/>
      <c r="P100" s="541"/>
      <c r="Q100" s="541"/>
      <c r="R100" s="541"/>
      <c r="S100" s="541"/>
      <c r="T100" s="541"/>
      <c r="U100" s="541"/>
      <c r="V100" s="541"/>
      <c r="W100" s="541"/>
      <c r="X100" s="541"/>
      <c r="Y100" s="541"/>
      <c r="Z100" s="541"/>
    </row>
    <row r="101">
      <c r="A101" s="541" t="str">
        <f>'Main sheet'!A101</f>
        <v/>
      </c>
      <c r="B101" s="541" t="str">
        <f>'Main sheet'!J101</f>
        <v>Saeed</v>
      </c>
      <c r="C101" s="541" t="str">
        <f>'Main sheet'!C101</f>
        <v>Cold Lead</v>
      </c>
      <c r="D101" s="541" t="str">
        <f>'Main sheet'!I101</f>
        <v/>
      </c>
      <c r="E101" s="547" t="str">
        <f>'Main sheet'!D101</f>
        <v>24/11/2024</v>
      </c>
      <c r="F101" s="541" t="str">
        <f t="shared" si="1"/>
        <v>24/11/2024</v>
      </c>
      <c r="G101" s="541"/>
      <c r="H101" s="541"/>
      <c r="I101" s="541"/>
      <c r="J101" s="541"/>
      <c r="K101" s="541"/>
      <c r="L101" s="541"/>
      <c r="M101" s="541"/>
      <c r="N101" s="541"/>
      <c r="O101" s="541"/>
      <c r="P101" s="541"/>
      <c r="Q101" s="541"/>
      <c r="R101" s="541"/>
      <c r="S101" s="541"/>
      <c r="T101" s="541"/>
      <c r="U101" s="541"/>
      <c r="V101" s="541"/>
      <c r="W101" s="541"/>
      <c r="X101" s="541"/>
      <c r="Y101" s="541"/>
      <c r="Z101" s="541"/>
    </row>
    <row r="102">
      <c r="A102" s="541" t="str">
        <f>'Main sheet'!A102</f>
        <v>Maryam Al Habsi</v>
      </c>
      <c r="B102" s="541" t="str">
        <f>'Main sheet'!J102</f>
        <v>Saeed</v>
      </c>
      <c r="C102" s="541" t="str">
        <f>'Main sheet'!C102</f>
        <v>Cold Lead</v>
      </c>
      <c r="D102" s="541" t="str">
        <f>'Main sheet'!I102</f>
        <v/>
      </c>
      <c r="E102" s="547" t="str">
        <f>'Main sheet'!D102</f>
        <v>24/11/2024</v>
      </c>
      <c r="F102" s="541" t="str">
        <f t="shared" si="1"/>
        <v>24/11/2024</v>
      </c>
      <c r="G102" s="541"/>
      <c r="H102" s="541"/>
      <c r="I102" s="541"/>
      <c r="J102" s="541"/>
      <c r="K102" s="541"/>
      <c r="L102" s="541"/>
      <c r="M102" s="541"/>
      <c r="N102" s="541"/>
      <c r="O102" s="541"/>
      <c r="P102" s="541"/>
      <c r="Q102" s="541"/>
      <c r="R102" s="541"/>
      <c r="S102" s="541"/>
      <c r="T102" s="541"/>
      <c r="U102" s="541"/>
      <c r="V102" s="541"/>
      <c r="W102" s="541"/>
      <c r="X102" s="541"/>
      <c r="Y102" s="541"/>
      <c r="Z102" s="541"/>
    </row>
    <row r="103">
      <c r="A103" s="541" t="str">
        <f>'Main sheet'!A103</f>
        <v>Nawaf Al Kathiri</v>
      </c>
      <c r="B103" s="541" t="str">
        <f>'Main sheet'!J103</f>
        <v>Saeed</v>
      </c>
      <c r="C103" s="541" t="str">
        <f>'Main sheet'!C103</f>
        <v>Cold Lead</v>
      </c>
      <c r="D103" s="541" t="str">
        <f>'Main sheet'!I103</f>
        <v/>
      </c>
      <c r="E103" s="547" t="str">
        <f>'Main sheet'!D103</f>
        <v>24/11/2024</v>
      </c>
      <c r="F103" s="541" t="str">
        <f t="shared" si="1"/>
        <v>24/11/2024</v>
      </c>
      <c r="G103" s="541"/>
      <c r="H103" s="541"/>
      <c r="I103" s="541"/>
      <c r="J103" s="541"/>
      <c r="K103" s="541"/>
      <c r="L103" s="541"/>
      <c r="M103" s="541"/>
      <c r="N103" s="541"/>
      <c r="O103" s="541"/>
      <c r="P103" s="541"/>
      <c r="Q103" s="541"/>
      <c r="R103" s="541"/>
      <c r="S103" s="541"/>
      <c r="T103" s="541"/>
      <c r="U103" s="541"/>
      <c r="V103" s="541"/>
      <c r="W103" s="541"/>
      <c r="X103" s="541"/>
      <c r="Y103" s="541"/>
      <c r="Z103" s="541"/>
    </row>
    <row r="104">
      <c r="A104" s="541" t="str">
        <f>'Main sheet'!A104</f>
        <v/>
      </c>
      <c r="B104" s="541" t="str">
        <f>'Main sheet'!J104</f>
        <v>Saeed</v>
      </c>
      <c r="C104" s="541" t="str">
        <f>'Main sheet'!C104</f>
        <v>Mislead</v>
      </c>
      <c r="D104" s="541" t="str">
        <f>'Main sheet'!I104</f>
        <v/>
      </c>
      <c r="E104" s="547" t="str">
        <f>'Main sheet'!D104</f>
        <v>24/11/2024</v>
      </c>
      <c r="F104" s="541" t="str">
        <f t="shared" si="1"/>
        <v>24/11/2024</v>
      </c>
      <c r="G104" s="541"/>
      <c r="H104" s="541"/>
      <c r="I104" s="541"/>
      <c r="J104" s="541"/>
      <c r="K104" s="541"/>
      <c r="L104" s="541"/>
      <c r="M104" s="541"/>
      <c r="N104" s="541"/>
      <c r="O104" s="541"/>
      <c r="P104" s="541"/>
      <c r="Q104" s="541"/>
      <c r="R104" s="541"/>
      <c r="S104" s="541"/>
      <c r="T104" s="541"/>
      <c r="U104" s="541"/>
      <c r="V104" s="541"/>
      <c r="W104" s="541"/>
      <c r="X104" s="541"/>
      <c r="Y104" s="541"/>
      <c r="Z104" s="541"/>
    </row>
    <row r="105">
      <c r="A105" s="541" t="str">
        <f>'Main sheet'!A105</f>
        <v>Zakariya faraj</v>
      </c>
      <c r="B105" s="541" t="str">
        <f>'Main sheet'!J105</f>
        <v>Saeed</v>
      </c>
      <c r="C105" s="541" t="str">
        <f>'Main sheet'!C105</f>
        <v>Cold Lead</v>
      </c>
      <c r="D105" s="541" t="str">
        <f>'Main sheet'!I105</f>
        <v/>
      </c>
      <c r="E105" s="547" t="str">
        <f>'Main sheet'!D105</f>
        <v>24/11/2024</v>
      </c>
      <c r="F105" s="541" t="str">
        <f t="shared" si="1"/>
        <v>24/11/2024</v>
      </c>
      <c r="G105" s="541"/>
      <c r="H105" s="541"/>
      <c r="I105" s="541"/>
      <c r="J105" s="541"/>
      <c r="K105" s="541"/>
      <c r="L105" s="541"/>
      <c r="M105" s="541"/>
      <c r="N105" s="541"/>
      <c r="O105" s="541"/>
      <c r="P105" s="541"/>
      <c r="Q105" s="541"/>
      <c r="R105" s="541"/>
      <c r="S105" s="541"/>
      <c r="T105" s="541"/>
      <c r="U105" s="541"/>
      <c r="V105" s="541"/>
      <c r="W105" s="541"/>
      <c r="X105" s="541"/>
      <c r="Y105" s="541"/>
      <c r="Z105" s="541"/>
    </row>
    <row r="106">
      <c r="A106" s="541" t="str">
        <f>'Main sheet'!A106</f>
        <v>Ali Al Lawati</v>
      </c>
      <c r="B106" s="541" t="str">
        <f>'Main sheet'!J106</f>
        <v>Saeed</v>
      </c>
      <c r="C106" s="541" t="str">
        <f>'Main sheet'!C106</f>
        <v>Cold Lead</v>
      </c>
      <c r="D106" s="541" t="str">
        <f>'Main sheet'!I106</f>
        <v/>
      </c>
      <c r="E106" s="547" t="str">
        <f>'Main sheet'!D106</f>
        <v>24/11/2024</v>
      </c>
      <c r="F106" s="541" t="str">
        <f t="shared" si="1"/>
        <v>24/11/2024</v>
      </c>
      <c r="G106" s="541"/>
      <c r="H106" s="541"/>
      <c r="I106" s="541"/>
      <c r="J106" s="541"/>
      <c r="K106" s="541"/>
      <c r="L106" s="541"/>
      <c r="M106" s="541"/>
      <c r="N106" s="541"/>
      <c r="O106" s="541"/>
      <c r="P106" s="541"/>
      <c r="Q106" s="541"/>
      <c r="R106" s="541"/>
      <c r="S106" s="541"/>
      <c r="T106" s="541"/>
      <c r="U106" s="541"/>
      <c r="V106" s="541"/>
      <c r="W106" s="541"/>
      <c r="X106" s="541"/>
      <c r="Y106" s="541"/>
      <c r="Z106" s="541"/>
    </row>
    <row r="107">
      <c r="A107" s="541" t="str">
        <f>'Main sheet'!A107</f>
        <v>Hanan Al Rubaiai</v>
      </c>
      <c r="B107" s="541" t="str">
        <f>'Main sheet'!J107</f>
        <v>Saeed</v>
      </c>
      <c r="C107" s="541" t="str">
        <f>'Main sheet'!C107</f>
        <v>Cold Lead</v>
      </c>
      <c r="D107" s="541" t="str">
        <f>'Main sheet'!I107</f>
        <v/>
      </c>
      <c r="E107" s="547" t="str">
        <f>'Main sheet'!D107</f>
        <v>24/11/2024</v>
      </c>
      <c r="F107" s="541" t="str">
        <f t="shared" si="1"/>
        <v>24/11/2024</v>
      </c>
      <c r="G107" s="541"/>
      <c r="H107" s="541"/>
      <c r="I107" s="541"/>
      <c r="J107" s="541"/>
      <c r="K107" s="541"/>
      <c r="L107" s="541"/>
      <c r="M107" s="541"/>
      <c r="N107" s="541"/>
      <c r="O107" s="541"/>
      <c r="P107" s="541"/>
      <c r="Q107" s="541"/>
      <c r="R107" s="541"/>
      <c r="S107" s="541"/>
      <c r="T107" s="541"/>
      <c r="U107" s="541"/>
      <c r="V107" s="541"/>
      <c r="W107" s="541"/>
      <c r="X107" s="541"/>
      <c r="Y107" s="541"/>
      <c r="Z107" s="541"/>
    </row>
    <row r="108">
      <c r="A108" s="541" t="str">
        <f>'Main sheet'!A108</f>
        <v>Mujtaba Fazlani</v>
      </c>
      <c r="B108" s="541" t="str">
        <f>'Main sheet'!J108</f>
        <v>Saeed</v>
      </c>
      <c r="C108" s="541" t="str">
        <f>'Main sheet'!C108</f>
        <v>Cold Lead</v>
      </c>
      <c r="D108" s="541" t="str">
        <f>'Main sheet'!I108</f>
        <v/>
      </c>
      <c r="E108" s="547" t="str">
        <f>'Main sheet'!D108</f>
        <v>24/11/2024</v>
      </c>
      <c r="F108" s="541" t="str">
        <f t="shared" si="1"/>
        <v>24/11/2024</v>
      </c>
      <c r="G108" s="541"/>
      <c r="H108" s="541"/>
      <c r="I108" s="541"/>
      <c r="J108" s="541"/>
      <c r="K108" s="541"/>
      <c r="L108" s="541"/>
      <c r="M108" s="541"/>
      <c r="N108" s="541"/>
      <c r="O108" s="541"/>
      <c r="P108" s="541"/>
      <c r="Q108" s="541"/>
      <c r="R108" s="541"/>
      <c r="S108" s="541"/>
      <c r="T108" s="541"/>
      <c r="U108" s="541"/>
      <c r="V108" s="541"/>
      <c r="W108" s="541"/>
      <c r="X108" s="541"/>
      <c r="Y108" s="541"/>
      <c r="Z108" s="541"/>
    </row>
    <row r="109">
      <c r="A109" s="541" t="str">
        <f>'Main sheet'!A109</f>
        <v>Faris Al Hakamani</v>
      </c>
      <c r="B109" s="541" t="str">
        <f>'Main sheet'!J109</f>
        <v>Saeed</v>
      </c>
      <c r="C109" s="541" t="str">
        <f>'Main sheet'!C109</f>
        <v>Cold Lead</v>
      </c>
      <c r="D109" s="541" t="str">
        <f>'Main sheet'!I109</f>
        <v/>
      </c>
      <c r="E109" s="547" t="str">
        <f>'Main sheet'!D109</f>
        <v>24/11/2024</v>
      </c>
      <c r="F109" s="541" t="str">
        <f t="shared" si="1"/>
        <v>24/11/2024</v>
      </c>
      <c r="G109" s="541"/>
      <c r="H109" s="541"/>
      <c r="I109" s="541"/>
      <c r="J109" s="541"/>
      <c r="K109" s="541"/>
      <c r="L109" s="541"/>
      <c r="M109" s="541"/>
      <c r="N109" s="541"/>
      <c r="O109" s="541"/>
      <c r="P109" s="541"/>
      <c r="Q109" s="541"/>
      <c r="R109" s="541"/>
      <c r="S109" s="541"/>
      <c r="T109" s="541"/>
      <c r="U109" s="541"/>
      <c r="V109" s="541"/>
      <c r="W109" s="541"/>
      <c r="X109" s="541"/>
      <c r="Y109" s="541"/>
      <c r="Z109" s="541"/>
    </row>
    <row r="110">
      <c r="A110" s="541" t="str">
        <f>'Main sheet'!A110</f>
        <v>Ahmed Al Haji</v>
      </c>
      <c r="B110" s="541" t="str">
        <f>'Main sheet'!J110</f>
        <v>Saeed</v>
      </c>
      <c r="C110" s="541" t="str">
        <f>'Main sheet'!C110</f>
        <v>Mislead</v>
      </c>
      <c r="D110" s="541" t="str">
        <f>'Main sheet'!I110</f>
        <v/>
      </c>
      <c r="E110" s="547" t="str">
        <f>'Main sheet'!D110</f>
        <v>24/11/2024</v>
      </c>
      <c r="F110" s="541" t="str">
        <f t="shared" si="1"/>
        <v>24/11/2024</v>
      </c>
      <c r="G110" s="541"/>
      <c r="H110" s="541"/>
      <c r="I110" s="541"/>
      <c r="J110" s="541"/>
      <c r="K110" s="541"/>
      <c r="L110" s="541"/>
      <c r="M110" s="541"/>
      <c r="N110" s="541"/>
      <c r="O110" s="541"/>
      <c r="P110" s="541"/>
      <c r="Q110" s="541"/>
      <c r="R110" s="541"/>
      <c r="S110" s="541"/>
      <c r="T110" s="541"/>
      <c r="U110" s="541"/>
      <c r="V110" s="541"/>
      <c r="W110" s="541"/>
      <c r="X110" s="541"/>
      <c r="Y110" s="541"/>
      <c r="Z110" s="541"/>
    </row>
    <row r="111">
      <c r="A111" s="541" t="str">
        <f>'Main sheet'!A111</f>
        <v>Abdulrahman Al Hoqani</v>
      </c>
      <c r="B111" s="541" t="str">
        <f>'Main sheet'!J111</f>
        <v>Saeed</v>
      </c>
      <c r="C111" s="541" t="str">
        <f>'Main sheet'!C111</f>
        <v>Cold Lead</v>
      </c>
      <c r="D111" s="541" t="str">
        <f>'Main sheet'!I111</f>
        <v>Canceled</v>
      </c>
      <c r="E111" s="547" t="str">
        <f>'Main sheet'!D111</f>
        <v>24/11/2024</v>
      </c>
      <c r="F111" s="541" t="str">
        <f t="shared" si="1"/>
        <v>24/11/2024</v>
      </c>
      <c r="G111" s="541"/>
      <c r="H111" s="541"/>
      <c r="I111" s="541"/>
      <c r="J111" s="541"/>
      <c r="K111" s="541"/>
      <c r="L111" s="541"/>
      <c r="M111" s="541"/>
      <c r="N111" s="541"/>
      <c r="O111" s="541"/>
      <c r="P111" s="541"/>
      <c r="Q111" s="541"/>
      <c r="R111" s="541"/>
      <c r="S111" s="541"/>
      <c r="T111" s="541"/>
      <c r="U111" s="541"/>
      <c r="V111" s="541"/>
      <c r="W111" s="541"/>
      <c r="X111" s="541"/>
      <c r="Y111" s="541"/>
      <c r="Z111" s="541"/>
    </row>
    <row r="112">
      <c r="A112" s="541" t="str">
        <f>'Main sheet'!A112</f>
        <v>Rashid Al Alawi</v>
      </c>
      <c r="B112" s="541" t="str">
        <f>'Main sheet'!J112</f>
        <v>Saeed</v>
      </c>
      <c r="C112" s="541" t="str">
        <f>'Main sheet'!C112</f>
        <v>Cold Lead</v>
      </c>
      <c r="D112" s="541" t="str">
        <f>'Main sheet'!I112</f>
        <v/>
      </c>
      <c r="E112" s="547" t="str">
        <f>'Main sheet'!D112</f>
        <v>24/11/2024</v>
      </c>
      <c r="F112" s="541" t="str">
        <f t="shared" si="1"/>
        <v>24/11/2024</v>
      </c>
      <c r="G112" s="541"/>
      <c r="H112" s="541"/>
      <c r="I112" s="541"/>
      <c r="J112" s="541"/>
      <c r="K112" s="541"/>
      <c r="L112" s="541"/>
      <c r="M112" s="541"/>
      <c r="N112" s="541"/>
      <c r="O112" s="541"/>
      <c r="P112" s="541"/>
      <c r="Q112" s="541"/>
      <c r="R112" s="541"/>
      <c r="S112" s="541"/>
      <c r="T112" s="541"/>
      <c r="U112" s="541"/>
      <c r="V112" s="541"/>
      <c r="W112" s="541"/>
      <c r="X112" s="541"/>
      <c r="Y112" s="541"/>
      <c r="Z112" s="541"/>
    </row>
    <row r="113">
      <c r="A113" s="541" t="str">
        <f>'Main sheet'!A113</f>
        <v>Ali Al Hinai</v>
      </c>
      <c r="B113" s="541" t="str">
        <f>'Main sheet'!J113</f>
        <v>Saeed</v>
      </c>
      <c r="C113" s="541" t="str">
        <f>'Main sheet'!C113</f>
        <v>Mislead</v>
      </c>
      <c r="D113" s="541" t="str">
        <f>'Main sheet'!I113</f>
        <v/>
      </c>
      <c r="E113" s="547" t="str">
        <f>'Main sheet'!D113</f>
        <v>24/11/2024</v>
      </c>
      <c r="F113" s="541" t="str">
        <f t="shared" si="1"/>
        <v>24/11/2024</v>
      </c>
      <c r="G113" s="541"/>
      <c r="H113" s="541"/>
      <c r="I113" s="541"/>
      <c r="J113" s="541"/>
      <c r="K113" s="541"/>
      <c r="L113" s="541"/>
      <c r="M113" s="541"/>
      <c r="N113" s="541"/>
      <c r="O113" s="541"/>
      <c r="P113" s="541"/>
      <c r="Q113" s="541"/>
      <c r="R113" s="541"/>
      <c r="S113" s="541"/>
      <c r="T113" s="541"/>
      <c r="U113" s="541"/>
      <c r="V113" s="541"/>
      <c r="W113" s="541"/>
      <c r="X113" s="541"/>
      <c r="Y113" s="541"/>
      <c r="Z113" s="541"/>
    </row>
    <row r="114">
      <c r="A114" s="541" t="str">
        <f>'Main sheet'!A114</f>
        <v>Yahya Al Rujaibi</v>
      </c>
      <c r="B114" s="541" t="str">
        <f>'Main sheet'!J114</f>
        <v>Saeed</v>
      </c>
      <c r="C114" s="541" t="str">
        <f>'Main sheet'!C114</f>
        <v>Mislead</v>
      </c>
      <c r="D114" s="541" t="str">
        <f>'Main sheet'!I114</f>
        <v/>
      </c>
      <c r="E114" s="547" t="str">
        <f>'Main sheet'!D114</f>
        <v>24/11/2024</v>
      </c>
      <c r="F114" s="541" t="str">
        <f t="shared" si="1"/>
        <v>24/11/2024</v>
      </c>
      <c r="G114" s="541"/>
      <c r="H114" s="541"/>
      <c r="I114" s="541"/>
      <c r="J114" s="541"/>
      <c r="K114" s="541"/>
      <c r="L114" s="541"/>
      <c r="M114" s="541"/>
      <c r="N114" s="541"/>
      <c r="O114" s="541"/>
      <c r="P114" s="541"/>
      <c r="Q114" s="541"/>
      <c r="R114" s="541"/>
      <c r="S114" s="541"/>
      <c r="T114" s="541"/>
      <c r="U114" s="541"/>
      <c r="V114" s="541"/>
      <c r="W114" s="541"/>
      <c r="X114" s="541"/>
      <c r="Y114" s="541"/>
      <c r="Z114" s="541"/>
    </row>
    <row r="115">
      <c r="A115" s="541" t="str">
        <f>'Main sheet'!A115</f>
        <v>Faisal Al Rawas</v>
      </c>
      <c r="B115" s="541" t="str">
        <f>'Main sheet'!J115</f>
        <v>Saeed</v>
      </c>
      <c r="C115" s="541" t="str">
        <f>'Main sheet'!C115</f>
        <v>Cold Lead</v>
      </c>
      <c r="D115" s="541" t="str">
        <f>'Main sheet'!I115</f>
        <v/>
      </c>
      <c r="E115" s="547" t="str">
        <f>'Main sheet'!D115</f>
        <v>24/11/2024</v>
      </c>
      <c r="F115" s="541" t="str">
        <f t="shared" si="1"/>
        <v>24/11/2024</v>
      </c>
      <c r="G115" s="541"/>
      <c r="H115" s="541"/>
      <c r="I115" s="541"/>
      <c r="J115" s="541"/>
      <c r="K115" s="541"/>
      <c r="L115" s="541"/>
      <c r="M115" s="541"/>
      <c r="N115" s="541"/>
      <c r="O115" s="541"/>
      <c r="P115" s="541"/>
      <c r="Q115" s="541"/>
      <c r="R115" s="541"/>
      <c r="S115" s="541"/>
      <c r="T115" s="541"/>
      <c r="U115" s="541"/>
      <c r="V115" s="541"/>
      <c r="W115" s="541"/>
      <c r="X115" s="541"/>
      <c r="Y115" s="541"/>
      <c r="Z115" s="541"/>
    </row>
    <row r="116">
      <c r="A116" s="541" t="str">
        <f>'Main sheet'!A116</f>
        <v>Is'haq Al Hoqani</v>
      </c>
      <c r="B116" s="541" t="str">
        <f>'Main sheet'!J116</f>
        <v>Saeed</v>
      </c>
      <c r="C116" s="541" t="str">
        <f>'Main sheet'!C116</f>
        <v>Cold Lead</v>
      </c>
      <c r="D116" s="541" t="str">
        <f>'Main sheet'!I116</f>
        <v/>
      </c>
      <c r="E116" s="547" t="str">
        <f>'Main sheet'!D116</f>
        <v>24/11/2024</v>
      </c>
      <c r="F116" s="541" t="str">
        <f t="shared" si="1"/>
        <v>24/11/2024</v>
      </c>
      <c r="G116" s="541"/>
      <c r="H116" s="541"/>
      <c r="I116" s="541"/>
      <c r="J116" s="541"/>
      <c r="K116" s="541"/>
      <c r="L116" s="541"/>
      <c r="M116" s="541"/>
      <c r="N116" s="541"/>
      <c r="O116" s="541"/>
      <c r="P116" s="541"/>
      <c r="Q116" s="541"/>
      <c r="R116" s="541"/>
      <c r="S116" s="541"/>
      <c r="T116" s="541"/>
      <c r="U116" s="541"/>
      <c r="V116" s="541"/>
      <c r="W116" s="541"/>
      <c r="X116" s="541"/>
      <c r="Y116" s="541"/>
      <c r="Z116" s="541"/>
    </row>
    <row r="117">
      <c r="A117" s="541" t="str">
        <f>'Main sheet'!A117</f>
        <v>Khalid Al Alawi</v>
      </c>
      <c r="B117" s="541" t="str">
        <f>'Main sheet'!J117</f>
        <v>Saeed</v>
      </c>
      <c r="C117" s="541" t="str">
        <f>'Main sheet'!C117</f>
        <v>Cold Lead</v>
      </c>
      <c r="D117" s="541" t="str">
        <f>'Main sheet'!I117</f>
        <v/>
      </c>
      <c r="E117" s="547" t="str">
        <f>'Main sheet'!D117</f>
        <v>24/11/2024</v>
      </c>
      <c r="F117" s="541" t="str">
        <f t="shared" si="1"/>
        <v>24/11/2024</v>
      </c>
      <c r="G117" s="541"/>
      <c r="H117" s="541"/>
      <c r="I117" s="541"/>
      <c r="J117" s="541"/>
      <c r="K117" s="541"/>
      <c r="L117" s="541"/>
      <c r="M117" s="541"/>
      <c r="N117" s="541"/>
      <c r="O117" s="541"/>
      <c r="P117" s="541"/>
      <c r="Q117" s="541"/>
      <c r="R117" s="541"/>
      <c r="S117" s="541"/>
      <c r="T117" s="541"/>
      <c r="U117" s="541"/>
      <c r="V117" s="541"/>
      <c r="W117" s="541"/>
      <c r="X117" s="541"/>
      <c r="Y117" s="541"/>
      <c r="Z117" s="541"/>
    </row>
    <row r="118">
      <c r="A118" s="541" t="str">
        <f>'Main sheet'!A118</f>
        <v>Hassan</v>
      </c>
      <c r="B118" s="541" t="str">
        <f>'Main sheet'!J118</f>
        <v>Saeed</v>
      </c>
      <c r="C118" s="541" t="str">
        <f>'Main sheet'!C118</f>
        <v>Ready</v>
      </c>
      <c r="D118" s="541" t="str">
        <f>'Main sheet'!I118</f>
        <v>Signed Contract</v>
      </c>
      <c r="E118" s="547" t="str">
        <f>'Main sheet'!D118</f>
        <v>24/11/2024</v>
      </c>
      <c r="F118" s="541" t="str">
        <f t="shared" si="1"/>
        <v>24/11/2024</v>
      </c>
      <c r="G118" s="541"/>
      <c r="H118" s="541"/>
      <c r="I118" s="541"/>
      <c r="J118" s="541"/>
      <c r="K118" s="541"/>
      <c r="L118" s="541"/>
      <c r="M118" s="541"/>
      <c r="N118" s="541"/>
      <c r="O118" s="541"/>
      <c r="P118" s="541"/>
      <c r="Q118" s="541"/>
      <c r="R118" s="541"/>
      <c r="S118" s="541"/>
      <c r="T118" s="541"/>
      <c r="U118" s="541"/>
      <c r="V118" s="541"/>
      <c r="W118" s="541"/>
      <c r="X118" s="541"/>
      <c r="Y118" s="541"/>
      <c r="Z118" s="541"/>
    </row>
    <row r="119">
      <c r="A119" s="541" t="str">
        <f>'Main sheet'!A119</f>
        <v>Khalid Al Hashmi</v>
      </c>
      <c r="B119" s="541" t="str">
        <f>'Main sheet'!J119</f>
        <v>Saeed</v>
      </c>
      <c r="C119" s="541" t="str">
        <f>'Main sheet'!C119</f>
        <v>Cold Lead</v>
      </c>
      <c r="D119" s="541" t="str">
        <f>'Main sheet'!I119</f>
        <v/>
      </c>
      <c r="E119" s="547" t="str">
        <f>'Main sheet'!D119</f>
        <v>24/11/2024</v>
      </c>
      <c r="F119" s="541" t="str">
        <f t="shared" si="1"/>
        <v>24/11/2024</v>
      </c>
      <c r="G119" s="541"/>
      <c r="H119" s="541"/>
      <c r="I119" s="541"/>
      <c r="J119" s="541"/>
      <c r="K119" s="541"/>
      <c r="L119" s="541"/>
      <c r="M119" s="541"/>
      <c r="N119" s="541"/>
      <c r="O119" s="541"/>
      <c r="P119" s="541"/>
      <c r="Q119" s="541"/>
      <c r="R119" s="541"/>
      <c r="S119" s="541"/>
      <c r="T119" s="541"/>
      <c r="U119" s="541"/>
      <c r="V119" s="541"/>
      <c r="W119" s="541"/>
      <c r="X119" s="541"/>
      <c r="Y119" s="541"/>
      <c r="Z119" s="541"/>
    </row>
    <row r="120">
      <c r="A120" s="541" t="str">
        <f>'Main sheet'!A120</f>
        <v>Abdulrahman</v>
      </c>
      <c r="B120" s="541" t="str">
        <f>'Main sheet'!J120</f>
        <v>Saeed</v>
      </c>
      <c r="C120" s="541" t="str">
        <f>'Main sheet'!C120</f>
        <v>Cold Lead</v>
      </c>
      <c r="D120" s="541" t="str">
        <f>'Main sheet'!I120</f>
        <v/>
      </c>
      <c r="E120" s="547" t="str">
        <f>'Main sheet'!D120</f>
        <v>24/11/2024</v>
      </c>
      <c r="F120" s="541" t="str">
        <f t="shared" si="1"/>
        <v>24/11/2024</v>
      </c>
      <c r="G120" s="541"/>
      <c r="H120" s="541"/>
      <c r="I120" s="541"/>
      <c r="J120" s="541"/>
      <c r="K120" s="541"/>
      <c r="L120" s="541"/>
      <c r="M120" s="541"/>
      <c r="N120" s="541"/>
      <c r="O120" s="541"/>
      <c r="P120" s="541"/>
      <c r="Q120" s="541"/>
      <c r="R120" s="541"/>
      <c r="S120" s="541"/>
      <c r="T120" s="541"/>
      <c r="U120" s="541"/>
      <c r="V120" s="541"/>
      <c r="W120" s="541"/>
      <c r="X120" s="541"/>
      <c r="Y120" s="541"/>
      <c r="Z120" s="541"/>
    </row>
    <row r="121">
      <c r="A121" s="541" t="str">
        <f>'Main sheet'!A121</f>
        <v>Imad Al Qasmi</v>
      </c>
      <c r="B121" s="541" t="str">
        <f>'Main sheet'!J121</f>
        <v>Saeed</v>
      </c>
      <c r="C121" s="541" t="str">
        <f>'Main sheet'!C121</f>
        <v>Cold Lead</v>
      </c>
      <c r="D121" s="541" t="str">
        <f>'Main sheet'!I121</f>
        <v/>
      </c>
      <c r="E121" s="547" t="str">
        <f>'Main sheet'!D121</f>
        <v>24/11/2024</v>
      </c>
      <c r="F121" s="541" t="str">
        <f t="shared" si="1"/>
        <v>24/11/2024</v>
      </c>
      <c r="G121" s="541"/>
      <c r="H121" s="541"/>
      <c r="I121" s="541"/>
      <c r="J121" s="541"/>
      <c r="K121" s="541"/>
      <c r="L121" s="541"/>
      <c r="M121" s="541"/>
      <c r="N121" s="541"/>
      <c r="O121" s="541"/>
      <c r="P121" s="541"/>
      <c r="Q121" s="541"/>
      <c r="R121" s="541"/>
      <c r="S121" s="541"/>
      <c r="T121" s="541"/>
      <c r="U121" s="541"/>
      <c r="V121" s="541"/>
      <c r="W121" s="541"/>
      <c r="X121" s="541"/>
      <c r="Y121" s="541"/>
      <c r="Z121" s="541"/>
    </row>
    <row r="122">
      <c r="A122" s="541" t="str">
        <f>'Main sheet'!A122</f>
        <v>Mohammed Al Amri</v>
      </c>
      <c r="B122" s="541" t="str">
        <f>'Main sheet'!J122</f>
        <v>Saeed</v>
      </c>
      <c r="C122" s="541" t="str">
        <f>'Main sheet'!C122</f>
        <v>Cold Lead</v>
      </c>
      <c r="D122" s="541" t="str">
        <f>'Main sheet'!I122</f>
        <v/>
      </c>
      <c r="E122" s="547" t="str">
        <f>'Main sheet'!D122</f>
        <v>24/11/2024</v>
      </c>
      <c r="F122" s="541" t="str">
        <f t="shared" si="1"/>
        <v>24/11/2024</v>
      </c>
      <c r="G122" s="541"/>
      <c r="H122" s="541"/>
      <c r="I122" s="541"/>
      <c r="J122" s="541"/>
      <c r="K122" s="541"/>
      <c r="L122" s="541"/>
      <c r="M122" s="541"/>
      <c r="N122" s="541"/>
      <c r="O122" s="541"/>
      <c r="P122" s="541"/>
      <c r="Q122" s="541"/>
      <c r="R122" s="541"/>
      <c r="S122" s="541"/>
      <c r="T122" s="541"/>
      <c r="U122" s="541"/>
      <c r="V122" s="541"/>
      <c r="W122" s="541"/>
      <c r="X122" s="541"/>
      <c r="Y122" s="541"/>
      <c r="Z122" s="541"/>
    </row>
    <row r="123">
      <c r="A123" s="541" t="str">
        <f>'Main sheet'!A123</f>
        <v>Tariq Ahmed</v>
      </c>
      <c r="B123" s="541" t="str">
        <f>'Main sheet'!J123</f>
        <v>Saeed</v>
      </c>
      <c r="C123" s="541" t="str">
        <f>'Main sheet'!C123</f>
        <v>Cold Lead</v>
      </c>
      <c r="D123" s="541" t="str">
        <f>'Main sheet'!I123</f>
        <v/>
      </c>
      <c r="E123" s="547" t="str">
        <f>'Main sheet'!D123</f>
        <v>24/11/2024</v>
      </c>
      <c r="F123" s="541" t="str">
        <f t="shared" si="1"/>
        <v>24/11/2024</v>
      </c>
      <c r="G123" s="541"/>
      <c r="H123" s="541"/>
      <c r="I123" s="541"/>
      <c r="J123" s="541"/>
      <c r="K123" s="541"/>
      <c r="L123" s="541"/>
      <c r="M123" s="541"/>
      <c r="N123" s="541"/>
      <c r="O123" s="541"/>
      <c r="P123" s="541"/>
      <c r="Q123" s="541"/>
      <c r="R123" s="541"/>
      <c r="S123" s="541"/>
      <c r="T123" s="541"/>
      <c r="U123" s="541"/>
      <c r="V123" s="541"/>
      <c r="W123" s="541"/>
      <c r="X123" s="541"/>
      <c r="Y123" s="541"/>
      <c r="Z123" s="541"/>
    </row>
    <row r="124">
      <c r="A124" s="541" t="str">
        <f>'Main sheet'!A124</f>
        <v>Salim Al Hashmi</v>
      </c>
      <c r="B124" s="541" t="str">
        <f>'Main sheet'!J124</f>
        <v>Saeed</v>
      </c>
      <c r="C124" s="541" t="str">
        <f>'Main sheet'!C124</f>
        <v>Cold Lead</v>
      </c>
      <c r="D124" s="541" t="str">
        <f>'Main sheet'!I124</f>
        <v/>
      </c>
      <c r="E124" s="547" t="str">
        <f>'Main sheet'!D124</f>
        <v>24/11/2024</v>
      </c>
      <c r="F124" s="541" t="str">
        <f t="shared" si="1"/>
        <v>24/11/2024</v>
      </c>
      <c r="G124" s="541"/>
      <c r="H124" s="541"/>
      <c r="I124" s="541"/>
      <c r="J124" s="541"/>
      <c r="K124" s="541"/>
      <c r="L124" s="541"/>
      <c r="M124" s="541"/>
      <c r="N124" s="541"/>
      <c r="O124" s="541"/>
      <c r="P124" s="541"/>
      <c r="Q124" s="541"/>
      <c r="R124" s="541"/>
      <c r="S124" s="541"/>
      <c r="T124" s="541"/>
      <c r="U124" s="541"/>
      <c r="V124" s="541"/>
      <c r="W124" s="541"/>
      <c r="X124" s="541"/>
      <c r="Y124" s="541"/>
      <c r="Z124" s="541"/>
    </row>
    <row r="125">
      <c r="A125" s="541" t="str">
        <f>'Main sheet'!A125</f>
        <v>Ahmed Al Harasi</v>
      </c>
      <c r="B125" s="541" t="str">
        <f>'Main sheet'!J125</f>
        <v>Saeed</v>
      </c>
      <c r="C125" s="541" t="str">
        <f>'Main sheet'!C125</f>
        <v>Cold Lead</v>
      </c>
      <c r="D125" s="541" t="str">
        <f>'Main sheet'!I125</f>
        <v>Waiting his reply</v>
      </c>
      <c r="E125" s="547">
        <f>'Main sheet'!D125</f>
        <v>45621</v>
      </c>
      <c r="F125" s="541" t="str">
        <f t="shared" si="1"/>
        <v>2024-11</v>
      </c>
      <c r="G125" s="541"/>
      <c r="H125" s="541"/>
      <c r="I125" s="541"/>
      <c r="J125" s="541"/>
      <c r="K125" s="541"/>
      <c r="L125" s="541"/>
      <c r="M125" s="541"/>
      <c r="N125" s="541"/>
      <c r="O125" s="541"/>
      <c r="P125" s="541"/>
      <c r="Q125" s="541"/>
      <c r="R125" s="541"/>
      <c r="S125" s="541"/>
      <c r="T125" s="541"/>
      <c r="U125" s="541"/>
      <c r="V125" s="541"/>
      <c r="W125" s="541"/>
      <c r="X125" s="541"/>
      <c r="Y125" s="541"/>
      <c r="Z125" s="541"/>
    </row>
    <row r="126">
      <c r="A126" s="541" t="str">
        <f>'Main sheet'!A126</f>
        <v>Sami Al Omayri</v>
      </c>
      <c r="B126" s="541" t="str">
        <f>'Main sheet'!J126</f>
        <v>Saeed</v>
      </c>
      <c r="C126" s="541" t="str">
        <f>'Main sheet'!C126</f>
        <v>Mislead</v>
      </c>
      <c r="D126" s="541" t="str">
        <f>'Main sheet'!I126</f>
        <v/>
      </c>
      <c r="E126" s="547">
        <f>'Main sheet'!D126</f>
        <v>45621</v>
      </c>
      <c r="F126" s="541" t="str">
        <f t="shared" si="1"/>
        <v>2024-11</v>
      </c>
      <c r="G126" s="541"/>
      <c r="H126" s="541"/>
      <c r="I126" s="541"/>
      <c r="J126" s="541"/>
      <c r="K126" s="541"/>
      <c r="L126" s="541"/>
      <c r="M126" s="541"/>
      <c r="N126" s="541"/>
      <c r="O126" s="541"/>
      <c r="P126" s="541"/>
      <c r="Q126" s="541"/>
      <c r="R126" s="541"/>
      <c r="S126" s="541"/>
      <c r="T126" s="541"/>
      <c r="U126" s="541"/>
      <c r="V126" s="541"/>
      <c r="W126" s="541"/>
      <c r="X126" s="541"/>
      <c r="Y126" s="541"/>
      <c r="Z126" s="541"/>
    </row>
    <row r="127">
      <c r="A127" s="541" t="str">
        <f>'Main sheet'!A127</f>
        <v>Ahmed Al Badai</v>
      </c>
      <c r="B127" s="541" t="str">
        <f>'Main sheet'!J127</f>
        <v>Saeed</v>
      </c>
      <c r="C127" s="541" t="str">
        <f>'Main sheet'!C127</f>
        <v>Ready</v>
      </c>
      <c r="D127" s="541" t="str">
        <f>'Main sheet'!I127</f>
        <v>Signed Contract</v>
      </c>
      <c r="E127" s="547">
        <f>'Main sheet'!D127</f>
        <v>45621</v>
      </c>
      <c r="F127" s="541" t="str">
        <f t="shared" si="1"/>
        <v>2024-11</v>
      </c>
      <c r="G127" s="541"/>
      <c r="H127" s="541"/>
      <c r="I127" s="541"/>
      <c r="J127" s="541"/>
      <c r="K127" s="541"/>
      <c r="L127" s="541"/>
      <c r="M127" s="541"/>
      <c r="N127" s="541"/>
      <c r="O127" s="541"/>
      <c r="P127" s="541"/>
      <c r="Q127" s="541"/>
      <c r="R127" s="541"/>
      <c r="S127" s="541"/>
      <c r="T127" s="541"/>
      <c r="U127" s="541"/>
      <c r="V127" s="541"/>
      <c r="W127" s="541"/>
      <c r="X127" s="541"/>
      <c r="Y127" s="541"/>
      <c r="Z127" s="541"/>
    </row>
    <row r="128">
      <c r="A128" s="541" t="str">
        <f>'Main sheet'!A128</f>
        <v>Islam</v>
      </c>
      <c r="B128" s="541" t="str">
        <f>'Main sheet'!J128</f>
        <v>Saeed</v>
      </c>
      <c r="C128" s="541" t="str">
        <f>'Main sheet'!C128</f>
        <v>Cold Lead</v>
      </c>
      <c r="D128" s="541" t="str">
        <f>'Main sheet'!I128</f>
        <v/>
      </c>
      <c r="E128" s="547" t="str">
        <f>'Main sheet'!D128</f>
        <v>25/11/2024</v>
      </c>
      <c r="F128" s="541" t="str">
        <f t="shared" si="1"/>
        <v>25/11/2024</v>
      </c>
      <c r="G128" s="541"/>
      <c r="H128" s="541"/>
      <c r="I128" s="541"/>
      <c r="J128" s="541"/>
      <c r="K128" s="541"/>
      <c r="L128" s="541"/>
      <c r="M128" s="541"/>
      <c r="N128" s="541"/>
      <c r="O128" s="541"/>
      <c r="P128" s="541"/>
      <c r="Q128" s="541"/>
      <c r="R128" s="541"/>
      <c r="S128" s="541"/>
      <c r="T128" s="541"/>
      <c r="U128" s="541"/>
      <c r="V128" s="541"/>
      <c r="W128" s="541"/>
      <c r="X128" s="541"/>
      <c r="Y128" s="541"/>
      <c r="Z128" s="541"/>
    </row>
    <row r="129">
      <c r="A129" s="541" t="str">
        <f>'Main sheet'!A129</f>
        <v>Muadh Al Sulaimani</v>
      </c>
      <c r="B129" s="541" t="str">
        <f>'Main sheet'!J129</f>
        <v>Saeed</v>
      </c>
      <c r="C129" s="541" t="str">
        <f>'Main sheet'!C129</f>
        <v>Cold Lead</v>
      </c>
      <c r="D129" s="541" t="str">
        <f>'Main sheet'!I129</f>
        <v>Waiting his reply</v>
      </c>
      <c r="E129" s="547" t="str">
        <f>'Main sheet'!D129</f>
        <v>25/11/2024</v>
      </c>
      <c r="F129" s="541" t="str">
        <f t="shared" si="1"/>
        <v>25/11/2024</v>
      </c>
      <c r="G129" s="541"/>
      <c r="H129" s="541"/>
      <c r="I129" s="541"/>
      <c r="J129" s="541"/>
      <c r="K129" s="541"/>
      <c r="L129" s="541"/>
      <c r="M129" s="541"/>
      <c r="N129" s="541"/>
      <c r="O129" s="541"/>
      <c r="P129" s="541"/>
      <c r="Q129" s="541"/>
      <c r="R129" s="541"/>
      <c r="S129" s="541"/>
      <c r="T129" s="541"/>
      <c r="U129" s="541"/>
      <c r="V129" s="541"/>
      <c r="W129" s="541"/>
      <c r="X129" s="541"/>
      <c r="Y129" s="541"/>
      <c r="Z129" s="541"/>
    </row>
    <row r="130">
      <c r="A130" s="541" t="str">
        <f>'Main sheet'!A130</f>
        <v/>
      </c>
      <c r="B130" s="541" t="str">
        <f>'Main sheet'!J130</f>
        <v>Saeed</v>
      </c>
      <c r="C130" s="541" t="str">
        <f>'Main sheet'!C130</f>
        <v>Cold Lead</v>
      </c>
      <c r="D130" s="541" t="str">
        <f>'Main sheet'!I130</f>
        <v/>
      </c>
      <c r="E130" s="547" t="str">
        <f>'Main sheet'!D130</f>
        <v>25/11/2024</v>
      </c>
      <c r="F130" s="541" t="str">
        <f t="shared" si="1"/>
        <v>25/11/2024</v>
      </c>
      <c r="G130" s="541"/>
      <c r="H130" s="541"/>
      <c r="I130" s="541"/>
      <c r="J130" s="541"/>
      <c r="K130" s="541"/>
      <c r="L130" s="541"/>
      <c r="M130" s="541"/>
      <c r="N130" s="541"/>
      <c r="O130" s="541"/>
      <c r="P130" s="541"/>
      <c r="Q130" s="541"/>
      <c r="R130" s="541"/>
      <c r="S130" s="541"/>
      <c r="T130" s="541"/>
      <c r="U130" s="541"/>
      <c r="V130" s="541"/>
      <c r="W130" s="541"/>
      <c r="X130" s="541"/>
      <c r="Y130" s="541"/>
      <c r="Z130" s="541"/>
    </row>
    <row r="131">
      <c r="A131" s="541" t="str">
        <f>'Main sheet'!A131</f>
        <v>Hilal Al Rubaii</v>
      </c>
      <c r="B131" s="541" t="str">
        <f>'Main sheet'!J131</f>
        <v>Saeed</v>
      </c>
      <c r="C131" s="541" t="str">
        <f>'Main sheet'!C131</f>
        <v>Cold Lead</v>
      </c>
      <c r="D131" s="541" t="str">
        <f>'Main sheet'!I131</f>
        <v/>
      </c>
      <c r="E131" s="547" t="str">
        <f>'Main sheet'!D131</f>
        <v>25/11/2024</v>
      </c>
      <c r="F131" s="541" t="str">
        <f t="shared" si="1"/>
        <v>25/11/2024</v>
      </c>
      <c r="G131" s="541"/>
      <c r="H131" s="541"/>
      <c r="I131" s="541"/>
      <c r="J131" s="541"/>
      <c r="K131" s="541"/>
      <c r="L131" s="541"/>
      <c r="M131" s="541"/>
      <c r="N131" s="541"/>
      <c r="O131" s="541"/>
      <c r="P131" s="541"/>
      <c r="Q131" s="541"/>
      <c r="R131" s="541"/>
      <c r="S131" s="541"/>
      <c r="T131" s="541"/>
      <c r="U131" s="541"/>
      <c r="V131" s="541"/>
      <c r="W131" s="541"/>
      <c r="X131" s="541"/>
      <c r="Y131" s="541"/>
      <c r="Z131" s="541"/>
    </row>
    <row r="132">
      <c r="A132" s="541" t="str">
        <f>'Main sheet'!A132</f>
        <v>Sulaiman Al Manthari</v>
      </c>
      <c r="B132" s="541" t="str">
        <f>'Main sheet'!J132</f>
        <v>Saeed</v>
      </c>
      <c r="C132" s="541" t="str">
        <f>'Main sheet'!C132</f>
        <v>Cold Lead</v>
      </c>
      <c r="D132" s="541" t="str">
        <f>'Main sheet'!I132</f>
        <v>Canceled</v>
      </c>
      <c r="E132" s="547">
        <f>'Main sheet'!D132</f>
        <v>45622</v>
      </c>
      <c r="F132" s="541" t="str">
        <f t="shared" si="1"/>
        <v>2024-11</v>
      </c>
      <c r="G132" s="541"/>
      <c r="H132" s="541"/>
      <c r="I132" s="541"/>
      <c r="J132" s="541"/>
      <c r="K132" s="541"/>
      <c r="L132" s="541"/>
      <c r="M132" s="541"/>
      <c r="N132" s="541"/>
      <c r="O132" s="541"/>
      <c r="P132" s="541"/>
      <c r="Q132" s="541"/>
      <c r="R132" s="541"/>
      <c r="S132" s="541"/>
      <c r="T132" s="541"/>
      <c r="U132" s="541"/>
      <c r="V132" s="541"/>
      <c r="W132" s="541"/>
      <c r="X132" s="541"/>
      <c r="Y132" s="541"/>
      <c r="Z132" s="541"/>
    </row>
    <row r="133">
      <c r="A133" s="541" t="str">
        <f>'Main sheet'!A133</f>
        <v>Taleeb Al Kharusi</v>
      </c>
      <c r="B133" s="541" t="str">
        <f>'Main sheet'!J133</f>
        <v>Saeed</v>
      </c>
      <c r="C133" s="541" t="str">
        <f>'Main sheet'!C133</f>
        <v>Cold Lead</v>
      </c>
      <c r="D133" s="541" t="str">
        <f>'Main sheet'!I133</f>
        <v/>
      </c>
      <c r="E133" s="547">
        <f>'Main sheet'!D133</f>
        <v>45622</v>
      </c>
      <c r="F133" s="541" t="str">
        <f t="shared" si="1"/>
        <v>2024-11</v>
      </c>
      <c r="G133" s="541"/>
      <c r="H133" s="541"/>
      <c r="I133" s="541"/>
      <c r="J133" s="541"/>
      <c r="K133" s="541"/>
      <c r="L133" s="541"/>
      <c r="M133" s="541"/>
      <c r="N133" s="541"/>
      <c r="O133" s="541"/>
      <c r="P133" s="541"/>
      <c r="Q133" s="541"/>
      <c r="R133" s="541"/>
      <c r="S133" s="541"/>
      <c r="T133" s="541"/>
      <c r="U133" s="541"/>
      <c r="V133" s="541"/>
      <c r="W133" s="541"/>
      <c r="X133" s="541"/>
      <c r="Y133" s="541"/>
      <c r="Z133" s="541"/>
    </row>
    <row r="134">
      <c r="A134" s="541" t="str">
        <f>'Main sheet'!A134</f>
        <v>Mazin Al Siyabi</v>
      </c>
      <c r="B134" s="541" t="str">
        <f>'Main sheet'!J134</f>
        <v>Saeed</v>
      </c>
      <c r="C134" s="541" t="str">
        <f>'Main sheet'!C134</f>
        <v>Cold Lead</v>
      </c>
      <c r="D134" s="541" t="str">
        <f>'Main sheet'!I134</f>
        <v/>
      </c>
      <c r="E134" s="547">
        <f>'Main sheet'!D134</f>
        <v>45622</v>
      </c>
      <c r="F134" s="541" t="str">
        <f t="shared" si="1"/>
        <v>2024-11</v>
      </c>
      <c r="G134" s="541"/>
      <c r="H134" s="541"/>
      <c r="I134" s="541"/>
      <c r="J134" s="541"/>
      <c r="K134" s="541"/>
      <c r="L134" s="541"/>
      <c r="M134" s="541"/>
      <c r="N134" s="541"/>
      <c r="O134" s="541"/>
      <c r="P134" s="541"/>
      <c r="Q134" s="541"/>
      <c r="R134" s="541"/>
      <c r="S134" s="541"/>
      <c r="T134" s="541"/>
      <c r="U134" s="541"/>
      <c r="V134" s="541"/>
      <c r="W134" s="541"/>
      <c r="X134" s="541"/>
      <c r="Y134" s="541"/>
      <c r="Z134" s="541"/>
    </row>
    <row r="135">
      <c r="A135" s="541" t="str">
        <f>'Main sheet'!A135</f>
        <v>Hilal Al Saadi</v>
      </c>
      <c r="B135" s="541" t="str">
        <f>'Main sheet'!J135</f>
        <v>Saeed</v>
      </c>
      <c r="C135" s="541" t="str">
        <f>'Main sheet'!C135</f>
        <v>Cold Lead</v>
      </c>
      <c r="D135" s="541" t="str">
        <f>'Main sheet'!I135</f>
        <v/>
      </c>
      <c r="E135" s="547">
        <f>'Main sheet'!D135</f>
        <v>45622</v>
      </c>
      <c r="F135" s="541" t="str">
        <f t="shared" si="1"/>
        <v>2024-11</v>
      </c>
      <c r="G135" s="541"/>
      <c r="H135" s="541"/>
      <c r="I135" s="541"/>
      <c r="J135" s="541"/>
      <c r="K135" s="541"/>
      <c r="L135" s="541"/>
      <c r="M135" s="541"/>
      <c r="N135" s="541"/>
      <c r="O135" s="541"/>
      <c r="P135" s="541"/>
      <c r="Q135" s="541"/>
      <c r="R135" s="541"/>
      <c r="S135" s="541"/>
      <c r="T135" s="541"/>
      <c r="U135" s="541"/>
      <c r="V135" s="541"/>
      <c r="W135" s="541"/>
      <c r="X135" s="541"/>
      <c r="Y135" s="541"/>
      <c r="Z135" s="541"/>
    </row>
    <row r="136">
      <c r="A136" s="541" t="str">
        <f>'Main sheet'!A136</f>
        <v>Sultan Al Bahri</v>
      </c>
      <c r="B136" s="541" t="str">
        <f>'Main sheet'!J136</f>
        <v>Saeed</v>
      </c>
      <c r="C136" s="541" t="str">
        <f>'Main sheet'!C136</f>
        <v>Cold Lead</v>
      </c>
      <c r="D136" s="541" t="str">
        <f>'Main sheet'!I136</f>
        <v/>
      </c>
      <c r="E136" s="547">
        <f>'Main sheet'!D136</f>
        <v>45622</v>
      </c>
      <c r="F136" s="541" t="str">
        <f t="shared" si="1"/>
        <v>2024-11</v>
      </c>
      <c r="G136" s="541"/>
      <c r="H136" s="541"/>
      <c r="I136" s="541"/>
      <c r="J136" s="541"/>
      <c r="K136" s="541"/>
      <c r="L136" s="541"/>
      <c r="M136" s="541"/>
      <c r="N136" s="541"/>
      <c r="O136" s="541"/>
      <c r="P136" s="541"/>
      <c r="Q136" s="541"/>
      <c r="R136" s="541"/>
      <c r="S136" s="541"/>
      <c r="T136" s="541"/>
      <c r="U136" s="541"/>
      <c r="V136" s="541"/>
      <c r="W136" s="541"/>
      <c r="X136" s="541"/>
      <c r="Y136" s="541"/>
      <c r="Z136" s="541"/>
    </row>
    <row r="137">
      <c r="A137" s="541" t="str">
        <f>'Main sheet'!A137</f>
        <v>Azan Al Jahthami</v>
      </c>
      <c r="B137" s="541" t="str">
        <f>'Main sheet'!J137</f>
        <v>Saeed</v>
      </c>
      <c r="C137" s="541" t="str">
        <f>'Main sheet'!C137</f>
        <v>Cold Lead</v>
      </c>
      <c r="D137" s="541" t="str">
        <f>'Main sheet'!I137</f>
        <v>Waiting his reply</v>
      </c>
      <c r="E137" s="547">
        <f>'Main sheet'!D137</f>
        <v>45622</v>
      </c>
      <c r="F137" s="541" t="str">
        <f t="shared" si="1"/>
        <v>2024-11</v>
      </c>
      <c r="G137" s="541"/>
      <c r="H137" s="541"/>
      <c r="I137" s="541"/>
      <c r="J137" s="541"/>
      <c r="K137" s="541"/>
      <c r="L137" s="541"/>
      <c r="M137" s="541"/>
      <c r="N137" s="541"/>
      <c r="O137" s="541"/>
      <c r="P137" s="541"/>
      <c r="Q137" s="541"/>
      <c r="R137" s="541"/>
      <c r="S137" s="541"/>
      <c r="T137" s="541"/>
      <c r="U137" s="541"/>
      <c r="V137" s="541"/>
      <c r="W137" s="541"/>
      <c r="X137" s="541"/>
      <c r="Y137" s="541"/>
      <c r="Z137" s="541"/>
    </row>
    <row r="138">
      <c r="A138" s="541" t="str">
        <f>'Main sheet'!A138</f>
        <v>Saleh</v>
      </c>
      <c r="B138" s="541" t="str">
        <f>'Main sheet'!J138</f>
        <v>Saeed</v>
      </c>
      <c r="C138" s="541" t="str">
        <f>'Main sheet'!C138</f>
        <v>Cold Lead</v>
      </c>
      <c r="D138" s="541" t="str">
        <f>'Main sheet'!I138</f>
        <v/>
      </c>
      <c r="E138" s="547">
        <f>'Main sheet'!D138</f>
        <v>45623</v>
      </c>
      <c r="F138" s="541" t="str">
        <f t="shared" si="1"/>
        <v>2024-11</v>
      </c>
      <c r="G138" s="541"/>
      <c r="H138" s="541"/>
      <c r="I138" s="541"/>
      <c r="J138" s="541"/>
      <c r="K138" s="541"/>
      <c r="L138" s="541"/>
      <c r="M138" s="541"/>
      <c r="N138" s="541"/>
      <c r="O138" s="541"/>
      <c r="P138" s="541"/>
      <c r="Q138" s="541"/>
      <c r="R138" s="541"/>
      <c r="S138" s="541"/>
      <c r="T138" s="541"/>
      <c r="U138" s="541"/>
      <c r="V138" s="541"/>
      <c r="W138" s="541"/>
      <c r="X138" s="541"/>
      <c r="Y138" s="541"/>
      <c r="Z138" s="541"/>
    </row>
    <row r="139">
      <c r="A139" s="541" t="str">
        <f>'Main sheet'!A139</f>
        <v>Abdullah Al Tamimi</v>
      </c>
      <c r="B139" s="541" t="str">
        <f>'Main sheet'!J139</f>
        <v>Saeed</v>
      </c>
      <c r="C139" s="541" t="str">
        <f>'Main sheet'!C139</f>
        <v>Cold Lead</v>
      </c>
      <c r="D139" s="541" t="str">
        <f>'Main sheet'!I139</f>
        <v/>
      </c>
      <c r="E139" s="547">
        <f>'Main sheet'!D139</f>
        <v>45623</v>
      </c>
      <c r="F139" s="541" t="str">
        <f t="shared" si="1"/>
        <v>2024-11</v>
      </c>
      <c r="G139" s="541"/>
      <c r="H139" s="541"/>
      <c r="I139" s="541"/>
      <c r="J139" s="541"/>
      <c r="K139" s="541"/>
      <c r="L139" s="541"/>
      <c r="M139" s="541"/>
      <c r="N139" s="541"/>
      <c r="O139" s="541"/>
      <c r="P139" s="541"/>
      <c r="Q139" s="541"/>
      <c r="R139" s="541"/>
      <c r="S139" s="541"/>
      <c r="T139" s="541"/>
      <c r="U139" s="541"/>
      <c r="V139" s="541"/>
      <c r="W139" s="541"/>
      <c r="X139" s="541"/>
      <c r="Y139" s="541"/>
      <c r="Z139" s="541"/>
    </row>
    <row r="140">
      <c r="A140" s="541" t="str">
        <f>'Main sheet'!A140</f>
        <v>عبد الرحمن</v>
      </c>
      <c r="B140" s="541" t="str">
        <f>'Main sheet'!J140</f>
        <v>Saeed</v>
      </c>
      <c r="C140" s="541" t="str">
        <f>'Main sheet'!C140</f>
        <v>Cold Lead</v>
      </c>
      <c r="D140" s="541" t="str">
        <f>'Main sheet'!I140</f>
        <v>Waiting his reply</v>
      </c>
      <c r="E140" s="547">
        <f>'Main sheet'!D140</f>
        <v>45623</v>
      </c>
      <c r="F140" s="541" t="str">
        <f t="shared" si="1"/>
        <v>2024-11</v>
      </c>
      <c r="G140" s="541"/>
      <c r="H140" s="541"/>
      <c r="I140" s="541"/>
      <c r="J140" s="541"/>
      <c r="K140" s="541"/>
      <c r="L140" s="541"/>
      <c r="M140" s="541"/>
      <c r="N140" s="541"/>
      <c r="O140" s="541"/>
      <c r="P140" s="541"/>
      <c r="Q140" s="541"/>
      <c r="R140" s="541"/>
      <c r="S140" s="541"/>
      <c r="T140" s="541"/>
      <c r="U140" s="541"/>
      <c r="V140" s="541"/>
      <c r="W140" s="541"/>
      <c r="X140" s="541"/>
      <c r="Y140" s="541"/>
      <c r="Z140" s="541"/>
    </row>
    <row r="141">
      <c r="A141" s="541" t="str">
        <f>'Main sheet'!A141</f>
        <v>ا-على الشنفري</v>
      </c>
      <c r="B141" s="541" t="str">
        <f>'Main sheet'!J141</f>
        <v>Ahmed</v>
      </c>
      <c r="C141" s="541" t="str">
        <f>'Main sheet'!C141</f>
        <v>Cold Lead</v>
      </c>
      <c r="D141" s="541" t="str">
        <f>'Main sheet'!I141</f>
        <v>Canceled</v>
      </c>
      <c r="E141" s="547">
        <f>'Main sheet'!D141</f>
        <v>45623</v>
      </c>
      <c r="F141" s="541" t="str">
        <f t="shared" si="1"/>
        <v>2024-11</v>
      </c>
      <c r="G141" s="541"/>
      <c r="H141" s="541"/>
      <c r="I141" s="541"/>
      <c r="J141" s="541"/>
      <c r="K141" s="541"/>
      <c r="L141" s="541"/>
      <c r="M141" s="541"/>
      <c r="N141" s="541"/>
      <c r="O141" s="541"/>
      <c r="P141" s="541"/>
      <c r="Q141" s="541"/>
      <c r="R141" s="541"/>
      <c r="S141" s="541"/>
      <c r="T141" s="541"/>
      <c r="U141" s="541"/>
      <c r="V141" s="541"/>
      <c r="W141" s="541"/>
      <c r="X141" s="541"/>
      <c r="Y141" s="541"/>
      <c r="Z141" s="541"/>
    </row>
    <row r="142">
      <c r="A142" s="541" t="str">
        <f>'Main sheet'!A142</f>
        <v>Khalfan Al Wardi</v>
      </c>
      <c r="B142" s="541" t="str">
        <f>'Main sheet'!J142</f>
        <v>Saeed</v>
      </c>
      <c r="C142" s="541" t="str">
        <f>'Main sheet'!C142</f>
        <v>Cold Lead</v>
      </c>
      <c r="D142" s="541" t="str">
        <f>'Main sheet'!I142</f>
        <v/>
      </c>
      <c r="E142" s="547">
        <f>'Main sheet'!D142</f>
        <v>45623</v>
      </c>
      <c r="F142" s="541" t="str">
        <f t="shared" si="1"/>
        <v>2024-11</v>
      </c>
      <c r="G142" s="541"/>
      <c r="H142" s="541"/>
      <c r="I142" s="541"/>
      <c r="J142" s="541"/>
      <c r="K142" s="541"/>
      <c r="L142" s="541"/>
      <c r="M142" s="541"/>
      <c r="N142" s="541"/>
      <c r="O142" s="541"/>
      <c r="P142" s="541"/>
      <c r="Q142" s="541"/>
      <c r="R142" s="541"/>
      <c r="S142" s="541"/>
      <c r="T142" s="541"/>
      <c r="U142" s="541"/>
      <c r="V142" s="541"/>
      <c r="W142" s="541"/>
      <c r="X142" s="541"/>
      <c r="Y142" s="541"/>
      <c r="Z142" s="541"/>
    </row>
    <row r="143">
      <c r="A143" s="541" t="str">
        <f>'Main sheet'!A143</f>
        <v>Ibrahim</v>
      </c>
      <c r="B143" s="541" t="str">
        <f>'Main sheet'!J143</f>
        <v>Saeed</v>
      </c>
      <c r="C143" s="541" t="str">
        <f>'Main sheet'!C143</f>
        <v>Cold Lead</v>
      </c>
      <c r="D143" s="541" t="str">
        <f>'Main sheet'!I143</f>
        <v/>
      </c>
      <c r="E143" s="547">
        <f>'Main sheet'!D143</f>
        <v>45623</v>
      </c>
      <c r="F143" s="541" t="str">
        <f t="shared" si="1"/>
        <v>2024-11</v>
      </c>
      <c r="G143" s="541"/>
      <c r="H143" s="541"/>
      <c r="I143" s="541"/>
      <c r="J143" s="541"/>
      <c r="K143" s="541"/>
      <c r="L143" s="541"/>
      <c r="M143" s="541"/>
      <c r="N143" s="541"/>
      <c r="O143" s="541"/>
      <c r="P143" s="541"/>
      <c r="Q143" s="541"/>
      <c r="R143" s="541"/>
      <c r="S143" s="541"/>
      <c r="T143" s="541"/>
      <c r="U143" s="541"/>
      <c r="V143" s="541"/>
      <c r="W143" s="541"/>
      <c r="X143" s="541"/>
      <c r="Y143" s="541"/>
      <c r="Z143" s="541"/>
    </row>
    <row r="144">
      <c r="A144" s="541" t="str">
        <f>'Main sheet'!A144</f>
        <v>Mahmoud Al Sarkhi</v>
      </c>
      <c r="B144" s="541" t="str">
        <f>'Main sheet'!J144</f>
        <v>Saeed</v>
      </c>
      <c r="C144" s="541" t="str">
        <f>'Main sheet'!C144</f>
        <v>Cold Lead</v>
      </c>
      <c r="D144" s="541" t="str">
        <f>'Main sheet'!I144</f>
        <v/>
      </c>
      <c r="E144" s="547">
        <f>'Main sheet'!D144</f>
        <v>45624</v>
      </c>
      <c r="F144" s="541" t="str">
        <f t="shared" si="1"/>
        <v>2024-11</v>
      </c>
      <c r="G144" s="541"/>
      <c r="H144" s="541"/>
      <c r="I144" s="541"/>
      <c r="J144" s="541"/>
      <c r="K144" s="541"/>
      <c r="L144" s="541"/>
      <c r="M144" s="541"/>
      <c r="N144" s="541"/>
      <c r="O144" s="541"/>
      <c r="P144" s="541"/>
      <c r="Q144" s="541"/>
      <c r="R144" s="541"/>
      <c r="S144" s="541"/>
      <c r="T144" s="541"/>
      <c r="U144" s="541"/>
      <c r="V144" s="541"/>
      <c r="W144" s="541"/>
      <c r="X144" s="541"/>
      <c r="Y144" s="541"/>
      <c r="Z144" s="541"/>
    </row>
    <row r="145">
      <c r="A145" s="541" t="str">
        <f>'Main sheet'!A145</f>
        <v>Mohammed Al Sarmi</v>
      </c>
      <c r="B145" s="541" t="str">
        <f>'Main sheet'!J145</f>
        <v>Mahmoud</v>
      </c>
      <c r="C145" s="541" t="str">
        <f>'Main sheet'!C145</f>
        <v>Qualified</v>
      </c>
      <c r="D145" s="541" t="str">
        <f>'Main sheet'!I145</f>
        <v>Waiting his reply</v>
      </c>
      <c r="E145" s="547">
        <f>'Main sheet'!D145</f>
        <v>45624</v>
      </c>
      <c r="F145" s="541" t="str">
        <f t="shared" si="1"/>
        <v>2024-11</v>
      </c>
      <c r="G145" s="541"/>
      <c r="H145" s="541"/>
      <c r="I145" s="541"/>
      <c r="J145" s="541"/>
      <c r="K145" s="541"/>
      <c r="L145" s="541"/>
      <c r="M145" s="541"/>
      <c r="N145" s="541"/>
      <c r="O145" s="541"/>
      <c r="P145" s="541"/>
      <c r="Q145" s="541"/>
      <c r="R145" s="541"/>
      <c r="S145" s="541"/>
      <c r="T145" s="541"/>
      <c r="U145" s="541"/>
      <c r="V145" s="541"/>
      <c r="W145" s="541"/>
      <c r="X145" s="541"/>
      <c r="Y145" s="541"/>
      <c r="Z145" s="541"/>
    </row>
    <row r="146">
      <c r="A146" s="541" t="str">
        <f>'Main sheet'!A146</f>
        <v>Mohammed Al Maawali</v>
      </c>
      <c r="B146" s="541" t="str">
        <f>'Main sheet'!J146</f>
        <v>Mahmoud</v>
      </c>
      <c r="C146" s="541" t="str">
        <f>'Main sheet'!C146</f>
        <v>Qualified</v>
      </c>
      <c r="D146" s="541" t="str">
        <f>'Main sheet'!I146</f>
        <v>Waiting his reply</v>
      </c>
      <c r="E146" s="547">
        <f>'Main sheet'!D146</f>
        <v>45624</v>
      </c>
      <c r="F146" s="541" t="str">
        <f t="shared" si="1"/>
        <v>2024-11</v>
      </c>
      <c r="G146" s="541"/>
      <c r="H146" s="541"/>
      <c r="I146" s="541"/>
      <c r="J146" s="541"/>
      <c r="K146" s="541"/>
      <c r="L146" s="541"/>
      <c r="M146" s="541"/>
      <c r="N146" s="541"/>
      <c r="O146" s="541"/>
      <c r="P146" s="541"/>
      <c r="Q146" s="541"/>
      <c r="R146" s="541"/>
      <c r="S146" s="541"/>
      <c r="T146" s="541"/>
      <c r="U146" s="541"/>
      <c r="V146" s="541"/>
      <c r="W146" s="541"/>
      <c r="X146" s="541"/>
      <c r="Y146" s="541"/>
      <c r="Z146" s="541"/>
    </row>
    <row r="147">
      <c r="A147" s="541" t="str">
        <f>'Main sheet'!A147</f>
        <v>Mohammed Al Rashdi</v>
      </c>
      <c r="B147" s="541" t="str">
        <f>'Main sheet'!J147</f>
        <v>Saeed</v>
      </c>
      <c r="C147" s="541" t="str">
        <f>'Main sheet'!C147</f>
        <v>Cold Lead</v>
      </c>
      <c r="D147" s="541" t="str">
        <f>'Main sheet'!I147</f>
        <v/>
      </c>
      <c r="E147" s="547">
        <f>'Main sheet'!D147</f>
        <v>45624</v>
      </c>
      <c r="F147" s="541" t="str">
        <f t="shared" si="1"/>
        <v>2024-11</v>
      </c>
      <c r="G147" s="541"/>
      <c r="H147" s="541"/>
      <c r="I147" s="541"/>
      <c r="J147" s="541"/>
      <c r="K147" s="541"/>
      <c r="L147" s="541"/>
      <c r="M147" s="541"/>
      <c r="N147" s="541"/>
      <c r="O147" s="541"/>
      <c r="P147" s="541"/>
      <c r="Q147" s="541"/>
      <c r="R147" s="541"/>
      <c r="S147" s="541"/>
      <c r="T147" s="541"/>
      <c r="U147" s="541"/>
      <c r="V147" s="541"/>
      <c r="W147" s="541"/>
      <c r="X147" s="541"/>
      <c r="Y147" s="541"/>
      <c r="Z147" s="541"/>
    </row>
    <row r="148">
      <c r="A148" s="541" t="str">
        <f>'Main sheet'!A148</f>
        <v>Ahmed Iman</v>
      </c>
      <c r="B148" s="541" t="str">
        <f>'Main sheet'!J148</f>
        <v>Saeed</v>
      </c>
      <c r="C148" s="541" t="str">
        <f>'Main sheet'!C148</f>
        <v>Mislead</v>
      </c>
      <c r="D148" s="541" t="str">
        <f>'Main sheet'!I148</f>
        <v/>
      </c>
      <c r="E148" s="547">
        <f>'Main sheet'!D148</f>
        <v>45624</v>
      </c>
      <c r="F148" s="541" t="str">
        <f t="shared" si="1"/>
        <v>2024-11</v>
      </c>
      <c r="G148" s="541"/>
      <c r="H148" s="541"/>
      <c r="I148" s="541"/>
      <c r="J148" s="541"/>
      <c r="K148" s="541"/>
      <c r="L148" s="541"/>
      <c r="M148" s="541"/>
      <c r="N148" s="541"/>
      <c r="O148" s="541"/>
      <c r="P148" s="541"/>
      <c r="Q148" s="541"/>
      <c r="R148" s="541"/>
      <c r="S148" s="541"/>
      <c r="T148" s="541"/>
      <c r="U148" s="541"/>
      <c r="V148" s="541"/>
      <c r="W148" s="541"/>
      <c r="X148" s="541"/>
      <c r="Y148" s="541"/>
      <c r="Z148" s="541"/>
    </row>
    <row r="149">
      <c r="A149" s="541" t="str">
        <f>'Main sheet'!A149</f>
        <v>Mohammed Al Braki</v>
      </c>
      <c r="B149" s="541" t="str">
        <f>'Main sheet'!J149</f>
        <v>Saeed</v>
      </c>
      <c r="C149" s="541" t="str">
        <f>'Main sheet'!C149</f>
        <v>Cold Lead</v>
      </c>
      <c r="D149" s="541" t="str">
        <f>'Main sheet'!I149</f>
        <v/>
      </c>
      <c r="E149" s="547">
        <f>'Main sheet'!D149</f>
        <v>45624</v>
      </c>
      <c r="F149" s="541" t="str">
        <f t="shared" si="1"/>
        <v>2024-11</v>
      </c>
      <c r="G149" s="541"/>
      <c r="H149" s="541"/>
      <c r="I149" s="541"/>
      <c r="J149" s="541"/>
      <c r="K149" s="541"/>
      <c r="L149" s="541"/>
      <c r="M149" s="541"/>
      <c r="N149" s="541"/>
      <c r="O149" s="541"/>
      <c r="P149" s="541"/>
      <c r="Q149" s="541"/>
      <c r="R149" s="541"/>
      <c r="S149" s="541"/>
      <c r="T149" s="541"/>
      <c r="U149" s="541"/>
      <c r="V149" s="541"/>
      <c r="W149" s="541"/>
      <c r="X149" s="541"/>
      <c r="Y149" s="541"/>
      <c r="Z149" s="541"/>
    </row>
    <row r="150">
      <c r="A150" s="541" t="str">
        <f>'Main sheet'!A150</f>
        <v>Ayoub Al Habsi</v>
      </c>
      <c r="B150" s="541" t="str">
        <f>'Main sheet'!J150</f>
        <v>Saeed</v>
      </c>
      <c r="C150" s="541" t="str">
        <f>'Main sheet'!C150</f>
        <v>Cold Lead</v>
      </c>
      <c r="D150" s="541" t="str">
        <f>'Main sheet'!I150</f>
        <v>Waiting his reply</v>
      </c>
      <c r="E150" s="547">
        <f>'Main sheet'!D150</f>
        <v>45624</v>
      </c>
      <c r="F150" s="541" t="str">
        <f t="shared" si="1"/>
        <v>2024-11</v>
      </c>
      <c r="G150" s="541"/>
      <c r="H150" s="541"/>
      <c r="I150" s="541"/>
      <c r="J150" s="541"/>
      <c r="K150" s="541"/>
      <c r="L150" s="541"/>
      <c r="M150" s="541"/>
      <c r="N150" s="541"/>
      <c r="O150" s="541"/>
      <c r="P150" s="541"/>
      <c r="Q150" s="541"/>
      <c r="R150" s="541"/>
      <c r="S150" s="541"/>
      <c r="T150" s="541"/>
      <c r="U150" s="541"/>
      <c r="V150" s="541"/>
      <c r="W150" s="541"/>
      <c r="X150" s="541"/>
      <c r="Y150" s="541"/>
      <c r="Z150" s="541"/>
    </row>
    <row r="151">
      <c r="A151" s="541" t="str">
        <f>'Main sheet'!A151</f>
        <v>Saif Al Busaidi</v>
      </c>
      <c r="B151" s="541" t="str">
        <f>'Main sheet'!J151</f>
        <v>Saeed</v>
      </c>
      <c r="C151" s="541" t="str">
        <f>'Main sheet'!C151</f>
        <v>Cold Lead</v>
      </c>
      <c r="D151" s="541" t="str">
        <f>'Main sheet'!I151</f>
        <v/>
      </c>
      <c r="E151" s="547">
        <f>'Main sheet'!D151</f>
        <v>45627</v>
      </c>
      <c r="F151" s="541" t="str">
        <f t="shared" si="1"/>
        <v>2024-12</v>
      </c>
      <c r="G151" s="541"/>
      <c r="H151" s="541"/>
      <c r="I151" s="541"/>
      <c r="J151" s="541"/>
      <c r="K151" s="541"/>
      <c r="L151" s="541"/>
      <c r="M151" s="541"/>
      <c r="N151" s="541"/>
      <c r="O151" s="541"/>
      <c r="P151" s="541"/>
      <c r="Q151" s="541"/>
      <c r="R151" s="541"/>
      <c r="S151" s="541"/>
      <c r="T151" s="541"/>
      <c r="U151" s="541"/>
      <c r="V151" s="541"/>
      <c r="W151" s="541"/>
      <c r="X151" s="541"/>
      <c r="Y151" s="541"/>
      <c r="Z151" s="541"/>
    </row>
    <row r="152">
      <c r="A152" s="541" t="str">
        <f>'Main sheet'!A152</f>
        <v>Amur Al Qanai</v>
      </c>
      <c r="B152" s="541" t="str">
        <f>'Main sheet'!J152</f>
        <v>Saeed</v>
      </c>
      <c r="C152" s="541" t="str">
        <f>'Main sheet'!C152</f>
        <v>Cold Lead</v>
      </c>
      <c r="D152" s="541" t="str">
        <f>'Main sheet'!I152</f>
        <v/>
      </c>
      <c r="E152" s="547">
        <f>'Main sheet'!D152</f>
        <v>45627</v>
      </c>
      <c r="F152" s="541" t="str">
        <f t="shared" si="1"/>
        <v>2024-12</v>
      </c>
      <c r="G152" s="541"/>
      <c r="H152" s="541"/>
      <c r="I152" s="541"/>
      <c r="J152" s="541"/>
      <c r="K152" s="541"/>
      <c r="L152" s="541"/>
      <c r="M152" s="541"/>
      <c r="N152" s="541"/>
      <c r="O152" s="541"/>
      <c r="P152" s="541"/>
      <c r="Q152" s="541"/>
      <c r="R152" s="541"/>
      <c r="S152" s="541"/>
      <c r="T152" s="541"/>
      <c r="U152" s="541"/>
      <c r="V152" s="541"/>
      <c r="W152" s="541"/>
      <c r="X152" s="541"/>
      <c r="Y152" s="541"/>
      <c r="Z152" s="541"/>
    </row>
    <row r="153">
      <c r="A153" s="541" t="str">
        <f>'Main sheet'!A153</f>
        <v>Ibrahim Al Qauodhy</v>
      </c>
      <c r="B153" s="541" t="str">
        <f>'Main sheet'!J153</f>
        <v>Saeed</v>
      </c>
      <c r="C153" s="541" t="str">
        <f>'Main sheet'!C153</f>
        <v>Cold Lead</v>
      </c>
      <c r="D153" s="541" t="str">
        <f>'Main sheet'!I153</f>
        <v/>
      </c>
      <c r="E153" s="547">
        <f>'Main sheet'!D153</f>
        <v>45627</v>
      </c>
      <c r="F153" s="541" t="str">
        <f t="shared" si="1"/>
        <v>2024-12</v>
      </c>
      <c r="G153" s="541"/>
      <c r="H153" s="541"/>
      <c r="I153" s="541"/>
      <c r="J153" s="541"/>
      <c r="K153" s="541"/>
      <c r="L153" s="541"/>
      <c r="M153" s="541"/>
      <c r="N153" s="541"/>
      <c r="O153" s="541"/>
      <c r="P153" s="541"/>
      <c r="Q153" s="541"/>
      <c r="R153" s="541"/>
      <c r="S153" s="541"/>
      <c r="T153" s="541"/>
      <c r="U153" s="541"/>
      <c r="V153" s="541"/>
      <c r="W153" s="541"/>
      <c r="X153" s="541"/>
      <c r="Y153" s="541"/>
      <c r="Z153" s="541"/>
    </row>
    <row r="154">
      <c r="A154" s="541" t="str">
        <f>'Main sheet'!A154</f>
        <v>Haitham Al Kindi</v>
      </c>
      <c r="B154" s="541" t="str">
        <f>'Main sheet'!J154</f>
        <v>Mahmoud</v>
      </c>
      <c r="C154" s="541" t="str">
        <f>'Main sheet'!C154</f>
        <v>Ready</v>
      </c>
      <c r="D154" s="541" t="str">
        <f>'Main sheet'!I154</f>
        <v>Signed Contract</v>
      </c>
      <c r="E154" s="547">
        <f>'Main sheet'!D154</f>
        <v>45627</v>
      </c>
      <c r="F154" s="541" t="str">
        <f t="shared" si="1"/>
        <v>2024-12</v>
      </c>
      <c r="G154" s="541"/>
      <c r="H154" s="541"/>
      <c r="I154" s="541"/>
      <c r="J154" s="541"/>
      <c r="K154" s="541"/>
      <c r="L154" s="541"/>
      <c r="M154" s="541"/>
      <c r="N154" s="541"/>
      <c r="O154" s="541"/>
      <c r="P154" s="541"/>
      <c r="Q154" s="541"/>
      <c r="R154" s="541"/>
      <c r="S154" s="541"/>
      <c r="T154" s="541"/>
      <c r="U154" s="541"/>
      <c r="V154" s="541"/>
      <c r="W154" s="541"/>
      <c r="X154" s="541"/>
      <c r="Y154" s="541"/>
      <c r="Z154" s="541"/>
    </row>
    <row r="155">
      <c r="A155" s="541" t="str">
        <f>'Main sheet'!A155</f>
        <v>Ahmed Al Hinai</v>
      </c>
      <c r="B155" s="541" t="str">
        <f>'Main sheet'!J155</f>
        <v>Saeed</v>
      </c>
      <c r="C155" s="541" t="str">
        <f>'Main sheet'!C155</f>
        <v>Cold Lead</v>
      </c>
      <c r="D155" s="541" t="str">
        <f>'Main sheet'!I155</f>
        <v/>
      </c>
      <c r="E155" s="547">
        <f>'Main sheet'!D155</f>
        <v>45627</v>
      </c>
      <c r="F155" s="541" t="str">
        <f t="shared" si="1"/>
        <v>2024-12</v>
      </c>
      <c r="G155" s="541"/>
      <c r="H155" s="541"/>
      <c r="I155" s="541"/>
      <c r="J155" s="541"/>
      <c r="K155" s="541"/>
      <c r="L155" s="541"/>
      <c r="M155" s="541"/>
      <c r="N155" s="541"/>
      <c r="O155" s="541"/>
      <c r="P155" s="541"/>
      <c r="Q155" s="541"/>
      <c r="R155" s="541"/>
      <c r="S155" s="541"/>
      <c r="T155" s="541"/>
      <c r="U155" s="541"/>
      <c r="V155" s="541"/>
      <c r="W155" s="541"/>
      <c r="X155" s="541"/>
      <c r="Y155" s="541"/>
      <c r="Z155" s="541"/>
    </row>
    <row r="156">
      <c r="A156" s="541" t="str">
        <f>'Main sheet'!A156</f>
        <v>Jehad Al Lawati</v>
      </c>
      <c r="B156" s="541" t="str">
        <f>'Main sheet'!J156</f>
        <v>Saeed</v>
      </c>
      <c r="C156" s="541" t="str">
        <f>'Main sheet'!C156</f>
        <v>Cold Lead</v>
      </c>
      <c r="D156" s="541" t="str">
        <f>'Main sheet'!I156</f>
        <v/>
      </c>
      <c r="E156" s="547">
        <f>'Main sheet'!D156</f>
        <v>45628</v>
      </c>
      <c r="F156" s="541" t="str">
        <f t="shared" si="1"/>
        <v>2024-12</v>
      </c>
      <c r="G156" s="541"/>
      <c r="H156" s="541"/>
      <c r="I156" s="541"/>
      <c r="J156" s="541"/>
      <c r="K156" s="541"/>
      <c r="L156" s="541"/>
      <c r="M156" s="541"/>
      <c r="N156" s="541"/>
      <c r="O156" s="541"/>
      <c r="P156" s="541"/>
      <c r="Q156" s="541"/>
      <c r="R156" s="541"/>
      <c r="S156" s="541"/>
      <c r="T156" s="541"/>
      <c r="U156" s="541"/>
      <c r="V156" s="541"/>
      <c r="W156" s="541"/>
      <c r="X156" s="541"/>
      <c r="Y156" s="541"/>
      <c r="Z156" s="541"/>
    </row>
    <row r="157">
      <c r="A157" s="541" t="str">
        <f>'Main sheet'!A157</f>
        <v>Ahmed Al Falahi</v>
      </c>
      <c r="B157" s="541" t="str">
        <f>'Main sheet'!J157</f>
        <v>Saeed</v>
      </c>
      <c r="C157" s="541" t="str">
        <f>'Main sheet'!C157</f>
        <v>Cold Lead</v>
      </c>
      <c r="D157" s="541" t="str">
        <f>'Main sheet'!I157</f>
        <v/>
      </c>
      <c r="E157" s="547">
        <f>'Main sheet'!D157</f>
        <v>45628</v>
      </c>
      <c r="F157" s="541" t="str">
        <f t="shared" si="1"/>
        <v>2024-12</v>
      </c>
      <c r="G157" s="541"/>
      <c r="H157" s="541"/>
      <c r="I157" s="541"/>
      <c r="J157" s="541"/>
      <c r="K157" s="541"/>
      <c r="L157" s="541"/>
      <c r="M157" s="541"/>
      <c r="N157" s="541"/>
      <c r="O157" s="541"/>
      <c r="P157" s="541"/>
      <c r="Q157" s="541"/>
      <c r="R157" s="541"/>
      <c r="S157" s="541"/>
      <c r="T157" s="541"/>
      <c r="U157" s="541"/>
      <c r="V157" s="541"/>
      <c r="W157" s="541"/>
      <c r="X157" s="541"/>
      <c r="Y157" s="541"/>
      <c r="Z157" s="541"/>
    </row>
    <row r="158">
      <c r="A158" s="541" t="str">
        <f>'Main sheet'!A158</f>
        <v>Qusai</v>
      </c>
      <c r="B158" s="541" t="str">
        <f>'Main sheet'!J158</f>
        <v>Saeed</v>
      </c>
      <c r="C158" s="541" t="str">
        <f>'Main sheet'!C158</f>
        <v>Cold Lead</v>
      </c>
      <c r="D158" s="541" t="str">
        <f>'Main sheet'!I158</f>
        <v/>
      </c>
      <c r="E158" s="547">
        <f>'Main sheet'!D158</f>
        <v>45628</v>
      </c>
      <c r="F158" s="541" t="str">
        <f t="shared" si="1"/>
        <v>2024-12</v>
      </c>
      <c r="G158" s="541"/>
      <c r="H158" s="541"/>
      <c r="I158" s="541"/>
      <c r="J158" s="541"/>
      <c r="K158" s="541"/>
      <c r="L158" s="541"/>
      <c r="M158" s="541"/>
      <c r="N158" s="541"/>
      <c r="O158" s="541"/>
      <c r="P158" s="541"/>
      <c r="Q158" s="541"/>
      <c r="R158" s="541"/>
      <c r="S158" s="541"/>
      <c r="T158" s="541"/>
      <c r="U158" s="541"/>
      <c r="V158" s="541"/>
      <c r="W158" s="541"/>
      <c r="X158" s="541"/>
      <c r="Y158" s="541"/>
      <c r="Z158" s="541"/>
    </row>
    <row r="159">
      <c r="A159" s="541" t="str">
        <f>'Main sheet'!A159</f>
        <v>Abduall Razaq Al Amri</v>
      </c>
      <c r="B159" s="541" t="str">
        <f>'Main sheet'!J159</f>
        <v>Saeed</v>
      </c>
      <c r="C159" s="541" t="str">
        <f>'Main sheet'!C159</f>
        <v>Cold Lead</v>
      </c>
      <c r="D159" s="541" t="str">
        <f>'Main sheet'!I159</f>
        <v/>
      </c>
      <c r="E159" s="547">
        <f>'Main sheet'!D159</f>
        <v>45629</v>
      </c>
      <c r="F159" s="541" t="str">
        <f t="shared" si="1"/>
        <v>2024-12</v>
      </c>
      <c r="G159" s="541"/>
      <c r="H159" s="541"/>
      <c r="I159" s="541"/>
      <c r="J159" s="541"/>
      <c r="K159" s="541"/>
      <c r="L159" s="541"/>
      <c r="M159" s="541"/>
      <c r="N159" s="541"/>
      <c r="O159" s="541"/>
      <c r="P159" s="541"/>
      <c r="Q159" s="541"/>
      <c r="R159" s="541"/>
      <c r="S159" s="541"/>
      <c r="T159" s="541"/>
      <c r="U159" s="541"/>
      <c r="V159" s="541"/>
      <c r="W159" s="541"/>
      <c r="X159" s="541"/>
      <c r="Y159" s="541"/>
      <c r="Z159" s="541"/>
    </row>
    <row r="160">
      <c r="A160" s="541" t="str">
        <f>'Main sheet'!A160</f>
        <v>Talal Al Alawi</v>
      </c>
      <c r="B160" s="541" t="str">
        <f>'Main sheet'!J160</f>
        <v>Saeed</v>
      </c>
      <c r="C160" s="541" t="str">
        <f>'Main sheet'!C160</f>
        <v>Cold Lead</v>
      </c>
      <c r="D160" s="541" t="str">
        <f>'Main sheet'!I160</f>
        <v>Meeting</v>
      </c>
      <c r="E160" s="547">
        <f>'Main sheet'!D160</f>
        <v>45631</v>
      </c>
      <c r="F160" s="541" t="str">
        <f t="shared" si="1"/>
        <v>2024-12</v>
      </c>
      <c r="G160" s="541"/>
      <c r="H160" s="541"/>
      <c r="I160" s="541"/>
      <c r="J160" s="541"/>
      <c r="K160" s="541"/>
      <c r="L160" s="541"/>
      <c r="M160" s="541"/>
      <c r="N160" s="541"/>
      <c r="O160" s="541"/>
      <c r="P160" s="541"/>
      <c r="Q160" s="541"/>
      <c r="R160" s="541"/>
      <c r="S160" s="541"/>
      <c r="T160" s="541"/>
      <c r="U160" s="541"/>
      <c r="V160" s="541"/>
      <c r="W160" s="541"/>
      <c r="X160" s="541"/>
      <c r="Y160" s="541"/>
      <c r="Z160" s="541"/>
    </row>
    <row r="161">
      <c r="A161" s="541" t="str">
        <f>'Main sheet'!A161</f>
        <v>Mahfoodh Al Jabri</v>
      </c>
      <c r="B161" s="541" t="str">
        <f>'Main sheet'!J161</f>
        <v>Saeed</v>
      </c>
      <c r="C161" s="541" t="str">
        <f>'Main sheet'!C161</f>
        <v>Cold Lead</v>
      </c>
      <c r="D161" s="541" t="str">
        <f>'Main sheet'!I161</f>
        <v>Waiting his reply</v>
      </c>
      <c r="E161" s="547">
        <f>'Main sheet'!D161</f>
        <v>45631</v>
      </c>
      <c r="F161" s="541" t="str">
        <f t="shared" si="1"/>
        <v>2024-12</v>
      </c>
      <c r="G161" s="541"/>
      <c r="H161" s="541"/>
      <c r="I161" s="541"/>
      <c r="J161" s="541"/>
      <c r="K161" s="541"/>
      <c r="L161" s="541"/>
      <c r="M161" s="541"/>
      <c r="N161" s="541"/>
      <c r="O161" s="541"/>
      <c r="P161" s="541"/>
      <c r="Q161" s="541"/>
      <c r="R161" s="541"/>
      <c r="S161" s="541"/>
      <c r="T161" s="541"/>
      <c r="U161" s="541"/>
      <c r="V161" s="541"/>
      <c r="W161" s="541"/>
      <c r="X161" s="541"/>
      <c r="Y161" s="541"/>
      <c r="Z161" s="541"/>
    </row>
    <row r="162">
      <c r="A162" s="541" t="str">
        <f>'Main sheet'!A162</f>
        <v>Mungeed</v>
      </c>
      <c r="B162" s="541" t="str">
        <f>'Main sheet'!J162</f>
        <v>Saeed</v>
      </c>
      <c r="C162" s="541" t="str">
        <f>'Main sheet'!C162</f>
        <v>Cold Lead</v>
      </c>
      <c r="D162" s="541" t="str">
        <f>'Main sheet'!I162</f>
        <v>Waiting his reply</v>
      </c>
      <c r="E162" s="547">
        <f>'Main sheet'!D162</f>
        <v>45631</v>
      </c>
      <c r="F162" s="541" t="str">
        <f t="shared" si="1"/>
        <v>2024-12</v>
      </c>
      <c r="G162" s="541"/>
      <c r="H162" s="541"/>
      <c r="I162" s="541"/>
      <c r="J162" s="541"/>
      <c r="K162" s="541"/>
      <c r="L162" s="541"/>
      <c r="M162" s="541"/>
      <c r="N162" s="541"/>
      <c r="O162" s="541"/>
      <c r="P162" s="541"/>
      <c r="Q162" s="541"/>
      <c r="R162" s="541"/>
      <c r="S162" s="541"/>
      <c r="T162" s="541"/>
      <c r="U162" s="541"/>
      <c r="V162" s="541"/>
      <c r="W162" s="541"/>
      <c r="X162" s="541"/>
      <c r="Y162" s="541"/>
      <c r="Z162" s="541"/>
    </row>
    <row r="163">
      <c r="A163" s="541" t="str">
        <f>'Main sheet'!A163</f>
        <v>Ahmed Al Mukhani</v>
      </c>
      <c r="B163" s="541" t="str">
        <f>'Main sheet'!J163</f>
        <v>Saeed</v>
      </c>
      <c r="C163" s="541" t="str">
        <f>'Main sheet'!C163</f>
        <v>Cold Lead</v>
      </c>
      <c r="D163" s="541" t="str">
        <f>'Main sheet'!I163</f>
        <v/>
      </c>
      <c r="E163" s="547">
        <f>'Main sheet'!D163</f>
        <v>45634</v>
      </c>
      <c r="F163" s="541" t="str">
        <f t="shared" si="1"/>
        <v>2024-12</v>
      </c>
      <c r="G163" s="541"/>
      <c r="H163" s="541"/>
      <c r="I163" s="541"/>
      <c r="J163" s="541"/>
      <c r="K163" s="541"/>
      <c r="L163" s="541"/>
      <c r="M163" s="541"/>
      <c r="N163" s="541"/>
      <c r="O163" s="541"/>
      <c r="P163" s="541"/>
      <c r="Q163" s="541"/>
      <c r="R163" s="541"/>
      <c r="S163" s="541"/>
      <c r="T163" s="541"/>
      <c r="U163" s="541"/>
      <c r="V163" s="541"/>
      <c r="W163" s="541"/>
      <c r="X163" s="541"/>
      <c r="Y163" s="541"/>
      <c r="Z163" s="541"/>
    </row>
    <row r="164">
      <c r="A164" s="541" t="str">
        <f>'Main sheet'!A164</f>
        <v>Taha</v>
      </c>
      <c r="B164" s="541" t="str">
        <f>'Main sheet'!J164</f>
        <v>Saeed</v>
      </c>
      <c r="C164" s="541" t="str">
        <f>'Main sheet'!C164</f>
        <v>Cold Lead</v>
      </c>
      <c r="D164" s="541" t="str">
        <f>'Main sheet'!I164</f>
        <v/>
      </c>
      <c r="E164" s="547">
        <f>'Main sheet'!D164</f>
        <v>45634</v>
      </c>
      <c r="F164" s="541" t="str">
        <f t="shared" si="1"/>
        <v>2024-12</v>
      </c>
      <c r="G164" s="541"/>
      <c r="H164" s="541"/>
      <c r="I164" s="541"/>
      <c r="J164" s="541"/>
      <c r="K164" s="541"/>
      <c r="L164" s="541"/>
      <c r="M164" s="541"/>
      <c r="N164" s="541"/>
      <c r="O164" s="541"/>
      <c r="P164" s="541"/>
      <c r="Q164" s="541"/>
      <c r="R164" s="541"/>
      <c r="S164" s="541"/>
      <c r="T164" s="541"/>
      <c r="U164" s="541"/>
      <c r="V164" s="541"/>
      <c r="W164" s="541"/>
      <c r="X164" s="541"/>
      <c r="Y164" s="541"/>
      <c r="Z164" s="541"/>
    </row>
    <row r="165">
      <c r="A165" s="541" t="str">
        <f>'Main sheet'!A165</f>
        <v>Haitham Al Marzooqi</v>
      </c>
      <c r="B165" s="541" t="str">
        <f>'Main sheet'!J165</f>
        <v>Saeed</v>
      </c>
      <c r="C165" s="541" t="str">
        <f>'Main sheet'!C165</f>
        <v>Cold Lead</v>
      </c>
      <c r="D165" s="541" t="str">
        <f>'Main sheet'!I165</f>
        <v/>
      </c>
      <c r="E165" s="547">
        <f>'Main sheet'!D165</f>
        <v>45634</v>
      </c>
      <c r="F165" s="541" t="str">
        <f t="shared" si="1"/>
        <v>2024-12</v>
      </c>
      <c r="G165" s="541"/>
      <c r="H165" s="541"/>
      <c r="I165" s="541"/>
      <c r="J165" s="541"/>
      <c r="K165" s="541"/>
      <c r="L165" s="541"/>
      <c r="M165" s="541"/>
      <c r="N165" s="541"/>
      <c r="O165" s="541"/>
      <c r="P165" s="541"/>
      <c r="Q165" s="541"/>
      <c r="R165" s="541"/>
      <c r="S165" s="541"/>
      <c r="T165" s="541"/>
      <c r="U165" s="541"/>
      <c r="V165" s="541"/>
      <c r="W165" s="541"/>
      <c r="X165" s="541"/>
      <c r="Y165" s="541"/>
      <c r="Z165" s="541"/>
    </row>
    <row r="166">
      <c r="A166" s="541" t="str">
        <f>'Main sheet'!A166</f>
        <v>Azza</v>
      </c>
      <c r="B166" s="541" t="str">
        <f>'Main sheet'!J166</f>
        <v>Saeed</v>
      </c>
      <c r="C166" s="541" t="str">
        <f>'Main sheet'!C166</f>
        <v>Cold Lead</v>
      </c>
      <c r="D166" s="541" t="str">
        <f>'Main sheet'!I166</f>
        <v/>
      </c>
      <c r="E166" s="547">
        <f>'Main sheet'!D166</f>
        <v>45637</v>
      </c>
      <c r="F166" s="541" t="str">
        <f t="shared" si="1"/>
        <v>2024-12</v>
      </c>
      <c r="G166" s="541"/>
      <c r="H166" s="541"/>
      <c r="I166" s="541"/>
      <c r="J166" s="541"/>
      <c r="K166" s="541"/>
      <c r="L166" s="541"/>
      <c r="M166" s="541"/>
      <c r="N166" s="541"/>
      <c r="O166" s="541"/>
      <c r="P166" s="541"/>
      <c r="Q166" s="541"/>
      <c r="R166" s="541"/>
      <c r="S166" s="541"/>
      <c r="T166" s="541"/>
      <c r="U166" s="541"/>
      <c r="V166" s="541"/>
      <c r="W166" s="541"/>
      <c r="X166" s="541"/>
      <c r="Y166" s="541"/>
      <c r="Z166" s="541"/>
    </row>
    <row r="167">
      <c r="A167" s="541" t="str">
        <f>'Main sheet'!A167</f>
        <v>Mohammed Al Zain</v>
      </c>
      <c r="B167" s="541" t="str">
        <f>'Main sheet'!J167</f>
        <v>Saeed</v>
      </c>
      <c r="C167" s="541" t="str">
        <f>'Main sheet'!C167</f>
        <v>Cold Lead</v>
      </c>
      <c r="D167" s="541" t="str">
        <f>'Main sheet'!I167</f>
        <v/>
      </c>
      <c r="E167" s="547">
        <f>'Main sheet'!D167</f>
        <v>45638</v>
      </c>
      <c r="F167" s="541" t="str">
        <f t="shared" si="1"/>
        <v>2024-12</v>
      </c>
      <c r="G167" s="541"/>
      <c r="H167" s="541"/>
      <c r="I167" s="541"/>
      <c r="J167" s="541"/>
      <c r="K167" s="541"/>
      <c r="L167" s="541"/>
      <c r="M167" s="541"/>
      <c r="N167" s="541"/>
      <c r="O167" s="541"/>
      <c r="P167" s="541"/>
      <c r="Q167" s="541"/>
      <c r="R167" s="541"/>
      <c r="S167" s="541"/>
      <c r="T167" s="541"/>
      <c r="U167" s="541"/>
      <c r="V167" s="541"/>
      <c r="W167" s="541"/>
      <c r="X167" s="541"/>
      <c r="Y167" s="541"/>
      <c r="Z167" s="541"/>
    </row>
    <row r="168">
      <c r="A168" s="541" t="str">
        <f>'Main sheet'!A168</f>
        <v>Badar Al Khalili</v>
      </c>
      <c r="B168" s="541" t="str">
        <f>'Main sheet'!J168</f>
        <v>Saeed</v>
      </c>
      <c r="C168" s="541" t="str">
        <f>'Main sheet'!C168</f>
        <v>Cold Lead</v>
      </c>
      <c r="D168" s="541" t="str">
        <f>'Main sheet'!I168</f>
        <v>Waiting his reply</v>
      </c>
      <c r="E168" s="547">
        <f>'Main sheet'!D168</f>
        <v>45648</v>
      </c>
      <c r="F168" s="541" t="str">
        <f t="shared" si="1"/>
        <v>2024-12</v>
      </c>
      <c r="G168" s="541"/>
      <c r="H168" s="541"/>
      <c r="I168" s="541"/>
      <c r="J168" s="541"/>
      <c r="K168" s="541"/>
      <c r="L168" s="541"/>
      <c r="M168" s="541"/>
      <c r="N168" s="541"/>
      <c r="O168" s="541"/>
      <c r="P168" s="541"/>
      <c r="Q168" s="541"/>
      <c r="R168" s="541"/>
      <c r="S168" s="541"/>
      <c r="T168" s="541"/>
      <c r="U168" s="541"/>
      <c r="V168" s="541"/>
      <c r="W168" s="541"/>
      <c r="X168" s="541"/>
      <c r="Y168" s="541"/>
      <c r="Z168" s="541"/>
    </row>
    <row r="169">
      <c r="A169" s="541" t="str">
        <f>'Main sheet'!A169</f>
        <v>Mohammed Al Ghafri</v>
      </c>
      <c r="B169" s="541" t="str">
        <f>'Main sheet'!J169</f>
        <v>Saeed</v>
      </c>
      <c r="C169" s="541" t="str">
        <f>'Main sheet'!C169</f>
        <v>Mislead</v>
      </c>
      <c r="D169" s="541" t="str">
        <f>'Main sheet'!I169</f>
        <v/>
      </c>
      <c r="E169" s="547">
        <f>'Main sheet'!D169</f>
        <v>45648</v>
      </c>
      <c r="F169" s="541" t="str">
        <f t="shared" si="1"/>
        <v>2024-12</v>
      </c>
      <c r="G169" s="541"/>
      <c r="H169" s="541"/>
      <c r="I169" s="541"/>
      <c r="J169" s="541"/>
      <c r="K169" s="541"/>
      <c r="L169" s="541"/>
      <c r="M169" s="541"/>
      <c r="N169" s="541"/>
      <c r="O169" s="541"/>
      <c r="P169" s="541"/>
      <c r="Q169" s="541"/>
      <c r="R169" s="541"/>
      <c r="S169" s="541"/>
      <c r="T169" s="541"/>
      <c r="U169" s="541"/>
      <c r="V169" s="541"/>
      <c r="W169" s="541"/>
      <c r="X169" s="541"/>
      <c r="Y169" s="541"/>
      <c r="Z169" s="541"/>
    </row>
    <row r="170">
      <c r="A170" s="541" t="str">
        <f>'Main sheet'!A170</f>
        <v>Zakariya Al Zakwani</v>
      </c>
      <c r="B170" s="541" t="str">
        <f>'Main sheet'!J170</f>
        <v>Saeed</v>
      </c>
      <c r="C170" s="541" t="str">
        <f>'Main sheet'!C170</f>
        <v>Cold Lead</v>
      </c>
      <c r="D170" s="541" t="str">
        <f>'Main sheet'!I170</f>
        <v>Waiting his reply</v>
      </c>
      <c r="E170" s="547">
        <f>'Main sheet'!D170</f>
        <v>45648</v>
      </c>
      <c r="F170" s="541" t="str">
        <f t="shared" si="1"/>
        <v>2024-12</v>
      </c>
      <c r="G170" s="541"/>
      <c r="H170" s="541"/>
      <c r="I170" s="541"/>
      <c r="J170" s="541"/>
      <c r="K170" s="541"/>
      <c r="L170" s="541"/>
      <c r="M170" s="541"/>
      <c r="N170" s="541"/>
      <c r="O170" s="541"/>
      <c r="P170" s="541"/>
      <c r="Q170" s="541"/>
      <c r="R170" s="541"/>
      <c r="S170" s="541"/>
      <c r="T170" s="541"/>
      <c r="U170" s="541"/>
      <c r="V170" s="541"/>
      <c r="W170" s="541"/>
      <c r="X170" s="541"/>
      <c r="Y170" s="541"/>
      <c r="Z170" s="541"/>
    </row>
    <row r="171">
      <c r="A171" s="541" t="str">
        <f>'Main sheet'!A171</f>
        <v/>
      </c>
      <c r="B171" s="541" t="str">
        <f>'Main sheet'!J171</f>
        <v>Saeed</v>
      </c>
      <c r="C171" s="541" t="str">
        <f>'Main sheet'!C171</f>
        <v>Cold Lead</v>
      </c>
      <c r="D171" s="541" t="str">
        <f>'Main sheet'!I171</f>
        <v/>
      </c>
      <c r="E171" s="547">
        <f>'Main sheet'!D171</f>
        <v>45648</v>
      </c>
      <c r="F171" s="541" t="str">
        <f t="shared" si="1"/>
        <v>2024-12</v>
      </c>
      <c r="G171" s="541"/>
      <c r="H171" s="541"/>
      <c r="I171" s="541"/>
      <c r="J171" s="541"/>
      <c r="K171" s="541"/>
      <c r="L171" s="541"/>
      <c r="M171" s="541"/>
      <c r="N171" s="541"/>
      <c r="O171" s="541"/>
      <c r="P171" s="541"/>
      <c r="Q171" s="541"/>
      <c r="R171" s="541"/>
      <c r="S171" s="541"/>
      <c r="T171" s="541"/>
      <c r="U171" s="541"/>
      <c r="V171" s="541"/>
      <c r="W171" s="541"/>
      <c r="X171" s="541"/>
      <c r="Y171" s="541"/>
      <c r="Z171" s="541"/>
    </row>
    <row r="172">
      <c r="A172" s="541" t="str">
        <f>'Main sheet'!A172</f>
        <v>Harith Al Maawali</v>
      </c>
      <c r="B172" s="541" t="str">
        <f>'Main sheet'!J172</f>
        <v>Saeed</v>
      </c>
      <c r="C172" s="541" t="str">
        <f>'Main sheet'!C172</f>
        <v>Cold Lead</v>
      </c>
      <c r="D172" s="541" t="str">
        <f>'Main sheet'!I172</f>
        <v/>
      </c>
      <c r="E172" s="547">
        <f>'Main sheet'!D172</f>
        <v>45648</v>
      </c>
      <c r="F172" s="541" t="str">
        <f t="shared" si="1"/>
        <v>2024-12</v>
      </c>
      <c r="G172" s="541"/>
      <c r="H172" s="541"/>
      <c r="I172" s="541"/>
      <c r="J172" s="541"/>
      <c r="K172" s="541"/>
      <c r="L172" s="541"/>
      <c r="M172" s="541"/>
      <c r="N172" s="541"/>
      <c r="O172" s="541"/>
      <c r="P172" s="541"/>
      <c r="Q172" s="541"/>
      <c r="R172" s="541"/>
      <c r="S172" s="541"/>
      <c r="T172" s="541"/>
      <c r="U172" s="541"/>
      <c r="V172" s="541"/>
      <c r="W172" s="541"/>
      <c r="X172" s="541"/>
      <c r="Y172" s="541"/>
      <c r="Z172" s="541"/>
    </row>
    <row r="173">
      <c r="A173" s="541" t="str">
        <f>'Main sheet'!A173</f>
        <v>Dr. Fawaz Al Shanfari</v>
      </c>
      <c r="B173" s="541" t="str">
        <f>'Main sheet'!J173</f>
        <v>Saeed</v>
      </c>
      <c r="C173" s="541" t="str">
        <f>'Main sheet'!C173</f>
        <v>Cold Lead</v>
      </c>
      <c r="D173" s="541" t="str">
        <f>'Main sheet'!I173</f>
        <v/>
      </c>
      <c r="E173" s="547">
        <f>'Main sheet'!D173</f>
        <v>45648</v>
      </c>
      <c r="F173" s="541" t="str">
        <f t="shared" si="1"/>
        <v>2024-12</v>
      </c>
      <c r="G173" s="541"/>
      <c r="H173" s="541"/>
      <c r="I173" s="541"/>
      <c r="J173" s="541"/>
      <c r="K173" s="541"/>
      <c r="L173" s="541"/>
      <c r="M173" s="541"/>
      <c r="N173" s="541"/>
      <c r="O173" s="541"/>
      <c r="P173" s="541"/>
      <c r="Q173" s="541"/>
      <c r="R173" s="541"/>
      <c r="S173" s="541"/>
      <c r="T173" s="541"/>
      <c r="U173" s="541"/>
      <c r="V173" s="541"/>
      <c r="W173" s="541"/>
      <c r="X173" s="541"/>
      <c r="Y173" s="541"/>
      <c r="Z173" s="541"/>
    </row>
    <row r="174">
      <c r="A174" s="541" t="str">
        <f>'Main sheet'!A174</f>
        <v>Narjes</v>
      </c>
      <c r="B174" s="541" t="str">
        <f>'Main sheet'!J174</f>
        <v>Saeed</v>
      </c>
      <c r="C174" s="541" t="str">
        <f>'Main sheet'!C174</f>
        <v>Cold Lead</v>
      </c>
      <c r="D174" s="541" t="str">
        <f>'Main sheet'!I174</f>
        <v/>
      </c>
      <c r="E174" s="547">
        <f>'Main sheet'!D174</f>
        <v>45651</v>
      </c>
      <c r="F174" s="541" t="str">
        <f t="shared" si="1"/>
        <v>2024-12</v>
      </c>
      <c r="G174" s="541"/>
      <c r="H174" s="541"/>
      <c r="I174" s="541"/>
      <c r="J174" s="541"/>
      <c r="K174" s="541"/>
      <c r="L174" s="541"/>
      <c r="M174" s="541"/>
      <c r="N174" s="541"/>
      <c r="O174" s="541"/>
      <c r="P174" s="541"/>
      <c r="Q174" s="541"/>
      <c r="R174" s="541"/>
      <c r="S174" s="541"/>
      <c r="T174" s="541"/>
      <c r="U174" s="541"/>
      <c r="V174" s="541"/>
      <c r="W174" s="541"/>
      <c r="X174" s="541"/>
      <c r="Y174" s="541"/>
      <c r="Z174" s="541"/>
    </row>
    <row r="175">
      <c r="A175" s="541" t="str">
        <f>'Main sheet'!A175</f>
        <v>Saleh</v>
      </c>
      <c r="B175" s="541" t="str">
        <f>'Main sheet'!J175</f>
        <v>Saeed</v>
      </c>
      <c r="C175" s="541" t="str">
        <f>'Main sheet'!C175</f>
        <v>Cold Lead</v>
      </c>
      <c r="D175" s="541" t="str">
        <f>'Main sheet'!I175</f>
        <v>Meeting</v>
      </c>
      <c r="E175" s="547">
        <f>'Main sheet'!D175</f>
        <v>45651</v>
      </c>
      <c r="F175" s="541" t="str">
        <f t="shared" si="1"/>
        <v>2024-12</v>
      </c>
      <c r="G175" s="541"/>
      <c r="H175" s="541"/>
      <c r="I175" s="541"/>
      <c r="J175" s="541"/>
      <c r="K175" s="541"/>
      <c r="L175" s="541"/>
      <c r="M175" s="541"/>
      <c r="N175" s="541"/>
      <c r="O175" s="541"/>
      <c r="P175" s="541"/>
      <c r="Q175" s="541"/>
      <c r="R175" s="541"/>
      <c r="S175" s="541"/>
      <c r="T175" s="541"/>
      <c r="U175" s="541"/>
      <c r="V175" s="541"/>
      <c r="W175" s="541"/>
      <c r="X175" s="541"/>
      <c r="Y175" s="541"/>
      <c r="Z175" s="541"/>
    </row>
    <row r="176">
      <c r="A176" s="541" t="str">
        <f>'Main sheet'!A176</f>
        <v>Ali Al Rawas</v>
      </c>
      <c r="B176" s="541" t="str">
        <f>'Main sheet'!J176</f>
        <v>Saeed</v>
      </c>
      <c r="C176" s="541" t="str">
        <f>'Main sheet'!C176</f>
        <v>Cold Lead</v>
      </c>
      <c r="D176" s="541" t="str">
        <f>'Main sheet'!I176</f>
        <v/>
      </c>
      <c r="E176" s="547">
        <f>'Main sheet'!D176</f>
        <v>45652</v>
      </c>
      <c r="F176" s="541" t="str">
        <f t="shared" si="1"/>
        <v>2024-12</v>
      </c>
      <c r="G176" s="541"/>
      <c r="H176" s="541"/>
      <c r="I176" s="541"/>
      <c r="J176" s="541"/>
      <c r="K176" s="541"/>
      <c r="L176" s="541"/>
      <c r="M176" s="541"/>
      <c r="N176" s="541"/>
      <c r="O176" s="541"/>
      <c r="P176" s="541"/>
      <c r="Q176" s="541"/>
      <c r="R176" s="541"/>
      <c r="S176" s="541"/>
      <c r="T176" s="541"/>
      <c r="U176" s="541"/>
      <c r="V176" s="541"/>
      <c r="W176" s="541"/>
      <c r="X176" s="541"/>
      <c r="Y176" s="541"/>
      <c r="Z176" s="541"/>
    </row>
    <row r="177">
      <c r="A177" s="541" t="str">
        <f>'Main sheet'!A177</f>
        <v>Imad Saleh</v>
      </c>
      <c r="B177" s="541" t="str">
        <f>'Main sheet'!J177</f>
        <v>Saeed</v>
      </c>
      <c r="C177" s="541" t="str">
        <f>'Main sheet'!C177</f>
        <v>Cold Lead</v>
      </c>
      <c r="D177" s="541" t="str">
        <f>'Main sheet'!I177</f>
        <v/>
      </c>
      <c r="E177" s="547">
        <f>'Main sheet'!D177</f>
        <v>45652</v>
      </c>
      <c r="F177" s="541" t="str">
        <f t="shared" si="1"/>
        <v>2024-12</v>
      </c>
      <c r="G177" s="541"/>
      <c r="H177" s="541"/>
      <c r="I177" s="541"/>
      <c r="J177" s="541"/>
      <c r="K177" s="541"/>
      <c r="L177" s="541"/>
      <c r="M177" s="541"/>
      <c r="N177" s="541"/>
      <c r="O177" s="541"/>
      <c r="P177" s="541"/>
      <c r="Q177" s="541"/>
      <c r="R177" s="541"/>
      <c r="S177" s="541"/>
      <c r="T177" s="541"/>
      <c r="U177" s="541"/>
      <c r="V177" s="541"/>
      <c r="W177" s="541"/>
      <c r="X177" s="541"/>
      <c r="Y177" s="541"/>
      <c r="Z177" s="541"/>
    </row>
    <row r="178">
      <c r="A178" s="541" t="str">
        <f>'Main sheet'!A178</f>
        <v>Hilal Al Rubaii</v>
      </c>
      <c r="B178" s="541" t="str">
        <f>'Main sheet'!J178</f>
        <v>Saeed</v>
      </c>
      <c r="C178" s="541" t="str">
        <f>'Main sheet'!C178</f>
        <v>Cold Lead</v>
      </c>
      <c r="D178" s="541" t="str">
        <f>'Main sheet'!I178</f>
        <v>Waiting his reply</v>
      </c>
      <c r="E178" s="547">
        <f>'Main sheet'!D178</f>
        <v>45652</v>
      </c>
      <c r="F178" s="541" t="str">
        <f t="shared" si="1"/>
        <v>2024-12</v>
      </c>
      <c r="G178" s="541"/>
      <c r="H178" s="541"/>
      <c r="I178" s="541"/>
      <c r="J178" s="541"/>
      <c r="K178" s="541"/>
      <c r="L178" s="541"/>
      <c r="M178" s="541"/>
      <c r="N178" s="541"/>
      <c r="O178" s="541"/>
      <c r="P178" s="541"/>
      <c r="Q178" s="541"/>
      <c r="R178" s="541"/>
      <c r="S178" s="541"/>
      <c r="T178" s="541"/>
      <c r="U178" s="541"/>
      <c r="V178" s="541"/>
      <c r="W178" s="541"/>
      <c r="X178" s="541"/>
      <c r="Y178" s="541"/>
      <c r="Z178" s="541"/>
    </row>
    <row r="179">
      <c r="A179" s="541" t="str">
        <f>'Main sheet'!A179</f>
        <v>Abdullah Al Tamimi</v>
      </c>
      <c r="B179" s="541" t="str">
        <f>'Main sheet'!J179</f>
        <v>Saeed</v>
      </c>
      <c r="C179" s="541" t="str">
        <f>'Main sheet'!C179</f>
        <v>Mislead</v>
      </c>
      <c r="D179" s="541" t="str">
        <f>'Main sheet'!I179</f>
        <v/>
      </c>
      <c r="E179" s="547">
        <f>'Main sheet'!D179</f>
        <v>45662</v>
      </c>
      <c r="F179" s="541" t="str">
        <f t="shared" si="1"/>
        <v>2025-01</v>
      </c>
      <c r="G179" s="541"/>
      <c r="H179" s="541"/>
      <c r="I179" s="541"/>
      <c r="J179" s="541"/>
      <c r="K179" s="541"/>
      <c r="L179" s="541"/>
      <c r="M179" s="541"/>
      <c r="N179" s="541"/>
      <c r="O179" s="541"/>
      <c r="P179" s="541"/>
      <c r="Q179" s="541"/>
      <c r="R179" s="541"/>
      <c r="S179" s="541"/>
      <c r="T179" s="541"/>
      <c r="U179" s="541"/>
      <c r="V179" s="541"/>
      <c r="W179" s="541"/>
      <c r="X179" s="541"/>
      <c r="Y179" s="541"/>
      <c r="Z179" s="541"/>
    </row>
    <row r="180">
      <c r="A180" s="541" t="str">
        <f>'Main sheet'!A180</f>
        <v>Fatma Al Amri</v>
      </c>
      <c r="B180" s="541" t="str">
        <f>'Main sheet'!J180</f>
        <v>Saeed</v>
      </c>
      <c r="C180" s="541" t="str">
        <f>'Main sheet'!C180</f>
        <v>Cold Lead</v>
      </c>
      <c r="D180" s="541" t="str">
        <f>'Main sheet'!I180</f>
        <v/>
      </c>
      <c r="E180" s="547">
        <f>'Main sheet'!D180</f>
        <v>45662</v>
      </c>
      <c r="F180" s="541" t="str">
        <f t="shared" si="1"/>
        <v>2025-01</v>
      </c>
      <c r="G180" s="541"/>
      <c r="H180" s="541"/>
      <c r="I180" s="541"/>
      <c r="J180" s="541"/>
      <c r="K180" s="541"/>
      <c r="L180" s="541"/>
      <c r="M180" s="541"/>
      <c r="N180" s="541"/>
      <c r="O180" s="541"/>
      <c r="P180" s="541"/>
      <c r="Q180" s="541"/>
      <c r="R180" s="541"/>
      <c r="S180" s="541"/>
      <c r="T180" s="541"/>
      <c r="U180" s="541"/>
      <c r="V180" s="541"/>
      <c r="W180" s="541"/>
      <c r="X180" s="541"/>
      <c r="Y180" s="541"/>
      <c r="Z180" s="541"/>
    </row>
    <row r="181">
      <c r="A181" s="541" t="str">
        <f>'Main sheet'!A181</f>
        <v>Abdullah Al Hamadani (Mubarak Al Amri)</v>
      </c>
      <c r="B181" s="541" t="str">
        <f>'Main sheet'!J181</f>
        <v>Saeed</v>
      </c>
      <c r="C181" s="541" t="str">
        <f>'Main sheet'!C181</f>
        <v>Ready</v>
      </c>
      <c r="D181" s="541" t="str">
        <f>'Main sheet'!I181</f>
        <v>Signed Contract</v>
      </c>
      <c r="E181" s="547">
        <f>'Main sheet'!D181</f>
        <v>45662</v>
      </c>
      <c r="F181" s="541" t="str">
        <f t="shared" si="1"/>
        <v>2025-01</v>
      </c>
      <c r="G181" s="541"/>
      <c r="H181" s="541"/>
      <c r="I181" s="541"/>
      <c r="J181" s="541"/>
      <c r="K181" s="541"/>
      <c r="L181" s="541"/>
      <c r="M181" s="541"/>
      <c r="N181" s="541"/>
      <c r="O181" s="541"/>
      <c r="P181" s="541"/>
      <c r="Q181" s="541"/>
      <c r="R181" s="541"/>
      <c r="S181" s="541"/>
      <c r="T181" s="541"/>
      <c r="U181" s="541"/>
      <c r="V181" s="541"/>
      <c r="W181" s="541"/>
      <c r="X181" s="541"/>
      <c r="Y181" s="541"/>
      <c r="Z181" s="541"/>
    </row>
    <row r="182">
      <c r="A182" s="541" t="str">
        <f>'Main sheet'!A182</f>
        <v>Youssef Al Tawashi</v>
      </c>
      <c r="B182" s="541" t="str">
        <f>'Main sheet'!J182</f>
        <v>Saeed</v>
      </c>
      <c r="C182" s="541" t="str">
        <f>'Main sheet'!C182</f>
        <v>Cold Lead</v>
      </c>
      <c r="D182" s="541" t="str">
        <f>'Main sheet'!I182</f>
        <v/>
      </c>
      <c r="E182" s="547">
        <f>'Main sheet'!D182</f>
        <v>45665</v>
      </c>
      <c r="F182" s="541" t="str">
        <f t="shared" si="1"/>
        <v>2025-01</v>
      </c>
      <c r="G182" s="541"/>
      <c r="H182" s="541"/>
      <c r="I182" s="541"/>
      <c r="J182" s="541"/>
      <c r="K182" s="541"/>
      <c r="L182" s="541"/>
      <c r="M182" s="541"/>
      <c r="N182" s="541"/>
      <c r="O182" s="541"/>
      <c r="P182" s="541"/>
      <c r="Q182" s="541"/>
      <c r="R182" s="541"/>
      <c r="S182" s="541"/>
      <c r="T182" s="541"/>
      <c r="U182" s="541"/>
      <c r="V182" s="541"/>
      <c r="W182" s="541"/>
      <c r="X182" s="541"/>
      <c r="Y182" s="541"/>
      <c r="Z182" s="541"/>
    </row>
    <row r="183">
      <c r="A183" s="541" t="str">
        <f>'Main sheet'!A183</f>
        <v>Mohammed Al Nadabi</v>
      </c>
      <c r="B183" s="541" t="str">
        <f>'Main sheet'!J183</f>
        <v>Saeed</v>
      </c>
      <c r="C183" s="541" t="str">
        <f>'Main sheet'!C183</f>
        <v>Mislead</v>
      </c>
      <c r="D183" s="541" t="str">
        <f>'Main sheet'!I183</f>
        <v/>
      </c>
      <c r="E183" s="547">
        <f>'Main sheet'!D183</f>
        <v>45665</v>
      </c>
      <c r="F183" s="541" t="str">
        <f t="shared" si="1"/>
        <v>2025-01</v>
      </c>
      <c r="G183" s="541"/>
      <c r="H183" s="541"/>
      <c r="I183" s="541"/>
      <c r="J183" s="541"/>
      <c r="K183" s="541"/>
      <c r="L183" s="541"/>
      <c r="M183" s="541"/>
      <c r="N183" s="541"/>
      <c r="O183" s="541"/>
      <c r="P183" s="541"/>
      <c r="Q183" s="541"/>
      <c r="R183" s="541"/>
      <c r="S183" s="541"/>
      <c r="T183" s="541"/>
      <c r="U183" s="541"/>
      <c r="V183" s="541"/>
      <c r="W183" s="541"/>
      <c r="X183" s="541"/>
      <c r="Y183" s="541"/>
      <c r="Z183" s="541"/>
    </row>
    <row r="184">
      <c r="A184" s="541" t="str">
        <f>'Main sheet'!A184</f>
        <v>Taha Al Musalami</v>
      </c>
      <c r="B184" s="541" t="str">
        <f>'Main sheet'!J184</f>
        <v>Saeed</v>
      </c>
      <c r="C184" s="541" t="str">
        <f>'Main sheet'!C184</f>
        <v>Cold Lead</v>
      </c>
      <c r="D184" s="541" t="str">
        <f>'Main sheet'!I184</f>
        <v/>
      </c>
      <c r="E184" s="547">
        <f>'Main sheet'!D184</f>
        <v>45665</v>
      </c>
      <c r="F184" s="541" t="str">
        <f t="shared" si="1"/>
        <v>2025-01</v>
      </c>
      <c r="G184" s="541"/>
      <c r="H184" s="541"/>
      <c r="I184" s="541"/>
      <c r="J184" s="541"/>
      <c r="K184" s="541"/>
      <c r="L184" s="541"/>
      <c r="M184" s="541"/>
      <c r="N184" s="541"/>
      <c r="O184" s="541"/>
      <c r="P184" s="541"/>
      <c r="Q184" s="541"/>
      <c r="R184" s="541"/>
      <c r="S184" s="541"/>
      <c r="T184" s="541"/>
      <c r="U184" s="541"/>
      <c r="V184" s="541"/>
      <c r="W184" s="541"/>
      <c r="X184" s="541"/>
      <c r="Y184" s="541"/>
      <c r="Z184" s="541"/>
    </row>
    <row r="185">
      <c r="A185" s="541" t="str">
        <f>'Main sheet'!A185</f>
        <v>Slim Al Rahbi</v>
      </c>
      <c r="B185" s="541" t="str">
        <f>'Main sheet'!J185</f>
        <v>Saeed</v>
      </c>
      <c r="C185" s="541" t="str">
        <f>'Main sheet'!C185</f>
        <v>Mislead</v>
      </c>
      <c r="D185" s="541" t="str">
        <f>'Main sheet'!I185</f>
        <v/>
      </c>
      <c r="E185" s="547">
        <f>'Main sheet'!D185</f>
        <v>45665</v>
      </c>
      <c r="F185" s="541" t="str">
        <f t="shared" si="1"/>
        <v>2025-01</v>
      </c>
      <c r="G185" s="541"/>
      <c r="H185" s="541"/>
      <c r="I185" s="541"/>
      <c r="J185" s="541"/>
      <c r="K185" s="541"/>
      <c r="L185" s="541"/>
      <c r="M185" s="541"/>
      <c r="N185" s="541"/>
      <c r="O185" s="541"/>
      <c r="P185" s="541"/>
      <c r="Q185" s="541"/>
      <c r="R185" s="541"/>
      <c r="S185" s="541"/>
      <c r="T185" s="541"/>
      <c r="U185" s="541"/>
      <c r="V185" s="541"/>
      <c r="W185" s="541"/>
      <c r="X185" s="541"/>
      <c r="Y185" s="541"/>
      <c r="Z185" s="541"/>
    </row>
    <row r="186">
      <c r="A186" s="541" t="str">
        <f>'Main sheet'!A186</f>
        <v/>
      </c>
      <c r="B186" s="541" t="str">
        <f>'Main sheet'!J186</f>
        <v>Saeed</v>
      </c>
      <c r="C186" s="541" t="str">
        <f>'Main sheet'!C186</f>
        <v>Cold Lead</v>
      </c>
      <c r="D186" s="541" t="str">
        <f>'Main sheet'!I186</f>
        <v/>
      </c>
      <c r="E186" s="547">
        <f>'Main sheet'!D186</f>
        <v>45665</v>
      </c>
      <c r="F186" s="541" t="str">
        <f t="shared" si="1"/>
        <v>2025-01</v>
      </c>
      <c r="G186" s="541"/>
      <c r="H186" s="541"/>
      <c r="I186" s="541"/>
      <c r="J186" s="541"/>
      <c r="K186" s="541"/>
      <c r="L186" s="541"/>
      <c r="M186" s="541"/>
      <c r="N186" s="541"/>
      <c r="O186" s="541"/>
      <c r="P186" s="541"/>
      <c r="Q186" s="541"/>
      <c r="R186" s="541"/>
      <c r="S186" s="541"/>
      <c r="T186" s="541"/>
      <c r="U186" s="541"/>
      <c r="V186" s="541"/>
      <c r="W186" s="541"/>
      <c r="X186" s="541"/>
      <c r="Y186" s="541"/>
      <c r="Z186" s="541"/>
    </row>
    <row r="187">
      <c r="A187" s="541" t="str">
        <f>'Main sheet'!A187</f>
        <v/>
      </c>
      <c r="B187" s="541" t="str">
        <f>'Main sheet'!J187</f>
        <v>Saeed</v>
      </c>
      <c r="C187" s="541" t="str">
        <f>'Main sheet'!C187</f>
        <v>Cold Lead</v>
      </c>
      <c r="D187" s="541" t="str">
        <f>'Main sheet'!I187</f>
        <v/>
      </c>
      <c r="E187" s="547">
        <f>'Main sheet'!D187</f>
        <v>45665</v>
      </c>
      <c r="F187" s="541" t="str">
        <f t="shared" si="1"/>
        <v>2025-01</v>
      </c>
      <c r="G187" s="541"/>
      <c r="H187" s="541"/>
      <c r="I187" s="541"/>
      <c r="J187" s="541"/>
      <c r="K187" s="541"/>
      <c r="L187" s="541"/>
      <c r="M187" s="541"/>
      <c r="N187" s="541"/>
      <c r="O187" s="541"/>
      <c r="P187" s="541"/>
      <c r="Q187" s="541"/>
      <c r="R187" s="541"/>
      <c r="S187" s="541"/>
      <c r="T187" s="541"/>
      <c r="U187" s="541"/>
      <c r="V187" s="541"/>
      <c r="W187" s="541"/>
      <c r="X187" s="541"/>
      <c r="Y187" s="541"/>
      <c r="Z187" s="541"/>
    </row>
    <row r="188">
      <c r="A188" s="541" t="str">
        <f>'Main sheet'!A188</f>
        <v>Mohammed Al Harrasi</v>
      </c>
      <c r="B188" s="541" t="str">
        <f>'Main sheet'!J188</f>
        <v>Saeed</v>
      </c>
      <c r="C188" s="541" t="str">
        <f>'Main sheet'!C188</f>
        <v>Cold Lead</v>
      </c>
      <c r="D188" s="541" t="str">
        <f>'Main sheet'!I188</f>
        <v/>
      </c>
      <c r="E188" s="547">
        <f>'Main sheet'!D188</f>
        <v>45665</v>
      </c>
      <c r="F188" s="541" t="str">
        <f t="shared" si="1"/>
        <v>2025-01</v>
      </c>
      <c r="G188" s="541"/>
      <c r="H188" s="541"/>
      <c r="I188" s="541"/>
      <c r="J188" s="541"/>
      <c r="K188" s="541"/>
      <c r="L188" s="541"/>
      <c r="M188" s="541"/>
      <c r="N188" s="541"/>
      <c r="O188" s="541"/>
      <c r="P188" s="541"/>
      <c r="Q188" s="541"/>
      <c r="R188" s="541"/>
      <c r="S188" s="541"/>
      <c r="T188" s="541"/>
      <c r="U188" s="541"/>
      <c r="V188" s="541"/>
      <c r="W188" s="541"/>
      <c r="X188" s="541"/>
      <c r="Y188" s="541"/>
      <c r="Z188" s="541"/>
    </row>
    <row r="189">
      <c r="A189" s="541" t="str">
        <f>'Main sheet'!A189</f>
        <v>بدر</v>
      </c>
      <c r="B189" s="541" t="str">
        <f>'Main sheet'!J189</f>
        <v>Mahmoud</v>
      </c>
      <c r="C189" s="541" t="str">
        <f>'Main sheet'!C189</f>
        <v>Qualified</v>
      </c>
      <c r="D189" s="541" t="str">
        <f>'Main sheet'!I189</f>
        <v>Meeting</v>
      </c>
      <c r="E189" s="547">
        <f>'Main sheet'!D189</f>
        <v>45666</v>
      </c>
      <c r="F189" s="541" t="str">
        <f t="shared" si="1"/>
        <v>2025-01</v>
      </c>
      <c r="G189" s="541"/>
      <c r="H189" s="541"/>
      <c r="I189" s="541"/>
      <c r="J189" s="541"/>
      <c r="K189" s="541"/>
      <c r="L189" s="541"/>
      <c r="M189" s="541"/>
      <c r="N189" s="541"/>
      <c r="O189" s="541"/>
      <c r="P189" s="541"/>
      <c r="Q189" s="541"/>
      <c r="R189" s="541"/>
      <c r="S189" s="541"/>
      <c r="T189" s="541"/>
      <c r="U189" s="541"/>
      <c r="V189" s="541"/>
      <c r="W189" s="541"/>
      <c r="X189" s="541"/>
      <c r="Y189" s="541"/>
      <c r="Z189" s="541"/>
    </row>
    <row r="190">
      <c r="A190" s="541" t="str">
        <f>'Main sheet'!A190</f>
        <v>Sulaiman Al Lamki</v>
      </c>
      <c r="B190" s="541" t="str">
        <f>'Main sheet'!J190</f>
        <v>Saeed</v>
      </c>
      <c r="C190" s="541" t="str">
        <f>'Main sheet'!C190</f>
        <v>Cold Lead</v>
      </c>
      <c r="D190" s="541" t="str">
        <f>'Main sheet'!I190</f>
        <v/>
      </c>
      <c r="E190" s="547">
        <f>'Main sheet'!D190</f>
        <v>45666</v>
      </c>
      <c r="F190" s="541" t="str">
        <f t="shared" si="1"/>
        <v>2025-01</v>
      </c>
      <c r="G190" s="541"/>
      <c r="H190" s="541"/>
      <c r="I190" s="541"/>
      <c r="J190" s="541"/>
      <c r="K190" s="541"/>
      <c r="L190" s="541"/>
      <c r="M190" s="541"/>
      <c r="N190" s="541"/>
      <c r="O190" s="541"/>
      <c r="P190" s="541"/>
      <c r="Q190" s="541"/>
      <c r="R190" s="541"/>
      <c r="S190" s="541"/>
      <c r="T190" s="541"/>
      <c r="U190" s="541"/>
      <c r="V190" s="541"/>
      <c r="W190" s="541"/>
      <c r="X190" s="541"/>
      <c r="Y190" s="541"/>
      <c r="Z190" s="541"/>
    </row>
    <row r="191">
      <c r="A191" s="541" t="str">
        <f>'Main sheet'!A191</f>
        <v>Imad Al Mamari</v>
      </c>
      <c r="B191" s="541" t="str">
        <f>'Main sheet'!J191</f>
        <v>Saeed</v>
      </c>
      <c r="C191" s="541" t="str">
        <f>'Main sheet'!C191</f>
        <v>Cold Lead</v>
      </c>
      <c r="D191" s="541" t="str">
        <f>'Main sheet'!I191</f>
        <v/>
      </c>
      <c r="E191" s="547">
        <f>'Main sheet'!D191</f>
        <v>45669</v>
      </c>
      <c r="F191" s="541" t="str">
        <f t="shared" si="1"/>
        <v>2025-01</v>
      </c>
      <c r="G191" s="541"/>
      <c r="H191" s="541"/>
      <c r="I191" s="541"/>
      <c r="J191" s="541"/>
      <c r="K191" s="541"/>
      <c r="L191" s="541"/>
      <c r="M191" s="541"/>
      <c r="N191" s="541"/>
      <c r="O191" s="541"/>
      <c r="P191" s="541"/>
      <c r="Q191" s="541"/>
      <c r="R191" s="541"/>
      <c r="S191" s="541"/>
      <c r="T191" s="541"/>
      <c r="U191" s="541"/>
      <c r="V191" s="541"/>
      <c r="W191" s="541"/>
      <c r="X191" s="541"/>
      <c r="Y191" s="541"/>
      <c r="Z191" s="541"/>
    </row>
    <row r="192">
      <c r="A192" s="541" t="str">
        <f>'Main sheet'!A192</f>
        <v>Sulaiman Al Ghaithi</v>
      </c>
      <c r="B192" s="541" t="str">
        <f>'Main sheet'!J192</f>
        <v>Saeed</v>
      </c>
      <c r="C192" s="541" t="str">
        <f>'Main sheet'!C192</f>
        <v>Cold Lead</v>
      </c>
      <c r="D192" s="541" t="str">
        <f>'Main sheet'!I192</f>
        <v/>
      </c>
      <c r="E192" s="547">
        <f>'Main sheet'!D192</f>
        <v>45669</v>
      </c>
      <c r="F192" s="541" t="str">
        <f t="shared" si="1"/>
        <v>2025-01</v>
      </c>
      <c r="G192" s="541"/>
      <c r="H192" s="541"/>
      <c r="I192" s="541"/>
      <c r="J192" s="541"/>
      <c r="K192" s="541"/>
      <c r="L192" s="541"/>
      <c r="M192" s="541"/>
      <c r="N192" s="541"/>
      <c r="O192" s="541"/>
      <c r="P192" s="541"/>
      <c r="Q192" s="541"/>
      <c r="R192" s="541"/>
      <c r="S192" s="541"/>
      <c r="T192" s="541"/>
      <c r="U192" s="541"/>
      <c r="V192" s="541"/>
      <c r="W192" s="541"/>
      <c r="X192" s="541"/>
      <c r="Y192" s="541"/>
      <c r="Z192" s="541"/>
    </row>
    <row r="193">
      <c r="A193" s="541" t="str">
        <f>'Main sheet'!A193</f>
        <v/>
      </c>
      <c r="B193" s="541" t="str">
        <f>'Main sheet'!J193</f>
        <v>Saeed</v>
      </c>
      <c r="C193" s="541" t="str">
        <f>'Main sheet'!C193</f>
        <v>Cold Lead</v>
      </c>
      <c r="D193" s="541" t="str">
        <f>'Main sheet'!I193</f>
        <v/>
      </c>
      <c r="E193" s="547">
        <f>'Main sheet'!D193</f>
        <v>45669</v>
      </c>
      <c r="F193" s="541" t="str">
        <f t="shared" si="1"/>
        <v>2025-01</v>
      </c>
      <c r="G193" s="541"/>
      <c r="H193" s="541"/>
      <c r="I193" s="541"/>
      <c r="J193" s="541"/>
      <c r="K193" s="541"/>
      <c r="L193" s="541"/>
      <c r="M193" s="541"/>
      <c r="N193" s="541"/>
      <c r="O193" s="541"/>
      <c r="P193" s="541"/>
      <c r="Q193" s="541"/>
      <c r="R193" s="541"/>
      <c r="S193" s="541"/>
      <c r="T193" s="541"/>
      <c r="U193" s="541"/>
      <c r="V193" s="541"/>
      <c r="W193" s="541"/>
      <c r="X193" s="541"/>
      <c r="Y193" s="541"/>
      <c r="Z193" s="541"/>
    </row>
    <row r="194">
      <c r="A194" s="541" t="str">
        <f>'Main sheet'!A194</f>
        <v>Faisal Al Wahabi</v>
      </c>
      <c r="B194" s="541" t="str">
        <f>'Main sheet'!J194</f>
        <v>Saeed</v>
      </c>
      <c r="C194" s="541" t="str">
        <f>'Main sheet'!C194</f>
        <v>Cold Lead</v>
      </c>
      <c r="D194" s="541" t="str">
        <f>'Main sheet'!I194</f>
        <v/>
      </c>
      <c r="E194" s="547">
        <f>'Main sheet'!D194</f>
        <v>45669</v>
      </c>
      <c r="F194" s="541" t="str">
        <f t="shared" si="1"/>
        <v>2025-01</v>
      </c>
      <c r="G194" s="541"/>
      <c r="H194" s="541"/>
      <c r="I194" s="541"/>
      <c r="J194" s="541"/>
      <c r="K194" s="541"/>
      <c r="L194" s="541"/>
      <c r="M194" s="541"/>
      <c r="N194" s="541"/>
      <c r="O194" s="541"/>
      <c r="P194" s="541"/>
      <c r="Q194" s="541"/>
      <c r="R194" s="541"/>
      <c r="S194" s="541"/>
      <c r="T194" s="541"/>
      <c r="U194" s="541"/>
      <c r="V194" s="541"/>
      <c r="W194" s="541"/>
      <c r="X194" s="541"/>
      <c r="Y194" s="541"/>
      <c r="Z194" s="541"/>
    </row>
    <row r="195">
      <c r="A195" s="541" t="str">
        <f>'Main sheet'!A195</f>
        <v>Jubran Khalil Jubran</v>
      </c>
      <c r="B195" s="541" t="str">
        <f>'Main sheet'!J195</f>
        <v>Saeed</v>
      </c>
      <c r="C195" s="541" t="str">
        <f>'Main sheet'!C195</f>
        <v>Cold Lead</v>
      </c>
      <c r="D195" s="541" t="str">
        <f>'Main sheet'!I195</f>
        <v/>
      </c>
      <c r="E195" s="547">
        <f>'Main sheet'!D195</f>
        <v>45669</v>
      </c>
      <c r="F195" s="541" t="str">
        <f t="shared" si="1"/>
        <v>2025-01</v>
      </c>
      <c r="G195" s="541"/>
      <c r="H195" s="541"/>
      <c r="I195" s="541"/>
      <c r="J195" s="541"/>
      <c r="K195" s="541"/>
      <c r="L195" s="541"/>
      <c r="M195" s="541"/>
      <c r="N195" s="541"/>
      <c r="O195" s="541"/>
      <c r="P195" s="541"/>
      <c r="Q195" s="541"/>
      <c r="R195" s="541"/>
      <c r="S195" s="541"/>
      <c r="T195" s="541"/>
      <c r="U195" s="541"/>
      <c r="V195" s="541"/>
      <c r="W195" s="541"/>
      <c r="X195" s="541"/>
      <c r="Y195" s="541"/>
      <c r="Z195" s="541"/>
    </row>
    <row r="196">
      <c r="A196" s="541" t="str">
        <f>'Main sheet'!A196</f>
        <v>Huthifa Al Owidi</v>
      </c>
      <c r="B196" s="541" t="str">
        <f>'Main sheet'!J196</f>
        <v>Saeed</v>
      </c>
      <c r="C196" s="541" t="str">
        <f>'Main sheet'!C196</f>
        <v>Cold Lead</v>
      </c>
      <c r="D196" s="541" t="str">
        <f>'Main sheet'!I196</f>
        <v>Waiting his reply</v>
      </c>
      <c r="E196" s="547">
        <f>'Main sheet'!D196</f>
        <v>45669</v>
      </c>
      <c r="F196" s="541" t="str">
        <f t="shared" si="1"/>
        <v>2025-01</v>
      </c>
      <c r="G196" s="541"/>
      <c r="H196" s="541"/>
      <c r="I196" s="541"/>
      <c r="J196" s="541"/>
      <c r="K196" s="541"/>
      <c r="L196" s="541"/>
      <c r="M196" s="541"/>
      <c r="N196" s="541"/>
      <c r="O196" s="541"/>
      <c r="P196" s="541"/>
      <c r="Q196" s="541"/>
      <c r="R196" s="541"/>
      <c r="S196" s="541"/>
      <c r="T196" s="541"/>
      <c r="U196" s="541"/>
      <c r="V196" s="541"/>
      <c r="W196" s="541"/>
      <c r="X196" s="541"/>
      <c r="Y196" s="541"/>
      <c r="Z196" s="541"/>
    </row>
    <row r="197">
      <c r="A197" s="541" t="str">
        <f>'Main sheet'!A197</f>
        <v>Faisal Alghafri</v>
      </c>
      <c r="B197" s="541" t="str">
        <f>'Main sheet'!J197</f>
        <v>Mahmoud</v>
      </c>
      <c r="C197" s="541" t="str">
        <f>'Main sheet'!C197</f>
        <v>Qualified</v>
      </c>
      <c r="D197" s="541" t="str">
        <f>'Main sheet'!I197</f>
        <v/>
      </c>
      <c r="E197" s="547">
        <f>'Main sheet'!D197</f>
        <v>45670</v>
      </c>
      <c r="F197" s="541" t="str">
        <f t="shared" si="1"/>
        <v>2025-01</v>
      </c>
      <c r="G197" s="541"/>
      <c r="H197" s="541"/>
      <c r="I197" s="541"/>
      <c r="J197" s="541"/>
      <c r="K197" s="541"/>
      <c r="L197" s="541"/>
      <c r="M197" s="541"/>
      <c r="N197" s="541"/>
      <c r="O197" s="541"/>
      <c r="P197" s="541"/>
      <c r="Q197" s="541"/>
      <c r="R197" s="541"/>
      <c r="S197" s="541"/>
      <c r="T197" s="541"/>
      <c r="U197" s="541"/>
      <c r="V197" s="541"/>
      <c r="W197" s="541"/>
      <c r="X197" s="541"/>
      <c r="Y197" s="541"/>
      <c r="Z197" s="541"/>
    </row>
    <row r="198">
      <c r="A198" s="541" t="str">
        <f>'Main sheet'!A198</f>
        <v>Albusaidi-boy Majid</v>
      </c>
      <c r="B198" s="541" t="str">
        <f>'Main sheet'!J198</f>
        <v>Mahmoud</v>
      </c>
      <c r="C198" s="541" t="str">
        <f>'Main sheet'!C198</f>
        <v>Qualified</v>
      </c>
      <c r="D198" s="541" t="str">
        <f>'Main sheet'!I198</f>
        <v>Meeting</v>
      </c>
      <c r="E198" s="547">
        <f>'Main sheet'!D198</f>
        <v>45670</v>
      </c>
      <c r="F198" s="541" t="str">
        <f t="shared" si="1"/>
        <v>2025-01</v>
      </c>
      <c r="G198" s="541"/>
      <c r="H198" s="541"/>
      <c r="I198" s="541"/>
      <c r="J198" s="541"/>
      <c r="K198" s="541"/>
      <c r="L198" s="541"/>
      <c r="M198" s="541"/>
      <c r="N198" s="541"/>
      <c r="O198" s="541"/>
      <c r="P198" s="541"/>
      <c r="Q198" s="541"/>
      <c r="R198" s="541"/>
      <c r="S198" s="541"/>
      <c r="T198" s="541"/>
      <c r="U198" s="541"/>
      <c r="V198" s="541"/>
      <c r="W198" s="541"/>
      <c r="X198" s="541"/>
      <c r="Y198" s="541"/>
      <c r="Z198" s="541"/>
    </row>
    <row r="199">
      <c r="A199" s="541" t="str">
        <f>'Main sheet'!A199</f>
        <v>Hilal Alkharusi</v>
      </c>
      <c r="B199" s="541" t="str">
        <f>'Main sheet'!J199</f>
        <v>Mahmoud</v>
      </c>
      <c r="C199" s="541" t="str">
        <f>'Main sheet'!C199</f>
        <v>Qualified</v>
      </c>
      <c r="D199" s="541" t="str">
        <f>'Main sheet'!I199</f>
        <v>Waiting his reply</v>
      </c>
      <c r="E199" s="547">
        <f>'Main sheet'!D199</f>
        <v>45670</v>
      </c>
      <c r="F199" s="541" t="str">
        <f t="shared" si="1"/>
        <v>2025-01</v>
      </c>
      <c r="G199" s="541"/>
      <c r="H199" s="541"/>
      <c r="I199" s="541"/>
      <c r="J199" s="541"/>
      <c r="K199" s="541"/>
      <c r="L199" s="541"/>
      <c r="M199" s="541"/>
      <c r="N199" s="541"/>
      <c r="O199" s="541"/>
      <c r="P199" s="541"/>
      <c r="Q199" s="541"/>
      <c r="R199" s="541"/>
      <c r="S199" s="541"/>
      <c r="T199" s="541"/>
      <c r="U199" s="541"/>
      <c r="V199" s="541"/>
      <c r="W199" s="541"/>
      <c r="X199" s="541"/>
      <c r="Y199" s="541"/>
      <c r="Z199" s="541"/>
    </row>
    <row r="200">
      <c r="A200" s="541" t="str">
        <f>'Main sheet'!A200</f>
        <v>Fouad El Sharkawy</v>
      </c>
      <c r="B200" s="541" t="str">
        <f>'Main sheet'!J200</f>
        <v>Saeed</v>
      </c>
      <c r="C200" s="541" t="str">
        <f>'Main sheet'!C200</f>
        <v>Cold Lead</v>
      </c>
      <c r="D200" s="541" t="str">
        <f>'Main sheet'!I200</f>
        <v>Waiting his reply</v>
      </c>
      <c r="E200" s="547">
        <f>'Main sheet'!D200</f>
        <v>45671</v>
      </c>
      <c r="F200" s="541" t="str">
        <f t="shared" si="1"/>
        <v>2025-01</v>
      </c>
      <c r="G200" s="541"/>
      <c r="H200" s="541"/>
      <c r="I200" s="541"/>
      <c r="J200" s="541"/>
      <c r="K200" s="541"/>
      <c r="L200" s="541"/>
      <c r="M200" s="541"/>
      <c r="N200" s="541"/>
      <c r="O200" s="541"/>
      <c r="P200" s="541"/>
      <c r="Q200" s="541"/>
      <c r="R200" s="541"/>
      <c r="S200" s="541"/>
      <c r="T200" s="541"/>
      <c r="U200" s="541"/>
      <c r="V200" s="541"/>
      <c r="W200" s="541"/>
      <c r="X200" s="541"/>
      <c r="Y200" s="541"/>
      <c r="Z200" s="541"/>
    </row>
    <row r="201">
      <c r="A201" s="541" t="str">
        <f>'Main sheet'!A201</f>
        <v>Mohammed Al Azizi</v>
      </c>
      <c r="B201" s="541" t="str">
        <f>'Main sheet'!J201</f>
        <v>Saeed</v>
      </c>
      <c r="C201" s="541" t="str">
        <f>'Main sheet'!C201</f>
        <v>Ready</v>
      </c>
      <c r="D201" s="541" t="str">
        <f>'Main sheet'!I201</f>
        <v>Signed Contract</v>
      </c>
      <c r="E201" s="547">
        <f>'Main sheet'!D201</f>
        <v>45671</v>
      </c>
      <c r="F201" s="541" t="str">
        <f t="shared" si="1"/>
        <v>2025-01</v>
      </c>
      <c r="G201" s="541"/>
      <c r="H201" s="541"/>
      <c r="I201" s="541"/>
      <c r="J201" s="541"/>
      <c r="K201" s="541"/>
      <c r="L201" s="541"/>
      <c r="M201" s="541"/>
      <c r="N201" s="541"/>
      <c r="O201" s="541"/>
      <c r="P201" s="541"/>
      <c r="Q201" s="541"/>
      <c r="R201" s="541"/>
      <c r="S201" s="541"/>
      <c r="T201" s="541"/>
      <c r="U201" s="541"/>
      <c r="V201" s="541"/>
      <c r="W201" s="541"/>
      <c r="X201" s="541"/>
      <c r="Y201" s="541"/>
      <c r="Z201" s="541"/>
    </row>
    <row r="202">
      <c r="A202" s="541" t="str">
        <f>'Main sheet'!A202</f>
        <v>Faisal Al Shanfari</v>
      </c>
      <c r="B202" s="541" t="str">
        <f>'Main sheet'!J202</f>
        <v>Saeed</v>
      </c>
      <c r="C202" s="541" t="str">
        <f>'Main sheet'!C202</f>
        <v>Cold Lead</v>
      </c>
      <c r="D202" s="541" t="str">
        <f>'Main sheet'!I202</f>
        <v/>
      </c>
      <c r="E202" s="547">
        <f>'Main sheet'!D202</f>
        <v>45671</v>
      </c>
      <c r="F202" s="541" t="str">
        <f t="shared" si="1"/>
        <v>2025-01</v>
      </c>
      <c r="G202" s="541"/>
      <c r="H202" s="541"/>
      <c r="I202" s="541"/>
      <c r="J202" s="541"/>
      <c r="K202" s="541"/>
      <c r="L202" s="541"/>
      <c r="M202" s="541"/>
      <c r="N202" s="541"/>
      <c r="O202" s="541"/>
      <c r="P202" s="541"/>
      <c r="Q202" s="541"/>
      <c r="R202" s="541"/>
      <c r="S202" s="541"/>
      <c r="T202" s="541"/>
      <c r="U202" s="541"/>
      <c r="V202" s="541"/>
      <c r="W202" s="541"/>
      <c r="X202" s="541"/>
      <c r="Y202" s="541"/>
      <c r="Z202" s="541"/>
    </row>
    <row r="203">
      <c r="A203" s="541" t="str">
        <f>'Main sheet'!A203</f>
        <v>Khalid Al Rawas</v>
      </c>
      <c r="B203" s="541" t="str">
        <f>'Main sheet'!J203</f>
        <v>Saeed</v>
      </c>
      <c r="C203" s="541" t="str">
        <f>'Main sheet'!C203</f>
        <v>Cold Lead</v>
      </c>
      <c r="D203" s="541" t="str">
        <f>'Main sheet'!I203</f>
        <v/>
      </c>
      <c r="E203" s="547">
        <f>'Main sheet'!D203</f>
        <v>45671</v>
      </c>
      <c r="F203" s="541" t="str">
        <f t="shared" si="1"/>
        <v>2025-01</v>
      </c>
      <c r="G203" s="541"/>
      <c r="H203" s="541"/>
      <c r="I203" s="541"/>
      <c r="J203" s="541"/>
      <c r="K203" s="541"/>
      <c r="L203" s="541"/>
      <c r="M203" s="541"/>
      <c r="N203" s="541"/>
      <c r="O203" s="541"/>
      <c r="P203" s="541"/>
      <c r="Q203" s="541"/>
      <c r="R203" s="541"/>
      <c r="S203" s="541"/>
      <c r="T203" s="541"/>
      <c r="U203" s="541"/>
      <c r="V203" s="541"/>
      <c r="W203" s="541"/>
      <c r="X203" s="541"/>
      <c r="Y203" s="541"/>
      <c r="Z203" s="541"/>
    </row>
    <row r="204">
      <c r="A204" s="541" t="str">
        <f>'Main sheet'!A204</f>
        <v>Mohammed Al dahani</v>
      </c>
      <c r="B204" s="541" t="str">
        <f>'Main sheet'!J204</f>
        <v>Saeed</v>
      </c>
      <c r="C204" s="541" t="str">
        <f>'Main sheet'!C204</f>
        <v>Cold Lead</v>
      </c>
      <c r="D204" s="541" t="str">
        <f>'Main sheet'!I204</f>
        <v>Waiting his reply</v>
      </c>
      <c r="E204" s="547">
        <f>'Main sheet'!D204</f>
        <v>45671</v>
      </c>
      <c r="F204" s="541" t="str">
        <f t="shared" si="1"/>
        <v>2025-01</v>
      </c>
      <c r="G204" s="541"/>
      <c r="H204" s="541"/>
      <c r="I204" s="541"/>
      <c r="J204" s="541"/>
      <c r="K204" s="541"/>
      <c r="L204" s="541"/>
      <c r="M204" s="541"/>
      <c r="N204" s="541"/>
      <c r="O204" s="541"/>
      <c r="P204" s="541"/>
      <c r="Q204" s="541"/>
      <c r="R204" s="541"/>
      <c r="S204" s="541"/>
      <c r="T204" s="541"/>
      <c r="U204" s="541"/>
      <c r="V204" s="541"/>
      <c r="W204" s="541"/>
      <c r="X204" s="541"/>
      <c r="Y204" s="541"/>
      <c r="Z204" s="541"/>
    </row>
    <row r="205">
      <c r="A205" s="541" t="str">
        <f>'Main sheet'!A205</f>
        <v>Mahmood Al Burashdi</v>
      </c>
      <c r="B205" s="541" t="str">
        <f>'Main sheet'!J205</f>
        <v>Saeed</v>
      </c>
      <c r="C205" s="541" t="str">
        <f>'Main sheet'!C205</f>
        <v>Cold Lead</v>
      </c>
      <c r="D205" s="541" t="str">
        <f>'Main sheet'!I205</f>
        <v/>
      </c>
      <c r="E205" s="547">
        <f>'Main sheet'!D205</f>
        <v>45671</v>
      </c>
      <c r="F205" s="541" t="str">
        <f t="shared" si="1"/>
        <v>2025-01</v>
      </c>
      <c r="G205" s="541"/>
      <c r="H205" s="541"/>
      <c r="I205" s="541"/>
      <c r="J205" s="541"/>
      <c r="K205" s="541"/>
      <c r="L205" s="541"/>
      <c r="M205" s="541"/>
      <c r="N205" s="541"/>
      <c r="O205" s="541"/>
      <c r="P205" s="541"/>
      <c r="Q205" s="541"/>
      <c r="R205" s="541"/>
      <c r="S205" s="541"/>
      <c r="T205" s="541"/>
      <c r="U205" s="541"/>
      <c r="V205" s="541"/>
      <c r="W205" s="541"/>
      <c r="X205" s="541"/>
      <c r="Y205" s="541"/>
      <c r="Z205" s="541"/>
    </row>
    <row r="206">
      <c r="A206" s="541" t="str">
        <f>'Main sheet'!A206</f>
        <v>Ahmed Iman</v>
      </c>
      <c r="B206" s="541" t="str">
        <f>'Main sheet'!J206</f>
        <v>Saeed</v>
      </c>
      <c r="C206" s="541" t="str">
        <f>'Main sheet'!C206</f>
        <v>Cold Lead</v>
      </c>
      <c r="D206" s="541" t="str">
        <f>'Main sheet'!I206</f>
        <v/>
      </c>
      <c r="E206" s="547">
        <f>'Main sheet'!D206</f>
        <v>45671</v>
      </c>
      <c r="F206" s="541" t="str">
        <f t="shared" si="1"/>
        <v>2025-01</v>
      </c>
      <c r="G206" s="541"/>
      <c r="H206" s="541"/>
      <c r="I206" s="541"/>
      <c r="J206" s="541"/>
      <c r="K206" s="541"/>
      <c r="L206" s="541"/>
      <c r="M206" s="541"/>
      <c r="N206" s="541"/>
      <c r="O206" s="541"/>
      <c r="P206" s="541"/>
      <c r="Q206" s="541"/>
      <c r="R206" s="541"/>
      <c r="S206" s="541"/>
      <c r="T206" s="541"/>
      <c r="U206" s="541"/>
      <c r="V206" s="541"/>
      <c r="W206" s="541"/>
      <c r="X206" s="541"/>
      <c r="Y206" s="541"/>
      <c r="Z206" s="541"/>
    </row>
    <row r="207">
      <c r="A207" s="541" t="str">
        <f>'Main sheet'!A207</f>
        <v/>
      </c>
      <c r="B207" s="541" t="str">
        <f>'Main sheet'!J207</f>
        <v>Saeed</v>
      </c>
      <c r="C207" s="541" t="str">
        <f>'Main sheet'!C207</f>
        <v>Mislead</v>
      </c>
      <c r="D207" s="541" t="str">
        <f>'Main sheet'!I207</f>
        <v/>
      </c>
      <c r="E207" s="547">
        <f>'Main sheet'!D207</f>
        <v>45671</v>
      </c>
      <c r="F207" s="541" t="str">
        <f t="shared" si="1"/>
        <v>2025-01</v>
      </c>
      <c r="G207" s="541"/>
      <c r="H207" s="541"/>
      <c r="I207" s="541"/>
      <c r="J207" s="541"/>
      <c r="K207" s="541"/>
      <c r="L207" s="541"/>
      <c r="M207" s="541"/>
      <c r="N207" s="541"/>
      <c r="O207" s="541"/>
      <c r="P207" s="541"/>
      <c r="Q207" s="541"/>
      <c r="R207" s="541"/>
      <c r="S207" s="541"/>
      <c r="T207" s="541"/>
      <c r="U207" s="541"/>
      <c r="V207" s="541"/>
      <c r="W207" s="541"/>
      <c r="X207" s="541"/>
      <c r="Y207" s="541"/>
      <c r="Z207" s="541"/>
    </row>
    <row r="208">
      <c r="A208" s="541" t="str">
        <f>'Main sheet'!A208</f>
        <v>Idrees Al Abri</v>
      </c>
      <c r="B208" s="541" t="str">
        <f>'Main sheet'!J208</f>
        <v>Saeed</v>
      </c>
      <c r="C208" s="541" t="str">
        <f>'Main sheet'!C208</f>
        <v>Mislead</v>
      </c>
      <c r="D208" s="541" t="str">
        <f>'Main sheet'!I208</f>
        <v/>
      </c>
      <c r="E208" s="547">
        <f>'Main sheet'!D208</f>
        <v>45671</v>
      </c>
      <c r="F208" s="541" t="str">
        <f t="shared" si="1"/>
        <v>2025-01</v>
      </c>
      <c r="G208" s="541"/>
      <c r="H208" s="541"/>
      <c r="I208" s="541"/>
      <c r="J208" s="541"/>
      <c r="K208" s="541"/>
      <c r="L208" s="541"/>
      <c r="M208" s="541"/>
      <c r="N208" s="541"/>
      <c r="O208" s="541"/>
      <c r="P208" s="541"/>
      <c r="Q208" s="541"/>
      <c r="R208" s="541"/>
      <c r="S208" s="541"/>
      <c r="T208" s="541"/>
      <c r="U208" s="541"/>
      <c r="V208" s="541"/>
      <c r="W208" s="541"/>
      <c r="X208" s="541"/>
      <c r="Y208" s="541"/>
      <c r="Z208" s="541"/>
    </row>
    <row r="209">
      <c r="A209" s="541" t="str">
        <f>'Main sheet'!A209</f>
        <v>Shurooq Salalah</v>
      </c>
      <c r="B209" s="541" t="str">
        <f>'Main sheet'!J209</f>
        <v>Saeed</v>
      </c>
      <c r="C209" s="541" t="str">
        <f>'Main sheet'!C209</f>
        <v>Cold Lead</v>
      </c>
      <c r="D209" s="541" t="str">
        <f>'Main sheet'!I209</f>
        <v/>
      </c>
      <c r="E209" s="547">
        <f>'Main sheet'!D209</f>
        <v>45671</v>
      </c>
      <c r="F209" s="541" t="str">
        <f t="shared" si="1"/>
        <v>2025-01</v>
      </c>
      <c r="G209" s="541"/>
      <c r="H209" s="541"/>
      <c r="I209" s="541"/>
      <c r="J209" s="541"/>
      <c r="K209" s="541"/>
      <c r="L209" s="541"/>
      <c r="M209" s="541"/>
      <c r="N209" s="541"/>
      <c r="O209" s="541"/>
      <c r="P209" s="541"/>
      <c r="Q209" s="541"/>
      <c r="R209" s="541"/>
      <c r="S209" s="541"/>
      <c r="T209" s="541"/>
      <c r="U209" s="541"/>
      <c r="V209" s="541"/>
      <c r="W209" s="541"/>
      <c r="X209" s="541"/>
      <c r="Y209" s="541"/>
      <c r="Z209" s="541"/>
    </row>
    <row r="210">
      <c r="A210" s="541" t="str">
        <f>'Main sheet'!A210</f>
        <v>Malik Al Hadabi</v>
      </c>
      <c r="B210" s="541" t="str">
        <f>'Main sheet'!J210</f>
        <v>Saeed</v>
      </c>
      <c r="C210" s="541" t="str">
        <f>'Main sheet'!C210</f>
        <v>Cold Lead</v>
      </c>
      <c r="D210" s="541" t="str">
        <f>'Main sheet'!I210</f>
        <v/>
      </c>
      <c r="E210" s="547">
        <f>'Main sheet'!D210</f>
        <v>45671</v>
      </c>
      <c r="F210" s="541" t="str">
        <f t="shared" si="1"/>
        <v>2025-01</v>
      </c>
      <c r="G210" s="541"/>
      <c r="H210" s="541"/>
      <c r="I210" s="541"/>
      <c r="J210" s="541"/>
      <c r="K210" s="541"/>
      <c r="L210" s="541"/>
      <c r="M210" s="541"/>
      <c r="N210" s="541"/>
      <c r="O210" s="541"/>
      <c r="P210" s="541"/>
      <c r="Q210" s="541"/>
      <c r="R210" s="541"/>
      <c r="S210" s="541"/>
      <c r="T210" s="541"/>
      <c r="U210" s="541"/>
      <c r="V210" s="541"/>
      <c r="W210" s="541"/>
      <c r="X210" s="541"/>
      <c r="Y210" s="541"/>
      <c r="Z210" s="541"/>
    </row>
    <row r="211">
      <c r="A211" s="541" t="str">
        <f>'Main sheet'!A211</f>
        <v>Salim Al Yahyai</v>
      </c>
      <c r="B211" s="541" t="str">
        <f>'Main sheet'!J211</f>
        <v>Mahmoud</v>
      </c>
      <c r="C211" s="541" t="str">
        <f>'Main sheet'!C211</f>
        <v>Cold Lead</v>
      </c>
      <c r="D211" s="541" t="str">
        <f>'Main sheet'!I211</f>
        <v/>
      </c>
      <c r="E211" s="547">
        <f>'Main sheet'!D211</f>
        <v>45671</v>
      </c>
      <c r="F211" s="541" t="str">
        <f t="shared" si="1"/>
        <v>2025-01</v>
      </c>
      <c r="G211" s="541"/>
      <c r="H211" s="541"/>
      <c r="I211" s="541"/>
      <c r="J211" s="541"/>
      <c r="K211" s="541"/>
      <c r="L211" s="541"/>
      <c r="M211" s="541"/>
      <c r="N211" s="541"/>
      <c r="O211" s="541"/>
      <c r="P211" s="541"/>
      <c r="Q211" s="541"/>
      <c r="R211" s="541"/>
      <c r="S211" s="541"/>
      <c r="T211" s="541"/>
      <c r="U211" s="541"/>
      <c r="V211" s="541"/>
      <c r="W211" s="541"/>
      <c r="X211" s="541"/>
      <c r="Y211" s="541"/>
      <c r="Z211" s="541"/>
    </row>
    <row r="212">
      <c r="A212" s="541" t="str">
        <f t="shared" ref="A212:E212" si="2">#REF!</f>
        <v>#REF!</v>
      </c>
      <c r="B212" s="541" t="str">
        <f t="shared" si="2"/>
        <v>#REF!</v>
      </c>
      <c r="C212" s="541" t="str">
        <f t="shared" si="2"/>
        <v>#REF!</v>
      </c>
      <c r="D212" s="541" t="str">
        <f t="shared" si="2"/>
        <v>#REF!</v>
      </c>
      <c r="E212" s="547" t="str">
        <f t="shared" si="2"/>
        <v>#REF!</v>
      </c>
      <c r="F212" s="541" t="str">
        <f t="shared" si="1"/>
        <v/>
      </c>
      <c r="G212" s="541"/>
      <c r="H212" s="541"/>
      <c r="I212" s="541"/>
      <c r="J212" s="541"/>
      <c r="K212" s="541"/>
      <c r="L212" s="541"/>
      <c r="M212" s="541"/>
      <c r="N212" s="541"/>
      <c r="O212" s="541"/>
      <c r="P212" s="541"/>
      <c r="Q212" s="541"/>
      <c r="R212" s="541"/>
      <c r="S212" s="541"/>
      <c r="T212" s="541"/>
      <c r="U212" s="541"/>
      <c r="V212" s="541"/>
      <c r="W212" s="541"/>
      <c r="X212" s="541"/>
      <c r="Y212" s="541"/>
      <c r="Z212" s="541"/>
    </row>
    <row r="213">
      <c r="A213" s="541" t="str">
        <f>'Main sheet'!A212</f>
        <v>Loay</v>
      </c>
      <c r="B213" s="541" t="str">
        <f>'Main sheet'!J212</f>
        <v>Mahmoud</v>
      </c>
      <c r="C213" s="541" t="str">
        <f>'Main sheet'!C212</f>
        <v>Qualified</v>
      </c>
      <c r="D213" s="541" t="str">
        <f>'Main sheet'!I212</f>
        <v>Waiting his reply</v>
      </c>
      <c r="E213" s="547">
        <f>'Main sheet'!D212</f>
        <v>45672</v>
      </c>
      <c r="F213" s="541" t="str">
        <f t="shared" si="1"/>
        <v>2025-01</v>
      </c>
      <c r="G213" s="541"/>
      <c r="H213" s="541"/>
      <c r="I213" s="541"/>
      <c r="J213" s="541"/>
      <c r="K213" s="541"/>
      <c r="L213" s="541"/>
      <c r="M213" s="541"/>
      <c r="N213" s="541"/>
      <c r="O213" s="541"/>
      <c r="P213" s="541"/>
      <c r="Q213" s="541"/>
      <c r="R213" s="541"/>
      <c r="S213" s="541"/>
      <c r="T213" s="541"/>
      <c r="U213" s="541"/>
      <c r="V213" s="541"/>
      <c r="W213" s="541"/>
      <c r="X213" s="541"/>
      <c r="Y213" s="541"/>
      <c r="Z213" s="541"/>
    </row>
    <row r="214">
      <c r="A214" s="541" t="str">
        <f>'Main sheet'!A213</f>
        <v>Mazen Reels Start 17-1-2025</v>
      </c>
      <c r="B214" s="541" t="str">
        <f>'Main sheet'!J213</f>
        <v/>
      </c>
      <c r="C214" s="541" t="str">
        <f>'Main sheet'!C213</f>
        <v/>
      </c>
      <c r="D214" s="541" t="str">
        <f>'Main sheet'!I213</f>
        <v/>
      </c>
      <c r="E214" s="547" t="str">
        <f>'Main sheet'!D213</f>
        <v/>
      </c>
      <c r="F214" s="541" t="str">
        <f t="shared" si="1"/>
        <v>1899-12</v>
      </c>
      <c r="G214" s="541"/>
      <c r="H214" s="541"/>
      <c r="I214" s="541"/>
      <c r="J214" s="541"/>
      <c r="K214" s="541"/>
      <c r="L214" s="541"/>
      <c r="M214" s="541"/>
      <c r="N214" s="541"/>
      <c r="O214" s="541"/>
      <c r="P214" s="541"/>
      <c r="Q214" s="541"/>
      <c r="R214" s="541"/>
      <c r="S214" s="541"/>
      <c r="T214" s="541"/>
      <c r="U214" s="541"/>
      <c r="V214" s="541"/>
      <c r="W214" s="541"/>
      <c r="X214" s="541"/>
      <c r="Y214" s="541"/>
      <c r="Z214" s="541"/>
    </row>
    <row r="215">
      <c r="A215" s="541" t="str">
        <f>'Main sheet'!A214</f>
        <v>Mohammed Yousif</v>
      </c>
      <c r="B215" s="541" t="str">
        <f>'Main sheet'!J214</f>
        <v>Saeed</v>
      </c>
      <c r="C215" s="541" t="str">
        <f>'Main sheet'!C214</f>
        <v>Qualified</v>
      </c>
      <c r="D215" s="541" t="str">
        <f>'Main sheet'!I214</f>
        <v>Signed Contract</v>
      </c>
      <c r="E215" s="547">
        <f>'Main sheet'!D214</f>
        <v>45674</v>
      </c>
      <c r="F215" s="541" t="str">
        <f t="shared" si="1"/>
        <v>2025-01</v>
      </c>
      <c r="G215" s="541"/>
      <c r="H215" s="541"/>
      <c r="I215" s="541"/>
      <c r="J215" s="541"/>
      <c r="K215" s="541"/>
      <c r="L215" s="541"/>
      <c r="M215" s="541"/>
      <c r="N215" s="541"/>
      <c r="O215" s="541"/>
      <c r="P215" s="541"/>
      <c r="Q215" s="541"/>
      <c r="R215" s="541"/>
      <c r="S215" s="541"/>
      <c r="T215" s="541"/>
      <c r="U215" s="541"/>
      <c r="V215" s="541"/>
      <c r="W215" s="541"/>
      <c r="X215" s="541"/>
      <c r="Y215" s="541"/>
      <c r="Z215" s="541"/>
    </row>
    <row r="216">
      <c r="A216" s="541" t="str">
        <f>'Main sheet'!A215</f>
        <v>Haitham Al Madani/ Baladiyah</v>
      </c>
      <c r="B216" s="541" t="str">
        <f>'Main sheet'!J215</f>
        <v>Saeed</v>
      </c>
      <c r="C216" s="541" t="str">
        <f>'Main sheet'!C215</f>
        <v>Qualified</v>
      </c>
      <c r="D216" s="541" t="str">
        <f>'Main sheet'!I215</f>
        <v>Waiting his reply</v>
      </c>
      <c r="E216" s="547">
        <f>'Main sheet'!D215</f>
        <v>45678</v>
      </c>
      <c r="F216" s="541" t="str">
        <f t="shared" si="1"/>
        <v>2025-01</v>
      </c>
      <c r="G216" s="541"/>
      <c r="H216" s="541"/>
      <c r="I216" s="541"/>
      <c r="J216" s="541"/>
      <c r="K216" s="541"/>
      <c r="L216" s="541"/>
      <c r="M216" s="541"/>
      <c r="N216" s="541"/>
      <c r="O216" s="541"/>
      <c r="P216" s="541"/>
      <c r="Q216" s="541"/>
      <c r="R216" s="541"/>
      <c r="S216" s="541"/>
      <c r="T216" s="541"/>
      <c r="U216" s="541"/>
      <c r="V216" s="541"/>
      <c r="W216" s="541"/>
      <c r="X216" s="541"/>
      <c r="Y216" s="541"/>
      <c r="Z216" s="541"/>
    </row>
    <row r="217">
      <c r="A217" s="541" t="str">
        <f t="shared" ref="A217:E217" si="3">#REF!</f>
        <v>#REF!</v>
      </c>
      <c r="B217" s="541" t="str">
        <f t="shared" si="3"/>
        <v>#REF!</v>
      </c>
      <c r="C217" s="541" t="str">
        <f t="shared" si="3"/>
        <v>#REF!</v>
      </c>
      <c r="D217" s="541" t="str">
        <f t="shared" si="3"/>
        <v>#REF!</v>
      </c>
      <c r="E217" s="547" t="str">
        <f t="shared" si="3"/>
        <v>#REF!</v>
      </c>
      <c r="F217" s="541" t="str">
        <f t="shared" si="1"/>
        <v/>
      </c>
      <c r="G217" s="541"/>
      <c r="H217" s="541"/>
      <c r="I217" s="541"/>
      <c r="J217" s="541"/>
      <c r="K217" s="541"/>
      <c r="L217" s="541"/>
      <c r="M217" s="541"/>
      <c r="N217" s="541"/>
      <c r="O217" s="541"/>
      <c r="P217" s="541"/>
      <c r="Q217" s="541"/>
      <c r="R217" s="541"/>
      <c r="S217" s="541"/>
      <c r="T217" s="541"/>
      <c r="U217" s="541"/>
      <c r="V217" s="541"/>
      <c r="W217" s="541"/>
      <c r="X217" s="541"/>
      <c r="Y217" s="541"/>
      <c r="Z217" s="541"/>
    </row>
    <row r="218">
      <c r="A218" s="541" t="str">
        <f>'Main sheet'!A216</f>
        <v>AbdulRahman</v>
      </c>
      <c r="B218" s="541" t="str">
        <f>'Main sheet'!J216</f>
        <v>Saeed</v>
      </c>
      <c r="C218" s="541" t="str">
        <f>'Main sheet'!C216</f>
        <v>Mislead</v>
      </c>
      <c r="D218" s="541" t="str">
        <f>'Main sheet'!I216</f>
        <v/>
      </c>
      <c r="E218" s="547">
        <f>'Main sheet'!D216</f>
        <v>45676</v>
      </c>
      <c r="F218" s="541" t="str">
        <f t="shared" si="1"/>
        <v>2025-01</v>
      </c>
      <c r="G218" s="541"/>
      <c r="H218" s="541"/>
      <c r="I218" s="541"/>
      <c r="J218" s="541"/>
      <c r="K218" s="541"/>
      <c r="L218" s="541"/>
      <c r="M218" s="541"/>
      <c r="N218" s="541"/>
      <c r="O218" s="541"/>
      <c r="P218" s="541"/>
      <c r="Q218" s="541"/>
      <c r="R218" s="541"/>
      <c r="S218" s="541"/>
      <c r="T218" s="541"/>
      <c r="U218" s="541"/>
      <c r="V218" s="541"/>
      <c r="W218" s="541"/>
      <c r="X218" s="541"/>
      <c r="Y218" s="541"/>
      <c r="Z218" s="541"/>
    </row>
    <row r="219">
      <c r="A219" s="541" t="str">
        <f>'Main sheet'!A218</f>
        <v>Ali Al Rahbi</v>
      </c>
      <c r="B219" s="541" t="str">
        <f>'Main sheet'!J218</f>
        <v>Saeed</v>
      </c>
      <c r="C219" s="541" t="str">
        <f>'Main sheet'!C218</f>
        <v>Cold Lead</v>
      </c>
      <c r="D219" s="541" t="str">
        <f>'Main sheet'!I218</f>
        <v/>
      </c>
      <c r="E219" s="547">
        <f>'Main sheet'!D218</f>
        <v>45676</v>
      </c>
      <c r="F219" s="541" t="str">
        <f t="shared" si="1"/>
        <v>2025-01</v>
      </c>
      <c r="G219" s="541"/>
      <c r="H219" s="541"/>
      <c r="I219" s="541"/>
      <c r="J219" s="541"/>
      <c r="K219" s="541"/>
      <c r="L219" s="541"/>
      <c r="M219" s="541"/>
      <c r="N219" s="541"/>
      <c r="O219" s="541"/>
      <c r="P219" s="541"/>
      <c r="Q219" s="541"/>
      <c r="R219" s="541"/>
      <c r="S219" s="541"/>
      <c r="T219" s="541"/>
      <c r="U219" s="541"/>
      <c r="V219" s="541"/>
      <c r="W219" s="541"/>
      <c r="X219" s="541"/>
      <c r="Y219" s="541"/>
      <c r="Z219" s="541"/>
    </row>
    <row r="220">
      <c r="A220" s="541" t="str">
        <f>'Main sheet'!A219</f>
        <v>Salim Al Rawahi</v>
      </c>
      <c r="B220" s="541" t="str">
        <f>'Main sheet'!J219</f>
        <v>Saeed</v>
      </c>
      <c r="C220" s="541" t="str">
        <f>'Main sheet'!C219</f>
        <v>Cold Lead</v>
      </c>
      <c r="D220" s="541" t="str">
        <f>'Main sheet'!I219</f>
        <v/>
      </c>
      <c r="E220" s="547">
        <f>'Main sheet'!D219</f>
        <v>45676</v>
      </c>
      <c r="F220" s="541" t="str">
        <f t="shared" si="1"/>
        <v>2025-01</v>
      </c>
      <c r="G220" s="541"/>
      <c r="H220" s="541"/>
      <c r="I220" s="541"/>
      <c r="J220" s="541"/>
      <c r="K220" s="541"/>
      <c r="L220" s="541"/>
      <c r="M220" s="541"/>
      <c r="N220" s="541"/>
      <c r="O220" s="541"/>
      <c r="P220" s="541"/>
      <c r="Q220" s="541"/>
      <c r="R220" s="541"/>
      <c r="S220" s="541"/>
      <c r="T220" s="541"/>
      <c r="U220" s="541"/>
      <c r="V220" s="541"/>
      <c r="W220" s="541"/>
      <c r="X220" s="541"/>
      <c r="Y220" s="541"/>
      <c r="Z220" s="541"/>
    </row>
    <row r="221">
      <c r="A221" s="541" t="str">
        <f>'Main sheet'!A220</f>
        <v>Dawood Al Badri</v>
      </c>
      <c r="B221" s="541" t="str">
        <f>'Main sheet'!J220</f>
        <v>Saeed</v>
      </c>
      <c r="C221" s="541" t="str">
        <f>'Main sheet'!C220</f>
        <v>Cold Lead</v>
      </c>
      <c r="D221" s="541" t="str">
        <f>'Main sheet'!I220</f>
        <v/>
      </c>
      <c r="E221" s="547">
        <f>'Main sheet'!D220</f>
        <v>45677</v>
      </c>
      <c r="F221" s="541" t="str">
        <f t="shared" si="1"/>
        <v>2025-01</v>
      </c>
      <c r="G221" s="541"/>
      <c r="H221" s="541"/>
      <c r="I221" s="541"/>
      <c r="J221" s="541"/>
      <c r="K221" s="541"/>
      <c r="L221" s="541"/>
      <c r="M221" s="541"/>
      <c r="N221" s="541"/>
      <c r="O221" s="541"/>
      <c r="P221" s="541"/>
      <c r="Q221" s="541"/>
      <c r="R221" s="541"/>
      <c r="S221" s="541"/>
      <c r="T221" s="541"/>
      <c r="U221" s="541"/>
      <c r="V221" s="541"/>
      <c r="W221" s="541"/>
      <c r="X221" s="541"/>
      <c r="Y221" s="541"/>
      <c r="Z221" s="541"/>
    </row>
    <row r="222">
      <c r="A222" s="541" t="str">
        <f>'Main sheet'!A221</f>
        <v>Fahad</v>
      </c>
      <c r="B222" s="541" t="str">
        <f>'Main sheet'!J221</f>
        <v>Saeed</v>
      </c>
      <c r="C222" s="541" t="str">
        <f>'Main sheet'!C221</f>
        <v>Cold Lead</v>
      </c>
      <c r="D222" s="541" t="str">
        <f>'Main sheet'!I221</f>
        <v/>
      </c>
      <c r="E222" s="547">
        <f>'Main sheet'!D221</f>
        <v>45677</v>
      </c>
      <c r="F222" s="541" t="str">
        <f t="shared" si="1"/>
        <v>2025-01</v>
      </c>
      <c r="G222" s="541"/>
      <c r="H222" s="541"/>
      <c r="I222" s="541"/>
      <c r="J222" s="541"/>
      <c r="K222" s="541"/>
      <c r="L222" s="541"/>
      <c r="M222" s="541"/>
      <c r="N222" s="541"/>
      <c r="O222" s="541"/>
      <c r="P222" s="541"/>
      <c r="Q222" s="541"/>
      <c r="R222" s="541"/>
      <c r="S222" s="541"/>
      <c r="T222" s="541"/>
      <c r="U222" s="541"/>
      <c r="V222" s="541"/>
      <c r="W222" s="541"/>
      <c r="X222" s="541"/>
      <c r="Y222" s="541"/>
      <c r="Z222" s="541"/>
    </row>
    <row r="223">
      <c r="A223" s="541" t="str">
        <f>'Main sheet'!A222</f>
        <v/>
      </c>
      <c r="B223" s="541" t="str">
        <f>'Main sheet'!J222</f>
        <v>Saeed</v>
      </c>
      <c r="C223" s="541" t="str">
        <f>'Main sheet'!C222</f>
        <v>Cold Lead</v>
      </c>
      <c r="D223" s="541" t="str">
        <f>'Main sheet'!I222</f>
        <v/>
      </c>
      <c r="E223" s="547">
        <f>'Main sheet'!D222</f>
        <v>45677</v>
      </c>
      <c r="F223" s="541" t="str">
        <f t="shared" si="1"/>
        <v>2025-01</v>
      </c>
      <c r="G223" s="541"/>
      <c r="H223" s="541"/>
      <c r="I223" s="541"/>
      <c r="J223" s="541"/>
      <c r="K223" s="541"/>
      <c r="L223" s="541"/>
      <c r="M223" s="541"/>
      <c r="N223" s="541"/>
      <c r="O223" s="541"/>
      <c r="P223" s="541"/>
      <c r="Q223" s="541"/>
      <c r="R223" s="541"/>
      <c r="S223" s="541"/>
      <c r="T223" s="541"/>
      <c r="U223" s="541"/>
      <c r="V223" s="541"/>
      <c r="W223" s="541"/>
      <c r="X223" s="541"/>
      <c r="Y223" s="541"/>
      <c r="Z223" s="541"/>
    </row>
    <row r="224">
      <c r="A224" s="541" t="str">
        <f>'Main sheet'!A223</f>
        <v>Masoud Al Badi</v>
      </c>
      <c r="B224" s="541" t="str">
        <f>'Main sheet'!J223</f>
        <v>Saeed</v>
      </c>
      <c r="C224" s="541" t="str">
        <f>'Main sheet'!C223</f>
        <v>Cold Lead</v>
      </c>
      <c r="D224" s="541" t="str">
        <f>'Main sheet'!I223</f>
        <v>Meeting</v>
      </c>
      <c r="E224" s="547">
        <f>'Main sheet'!D223</f>
        <v>45679</v>
      </c>
      <c r="F224" s="541" t="str">
        <f t="shared" si="1"/>
        <v>2025-01</v>
      </c>
      <c r="G224" s="541"/>
      <c r="H224" s="541"/>
      <c r="I224" s="541"/>
      <c r="J224" s="541"/>
      <c r="K224" s="541"/>
      <c r="L224" s="541"/>
      <c r="M224" s="541"/>
      <c r="N224" s="541"/>
      <c r="O224" s="541"/>
      <c r="P224" s="541"/>
      <c r="Q224" s="541"/>
      <c r="R224" s="541"/>
      <c r="S224" s="541"/>
      <c r="T224" s="541"/>
      <c r="U224" s="541"/>
      <c r="V224" s="541"/>
      <c r="W224" s="541"/>
      <c r="X224" s="541"/>
      <c r="Y224" s="541"/>
      <c r="Z224" s="541"/>
    </row>
    <row r="225">
      <c r="A225" s="541" t="str">
        <f>'Main sheet'!A224</f>
        <v>Badar Rahbi</v>
      </c>
      <c r="B225" s="541" t="str">
        <f>'Main sheet'!J224</f>
        <v>Ahmed</v>
      </c>
      <c r="C225" s="541" t="str">
        <f>'Main sheet'!C224</f>
        <v>Qualified</v>
      </c>
      <c r="D225" s="541" t="str">
        <f>'Main sheet'!I224</f>
        <v>Waiting his reply</v>
      </c>
      <c r="E225" s="547">
        <f>'Main sheet'!D224</f>
        <v>45684</v>
      </c>
      <c r="F225" s="541" t="str">
        <f t="shared" si="1"/>
        <v>2025-01</v>
      </c>
      <c r="G225" s="541"/>
      <c r="H225" s="541"/>
      <c r="I225" s="541"/>
      <c r="J225" s="541"/>
      <c r="K225" s="541"/>
      <c r="L225" s="541"/>
      <c r="M225" s="541"/>
      <c r="N225" s="541"/>
      <c r="O225" s="541"/>
      <c r="P225" s="541"/>
      <c r="Q225" s="541"/>
      <c r="R225" s="541"/>
      <c r="S225" s="541"/>
      <c r="T225" s="541"/>
      <c r="U225" s="541"/>
      <c r="V225" s="541"/>
      <c r="W225" s="541"/>
      <c r="X225" s="541"/>
      <c r="Y225" s="541"/>
      <c r="Z225" s="541"/>
    </row>
    <row r="226">
      <c r="A226" s="541" t="str">
        <f>'Main sheet'!A225</f>
        <v>Campaign Start 28-1-2025</v>
      </c>
      <c r="B226" s="541" t="str">
        <f>'Main sheet'!J225</f>
        <v/>
      </c>
      <c r="C226" s="541" t="str">
        <f>'Main sheet'!C225</f>
        <v/>
      </c>
      <c r="D226" s="541" t="str">
        <f>'Main sheet'!I225</f>
        <v/>
      </c>
      <c r="E226" s="547" t="str">
        <f>'Main sheet'!D225</f>
        <v/>
      </c>
      <c r="F226" s="541" t="str">
        <f t="shared" si="1"/>
        <v>1899-12</v>
      </c>
      <c r="G226" s="541"/>
      <c r="H226" s="541"/>
      <c r="I226" s="541"/>
      <c r="J226" s="541"/>
      <c r="K226" s="541"/>
      <c r="L226" s="541"/>
      <c r="M226" s="541"/>
      <c r="N226" s="541"/>
      <c r="O226" s="541"/>
      <c r="P226" s="541"/>
      <c r="Q226" s="541"/>
      <c r="R226" s="541"/>
      <c r="S226" s="541"/>
      <c r="T226" s="541"/>
      <c r="U226" s="541"/>
      <c r="V226" s="541"/>
      <c r="W226" s="541"/>
      <c r="X226" s="541"/>
      <c r="Y226" s="541"/>
      <c r="Z226" s="541"/>
    </row>
    <row r="227">
      <c r="A227" s="541" t="str">
        <f>'Main sheet'!A226</f>
        <v>Saeed Al Jabri</v>
      </c>
      <c r="B227" s="541" t="str">
        <f>'Main sheet'!J226</f>
        <v>Saeed</v>
      </c>
      <c r="C227" s="541" t="str">
        <f>'Main sheet'!C226</f>
        <v>Cold Lead</v>
      </c>
      <c r="D227" s="541" t="str">
        <f>'Main sheet'!I226</f>
        <v/>
      </c>
      <c r="E227" s="547">
        <f>'Main sheet'!D226</f>
        <v>45684</v>
      </c>
      <c r="F227" s="541" t="str">
        <f t="shared" si="1"/>
        <v>2025-01</v>
      </c>
      <c r="G227" s="541"/>
      <c r="H227" s="541"/>
      <c r="I227" s="541"/>
      <c r="J227" s="541"/>
      <c r="K227" s="541"/>
      <c r="L227" s="541"/>
      <c r="M227" s="541"/>
      <c r="N227" s="541"/>
      <c r="O227" s="541"/>
      <c r="P227" s="541"/>
      <c r="Q227" s="541"/>
      <c r="R227" s="541"/>
      <c r="S227" s="541"/>
      <c r="T227" s="541"/>
      <c r="U227" s="541"/>
      <c r="V227" s="541"/>
      <c r="W227" s="541"/>
      <c r="X227" s="541"/>
      <c r="Y227" s="541"/>
      <c r="Z227" s="541"/>
    </row>
    <row r="228">
      <c r="A228" s="541" t="str">
        <f>'Main sheet'!A227</f>
        <v>Mohammed Abu Bakar</v>
      </c>
      <c r="B228" s="541" t="str">
        <f>'Main sheet'!J227</f>
        <v>Saeed</v>
      </c>
      <c r="C228" s="541" t="str">
        <f>'Main sheet'!C227</f>
        <v>Cold Lead</v>
      </c>
      <c r="D228" s="541" t="str">
        <f>'Main sheet'!I227</f>
        <v/>
      </c>
      <c r="E228" s="547">
        <f>'Main sheet'!D227</f>
        <v>45684</v>
      </c>
      <c r="F228" s="541" t="str">
        <f t="shared" si="1"/>
        <v>2025-01</v>
      </c>
      <c r="G228" s="541"/>
      <c r="H228" s="541"/>
      <c r="I228" s="541"/>
      <c r="J228" s="541"/>
      <c r="K228" s="541"/>
      <c r="L228" s="541"/>
      <c r="M228" s="541"/>
      <c r="N228" s="541"/>
      <c r="O228" s="541"/>
      <c r="P228" s="541"/>
      <c r="Q228" s="541"/>
      <c r="R228" s="541"/>
      <c r="S228" s="541"/>
      <c r="T228" s="541"/>
      <c r="U228" s="541"/>
      <c r="V228" s="541"/>
      <c r="W228" s="541"/>
      <c r="X228" s="541"/>
      <c r="Y228" s="541"/>
      <c r="Z228" s="541"/>
    </row>
    <row r="229">
      <c r="A229" s="541" t="str">
        <f>'Main sheet'!A228</f>
        <v>Said Al Abri</v>
      </c>
      <c r="B229" s="541" t="str">
        <f>'Main sheet'!J228</f>
        <v>Saeed</v>
      </c>
      <c r="C229" s="541" t="str">
        <f>'Main sheet'!C228</f>
        <v>Cold Lead</v>
      </c>
      <c r="D229" s="541" t="str">
        <f>'Main sheet'!I228</f>
        <v/>
      </c>
      <c r="E229" s="547">
        <f>'Main sheet'!D228</f>
        <v>45684</v>
      </c>
      <c r="F229" s="541" t="str">
        <f t="shared" si="1"/>
        <v>2025-01</v>
      </c>
      <c r="G229" s="541"/>
      <c r="H229" s="541"/>
      <c r="I229" s="541"/>
      <c r="J229" s="541"/>
      <c r="K229" s="541"/>
      <c r="L229" s="541"/>
      <c r="M229" s="541"/>
      <c r="N229" s="541"/>
      <c r="O229" s="541"/>
      <c r="P229" s="541"/>
      <c r="Q229" s="541"/>
      <c r="R229" s="541"/>
      <c r="S229" s="541"/>
      <c r="T229" s="541"/>
      <c r="U229" s="541"/>
      <c r="V229" s="541"/>
      <c r="W229" s="541"/>
      <c r="X229" s="541"/>
      <c r="Y229" s="541"/>
      <c r="Z229" s="541"/>
    </row>
    <row r="230">
      <c r="A230" s="541" t="str">
        <f>'Main sheet'!A229</f>
        <v>Abdullah Al Mukhani</v>
      </c>
      <c r="B230" s="541" t="str">
        <f>'Main sheet'!J229</f>
        <v>Saeed</v>
      </c>
      <c r="C230" s="541" t="str">
        <f>'Main sheet'!C229</f>
        <v>Cold Lead</v>
      </c>
      <c r="D230" s="541" t="str">
        <f>'Main sheet'!I229</f>
        <v/>
      </c>
      <c r="E230" s="547">
        <f>'Main sheet'!D229</f>
        <v>45686</v>
      </c>
      <c r="F230" s="541" t="str">
        <f t="shared" si="1"/>
        <v>2025-01</v>
      </c>
      <c r="G230" s="541"/>
      <c r="H230" s="541"/>
      <c r="I230" s="541"/>
      <c r="J230" s="541"/>
      <c r="K230" s="541"/>
      <c r="L230" s="541"/>
      <c r="M230" s="541"/>
      <c r="N230" s="541"/>
      <c r="O230" s="541"/>
      <c r="P230" s="541"/>
      <c r="Q230" s="541"/>
      <c r="R230" s="541"/>
      <c r="S230" s="541"/>
      <c r="T230" s="541"/>
      <c r="U230" s="541"/>
      <c r="V230" s="541"/>
      <c r="W230" s="541"/>
      <c r="X230" s="541"/>
      <c r="Y230" s="541"/>
      <c r="Z230" s="541"/>
    </row>
    <row r="231">
      <c r="A231" s="541" t="str">
        <f>'Main sheet'!A230</f>
        <v>Rawiya wali deen</v>
      </c>
      <c r="B231" s="541" t="str">
        <f>'Main sheet'!J230</f>
        <v>Saeed</v>
      </c>
      <c r="C231" s="541" t="str">
        <f>'Main sheet'!C230</f>
        <v>Cold Lead</v>
      </c>
      <c r="D231" s="541" t="str">
        <f>'Main sheet'!I230</f>
        <v>Waiting his reply</v>
      </c>
      <c r="E231" s="547">
        <f>'Main sheet'!D230</f>
        <v>45686</v>
      </c>
      <c r="F231" s="541" t="str">
        <f t="shared" si="1"/>
        <v>2025-01</v>
      </c>
      <c r="G231" s="541"/>
      <c r="H231" s="541"/>
      <c r="I231" s="541"/>
      <c r="J231" s="541"/>
      <c r="K231" s="541"/>
      <c r="L231" s="541"/>
      <c r="M231" s="541"/>
      <c r="N231" s="541"/>
      <c r="O231" s="541"/>
      <c r="P231" s="541"/>
      <c r="Q231" s="541"/>
      <c r="R231" s="541"/>
      <c r="S231" s="541"/>
      <c r="T231" s="541"/>
      <c r="U231" s="541"/>
      <c r="V231" s="541"/>
      <c r="W231" s="541"/>
      <c r="X231" s="541"/>
      <c r="Y231" s="541"/>
      <c r="Z231" s="541"/>
    </row>
    <row r="232">
      <c r="A232" s="541" t="str">
        <f>'Main sheet'!A231</f>
        <v>Abdullah Al kasbi</v>
      </c>
      <c r="B232" s="541" t="str">
        <f>'Main sheet'!J231</f>
        <v>Saeed</v>
      </c>
      <c r="C232" s="541" t="str">
        <f>'Main sheet'!C231</f>
        <v>Cold Lead</v>
      </c>
      <c r="D232" s="541" t="str">
        <f>'Main sheet'!I231</f>
        <v/>
      </c>
      <c r="E232" s="547">
        <f>'Main sheet'!D231</f>
        <v>45686</v>
      </c>
      <c r="F232" s="541" t="str">
        <f t="shared" si="1"/>
        <v>2025-01</v>
      </c>
      <c r="G232" s="541"/>
      <c r="H232" s="541"/>
      <c r="I232" s="541"/>
      <c r="J232" s="541"/>
      <c r="K232" s="541"/>
      <c r="L232" s="541"/>
      <c r="M232" s="541"/>
      <c r="N232" s="541"/>
      <c r="O232" s="541"/>
      <c r="P232" s="541"/>
      <c r="Q232" s="541"/>
      <c r="R232" s="541"/>
      <c r="S232" s="541"/>
      <c r="T232" s="541"/>
      <c r="U232" s="541"/>
      <c r="V232" s="541"/>
      <c r="W232" s="541"/>
      <c r="X232" s="541"/>
      <c r="Y232" s="541"/>
      <c r="Z232" s="541"/>
    </row>
    <row r="233">
      <c r="A233" s="541" t="str">
        <f>'Main sheet'!A232</f>
        <v>Mustafa Al Aboodi</v>
      </c>
      <c r="B233" s="541" t="str">
        <f>'Main sheet'!J232</f>
        <v>Saeed</v>
      </c>
      <c r="C233" s="541" t="str">
        <f>'Main sheet'!C232</f>
        <v>Mislead</v>
      </c>
      <c r="D233" s="541" t="str">
        <f>'Main sheet'!I232</f>
        <v/>
      </c>
      <c r="E233" s="547">
        <f>'Main sheet'!D232</f>
        <v>45686</v>
      </c>
      <c r="F233" s="541" t="str">
        <f t="shared" si="1"/>
        <v>2025-01</v>
      </c>
      <c r="G233" s="541"/>
      <c r="H233" s="541"/>
      <c r="I233" s="541"/>
      <c r="J233" s="541"/>
      <c r="K233" s="541"/>
      <c r="L233" s="541"/>
      <c r="M233" s="541"/>
      <c r="N233" s="541"/>
      <c r="O233" s="541"/>
      <c r="P233" s="541"/>
      <c r="Q233" s="541"/>
      <c r="R233" s="541"/>
      <c r="S233" s="541"/>
      <c r="T233" s="541"/>
      <c r="U233" s="541"/>
      <c r="V233" s="541"/>
      <c r="W233" s="541"/>
      <c r="X233" s="541"/>
      <c r="Y233" s="541"/>
      <c r="Z233" s="541"/>
    </row>
    <row r="234">
      <c r="A234" s="541" t="str">
        <f>'Main sheet'!A233</f>
        <v>Rashid Al Maskari</v>
      </c>
      <c r="B234" s="541" t="str">
        <f>'Main sheet'!J233</f>
        <v>Saeed</v>
      </c>
      <c r="C234" s="541" t="str">
        <f>'Main sheet'!C233</f>
        <v>Cold Lead</v>
      </c>
      <c r="D234" s="541" t="str">
        <f>'Main sheet'!I233</f>
        <v/>
      </c>
      <c r="E234" s="547">
        <f>'Main sheet'!D233</f>
        <v>45686</v>
      </c>
      <c r="F234" s="541" t="str">
        <f t="shared" si="1"/>
        <v>2025-01</v>
      </c>
      <c r="G234" s="541"/>
      <c r="H234" s="541"/>
      <c r="I234" s="541"/>
      <c r="J234" s="541"/>
      <c r="K234" s="541"/>
      <c r="L234" s="541"/>
      <c r="M234" s="541"/>
      <c r="N234" s="541"/>
      <c r="O234" s="541"/>
      <c r="P234" s="541"/>
      <c r="Q234" s="541"/>
      <c r="R234" s="541"/>
      <c r="S234" s="541"/>
      <c r="T234" s="541"/>
      <c r="U234" s="541"/>
      <c r="V234" s="541"/>
      <c r="W234" s="541"/>
      <c r="X234" s="541"/>
      <c r="Y234" s="541"/>
      <c r="Z234" s="541"/>
    </row>
    <row r="235">
      <c r="A235" s="541" t="str">
        <f>'Main sheet'!A234</f>
        <v>Mohammed Al Siyabi</v>
      </c>
      <c r="B235" s="541" t="str">
        <f>'Main sheet'!J234</f>
        <v>Saeed</v>
      </c>
      <c r="C235" s="541" t="str">
        <f>'Main sheet'!C234</f>
        <v>Mislead</v>
      </c>
      <c r="D235" s="541" t="str">
        <f>'Main sheet'!I234</f>
        <v/>
      </c>
      <c r="E235" s="547">
        <f>'Main sheet'!D234</f>
        <v>45686</v>
      </c>
      <c r="F235" s="541" t="str">
        <f t="shared" si="1"/>
        <v>2025-01</v>
      </c>
      <c r="G235" s="541"/>
      <c r="H235" s="541"/>
      <c r="I235" s="541"/>
      <c r="J235" s="541"/>
      <c r="K235" s="541"/>
      <c r="L235" s="541"/>
      <c r="M235" s="541"/>
      <c r="N235" s="541"/>
      <c r="O235" s="541"/>
      <c r="P235" s="541"/>
      <c r="Q235" s="541"/>
      <c r="R235" s="541"/>
      <c r="S235" s="541"/>
      <c r="T235" s="541"/>
      <c r="U235" s="541"/>
      <c r="V235" s="541"/>
      <c r="W235" s="541"/>
      <c r="X235" s="541"/>
      <c r="Y235" s="541"/>
      <c r="Z235" s="541"/>
    </row>
    <row r="236">
      <c r="A236" s="541" t="str">
        <f>'Main sheet'!A235</f>
        <v>Laith Al Hassan</v>
      </c>
      <c r="B236" s="541" t="str">
        <f>'Main sheet'!J235</f>
        <v>Saeed</v>
      </c>
      <c r="C236" s="541" t="str">
        <f>'Main sheet'!C235</f>
        <v>Cold Lead</v>
      </c>
      <c r="D236" s="541" t="str">
        <f>'Main sheet'!I235</f>
        <v>Waiting his reply</v>
      </c>
      <c r="E236" s="547">
        <f>'Main sheet'!D235</f>
        <v>45686</v>
      </c>
      <c r="F236" s="541" t="str">
        <f t="shared" si="1"/>
        <v>2025-01</v>
      </c>
      <c r="G236" s="541"/>
      <c r="H236" s="541"/>
      <c r="I236" s="541"/>
      <c r="J236" s="541"/>
      <c r="K236" s="541"/>
      <c r="L236" s="541"/>
      <c r="M236" s="541"/>
      <c r="N236" s="541"/>
      <c r="O236" s="541"/>
      <c r="P236" s="541"/>
      <c r="Q236" s="541"/>
      <c r="R236" s="541"/>
      <c r="S236" s="541"/>
      <c r="T236" s="541"/>
      <c r="U236" s="541"/>
      <c r="V236" s="541"/>
      <c r="W236" s="541"/>
      <c r="X236" s="541"/>
      <c r="Y236" s="541"/>
      <c r="Z236" s="541"/>
    </row>
    <row r="237">
      <c r="A237" s="541" t="str">
        <f>'Main sheet'!A236</f>
        <v>Haitham</v>
      </c>
      <c r="B237" s="541" t="str">
        <f>'Main sheet'!J236</f>
        <v>Saeed</v>
      </c>
      <c r="C237" s="541" t="str">
        <f>'Main sheet'!C236</f>
        <v>Cold Lead</v>
      </c>
      <c r="D237" s="541" t="str">
        <f>'Main sheet'!I236</f>
        <v/>
      </c>
      <c r="E237" s="547">
        <f>'Main sheet'!D236</f>
        <v>45686</v>
      </c>
      <c r="F237" s="541" t="str">
        <f t="shared" si="1"/>
        <v>2025-01</v>
      </c>
      <c r="G237" s="541"/>
      <c r="H237" s="541"/>
      <c r="I237" s="541"/>
      <c r="J237" s="541"/>
      <c r="K237" s="541"/>
      <c r="L237" s="541"/>
      <c r="M237" s="541"/>
      <c r="N237" s="541"/>
      <c r="O237" s="541"/>
      <c r="P237" s="541"/>
      <c r="Q237" s="541"/>
      <c r="R237" s="541"/>
      <c r="S237" s="541"/>
      <c r="T237" s="541"/>
      <c r="U237" s="541"/>
      <c r="V237" s="541"/>
      <c r="W237" s="541"/>
      <c r="X237" s="541"/>
      <c r="Y237" s="541"/>
      <c r="Z237" s="541"/>
    </row>
    <row r="238">
      <c r="A238" s="541" t="str">
        <f>'Main sheet'!A237</f>
        <v>Sulaiman Al Qanubi</v>
      </c>
      <c r="B238" s="541" t="str">
        <f>'Main sheet'!J237</f>
        <v>Saeed</v>
      </c>
      <c r="C238" s="541" t="str">
        <f>'Main sheet'!C237</f>
        <v>Qualified</v>
      </c>
      <c r="D238" s="541" t="str">
        <f>'Main sheet'!I237</f>
        <v>Meeting</v>
      </c>
      <c r="E238" s="547">
        <f>'Main sheet'!D237</f>
        <v>45686</v>
      </c>
      <c r="F238" s="541" t="str">
        <f t="shared" si="1"/>
        <v>2025-01</v>
      </c>
      <c r="G238" s="541"/>
      <c r="H238" s="541"/>
      <c r="I238" s="541"/>
      <c r="J238" s="541"/>
      <c r="K238" s="541"/>
      <c r="L238" s="541"/>
      <c r="M238" s="541"/>
      <c r="N238" s="541"/>
      <c r="O238" s="541"/>
      <c r="P238" s="541"/>
      <c r="Q238" s="541"/>
      <c r="R238" s="541"/>
      <c r="S238" s="541"/>
      <c r="T238" s="541"/>
      <c r="U238" s="541"/>
      <c r="V238" s="541"/>
      <c r="W238" s="541"/>
      <c r="X238" s="541"/>
      <c r="Y238" s="541"/>
      <c r="Z238" s="541"/>
    </row>
    <row r="239">
      <c r="A239" s="541" t="str">
        <f>'Main sheet'!A238</f>
        <v>Hamad Al Shukri</v>
      </c>
      <c r="B239" s="541" t="str">
        <f>'Main sheet'!J238</f>
        <v>Saeed</v>
      </c>
      <c r="C239" s="541" t="str">
        <f>'Main sheet'!C238</f>
        <v>Cold Lead</v>
      </c>
      <c r="D239" s="541" t="str">
        <f>'Main sheet'!I238</f>
        <v/>
      </c>
      <c r="E239" s="547">
        <f>'Main sheet'!D238</f>
        <v>45686</v>
      </c>
      <c r="F239" s="541" t="str">
        <f t="shared" si="1"/>
        <v>2025-01</v>
      </c>
      <c r="G239" s="541"/>
      <c r="H239" s="541"/>
      <c r="I239" s="541"/>
      <c r="J239" s="541"/>
      <c r="K239" s="541"/>
      <c r="L239" s="541"/>
      <c r="M239" s="541"/>
      <c r="N239" s="541"/>
      <c r="O239" s="541"/>
      <c r="P239" s="541"/>
      <c r="Q239" s="541"/>
      <c r="R239" s="541"/>
      <c r="S239" s="541"/>
      <c r="T239" s="541"/>
      <c r="U239" s="541"/>
      <c r="V239" s="541"/>
      <c r="W239" s="541"/>
      <c r="X239" s="541"/>
      <c r="Y239" s="541"/>
      <c r="Z239" s="541"/>
    </row>
    <row r="240">
      <c r="A240" s="541" t="str">
        <f>'Main sheet'!A239</f>
        <v>Rashid Al Hosni</v>
      </c>
      <c r="B240" s="541" t="str">
        <f>'Main sheet'!J239</f>
        <v>Saeed</v>
      </c>
      <c r="C240" s="541" t="str">
        <f>'Main sheet'!C239</f>
        <v>Cold Lead</v>
      </c>
      <c r="D240" s="541" t="str">
        <f>'Main sheet'!I239</f>
        <v/>
      </c>
      <c r="E240" s="547">
        <f>'Main sheet'!D239</f>
        <v>45686</v>
      </c>
      <c r="F240" s="541" t="str">
        <f t="shared" si="1"/>
        <v>2025-01</v>
      </c>
      <c r="G240" s="541"/>
      <c r="H240" s="541"/>
      <c r="I240" s="541"/>
      <c r="J240" s="541"/>
      <c r="K240" s="541"/>
      <c r="L240" s="541"/>
      <c r="M240" s="541"/>
      <c r="N240" s="541"/>
      <c r="O240" s="541"/>
      <c r="P240" s="541"/>
      <c r="Q240" s="541"/>
      <c r="R240" s="541"/>
      <c r="S240" s="541"/>
      <c r="T240" s="541"/>
      <c r="U240" s="541"/>
      <c r="V240" s="541"/>
      <c r="W240" s="541"/>
      <c r="X240" s="541"/>
      <c r="Y240" s="541"/>
      <c r="Z240" s="541"/>
    </row>
    <row r="241">
      <c r="A241" s="541" t="str">
        <f>'Main sheet'!A240</f>
        <v>Nofal Al Jaradi</v>
      </c>
      <c r="B241" s="541" t="str">
        <f>'Main sheet'!J240</f>
        <v>Saeed</v>
      </c>
      <c r="C241" s="541" t="str">
        <f>'Main sheet'!C240</f>
        <v>Cold Lead</v>
      </c>
      <c r="D241" s="541" t="str">
        <f>'Main sheet'!I240</f>
        <v/>
      </c>
      <c r="E241" s="547">
        <f>'Main sheet'!D240</f>
        <v>45686</v>
      </c>
      <c r="F241" s="541" t="str">
        <f t="shared" si="1"/>
        <v>2025-01</v>
      </c>
      <c r="G241" s="541"/>
      <c r="H241" s="541"/>
      <c r="I241" s="541"/>
      <c r="J241" s="541"/>
      <c r="K241" s="541"/>
      <c r="L241" s="541"/>
      <c r="M241" s="541"/>
      <c r="N241" s="541"/>
      <c r="O241" s="541"/>
      <c r="P241" s="541"/>
      <c r="Q241" s="541"/>
      <c r="R241" s="541"/>
      <c r="S241" s="541"/>
      <c r="T241" s="541"/>
      <c r="U241" s="541"/>
      <c r="V241" s="541"/>
      <c r="W241" s="541"/>
      <c r="X241" s="541"/>
      <c r="Y241" s="541"/>
      <c r="Z241" s="541"/>
    </row>
    <row r="242">
      <c r="A242" s="541" t="str">
        <f>'Main sheet'!A241</f>
        <v>Fahar Al Moosa</v>
      </c>
      <c r="B242" s="541" t="str">
        <f>'Main sheet'!J241</f>
        <v>Saeed</v>
      </c>
      <c r="C242" s="541" t="str">
        <f>'Main sheet'!C241</f>
        <v>Cold Lead</v>
      </c>
      <c r="D242" s="541" t="str">
        <f>'Main sheet'!I241</f>
        <v>Meeting</v>
      </c>
      <c r="E242" s="547">
        <f>'Main sheet'!D241</f>
        <v>45686</v>
      </c>
      <c r="F242" s="541" t="str">
        <f t="shared" si="1"/>
        <v>2025-01</v>
      </c>
      <c r="G242" s="541"/>
      <c r="H242" s="541"/>
      <c r="I242" s="541"/>
      <c r="J242" s="541"/>
      <c r="K242" s="541"/>
      <c r="L242" s="541"/>
      <c r="M242" s="541"/>
      <c r="N242" s="541"/>
      <c r="O242" s="541"/>
      <c r="P242" s="541"/>
      <c r="Q242" s="541"/>
      <c r="R242" s="541"/>
      <c r="S242" s="541"/>
      <c r="T242" s="541"/>
      <c r="U242" s="541"/>
      <c r="V242" s="541"/>
      <c r="W242" s="541"/>
      <c r="X242" s="541"/>
      <c r="Y242" s="541"/>
      <c r="Z242" s="541"/>
    </row>
    <row r="243">
      <c r="A243" s="541" t="str">
        <f>'Main sheet'!A242</f>
        <v>Hammad Al Khayari</v>
      </c>
      <c r="B243" s="541" t="str">
        <f>'Main sheet'!J242</f>
        <v>Saeed</v>
      </c>
      <c r="C243" s="541" t="str">
        <f>'Main sheet'!C242</f>
        <v>Cold Lead</v>
      </c>
      <c r="D243" s="541" t="str">
        <f>'Main sheet'!I242</f>
        <v>Meeting</v>
      </c>
      <c r="E243" s="547">
        <f>'Main sheet'!D242</f>
        <v>45690</v>
      </c>
      <c r="F243" s="541" t="str">
        <f t="shared" si="1"/>
        <v>2025-02</v>
      </c>
      <c r="G243" s="541"/>
      <c r="H243" s="541"/>
      <c r="I243" s="541"/>
      <c r="J243" s="541"/>
      <c r="K243" s="541"/>
      <c r="L243" s="541"/>
      <c r="M243" s="541"/>
      <c r="N243" s="541"/>
      <c r="O243" s="541"/>
      <c r="P243" s="541"/>
      <c r="Q243" s="541"/>
      <c r="R243" s="541"/>
      <c r="S243" s="541"/>
      <c r="T243" s="541"/>
      <c r="U243" s="541"/>
      <c r="V243" s="541"/>
      <c r="W243" s="541"/>
      <c r="X243" s="541"/>
      <c r="Y243" s="541"/>
      <c r="Z243" s="541"/>
    </row>
    <row r="244">
      <c r="A244" s="541" t="str">
        <f>'Main sheet'!A243</f>
        <v>Sayed Bank Sohar</v>
      </c>
      <c r="B244" s="541" t="str">
        <f>'Main sheet'!J243</f>
        <v>Saeed</v>
      </c>
      <c r="C244" s="541" t="str">
        <f>'Main sheet'!C243</f>
        <v>Cold Lead</v>
      </c>
      <c r="D244" s="541" t="str">
        <f>'Main sheet'!I243</f>
        <v/>
      </c>
      <c r="E244" s="547">
        <f>'Main sheet'!D243</f>
        <v>45690</v>
      </c>
      <c r="F244" s="541" t="str">
        <f t="shared" si="1"/>
        <v>2025-02</v>
      </c>
      <c r="G244" s="541"/>
      <c r="H244" s="541"/>
      <c r="I244" s="541"/>
      <c r="J244" s="541"/>
      <c r="K244" s="541"/>
      <c r="L244" s="541"/>
      <c r="M244" s="541"/>
      <c r="N244" s="541"/>
      <c r="O244" s="541"/>
      <c r="P244" s="541"/>
      <c r="Q244" s="541"/>
      <c r="R244" s="541"/>
      <c r="S244" s="541"/>
      <c r="T244" s="541"/>
      <c r="U244" s="541"/>
      <c r="V244" s="541"/>
      <c r="W244" s="541"/>
      <c r="X244" s="541"/>
      <c r="Y244" s="541"/>
      <c r="Z244" s="541"/>
    </row>
    <row r="245">
      <c r="A245" s="541" t="str">
        <f>'Main sheet'!A244</f>
        <v>Shabu</v>
      </c>
      <c r="B245" s="541" t="str">
        <f>'Main sheet'!J244</f>
        <v>Saeed</v>
      </c>
      <c r="C245" s="541" t="str">
        <f>'Main sheet'!C244</f>
        <v>Qualified</v>
      </c>
      <c r="D245" s="541" t="str">
        <f>'Main sheet'!I244</f>
        <v>Waiting his reply</v>
      </c>
      <c r="E245" s="547">
        <f>'Main sheet'!D244</f>
        <v>45690</v>
      </c>
      <c r="F245" s="541" t="str">
        <f t="shared" si="1"/>
        <v>2025-02</v>
      </c>
      <c r="G245" s="541"/>
      <c r="H245" s="541"/>
      <c r="I245" s="541"/>
      <c r="J245" s="541"/>
      <c r="K245" s="541"/>
      <c r="L245" s="541"/>
      <c r="M245" s="541"/>
      <c r="N245" s="541"/>
      <c r="O245" s="541"/>
      <c r="P245" s="541"/>
      <c r="Q245" s="541"/>
      <c r="R245" s="541"/>
      <c r="S245" s="541"/>
      <c r="T245" s="541"/>
      <c r="U245" s="541"/>
      <c r="V245" s="541"/>
      <c r="W245" s="541"/>
      <c r="X245" s="541"/>
      <c r="Y245" s="541"/>
      <c r="Z245" s="541"/>
    </row>
    <row r="246">
      <c r="A246" s="541" t="str">
        <f>'Main sheet'!A245</f>
        <v>Sadiq Rikabi</v>
      </c>
      <c r="B246" s="541" t="str">
        <f>'Main sheet'!J245</f>
        <v>Saeed</v>
      </c>
      <c r="C246" s="541" t="str">
        <f>'Main sheet'!C245</f>
        <v>Cold Lead</v>
      </c>
      <c r="D246" s="541" t="str">
        <f>'Main sheet'!I245</f>
        <v/>
      </c>
      <c r="E246" s="547">
        <f>'Main sheet'!D245</f>
        <v>45691</v>
      </c>
      <c r="F246" s="541" t="str">
        <f t="shared" si="1"/>
        <v>2025-02</v>
      </c>
      <c r="G246" s="541"/>
      <c r="H246" s="541"/>
      <c r="I246" s="541"/>
      <c r="J246" s="541"/>
      <c r="K246" s="541"/>
      <c r="L246" s="541"/>
      <c r="M246" s="541"/>
      <c r="N246" s="541"/>
      <c r="O246" s="541"/>
      <c r="P246" s="541"/>
      <c r="Q246" s="541"/>
      <c r="R246" s="541"/>
      <c r="S246" s="541"/>
      <c r="T246" s="541"/>
      <c r="U246" s="541"/>
      <c r="V246" s="541"/>
      <c r="W246" s="541"/>
      <c r="X246" s="541"/>
      <c r="Y246" s="541"/>
      <c r="Z246" s="541"/>
    </row>
    <row r="247">
      <c r="A247" s="541" t="str">
        <f>'Main sheet'!A246</f>
        <v/>
      </c>
      <c r="B247" s="541" t="str">
        <f>'Main sheet'!J246</f>
        <v>Saeed</v>
      </c>
      <c r="C247" s="541" t="str">
        <f>'Main sheet'!C246</f>
        <v>Cold Lead</v>
      </c>
      <c r="D247" s="541" t="str">
        <f>'Main sheet'!I246</f>
        <v/>
      </c>
      <c r="E247" s="547">
        <f>'Main sheet'!D246</f>
        <v>45691</v>
      </c>
      <c r="F247" s="541" t="str">
        <f t="shared" si="1"/>
        <v>2025-02</v>
      </c>
      <c r="G247" s="541"/>
      <c r="H247" s="541"/>
      <c r="I247" s="541"/>
      <c r="J247" s="541"/>
      <c r="K247" s="541"/>
      <c r="L247" s="541"/>
      <c r="M247" s="541"/>
      <c r="N247" s="541"/>
      <c r="O247" s="541"/>
      <c r="P247" s="541"/>
      <c r="Q247" s="541"/>
      <c r="R247" s="541"/>
      <c r="S247" s="541"/>
      <c r="T247" s="541"/>
      <c r="U247" s="541"/>
      <c r="V247" s="541"/>
      <c r="W247" s="541"/>
      <c r="X247" s="541"/>
      <c r="Y247" s="541"/>
      <c r="Z247" s="541"/>
    </row>
    <row r="248">
      <c r="A248" s="541" t="str">
        <f>'Main sheet'!A247</f>
        <v>Al Muhanad Al Nabahi</v>
      </c>
      <c r="B248" s="541" t="str">
        <f>'Main sheet'!J247</f>
        <v>Saeed</v>
      </c>
      <c r="C248" s="541" t="str">
        <f>'Main sheet'!C247</f>
        <v>Ready</v>
      </c>
      <c r="D248" s="541" t="str">
        <f>'Main sheet'!I247</f>
        <v>Signed Contract</v>
      </c>
      <c r="E248" s="547">
        <f>'Main sheet'!D247</f>
        <v>45691</v>
      </c>
      <c r="F248" s="541" t="str">
        <f t="shared" si="1"/>
        <v>2025-02</v>
      </c>
      <c r="G248" s="541"/>
      <c r="H248" s="541"/>
      <c r="I248" s="541"/>
      <c r="J248" s="541"/>
      <c r="K248" s="541"/>
      <c r="L248" s="541"/>
      <c r="M248" s="541"/>
      <c r="N248" s="541"/>
      <c r="O248" s="541"/>
      <c r="P248" s="541"/>
      <c r="Q248" s="541"/>
      <c r="R248" s="541"/>
      <c r="S248" s="541"/>
      <c r="T248" s="541"/>
      <c r="U248" s="541"/>
      <c r="V248" s="541"/>
      <c r="W248" s="541"/>
      <c r="X248" s="541"/>
      <c r="Y248" s="541"/>
      <c r="Z248" s="541"/>
    </row>
    <row r="249">
      <c r="A249" s="541" t="str">
        <f>'Main sheet'!A248</f>
        <v>Faisal Al Zidjali</v>
      </c>
      <c r="B249" s="541" t="str">
        <f>'Main sheet'!J248</f>
        <v>Saeed</v>
      </c>
      <c r="C249" s="541" t="str">
        <f>'Main sheet'!C248</f>
        <v>Cold Lead</v>
      </c>
      <c r="D249" s="541" t="str">
        <f>'Main sheet'!I248</f>
        <v>Waiting his reply</v>
      </c>
      <c r="E249" s="547">
        <f>'Main sheet'!D248</f>
        <v>45693</v>
      </c>
      <c r="F249" s="541" t="str">
        <f t="shared" si="1"/>
        <v>2025-02</v>
      </c>
      <c r="G249" s="541"/>
      <c r="H249" s="541"/>
      <c r="I249" s="541"/>
      <c r="J249" s="541"/>
      <c r="K249" s="541"/>
      <c r="L249" s="541"/>
      <c r="M249" s="541"/>
      <c r="N249" s="541"/>
      <c r="O249" s="541"/>
      <c r="P249" s="541"/>
      <c r="Q249" s="541"/>
      <c r="R249" s="541"/>
      <c r="S249" s="541"/>
      <c r="T249" s="541"/>
      <c r="U249" s="541"/>
      <c r="V249" s="541"/>
      <c r="W249" s="541"/>
      <c r="X249" s="541"/>
      <c r="Y249" s="541"/>
      <c r="Z249" s="541"/>
    </row>
    <row r="250">
      <c r="A250" s="541" t="str">
        <f>'Main sheet'!A249</f>
        <v/>
      </c>
      <c r="B250" s="541" t="str">
        <f>'Main sheet'!J249</f>
        <v/>
      </c>
      <c r="C250" s="541" t="str">
        <f>'Main sheet'!C249</f>
        <v/>
      </c>
      <c r="D250" s="541" t="str">
        <f>'Main sheet'!I249</f>
        <v/>
      </c>
      <c r="E250" s="547" t="str">
        <f>'Main sheet'!D249</f>
        <v/>
      </c>
      <c r="F250" s="541" t="str">
        <f t="shared" si="1"/>
        <v>1899-12</v>
      </c>
      <c r="G250" s="541"/>
      <c r="H250" s="541"/>
      <c r="I250" s="541"/>
      <c r="J250" s="541"/>
      <c r="K250" s="541"/>
      <c r="L250" s="541"/>
      <c r="M250" s="541"/>
      <c r="N250" s="541"/>
      <c r="O250" s="541"/>
      <c r="P250" s="541"/>
      <c r="Q250" s="541"/>
      <c r="R250" s="541"/>
      <c r="S250" s="541"/>
      <c r="T250" s="541"/>
      <c r="U250" s="541"/>
      <c r="V250" s="541"/>
      <c r="W250" s="541"/>
      <c r="X250" s="541"/>
      <c r="Y250" s="541"/>
      <c r="Z250" s="541"/>
    </row>
    <row r="251">
      <c r="A251" s="541" t="str">
        <f>'Main sheet'!A250</f>
        <v>Campaign started 5-2-2025</v>
      </c>
      <c r="B251" s="541" t="str">
        <f>'Main sheet'!J250</f>
        <v/>
      </c>
      <c r="C251" s="541" t="str">
        <f>'Main sheet'!C250</f>
        <v/>
      </c>
      <c r="D251" s="541" t="str">
        <f>'Main sheet'!I250</f>
        <v/>
      </c>
      <c r="E251" s="547" t="str">
        <f>'Main sheet'!D250</f>
        <v/>
      </c>
      <c r="F251" s="541" t="str">
        <f t="shared" si="1"/>
        <v>1899-12</v>
      </c>
      <c r="G251" s="541"/>
      <c r="H251" s="541"/>
      <c r="I251" s="541"/>
      <c r="J251" s="541"/>
      <c r="K251" s="541"/>
      <c r="L251" s="541"/>
      <c r="M251" s="541"/>
      <c r="N251" s="541"/>
      <c r="O251" s="541"/>
      <c r="P251" s="541"/>
      <c r="Q251" s="541"/>
      <c r="R251" s="541"/>
      <c r="S251" s="541"/>
      <c r="T251" s="541"/>
      <c r="U251" s="541"/>
      <c r="V251" s="541"/>
      <c r="W251" s="541"/>
      <c r="X251" s="541"/>
      <c r="Y251" s="541"/>
      <c r="Z251" s="541"/>
    </row>
    <row r="252">
      <c r="A252" s="541" t="str">
        <f>'Main sheet'!A251</f>
        <v>مصعب</v>
      </c>
      <c r="B252" s="541" t="str">
        <f>'Main sheet'!J251</f>
        <v>Mahmoud</v>
      </c>
      <c r="C252" s="541" t="str">
        <f>'Main sheet'!C251</f>
        <v>Qualified</v>
      </c>
      <c r="D252" s="541" t="str">
        <f>'Main sheet'!I251</f>
        <v/>
      </c>
      <c r="E252" s="547">
        <f>'Main sheet'!D251</f>
        <v>45693</v>
      </c>
      <c r="F252" s="541" t="str">
        <f t="shared" si="1"/>
        <v>2025-02</v>
      </c>
      <c r="G252" s="541"/>
      <c r="H252" s="541"/>
      <c r="I252" s="541"/>
      <c r="J252" s="541"/>
      <c r="K252" s="541"/>
      <c r="L252" s="541"/>
      <c r="M252" s="541"/>
      <c r="N252" s="541"/>
      <c r="O252" s="541"/>
      <c r="P252" s="541"/>
      <c r="Q252" s="541"/>
      <c r="R252" s="541"/>
      <c r="S252" s="541"/>
      <c r="T252" s="541"/>
      <c r="U252" s="541"/>
      <c r="V252" s="541"/>
      <c r="W252" s="541"/>
      <c r="X252" s="541"/>
      <c r="Y252" s="541"/>
      <c r="Z252" s="541"/>
    </row>
    <row r="253">
      <c r="A253" s="541" t="str">
        <f>'Main sheet'!A252</f>
        <v>Sameh Al Sinani</v>
      </c>
      <c r="B253" s="541" t="str">
        <f>'Main sheet'!J252</f>
        <v>Mahmoud</v>
      </c>
      <c r="C253" s="541" t="str">
        <f>'Main sheet'!C252</f>
        <v>Qualified</v>
      </c>
      <c r="D253" s="541" t="str">
        <f>'Main sheet'!I252</f>
        <v>Waiting his reply</v>
      </c>
      <c r="E253" s="547">
        <f>'Main sheet'!D252</f>
        <v>45697</v>
      </c>
      <c r="F253" s="541" t="str">
        <f t="shared" si="1"/>
        <v>2025-02</v>
      </c>
      <c r="G253" s="541"/>
      <c r="H253" s="541"/>
      <c r="I253" s="541"/>
      <c r="J253" s="541"/>
      <c r="K253" s="541"/>
      <c r="L253" s="541"/>
      <c r="M253" s="541"/>
      <c r="N253" s="541"/>
      <c r="O253" s="541"/>
      <c r="P253" s="541"/>
      <c r="Q253" s="541"/>
      <c r="R253" s="541"/>
      <c r="S253" s="541"/>
      <c r="T253" s="541"/>
      <c r="U253" s="541"/>
      <c r="V253" s="541"/>
      <c r="W253" s="541"/>
      <c r="X253" s="541"/>
      <c r="Y253" s="541"/>
      <c r="Z253" s="541"/>
    </row>
    <row r="254">
      <c r="A254" s="541" t="str">
        <f>'Main sheet'!A253</f>
        <v>Rahma Al Tobi</v>
      </c>
      <c r="B254" s="541" t="str">
        <f>'Main sheet'!J253</f>
        <v>Saeed</v>
      </c>
      <c r="C254" s="541" t="str">
        <f>'Main sheet'!C253</f>
        <v>Qualified</v>
      </c>
      <c r="D254" s="541" t="str">
        <f>'Main sheet'!I253</f>
        <v>Waiting his reply</v>
      </c>
      <c r="E254" s="547">
        <f>'Main sheet'!D253</f>
        <v>45704</v>
      </c>
      <c r="F254" s="541" t="str">
        <f t="shared" si="1"/>
        <v>2025-02</v>
      </c>
      <c r="G254" s="541"/>
      <c r="H254" s="541"/>
      <c r="I254" s="541"/>
      <c r="J254" s="541"/>
      <c r="K254" s="541"/>
      <c r="L254" s="541"/>
      <c r="M254" s="541"/>
      <c r="N254" s="541"/>
      <c r="O254" s="541"/>
      <c r="P254" s="541"/>
      <c r="Q254" s="541"/>
      <c r="R254" s="541"/>
      <c r="S254" s="541"/>
      <c r="T254" s="541"/>
      <c r="U254" s="541"/>
      <c r="V254" s="541"/>
      <c r="W254" s="541"/>
      <c r="X254" s="541"/>
      <c r="Y254" s="541"/>
      <c r="Z254" s="541"/>
    </row>
    <row r="255">
      <c r="A255" s="541" t="str">
        <f>'Main sheet'!A254</f>
        <v>Munir Al Balushi</v>
      </c>
      <c r="B255" s="541" t="str">
        <f>'Main sheet'!J254</f>
        <v>Mahmoud</v>
      </c>
      <c r="C255" s="541" t="str">
        <f>'Main sheet'!C254</f>
        <v>Qualified</v>
      </c>
      <c r="D255" s="541" t="str">
        <f>'Main sheet'!I254</f>
        <v>Waiting his reply</v>
      </c>
      <c r="E255" s="547">
        <f>'Main sheet'!D254</f>
        <v>45704</v>
      </c>
      <c r="F255" s="541" t="str">
        <f t="shared" si="1"/>
        <v>2025-02</v>
      </c>
      <c r="G255" s="541"/>
      <c r="H255" s="541"/>
      <c r="I255" s="541"/>
      <c r="J255" s="541"/>
      <c r="K255" s="541"/>
      <c r="L255" s="541"/>
      <c r="M255" s="541"/>
      <c r="N255" s="541"/>
      <c r="O255" s="541"/>
      <c r="P255" s="541"/>
      <c r="Q255" s="541"/>
      <c r="R255" s="541"/>
      <c r="S255" s="541"/>
      <c r="T255" s="541"/>
      <c r="U255" s="541"/>
      <c r="V255" s="541"/>
      <c r="W255" s="541"/>
      <c r="X255" s="541"/>
      <c r="Y255" s="541"/>
      <c r="Z255" s="541"/>
    </row>
    <row r="256">
      <c r="A256" s="541" t="str">
        <f>'Main sheet'!A255</f>
        <v>Omar Al Siyabi</v>
      </c>
      <c r="B256" s="541" t="str">
        <f>'Main sheet'!J255</f>
        <v>Mahmoud</v>
      </c>
      <c r="C256" s="541" t="str">
        <f>'Main sheet'!C255</f>
        <v>Qualified</v>
      </c>
      <c r="D256" s="541" t="str">
        <f>'Main sheet'!I255</f>
        <v>Waiting his reply</v>
      </c>
      <c r="E256" s="547">
        <f>'Main sheet'!D255</f>
        <v>45705</v>
      </c>
      <c r="F256" s="541" t="str">
        <f t="shared" si="1"/>
        <v>2025-02</v>
      </c>
      <c r="G256" s="541"/>
      <c r="H256" s="541"/>
      <c r="I256" s="541"/>
      <c r="J256" s="541"/>
      <c r="K256" s="541"/>
      <c r="L256" s="541"/>
      <c r="M256" s="541"/>
      <c r="N256" s="541"/>
      <c r="O256" s="541"/>
      <c r="P256" s="541"/>
      <c r="Q256" s="541"/>
      <c r="R256" s="541"/>
      <c r="S256" s="541"/>
      <c r="T256" s="541"/>
      <c r="U256" s="541"/>
      <c r="V256" s="541"/>
      <c r="W256" s="541"/>
      <c r="X256" s="541"/>
      <c r="Y256" s="541"/>
      <c r="Z256" s="541"/>
    </row>
    <row r="257">
      <c r="A257" s="541" t="str">
        <f>'Main sheet'!A256</f>
        <v>Ali Properties</v>
      </c>
      <c r="B257" s="541" t="str">
        <f>'Main sheet'!J256</f>
        <v>Saeed</v>
      </c>
      <c r="C257" s="541" t="str">
        <f>'Main sheet'!C256</f>
        <v>Cold Lead</v>
      </c>
      <c r="D257" s="541" t="str">
        <f>'Main sheet'!I256</f>
        <v/>
      </c>
      <c r="E257" s="547">
        <f>'Main sheet'!D256</f>
        <v>45711</v>
      </c>
      <c r="F257" s="541" t="str">
        <f t="shared" si="1"/>
        <v>2025-02</v>
      </c>
      <c r="G257" s="541"/>
      <c r="H257" s="541"/>
      <c r="I257" s="541"/>
      <c r="J257" s="541"/>
      <c r="K257" s="541"/>
      <c r="L257" s="541"/>
      <c r="M257" s="541"/>
      <c r="N257" s="541"/>
      <c r="O257" s="541"/>
      <c r="P257" s="541"/>
      <c r="Q257" s="541"/>
      <c r="R257" s="541"/>
      <c r="S257" s="541"/>
      <c r="T257" s="541"/>
      <c r="U257" s="541"/>
      <c r="V257" s="541"/>
      <c r="W257" s="541"/>
      <c r="X257" s="541"/>
      <c r="Y257" s="541"/>
      <c r="Z257" s="541"/>
    </row>
    <row r="258">
      <c r="A258" s="541" t="str">
        <f>'Main sheet'!A257</f>
        <v>Shamsa</v>
      </c>
      <c r="B258" s="541" t="str">
        <f>'Main sheet'!J257</f>
        <v>Mahmoud</v>
      </c>
      <c r="C258" s="541" t="str">
        <f>'Main sheet'!C257</f>
        <v>Qualified</v>
      </c>
      <c r="D258" s="541" t="str">
        <f>'Main sheet'!I257</f>
        <v>Waiting his reply</v>
      </c>
      <c r="E258" s="547">
        <f>'Main sheet'!D257</f>
        <v>45711</v>
      </c>
      <c r="F258" s="541" t="str">
        <f t="shared" si="1"/>
        <v>2025-02</v>
      </c>
      <c r="G258" s="541"/>
      <c r="H258" s="541"/>
      <c r="I258" s="541"/>
      <c r="J258" s="541"/>
      <c r="K258" s="541"/>
      <c r="L258" s="541"/>
      <c r="M258" s="541"/>
      <c r="N258" s="541"/>
      <c r="O258" s="541"/>
      <c r="P258" s="541"/>
      <c r="Q258" s="541"/>
      <c r="R258" s="541"/>
      <c r="S258" s="541"/>
      <c r="T258" s="541"/>
      <c r="U258" s="541"/>
      <c r="V258" s="541"/>
      <c r="W258" s="541"/>
      <c r="X258" s="541"/>
      <c r="Y258" s="541"/>
      <c r="Z258" s="541"/>
    </row>
    <row r="259">
      <c r="A259" s="541" t="str">
        <f>'Main sheet'!A258</f>
        <v>Hilal property</v>
      </c>
      <c r="B259" s="541" t="str">
        <f>'Main sheet'!J258</f>
        <v>Mahmoud</v>
      </c>
      <c r="C259" s="541" t="str">
        <f>'Main sheet'!C258</f>
        <v>Qualified</v>
      </c>
      <c r="D259" s="541" t="str">
        <f>'Main sheet'!I258</f>
        <v/>
      </c>
      <c r="E259" s="547">
        <f>'Main sheet'!D258</f>
        <v>45711</v>
      </c>
      <c r="F259" s="541" t="str">
        <f t="shared" si="1"/>
        <v>2025-02</v>
      </c>
      <c r="G259" s="541"/>
      <c r="H259" s="541"/>
      <c r="I259" s="541"/>
      <c r="J259" s="541"/>
      <c r="K259" s="541"/>
      <c r="L259" s="541"/>
      <c r="M259" s="541"/>
      <c r="N259" s="541"/>
      <c r="O259" s="541"/>
      <c r="P259" s="541"/>
      <c r="Q259" s="541"/>
      <c r="R259" s="541"/>
      <c r="S259" s="541"/>
      <c r="T259" s="541"/>
      <c r="U259" s="541"/>
      <c r="V259" s="541"/>
      <c r="W259" s="541"/>
      <c r="X259" s="541"/>
      <c r="Y259" s="541"/>
      <c r="Z259" s="541"/>
    </row>
    <row r="260">
      <c r="A260" s="541" t="str">
        <f>'Main sheet'!A259</f>
        <v>Muscat Bay</v>
      </c>
      <c r="B260" s="541" t="str">
        <f>'Main sheet'!J259</f>
        <v>Saeed</v>
      </c>
      <c r="C260" s="541" t="str">
        <f>'Main sheet'!C259</f>
        <v>Cold Lead</v>
      </c>
      <c r="D260" s="541" t="str">
        <f>'Main sheet'!I259</f>
        <v>Meeting</v>
      </c>
      <c r="E260" s="547">
        <f>'Main sheet'!D259</f>
        <v>45711</v>
      </c>
      <c r="F260" s="541" t="str">
        <f t="shared" si="1"/>
        <v>2025-02</v>
      </c>
      <c r="G260" s="541"/>
      <c r="H260" s="541"/>
      <c r="I260" s="541"/>
      <c r="J260" s="541"/>
      <c r="K260" s="541"/>
      <c r="L260" s="541"/>
      <c r="M260" s="541"/>
      <c r="N260" s="541"/>
      <c r="O260" s="541"/>
      <c r="P260" s="541"/>
      <c r="Q260" s="541"/>
      <c r="R260" s="541"/>
      <c r="S260" s="541"/>
      <c r="T260" s="541"/>
      <c r="U260" s="541"/>
      <c r="V260" s="541"/>
      <c r="W260" s="541"/>
      <c r="X260" s="541"/>
      <c r="Y260" s="541"/>
      <c r="Z260" s="541"/>
    </row>
    <row r="261">
      <c r="A261" s="541" t="str">
        <f>'Main sheet'!A260</f>
        <v>Reality Gate LLC</v>
      </c>
      <c r="B261" s="541" t="str">
        <f>'Main sheet'!J260</f>
        <v>Saeed</v>
      </c>
      <c r="C261" s="541" t="str">
        <f>'Main sheet'!C260</f>
        <v>Cold Lead</v>
      </c>
      <c r="D261" s="541" t="str">
        <f>'Main sheet'!I260</f>
        <v/>
      </c>
      <c r="E261" s="547">
        <f>'Main sheet'!D260</f>
        <v>45711</v>
      </c>
      <c r="F261" s="541" t="str">
        <f t="shared" si="1"/>
        <v>2025-02</v>
      </c>
      <c r="G261" s="541"/>
      <c r="H261" s="541"/>
      <c r="I261" s="541"/>
      <c r="J261" s="541"/>
      <c r="K261" s="541"/>
      <c r="L261" s="541"/>
      <c r="M261" s="541"/>
      <c r="N261" s="541"/>
      <c r="O261" s="541"/>
      <c r="P261" s="541"/>
      <c r="Q261" s="541"/>
      <c r="R261" s="541"/>
      <c r="S261" s="541"/>
      <c r="T261" s="541"/>
      <c r="U261" s="541"/>
      <c r="V261" s="541"/>
      <c r="W261" s="541"/>
      <c r="X261" s="541"/>
      <c r="Y261" s="541"/>
      <c r="Z261" s="541"/>
    </row>
    <row r="262">
      <c r="A262" s="541" t="str">
        <f>'Main sheet'!A261</f>
        <v>Sama Real Estate</v>
      </c>
      <c r="B262" s="541" t="str">
        <f>'Main sheet'!J261</f>
        <v>Saeed</v>
      </c>
      <c r="C262" s="541" t="str">
        <f>'Main sheet'!C261</f>
        <v>Cold Lead</v>
      </c>
      <c r="D262" s="541" t="str">
        <f>'Main sheet'!I261</f>
        <v/>
      </c>
      <c r="E262" s="547">
        <f>'Main sheet'!D261</f>
        <v>45711</v>
      </c>
      <c r="F262" s="541" t="str">
        <f t="shared" si="1"/>
        <v>2025-02</v>
      </c>
      <c r="G262" s="541"/>
      <c r="H262" s="541"/>
      <c r="I262" s="541"/>
      <c r="J262" s="541"/>
      <c r="K262" s="541"/>
      <c r="L262" s="541"/>
      <c r="M262" s="541"/>
      <c r="N262" s="541"/>
      <c r="O262" s="541"/>
      <c r="P262" s="541"/>
      <c r="Q262" s="541"/>
      <c r="R262" s="541"/>
      <c r="S262" s="541"/>
      <c r="T262" s="541"/>
      <c r="U262" s="541"/>
      <c r="V262" s="541"/>
      <c r="W262" s="541"/>
      <c r="X262" s="541"/>
      <c r="Y262" s="541"/>
      <c r="Z262" s="541"/>
    </row>
    <row r="263">
      <c r="A263" s="541" t="str">
        <f>'Main sheet'!A262</f>
        <v>Hamza</v>
      </c>
      <c r="B263" s="541" t="str">
        <f>'Main sheet'!J262</f>
        <v>Saeed</v>
      </c>
      <c r="C263" s="541" t="str">
        <f>'Main sheet'!C262</f>
        <v>Cold Lead</v>
      </c>
      <c r="D263" s="541" t="str">
        <f>'Main sheet'!I262</f>
        <v/>
      </c>
      <c r="E263" s="547">
        <f>'Main sheet'!D262</f>
        <v>45711</v>
      </c>
      <c r="F263" s="541" t="str">
        <f t="shared" si="1"/>
        <v>2025-02</v>
      </c>
      <c r="G263" s="541"/>
      <c r="H263" s="541"/>
      <c r="I263" s="541"/>
      <c r="J263" s="541"/>
      <c r="K263" s="541"/>
      <c r="L263" s="541"/>
      <c r="M263" s="541"/>
      <c r="N263" s="541"/>
      <c r="O263" s="541"/>
      <c r="P263" s="541"/>
      <c r="Q263" s="541"/>
      <c r="R263" s="541"/>
      <c r="S263" s="541"/>
      <c r="T263" s="541"/>
      <c r="U263" s="541"/>
      <c r="V263" s="541"/>
      <c r="W263" s="541"/>
      <c r="X263" s="541"/>
      <c r="Y263" s="541"/>
      <c r="Z263" s="541"/>
    </row>
    <row r="264">
      <c r="A264" s="541" t="str">
        <f>'Main sheet'!A263</f>
        <v>Hilal Al Qassabi</v>
      </c>
      <c r="B264" s="541" t="str">
        <f>'Main sheet'!J263</f>
        <v>Saeed</v>
      </c>
      <c r="C264" s="541" t="str">
        <f>'Main sheet'!C263</f>
        <v>Ready</v>
      </c>
      <c r="D264" s="541" t="str">
        <f>'Main sheet'!I263</f>
        <v>Signed Contract</v>
      </c>
      <c r="E264" s="547">
        <f>'Main sheet'!D263</f>
        <v>45714</v>
      </c>
      <c r="F264" s="541" t="str">
        <f t="shared" si="1"/>
        <v>2025-02</v>
      </c>
      <c r="G264" s="541"/>
      <c r="H264" s="541"/>
      <c r="I264" s="541"/>
      <c r="J264" s="541"/>
      <c r="K264" s="541"/>
      <c r="L264" s="541"/>
      <c r="M264" s="541"/>
      <c r="N264" s="541"/>
      <c r="O264" s="541"/>
      <c r="P264" s="541"/>
      <c r="Q264" s="541"/>
      <c r="R264" s="541"/>
      <c r="S264" s="541"/>
      <c r="T264" s="541"/>
      <c r="U264" s="541"/>
      <c r="V264" s="541"/>
      <c r="W264" s="541"/>
      <c r="X264" s="541"/>
      <c r="Y264" s="541"/>
      <c r="Z264" s="541"/>
    </row>
    <row r="265">
      <c r="A265" s="541" t="str">
        <f>'Main sheet'!A264</f>
        <v>Rashid Al Rashdi</v>
      </c>
      <c r="B265" s="541" t="str">
        <f>'Main sheet'!J264</f>
        <v>Mahmoud</v>
      </c>
      <c r="C265" s="541" t="str">
        <f>'Main sheet'!C264</f>
        <v>Qualified</v>
      </c>
      <c r="D265" s="541" t="str">
        <f>'Main sheet'!I264</f>
        <v>Meeting</v>
      </c>
      <c r="E265" s="547">
        <f>'Main sheet'!D264</f>
        <v>45727</v>
      </c>
      <c r="F265" s="541" t="str">
        <f t="shared" si="1"/>
        <v>2025-03</v>
      </c>
      <c r="G265" s="541"/>
      <c r="H265" s="541"/>
      <c r="I265" s="541"/>
      <c r="J265" s="541"/>
      <c r="K265" s="541"/>
      <c r="L265" s="541"/>
      <c r="M265" s="541"/>
      <c r="N265" s="541"/>
      <c r="O265" s="541"/>
      <c r="P265" s="541"/>
      <c r="Q265" s="541"/>
      <c r="R265" s="541"/>
      <c r="S265" s="541"/>
      <c r="T265" s="541"/>
      <c r="U265" s="541"/>
      <c r="V265" s="541"/>
      <c r="W265" s="541"/>
      <c r="X265" s="541"/>
      <c r="Y265" s="541"/>
      <c r="Z265" s="541"/>
    </row>
    <row r="266">
      <c r="A266" s="541" t="str">
        <f>'Main sheet'!A265</f>
        <v>Mahfudh Al Jabri</v>
      </c>
      <c r="B266" s="541" t="str">
        <f>'Main sheet'!J265</f>
        <v>Saeed</v>
      </c>
      <c r="C266" s="541" t="str">
        <f>'Main sheet'!C265</f>
        <v>Cold Lead</v>
      </c>
      <c r="D266" s="541" t="str">
        <f>'Main sheet'!I265</f>
        <v/>
      </c>
      <c r="E266" s="547">
        <f>'Main sheet'!D265</f>
        <v>45727</v>
      </c>
      <c r="F266" s="541" t="str">
        <f t="shared" si="1"/>
        <v>2025-03</v>
      </c>
      <c r="G266" s="541"/>
      <c r="H266" s="541"/>
      <c r="I266" s="541"/>
      <c r="J266" s="541"/>
      <c r="K266" s="541"/>
      <c r="L266" s="541"/>
      <c r="M266" s="541"/>
      <c r="N266" s="541"/>
      <c r="O266" s="541"/>
      <c r="P266" s="541"/>
      <c r="Q266" s="541"/>
      <c r="R266" s="541"/>
      <c r="S266" s="541"/>
      <c r="T266" s="541"/>
      <c r="U266" s="541"/>
      <c r="V266" s="541"/>
      <c r="W266" s="541"/>
      <c r="X266" s="541"/>
      <c r="Y266" s="541"/>
      <c r="Z266" s="541"/>
    </row>
    <row r="267">
      <c r="A267" s="541" t="str">
        <f>'Main sheet'!A266</f>
        <v>Obaid Al Mazrooy</v>
      </c>
      <c r="B267" s="541" t="str">
        <f>'Main sheet'!J266</f>
        <v>Mahmoud</v>
      </c>
      <c r="C267" s="541" t="str">
        <f>'Main sheet'!C266</f>
        <v>Qualified</v>
      </c>
      <c r="D267" s="541" t="str">
        <f>'Main sheet'!I266</f>
        <v>Meeting</v>
      </c>
      <c r="E267" s="547">
        <f>'Main sheet'!D266</f>
        <v>45729</v>
      </c>
      <c r="F267" s="541" t="str">
        <f t="shared" si="1"/>
        <v>2025-03</v>
      </c>
      <c r="G267" s="541"/>
      <c r="H267" s="541"/>
      <c r="I267" s="541"/>
      <c r="J267" s="541"/>
      <c r="K267" s="541"/>
      <c r="L267" s="541"/>
      <c r="M267" s="541"/>
      <c r="N267" s="541"/>
      <c r="O267" s="541"/>
      <c r="P267" s="541"/>
      <c r="Q267" s="541"/>
      <c r="R267" s="541"/>
      <c r="S267" s="541"/>
      <c r="T267" s="541"/>
      <c r="U267" s="541"/>
      <c r="V267" s="541"/>
      <c r="W267" s="541"/>
      <c r="X267" s="541"/>
      <c r="Y267" s="541"/>
      <c r="Z267" s="541"/>
    </row>
    <row r="268">
      <c r="A268" s="541" t="str">
        <f>'Main sheet'!A267</f>
        <v>Lorra</v>
      </c>
      <c r="B268" s="541" t="str">
        <f>'Main sheet'!J267</f>
        <v>Mahmoud</v>
      </c>
      <c r="C268" s="541" t="str">
        <f>'Main sheet'!C267</f>
        <v>Qualified</v>
      </c>
      <c r="D268" s="541" t="str">
        <f>'Main sheet'!I267</f>
        <v/>
      </c>
      <c r="E268" s="547">
        <f>'Main sheet'!D267</f>
        <v>45729</v>
      </c>
      <c r="F268" s="541" t="str">
        <f t="shared" si="1"/>
        <v>2025-03</v>
      </c>
      <c r="G268" s="541"/>
      <c r="H268" s="541"/>
      <c r="I268" s="541"/>
      <c r="J268" s="541"/>
      <c r="K268" s="541"/>
      <c r="L268" s="541"/>
      <c r="M268" s="541"/>
      <c r="N268" s="541"/>
      <c r="O268" s="541"/>
      <c r="P268" s="541"/>
      <c r="Q268" s="541"/>
      <c r="R268" s="541"/>
      <c r="S268" s="541"/>
      <c r="T268" s="541"/>
      <c r="U268" s="541"/>
      <c r="V268" s="541"/>
      <c r="W268" s="541"/>
      <c r="X268" s="541"/>
      <c r="Y268" s="541"/>
      <c r="Z268" s="541"/>
    </row>
    <row r="269">
      <c r="A269" s="541" t="str">
        <f>'Main sheet'!A268</f>
        <v>Yusra Al Balushi</v>
      </c>
      <c r="B269" s="541" t="str">
        <f>'Main sheet'!J268</f>
        <v>Saeed</v>
      </c>
      <c r="C269" s="541" t="str">
        <f>'Main sheet'!C268</f>
        <v>Mislead</v>
      </c>
      <c r="D269" s="541" t="str">
        <f>'Main sheet'!I268</f>
        <v/>
      </c>
      <c r="E269" s="547">
        <f>'Main sheet'!D268</f>
        <v>45729</v>
      </c>
      <c r="F269" s="541" t="str">
        <f t="shared" si="1"/>
        <v>2025-03</v>
      </c>
      <c r="G269" s="541"/>
      <c r="H269" s="541"/>
      <c r="I269" s="541"/>
      <c r="J269" s="541"/>
      <c r="K269" s="541"/>
      <c r="L269" s="541"/>
      <c r="M269" s="541"/>
      <c r="N269" s="541"/>
      <c r="O269" s="541"/>
      <c r="P269" s="541"/>
      <c r="Q269" s="541"/>
      <c r="R269" s="541"/>
      <c r="S269" s="541"/>
      <c r="T269" s="541"/>
      <c r="U269" s="541"/>
      <c r="V269" s="541"/>
      <c r="W269" s="541"/>
      <c r="X269" s="541"/>
      <c r="Y269" s="541"/>
      <c r="Z269" s="541"/>
    </row>
    <row r="270">
      <c r="A270" s="541" t="str">
        <f>'Main sheet'!A269</f>
        <v/>
      </c>
      <c r="B270" s="541" t="str">
        <f>'Main sheet'!J269</f>
        <v>Saeed</v>
      </c>
      <c r="C270" s="541" t="str">
        <f>'Main sheet'!C269</f>
        <v>Cold Lead</v>
      </c>
      <c r="D270" s="541" t="str">
        <f>'Main sheet'!I269</f>
        <v/>
      </c>
      <c r="E270" s="547">
        <f>'Main sheet'!D269</f>
        <v>45729</v>
      </c>
      <c r="F270" s="541" t="str">
        <f t="shared" si="1"/>
        <v>2025-03</v>
      </c>
      <c r="G270" s="541"/>
      <c r="H270" s="541"/>
      <c r="I270" s="541"/>
      <c r="J270" s="541"/>
      <c r="K270" s="541"/>
      <c r="L270" s="541"/>
      <c r="M270" s="541"/>
      <c r="N270" s="541"/>
      <c r="O270" s="541"/>
      <c r="P270" s="541"/>
      <c r="Q270" s="541"/>
      <c r="R270" s="541"/>
      <c r="S270" s="541"/>
      <c r="T270" s="541"/>
      <c r="U270" s="541"/>
      <c r="V270" s="541"/>
      <c r="W270" s="541"/>
      <c r="X270" s="541"/>
      <c r="Y270" s="541"/>
      <c r="Z270" s="541"/>
    </row>
    <row r="271">
      <c r="A271" s="541" t="str">
        <f>'Main sheet'!A270</f>
        <v/>
      </c>
      <c r="B271" s="541" t="str">
        <f>'Main sheet'!J270</f>
        <v>Saeed</v>
      </c>
      <c r="C271" s="541" t="str">
        <f>'Main sheet'!C270</f>
        <v>Mislead</v>
      </c>
      <c r="D271" s="541" t="str">
        <f>'Main sheet'!I270</f>
        <v/>
      </c>
      <c r="E271" s="547">
        <f>'Main sheet'!D270</f>
        <v>45729</v>
      </c>
      <c r="F271" s="541" t="str">
        <f t="shared" si="1"/>
        <v>2025-03</v>
      </c>
      <c r="G271" s="541"/>
      <c r="H271" s="541"/>
      <c r="I271" s="541"/>
      <c r="J271" s="541"/>
      <c r="K271" s="541"/>
      <c r="L271" s="541"/>
      <c r="M271" s="541"/>
      <c r="N271" s="541"/>
      <c r="O271" s="541"/>
      <c r="P271" s="541"/>
      <c r="Q271" s="541"/>
      <c r="R271" s="541"/>
      <c r="S271" s="541"/>
      <c r="T271" s="541"/>
      <c r="U271" s="541"/>
      <c r="V271" s="541"/>
      <c r="W271" s="541"/>
      <c r="X271" s="541"/>
      <c r="Y271" s="541"/>
      <c r="Z271" s="541"/>
    </row>
    <row r="272">
      <c r="A272" s="541" t="str">
        <f>'Main sheet'!A271</f>
        <v>Faisal Al Khamisi</v>
      </c>
      <c r="B272" s="541" t="str">
        <f>'Main sheet'!J271</f>
        <v>Saeed</v>
      </c>
      <c r="C272" s="541" t="str">
        <f>'Main sheet'!C271</f>
        <v>Cold Lead</v>
      </c>
      <c r="D272" s="541" t="str">
        <f>'Main sheet'!I271</f>
        <v/>
      </c>
      <c r="E272" s="547">
        <f>'Main sheet'!D271</f>
        <v>45729</v>
      </c>
      <c r="F272" s="541" t="str">
        <f t="shared" si="1"/>
        <v>2025-03</v>
      </c>
      <c r="G272" s="541"/>
      <c r="H272" s="541"/>
      <c r="I272" s="541"/>
      <c r="J272" s="541"/>
      <c r="K272" s="541"/>
      <c r="L272" s="541"/>
      <c r="M272" s="541"/>
      <c r="N272" s="541"/>
      <c r="O272" s="541"/>
      <c r="P272" s="541"/>
      <c r="Q272" s="541"/>
      <c r="R272" s="541"/>
      <c r="S272" s="541"/>
      <c r="T272" s="541"/>
      <c r="U272" s="541"/>
      <c r="V272" s="541"/>
      <c r="W272" s="541"/>
      <c r="X272" s="541"/>
      <c r="Y272" s="541"/>
      <c r="Z272" s="541"/>
    </row>
    <row r="273">
      <c r="A273" s="541" t="str">
        <f>'Main sheet'!A272</f>
        <v>Mazin Al Amiri</v>
      </c>
      <c r="B273" s="541" t="str">
        <f>'Main sheet'!J272</f>
        <v>Saeed</v>
      </c>
      <c r="C273" s="541" t="str">
        <f>'Main sheet'!C272</f>
        <v>Cold Lead</v>
      </c>
      <c r="D273" s="541" t="str">
        <f>'Main sheet'!I272</f>
        <v/>
      </c>
      <c r="E273" s="547">
        <f>'Main sheet'!D272</f>
        <v>45733</v>
      </c>
      <c r="F273" s="541" t="str">
        <f t="shared" si="1"/>
        <v>2025-03</v>
      </c>
      <c r="G273" s="541"/>
      <c r="H273" s="541"/>
      <c r="I273" s="541"/>
      <c r="J273" s="541"/>
      <c r="K273" s="541"/>
      <c r="L273" s="541"/>
      <c r="M273" s="541"/>
      <c r="N273" s="541"/>
      <c r="O273" s="541"/>
      <c r="P273" s="541"/>
      <c r="Q273" s="541"/>
      <c r="R273" s="541"/>
      <c r="S273" s="541"/>
      <c r="T273" s="541"/>
      <c r="U273" s="541"/>
      <c r="V273" s="541"/>
      <c r="W273" s="541"/>
      <c r="X273" s="541"/>
      <c r="Y273" s="541"/>
      <c r="Z273" s="541"/>
    </row>
    <row r="274">
      <c r="A274" s="541" t="str">
        <f>'Main sheet'!A273</f>
        <v>Muadh al Nadabi</v>
      </c>
      <c r="B274" s="541" t="str">
        <f>'Main sheet'!J273</f>
        <v>Mahmoud</v>
      </c>
      <c r="C274" s="541" t="str">
        <f>'Main sheet'!C273</f>
        <v>Cold Lead</v>
      </c>
      <c r="D274" s="541" t="str">
        <f>'Main sheet'!I273</f>
        <v>Waiting his reply</v>
      </c>
      <c r="E274" s="547">
        <f>'Main sheet'!D273</f>
        <v>45733</v>
      </c>
      <c r="F274" s="541" t="str">
        <f t="shared" si="1"/>
        <v>2025-03</v>
      </c>
      <c r="G274" s="541"/>
      <c r="H274" s="541"/>
      <c r="I274" s="541"/>
      <c r="J274" s="541"/>
      <c r="K274" s="541"/>
      <c r="L274" s="541"/>
      <c r="M274" s="541"/>
      <c r="N274" s="541"/>
      <c r="O274" s="541"/>
      <c r="P274" s="541"/>
      <c r="Q274" s="541"/>
      <c r="R274" s="541"/>
      <c r="S274" s="541"/>
      <c r="T274" s="541"/>
      <c r="U274" s="541"/>
      <c r="V274" s="541"/>
      <c r="W274" s="541"/>
      <c r="X274" s="541"/>
      <c r="Y274" s="541"/>
      <c r="Z274" s="541"/>
    </row>
    <row r="275">
      <c r="A275" s="541" t="str">
        <f>'Main sheet'!A274</f>
        <v>Faris Al Busaidi</v>
      </c>
      <c r="B275" s="541" t="str">
        <f>'Main sheet'!J274</f>
        <v>Saeed</v>
      </c>
      <c r="C275" s="541" t="str">
        <f>'Main sheet'!C274</f>
        <v>Cold Lead</v>
      </c>
      <c r="D275" s="541" t="str">
        <f>'Main sheet'!I274</f>
        <v/>
      </c>
      <c r="E275" s="547">
        <f>'Main sheet'!D274</f>
        <v>45740</v>
      </c>
      <c r="F275" s="541" t="str">
        <f t="shared" si="1"/>
        <v>2025-03</v>
      </c>
      <c r="G275" s="541"/>
      <c r="H275" s="541"/>
      <c r="I275" s="541"/>
      <c r="J275" s="541"/>
      <c r="K275" s="541"/>
      <c r="L275" s="541"/>
      <c r="M275" s="541"/>
      <c r="N275" s="541"/>
      <c r="O275" s="541"/>
      <c r="P275" s="541"/>
      <c r="Q275" s="541"/>
      <c r="R275" s="541"/>
      <c r="S275" s="541"/>
      <c r="T275" s="541"/>
      <c r="U275" s="541"/>
      <c r="V275" s="541"/>
      <c r="W275" s="541"/>
      <c r="X275" s="541"/>
      <c r="Y275" s="541"/>
      <c r="Z275" s="541"/>
    </row>
    <row r="276">
      <c r="A276" s="541" t="str">
        <f>'Main sheet'!A275</f>
        <v>Majed</v>
      </c>
      <c r="B276" s="541" t="str">
        <f>'Main sheet'!J275</f>
        <v>Mahmoud</v>
      </c>
      <c r="C276" s="541" t="str">
        <f>'Main sheet'!C275</f>
        <v>Cold Lead</v>
      </c>
      <c r="D276" s="541" t="str">
        <f>'Main sheet'!I275</f>
        <v/>
      </c>
      <c r="E276" s="547">
        <f>'Main sheet'!D275</f>
        <v>45742</v>
      </c>
      <c r="F276" s="541" t="str">
        <f t="shared" si="1"/>
        <v>2025-03</v>
      </c>
      <c r="G276" s="541"/>
      <c r="H276" s="541"/>
      <c r="I276" s="541"/>
      <c r="J276" s="541"/>
      <c r="K276" s="541"/>
      <c r="L276" s="541"/>
      <c r="M276" s="541"/>
      <c r="N276" s="541"/>
      <c r="O276" s="541"/>
      <c r="P276" s="541"/>
      <c r="Q276" s="541"/>
      <c r="R276" s="541"/>
      <c r="S276" s="541"/>
      <c r="T276" s="541"/>
      <c r="U276" s="541"/>
      <c r="V276" s="541"/>
      <c r="W276" s="541"/>
      <c r="X276" s="541"/>
      <c r="Y276" s="541"/>
      <c r="Z276" s="541"/>
    </row>
    <row r="277">
      <c r="A277" s="541" t="str">
        <f>'Main sheet'!A276</f>
        <v>Salem Al Jabri</v>
      </c>
      <c r="B277" s="541" t="str">
        <f>'Main sheet'!J276</f>
        <v>Mahmoud</v>
      </c>
      <c r="C277" s="541" t="str">
        <f>'Main sheet'!C276</f>
        <v>Qualified</v>
      </c>
      <c r="D277" s="541" t="str">
        <f>'Main sheet'!I276</f>
        <v/>
      </c>
      <c r="E277" s="547">
        <f>'Main sheet'!D276</f>
        <v>45757</v>
      </c>
      <c r="F277" s="541" t="str">
        <f t="shared" si="1"/>
        <v>2025-04</v>
      </c>
      <c r="G277" s="541"/>
      <c r="H277" s="541"/>
      <c r="I277" s="541"/>
      <c r="J277" s="541"/>
      <c r="K277" s="541"/>
      <c r="L277" s="541"/>
      <c r="M277" s="541"/>
      <c r="N277" s="541"/>
      <c r="O277" s="541"/>
      <c r="P277" s="541"/>
      <c r="Q277" s="541"/>
      <c r="R277" s="541"/>
      <c r="S277" s="541"/>
      <c r="T277" s="541"/>
      <c r="U277" s="541"/>
      <c r="V277" s="541"/>
      <c r="W277" s="541"/>
      <c r="X277" s="541"/>
      <c r="Y277" s="541"/>
      <c r="Z277" s="541"/>
    </row>
    <row r="278">
      <c r="A278" s="541" t="str">
        <f>'Main sheet'!A277</f>
        <v>Qasim Al Siyabi</v>
      </c>
      <c r="B278" s="541" t="str">
        <f>'Main sheet'!J277</f>
        <v>Saeed</v>
      </c>
      <c r="C278" s="541" t="str">
        <f>'Main sheet'!C277</f>
        <v>Cold Lead</v>
      </c>
      <c r="D278" s="541" t="str">
        <f>'Main sheet'!I277</f>
        <v/>
      </c>
      <c r="E278" s="547">
        <f>'Main sheet'!D277</f>
        <v>45757</v>
      </c>
      <c r="F278" s="541" t="str">
        <f t="shared" si="1"/>
        <v>2025-04</v>
      </c>
      <c r="G278" s="541"/>
      <c r="H278" s="541"/>
      <c r="I278" s="541"/>
      <c r="J278" s="541"/>
      <c r="K278" s="541"/>
      <c r="L278" s="541"/>
      <c r="M278" s="541"/>
      <c r="N278" s="541"/>
      <c r="O278" s="541"/>
      <c r="P278" s="541"/>
      <c r="Q278" s="541"/>
      <c r="R278" s="541"/>
      <c r="S278" s="541"/>
      <c r="T278" s="541"/>
      <c r="U278" s="541"/>
      <c r="V278" s="541"/>
      <c r="W278" s="541"/>
      <c r="X278" s="541"/>
      <c r="Y278" s="541"/>
      <c r="Z278" s="541"/>
    </row>
    <row r="279">
      <c r="A279" s="541" t="str">
        <f>'Main sheet'!A278</f>
        <v/>
      </c>
      <c r="B279" s="541" t="str">
        <f>'Main sheet'!J278</f>
        <v>Ahmed</v>
      </c>
      <c r="C279" s="541" t="str">
        <f>'Main sheet'!C278</f>
        <v/>
      </c>
      <c r="D279" s="541" t="str">
        <f>'Main sheet'!I278</f>
        <v/>
      </c>
      <c r="E279" s="547">
        <f>'Main sheet'!D278</f>
        <v>45757</v>
      </c>
      <c r="F279" s="541" t="str">
        <f t="shared" si="1"/>
        <v>2025-04</v>
      </c>
      <c r="G279" s="541"/>
      <c r="H279" s="541"/>
      <c r="I279" s="541"/>
      <c r="J279" s="541"/>
      <c r="K279" s="541"/>
      <c r="L279" s="541"/>
      <c r="M279" s="541"/>
      <c r="N279" s="541"/>
      <c r="O279" s="541"/>
      <c r="P279" s="541"/>
      <c r="Q279" s="541"/>
      <c r="R279" s="541"/>
      <c r="S279" s="541"/>
      <c r="T279" s="541"/>
      <c r="U279" s="541"/>
      <c r="V279" s="541"/>
      <c r="W279" s="541"/>
      <c r="X279" s="541"/>
      <c r="Y279" s="541"/>
      <c r="Z279" s="541"/>
    </row>
    <row r="280">
      <c r="A280" s="541" t="str">
        <f>'Main sheet'!A279</f>
        <v>Ahmed Al Riyami</v>
      </c>
      <c r="B280" s="541" t="str">
        <f>'Main sheet'!J279</f>
        <v>Mahmoud</v>
      </c>
      <c r="C280" s="541" t="str">
        <f>'Main sheet'!C279</f>
        <v>Qualified</v>
      </c>
      <c r="D280" s="541" t="str">
        <f>'Main sheet'!I279</f>
        <v/>
      </c>
      <c r="E280" s="547">
        <f>'Main sheet'!D279</f>
        <v>45757</v>
      </c>
      <c r="F280" s="541" t="str">
        <f t="shared" si="1"/>
        <v>2025-04</v>
      </c>
      <c r="G280" s="541"/>
      <c r="H280" s="541"/>
      <c r="I280" s="541"/>
      <c r="J280" s="541"/>
      <c r="K280" s="541"/>
      <c r="L280" s="541"/>
      <c r="M280" s="541"/>
      <c r="N280" s="541"/>
      <c r="O280" s="541"/>
      <c r="P280" s="541"/>
      <c r="Q280" s="541"/>
      <c r="R280" s="541"/>
      <c r="S280" s="541"/>
      <c r="T280" s="541"/>
      <c r="U280" s="541"/>
      <c r="V280" s="541"/>
      <c r="W280" s="541"/>
      <c r="X280" s="541"/>
      <c r="Y280" s="541"/>
      <c r="Z280" s="541"/>
    </row>
    <row r="281">
      <c r="A281" s="541" t="str">
        <f>'Main sheet'!A280</f>
        <v>Yousif Al Sulaimani</v>
      </c>
      <c r="B281" s="541" t="str">
        <f>'Main sheet'!J280</f>
        <v>Mahmoud</v>
      </c>
      <c r="C281" s="541" t="str">
        <f>'Main sheet'!C280</f>
        <v>Qualified</v>
      </c>
      <c r="D281" s="541" t="str">
        <f>'Main sheet'!I280</f>
        <v/>
      </c>
      <c r="E281" s="547">
        <f>'Main sheet'!D280</f>
        <v>45757</v>
      </c>
      <c r="F281" s="541" t="str">
        <f t="shared" si="1"/>
        <v>2025-04</v>
      </c>
      <c r="G281" s="541"/>
      <c r="H281" s="541"/>
      <c r="I281" s="541"/>
      <c r="J281" s="541"/>
      <c r="K281" s="541"/>
      <c r="L281" s="541"/>
      <c r="M281" s="541"/>
      <c r="N281" s="541"/>
      <c r="O281" s="541"/>
      <c r="P281" s="541"/>
      <c r="Q281" s="541"/>
      <c r="R281" s="541"/>
      <c r="S281" s="541"/>
      <c r="T281" s="541"/>
      <c r="U281" s="541"/>
      <c r="V281" s="541"/>
      <c r="W281" s="541"/>
      <c r="X281" s="541"/>
      <c r="Y281" s="541"/>
      <c r="Z281" s="541"/>
    </row>
    <row r="282">
      <c r="A282" s="541" t="str">
        <f>'Main sheet'!A281</f>
        <v>Mohammed</v>
      </c>
      <c r="B282" s="541" t="str">
        <f>'Main sheet'!J281</f>
        <v>Saeed</v>
      </c>
      <c r="C282" s="541" t="str">
        <f>'Main sheet'!C281</f>
        <v>Cold Lead</v>
      </c>
      <c r="D282" s="541" t="str">
        <f>'Main sheet'!I281</f>
        <v/>
      </c>
      <c r="E282" s="547">
        <f>'Main sheet'!D281</f>
        <v>45757</v>
      </c>
      <c r="F282" s="541" t="str">
        <f t="shared" si="1"/>
        <v>2025-04</v>
      </c>
      <c r="G282" s="541"/>
      <c r="H282" s="541"/>
      <c r="I282" s="541"/>
      <c r="J282" s="541"/>
      <c r="K282" s="541"/>
      <c r="L282" s="541"/>
      <c r="M282" s="541"/>
      <c r="N282" s="541"/>
      <c r="O282" s="541"/>
      <c r="P282" s="541"/>
      <c r="Q282" s="541"/>
      <c r="R282" s="541"/>
      <c r="S282" s="541"/>
      <c r="T282" s="541"/>
      <c r="U282" s="541"/>
      <c r="V282" s="541"/>
      <c r="W282" s="541"/>
      <c r="X282" s="541"/>
      <c r="Y282" s="541"/>
      <c r="Z282" s="541"/>
    </row>
    <row r="283">
      <c r="A283" s="541" t="str">
        <f>'Main sheet'!A282</f>
        <v>Mohammed Al Muzahmi الرواد العالمية</v>
      </c>
      <c r="B283" s="541" t="str">
        <f>'Main sheet'!J282</f>
        <v>Mahmoud</v>
      </c>
      <c r="C283" s="541" t="str">
        <f>'Main sheet'!C282</f>
        <v>Qualified</v>
      </c>
      <c r="D283" s="541" t="str">
        <f>'Main sheet'!I282</f>
        <v>Meeting</v>
      </c>
      <c r="E283" s="547">
        <f>'Main sheet'!D282</f>
        <v>45757</v>
      </c>
      <c r="F283" s="541" t="str">
        <f t="shared" si="1"/>
        <v>2025-04</v>
      </c>
      <c r="G283" s="541"/>
      <c r="H283" s="541"/>
      <c r="I283" s="541"/>
      <c r="J283" s="541"/>
      <c r="K283" s="541"/>
      <c r="L283" s="541"/>
      <c r="M283" s="541"/>
      <c r="N283" s="541"/>
      <c r="O283" s="541"/>
      <c r="P283" s="541"/>
      <c r="Q283" s="541"/>
      <c r="R283" s="541"/>
      <c r="S283" s="541"/>
      <c r="T283" s="541"/>
      <c r="U283" s="541"/>
      <c r="V283" s="541"/>
      <c r="W283" s="541"/>
      <c r="X283" s="541"/>
      <c r="Y283" s="541"/>
      <c r="Z283" s="541"/>
    </row>
    <row r="284">
      <c r="A284" s="541" t="str">
        <f>'Main sheet'!A283</f>
        <v>Saeed Al Mataini</v>
      </c>
      <c r="B284" s="541" t="str">
        <f>'Main sheet'!J283</f>
        <v>Mahmoud</v>
      </c>
      <c r="C284" s="541" t="str">
        <f>'Main sheet'!C283</f>
        <v>Qualified</v>
      </c>
      <c r="D284" s="541" t="str">
        <f>'Main sheet'!I283</f>
        <v/>
      </c>
      <c r="E284" s="547">
        <f>'Main sheet'!D283</f>
        <v>45757</v>
      </c>
      <c r="F284" s="541" t="str">
        <f t="shared" si="1"/>
        <v>2025-04</v>
      </c>
      <c r="G284" s="541"/>
      <c r="H284" s="541"/>
      <c r="I284" s="541"/>
      <c r="J284" s="541"/>
      <c r="K284" s="541"/>
      <c r="L284" s="541"/>
      <c r="M284" s="541"/>
      <c r="N284" s="541"/>
      <c r="O284" s="541"/>
      <c r="P284" s="541"/>
      <c r="Q284" s="541"/>
      <c r="R284" s="541"/>
      <c r="S284" s="541"/>
      <c r="T284" s="541"/>
      <c r="U284" s="541"/>
      <c r="V284" s="541"/>
      <c r="W284" s="541"/>
      <c r="X284" s="541"/>
      <c r="Y284" s="541"/>
      <c r="Z284" s="541"/>
    </row>
    <row r="285">
      <c r="A285" s="541" t="str">
        <f>'Main sheet'!A284</f>
        <v>Campaign start 10-4-2025</v>
      </c>
      <c r="B285" s="541" t="str">
        <f>'Main sheet'!J284</f>
        <v/>
      </c>
      <c r="C285" s="541" t="str">
        <f>'Main sheet'!C284</f>
        <v/>
      </c>
      <c r="D285" s="541" t="str">
        <f>'Main sheet'!I284</f>
        <v/>
      </c>
      <c r="E285" s="547" t="str">
        <f>'Main sheet'!D284</f>
        <v/>
      </c>
      <c r="F285" s="541" t="str">
        <f t="shared" si="1"/>
        <v>1899-12</v>
      </c>
      <c r="G285" s="541"/>
      <c r="H285" s="541"/>
      <c r="I285" s="541"/>
      <c r="J285" s="541"/>
      <c r="K285" s="541"/>
      <c r="L285" s="541"/>
      <c r="M285" s="541"/>
      <c r="N285" s="541"/>
      <c r="O285" s="541"/>
      <c r="P285" s="541"/>
      <c r="Q285" s="541"/>
      <c r="R285" s="541"/>
      <c r="S285" s="541"/>
      <c r="T285" s="541"/>
      <c r="U285" s="541"/>
      <c r="V285" s="541"/>
      <c r="W285" s="541"/>
      <c r="X285" s="541"/>
      <c r="Y285" s="541"/>
      <c r="Z285" s="541"/>
    </row>
    <row r="286">
      <c r="A286" s="541" t="str">
        <f>'Main sheet'!A285</f>
        <v/>
      </c>
      <c r="B286" s="541" t="str">
        <f>'Main sheet'!J285</f>
        <v>Saeed</v>
      </c>
      <c r="C286" s="541" t="str">
        <f>'Main sheet'!C285</f>
        <v>Qualified</v>
      </c>
      <c r="D286" s="541" t="str">
        <f>'Main sheet'!I285</f>
        <v/>
      </c>
      <c r="E286" s="547">
        <f>'Main sheet'!D285</f>
        <v>45760</v>
      </c>
      <c r="F286" s="541" t="str">
        <f t="shared" si="1"/>
        <v>2025-04</v>
      </c>
      <c r="G286" s="541"/>
      <c r="H286" s="541"/>
      <c r="I286" s="541"/>
      <c r="J286" s="541"/>
      <c r="K286" s="541"/>
      <c r="L286" s="541"/>
      <c r="M286" s="541"/>
      <c r="N286" s="541"/>
      <c r="O286" s="541"/>
      <c r="P286" s="541"/>
      <c r="Q286" s="541"/>
      <c r="R286" s="541"/>
      <c r="S286" s="541"/>
      <c r="T286" s="541"/>
      <c r="U286" s="541"/>
      <c r="V286" s="541"/>
      <c r="W286" s="541"/>
      <c r="X286" s="541"/>
      <c r="Y286" s="541"/>
      <c r="Z286" s="541"/>
    </row>
    <row r="287">
      <c r="A287" s="541" t="str">
        <f>'Main sheet'!A286</f>
        <v/>
      </c>
      <c r="B287" s="541" t="str">
        <f>'Main sheet'!J286</f>
        <v>Saeed</v>
      </c>
      <c r="C287" s="541" t="str">
        <f>'Main sheet'!C286</f>
        <v>Qualified</v>
      </c>
      <c r="D287" s="541" t="str">
        <f>'Main sheet'!I286</f>
        <v/>
      </c>
      <c r="E287" s="547">
        <f>'Main sheet'!D286</f>
        <v>45760</v>
      </c>
      <c r="F287" s="541" t="str">
        <f t="shared" si="1"/>
        <v>2025-04</v>
      </c>
      <c r="G287" s="541"/>
      <c r="H287" s="541"/>
      <c r="I287" s="541"/>
      <c r="J287" s="541"/>
      <c r="K287" s="541"/>
      <c r="L287" s="541"/>
      <c r="M287" s="541"/>
      <c r="N287" s="541"/>
      <c r="O287" s="541"/>
      <c r="P287" s="541"/>
      <c r="Q287" s="541"/>
      <c r="R287" s="541"/>
      <c r="S287" s="541"/>
      <c r="T287" s="541"/>
      <c r="U287" s="541"/>
      <c r="V287" s="541"/>
      <c r="W287" s="541"/>
      <c r="X287" s="541"/>
      <c r="Y287" s="541"/>
      <c r="Z287" s="541"/>
    </row>
    <row r="288">
      <c r="A288" s="541" t="str">
        <f>'Main sheet'!A287</f>
        <v/>
      </c>
      <c r="B288" s="541" t="str">
        <f>'Main sheet'!J287</f>
        <v>Saeed</v>
      </c>
      <c r="C288" s="541" t="str">
        <f>'Main sheet'!C287</f>
        <v>Mislead</v>
      </c>
      <c r="D288" s="541" t="str">
        <f>'Main sheet'!I287</f>
        <v/>
      </c>
      <c r="E288" s="547">
        <f>'Main sheet'!D287</f>
        <v>45760</v>
      </c>
      <c r="F288" s="541" t="str">
        <f t="shared" si="1"/>
        <v>2025-04</v>
      </c>
      <c r="G288" s="541"/>
      <c r="H288" s="541"/>
      <c r="I288" s="541"/>
      <c r="J288" s="541"/>
      <c r="K288" s="541"/>
      <c r="L288" s="541"/>
      <c r="M288" s="541"/>
      <c r="N288" s="541"/>
      <c r="O288" s="541"/>
      <c r="P288" s="541"/>
      <c r="Q288" s="541"/>
      <c r="R288" s="541"/>
      <c r="S288" s="541"/>
      <c r="T288" s="541"/>
      <c r="U288" s="541"/>
      <c r="V288" s="541"/>
      <c r="W288" s="541"/>
      <c r="X288" s="541"/>
      <c r="Y288" s="541"/>
      <c r="Z288" s="541"/>
    </row>
    <row r="289">
      <c r="A289" s="541" t="str">
        <f>'Main sheet'!A288</f>
        <v>Dr. Nidhal</v>
      </c>
      <c r="B289" s="541" t="str">
        <f>'Main sheet'!J288</f>
        <v>Mahmoud</v>
      </c>
      <c r="C289" s="541" t="str">
        <f>'Main sheet'!C288</f>
        <v>Qualified</v>
      </c>
      <c r="D289" s="541" t="str">
        <f>'Main sheet'!I288</f>
        <v/>
      </c>
      <c r="E289" s="547">
        <f>'Main sheet'!D288</f>
        <v>45760</v>
      </c>
      <c r="F289" s="541" t="str">
        <f t="shared" si="1"/>
        <v>2025-04</v>
      </c>
      <c r="G289" s="541"/>
      <c r="H289" s="541"/>
      <c r="I289" s="541"/>
      <c r="J289" s="541"/>
      <c r="K289" s="541"/>
      <c r="L289" s="541"/>
      <c r="M289" s="541"/>
      <c r="N289" s="541"/>
      <c r="O289" s="541"/>
      <c r="P289" s="541"/>
      <c r="Q289" s="541"/>
      <c r="R289" s="541"/>
      <c r="S289" s="541"/>
      <c r="T289" s="541"/>
      <c r="U289" s="541"/>
      <c r="V289" s="541"/>
      <c r="W289" s="541"/>
      <c r="X289" s="541"/>
      <c r="Y289" s="541"/>
      <c r="Z289" s="541"/>
    </row>
    <row r="290">
      <c r="A290" s="541" t="str">
        <f>'Main sheet'!A289</f>
        <v/>
      </c>
      <c r="B290" s="541" t="str">
        <f>'Main sheet'!J289</f>
        <v>Saeed</v>
      </c>
      <c r="C290" s="541" t="str">
        <f>'Main sheet'!C289</f>
        <v>Mislead</v>
      </c>
      <c r="D290" s="541" t="str">
        <f>'Main sheet'!I289</f>
        <v/>
      </c>
      <c r="E290" s="547">
        <f>'Main sheet'!D289</f>
        <v>45760</v>
      </c>
      <c r="F290" s="541" t="str">
        <f t="shared" si="1"/>
        <v>2025-04</v>
      </c>
      <c r="G290" s="541"/>
      <c r="H290" s="541"/>
      <c r="I290" s="541"/>
      <c r="J290" s="541"/>
      <c r="K290" s="541"/>
      <c r="L290" s="541"/>
      <c r="M290" s="541"/>
      <c r="N290" s="541"/>
      <c r="O290" s="541"/>
      <c r="P290" s="541"/>
      <c r="Q290" s="541"/>
      <c r="R290" s="541"/>
      <c r="S290" s="541"/>
      <c r="T290" s="541"/>
      <c r="U290" s="541"/>
      <c r="V290" s="541"/>
      <c r="W290" s="541"/>
      <c r="X290" s="541"/>
      <c r="Y290" s="541"/>
      <c r="Z290" s="541"/>
    </row>
    <row r="291">
      <c r="A291" s="541" t="str">
        <f>'Main sheet'!A290</f>
        <v>Khalid</v>
      </c>
      <c r="B291" s="541" t="str">
        <f>'Main sheet'!J290</f>
        <v>Mahmoud</v>
      </c>
      <c r="C291" s="541" t="str">
        <f>'Main sheet'!C290</f>
        <v>Qualified</v>
      </c>
      <c r="D291" s="541" t="str">
        <f>'Main sheet'!I290</f>
        <v/>
      </c>
      <c r="E291" s="547">
        <f>'Main sheet'!D290</f>
        <v>45760</v>
      </c>
      <c r="F291" s="541" t="str">
        <f t="shared" si="1"/>
        <v>2025-04</v>
      </c>
      <c r="G291" s="541"/>
      <c r="H291" s="541"/>
      <c r="I291" s="541"/>
      <c r="J291" s="541"/>
      <c r="K291" s="541"/>
      <c r="L291" s="541"/>
      <c r="M291" s="541"/>
      <c r="N291" s="541"/>
      <c r="O291" s="541"/>
      <c r="P291" s="541"/>
      <c r="Q291" s="541"/>
      <c r="R291" s="541"/>
      <c r="S291" s="541"/>
      <c r="T291" s="541"/>
      <c r="U291" s="541"/>
      <c r="V291" s="541"/>
      <c r="W291" s="541"/>
      <c r="X291" s="541"/>
      <c r="Y291" s="541"/>
      <c r="Z291" s="541"/>
    </row>
    <row r="292">
      <c r="A292" s="541" t="str">
        <f>'Main sheet'!A291</f>
        <v>Ahmed Al Sulaimani</v>
      </c>
      <c r="B292" s="541" t="str">
        <f>'Main sheet'!J291</f>
        <v>Mahmoud</v>
      </c>
      <c r="C292" s="541" t="str">
        <f>'Main sheet'!C291</f>
        <v>Qualified</v>
      </c>
      <c r="D292" s="541" t="str">
        <f>'Main sheet'!I291</f>
        <v>Meeting</v>
      </c>
      <c r="E292" s="547">
        <f>'Main sheet'!D291</f>
        <v>45760</v>
      </c>
      <c r="F292" s="541" t="str">
        <f t="shared" si="1"/>
        <v>2025-04</v>
      </c>
      <c r="G292" s="541"/>
      <c r="H292" s="541"/>
      <c r="I292" s="541"/>
      <c r="J292" s="541"/>
      <c r="K292" s="541"/>
      <c r="L292" s="541"/>
      <c r="M292" s="541"/>
      <c r="N292" s="541"/>
      <c r="O292" s="541"/>
      <c r="P292" s="541"/>
      <c r="Q292" s="541"/>
      <c r="R292" s="541"/>
      <c r="S292" s="541"/>
      <c r="T292" s="541"/>
      <c r="U292" s="541"/>
      <c r="V292" s="541"/>
      <c r="W292" s="541"/>
      <c r="X292" s="541"/>
      <c r="Y292" s="541"/>
      <c r="Z292" s="541"/>
    </row>
    <row r="293">
      <c r="A293" s="541" t="str">
        <f>'Main sheet'!A292</f>
        <v/>
      </c>
      <c r="B293" s="541" t="str">
        <f>'Main sheet'!J292</f>
        <v>Saeed</v>
      </c>
      <c r="C293" s="541" t="str">
        <f>'Main sheet'!C292</f>
        <v/>
      </c>
      <c r="D293" s="541" t="str">
        <f>'Main sheet'!I292</f>
        <v/>
      </c>
      <c r="E293" s="547">
        <f>'Main sheet'!D292</f>
        <v>45760</v>
      </c>
      <c r="F293" s="541" t="str">
        <f t="shared" si="1"/>
        <v>2025-04</v>
      </c>
      <c r="G293" s="541"/>
      <c r="H293" s="541"/>
      <c r="I293" s="541"/>
      <c r="J293" s="541"/>
      <c r="K293" s="541"/>
      <c r="L293" s="541"/>
      <c r="M293" s="541"/>
      <c r="N293" s="541"/>
      <c r="O293" s="541"/>
      <c r="P293" s="541"/>
      <c r="Q293" s="541"/>
      <c r="R293" s="541"/>
      <c r="S293" s="541"/>
      <c r="T293" s="541"/>
      <c r="U293" s="541"/>
      <c r="V293" s="541"/>
      <c r="W293" s="541"/>
      <c r="X293" s="541"/>
      <c r="Y293" s="541"/>
      <c r="Z293" s="541"/>
    </row>
    <row r="294">
      <c r="A294" s="541" t="str">
        <f>'Main sheet'!A293</f>
        <v>Mohameed Al Jahwari</v>
      </c>
      <c r="B294" s="541" t="str">
        <f>'Main sheet'!J293</f>
        <v>Mahmoud</v>
      </c>
      <c r="C294" s="541" t="str">
        <f>'Main sheet'!C293</f>
        <v>Qualified</v>
      </c>
      <c r="D294" s="541" t="str">
        <f>'Main sheet'!I293</f>
        <v/>
      </c>
      <c r="E294" s="547">
        <f>'Main sheet'!D293</f>
        <v>45760</v>
      </c>
      <c r="F294" s="541" t="str">
        <f t="shared" si="1"/>
        <v>2025-04</v>
      </c>
      <c r="G294" s="541"/>
      <c r="H294" s="541"/>
      <c r="I294" s="541"/>
      <c r="J294" s="541"/>
      <c r="K294" s="541"/>
      <c r="L294" s="541"/>
      <c r="M294" s="541"/>
      <c r="N294" s="541"/>
      <c r="O294" s="541"/>
      <c r="P294" s="541"/>
      <c r="Q294" s="541"/>
      <c r="R294" s="541"/>
      <c r="S294" s="541"/>
      <c r="T294" s="541"/>
      <c r="U294" s="541"/>
      <c r="V294" s="541"/>
      <c r="W294" s="541"/>
      <c r="X294" s="541"/>
      <c r="Y294" s="541"/>
      <c r="Z294" s="541"/>
    </row>
    <row r="295">
      <c r="A295" s="541" t="str">
        <f>'Main sheet'!A294</f>
        <v/>
      </c>
      <c r="B295" s="541" t="str">
        <f>'Main sheet'!J294</f>
        <v>Mahmoud</v>
      </c>
      <c r="C295" s="541" t="str">
        <f>'Main sheet'!C294</f>
        <v>Qualified</v>
      </c>
      <c r="D295" s="541" t="str">
        <f>'Main sheet'!I294</f>
        <v/>
      </c>
      <c r="E295" s="547">
        <f>'Main sheet'!D294</f>
        <v>45760</v>
      </c>
      <c r="F295" s="541" t="str">
        <f t="shared" si="1"/>
        <v>2025-04</v>
      </c>
      <c r="G295" s="541"/>
      <c r="H295" s="541"/>
      <c r="I295" s="541"/>
      <c r="J295" s="541"/>
      <c r="K295" s="541"/>
      <c r="L295" s="541"/>
      <c r="M295" s="541"/>
      <c r="N295" s="541"/>
      <c r="O295" s="541"/>
      <c r="P295" s="541"/>
      <c r="Q295" s="541"/>
      <c r="R295" s="541"/>
      <c r="S295" s="541"/>
      <c r="T295" s="541"/>
      <c r="U295" s="541"/>
      <c r="V295" s="541"/>
      <c r="W295" s="541"/>
      <c r="X295" s="541"/>
      <c r="Y295" s="541"/>
      <c r="Z295" s="541"/>
    </row>
    <row r="296">
      <c r="A296" s="541" t="str">
        <f>'Main sheet'!A295</f>
        <v/>
      </c>
      <c r="B296" s="541" t="str">
        <f>'Main sheet'!J295</f>
        <v>Saeed</v>
      </c>
      <c r="C296" s="541" t="str">
        <f>'Main sheet'!C295</f>
        <v>Qualified</v>
      </c>
      <c r="D296" s="541" t="str">
        <f>'Main sheet'!I295</f>
        <v/>
      </c>
      <c r="E296" s="547">
        <f>'Main sheet'!D295</f>
        <v>45760</v>
      </c>
      <c r="F296" s="541" t="str">
        <f t="shared" si="1"/>
        <v>2025-04</v>
      </c>
      <c r="G296" s="541"/>
      <c r="H296" s="541"/>
      <c r="I296" s="541"/>
      <c r="J296" s="541"/>
      <c r="K296" s="541"/>
      <c r="L296" s="541"/>
      <c r="M296" s="541"/>
      <c r="N296" s="541"/>
      <c r="O296" s="541"/>
      <c r="P296" s="541"/>
      <c r="Q296" s="541"/>
      <c r="R296" s="541"/>
      <c r="S296" s="541"/>
      <c r="T296" s="541"/>
      <c r="U296" s="541"/>
      <c r="V296" s="541"/>
      <c r="W296" s="541"/>
      <c r="X296" s="541"/>
      <c r="Y296" s="541"/>
      <c r="Z296" s="541"/>
    </row>
    <row r="297">
      <c r="A297" s="541" t="str">
        <f>'Main sheet'!A296</f>
        <v>Qais Al Kindi</v>
      </c>
      <c r="B297" s="541" t="str">
        <f>'Main sheet'!J296</f>
        <v>Mahmoud</v>
      </c>
      <c r="C297" s="541" t="str">
        <f>'Main sheet'!C296</f>
        <v>Qualified</v>
      </c>
      <c r="D297" s="541" t="str">
        <f>'Main sheet'!I296</f>
        <v>Meeting</v>
      </c>
      <c r="E297" s="547">
        <f>'Main sheet'!D296</f>
        <v>45760</v>
      </c>
      <c r="F297" s="541" t="str">
        <f t="shared" si="1"/>
        <v>2025-04</v>
      </c>
      <c r="G297" s="541"/>
      <c r="H297" s="541"/>
      <c r="I297" s="541"/>
      <c r="J297" s="541"/>
      <c r="K297" s="541"/>
      <c r="L297" s="541"/>
      <c r="M297" s="541"/>
      <c r="N297" s="541"/>
      <c r="O297" s="541"/>
      <c r="P297" s="541"/>
      <c r="Q297" s="541"/>
      <c r="R297" s="541"/>
      <c r="S297" s="541"/>
      <c r="T297" s="541"/>
      <c r="U297" s="541"/>
      <c r="V297" s="541"/>
      <c r="W297" s="541"/>
      <c r="X297" s="541"/>
      <c r="Y297" s="541"/>
      <c r="Z297" s="541"/>
    </row>
    <row r="298">
      <c r="A298" s="541" t="str">
        <f>'Main sheet'!A297</f>
        <v>Ibrahim Al Rashdi</v>
      </c>
      <c r="B298" s="541" t="str">
        <f>'Main sheet'!J297</f>
        <v>Saeed</v>
      </c>
      <c r="C298" s="541" t="str">
        <f>'Main sheet'!C297</f>
        <v>Qualified</v>
      </c>
      <c r="D298" s="541" t="str">
        <f>'Main sheet'!I297</f>
        <v/>
      </c>
      <c r="E298" s="547">
        <f>'Main sheet'!D297</f>
        <v>45760</v>
      </c>
      <c r="F298" s="541" t="str">
        <f t="shared" si="1"/>
        <v>2025-04</v>
      </c>
      <c r="G298" s="541"/>
      <c r="H298" s="541"/>
      <c r="I298" s="541"/>
      <c r="J298" s="541"/>
      <c r="K298" s="541"/>
      <c r="L298" s="541"/>
      <c r="M298" s="541"/>
      <c r="N298" s="541"/>
      <c r="O298" s="541"/>
      <c r="P298" s="541"/>
      <c r="Q298" s="541"/>
      <c r="R298" s="541"/>
      <c r="S298" s="541"/>
      <c r="T298" s="541"/>
      <c r="U298" s="541"/>
      <c r="V298" s="541"/>
      <c r="W298" s="541"/>
      <c r="X298" s="541"/>
      <c r="Y298" s="541"/>
      <c r="Z298" s="541"/>
    </row>
    <row r="299">
      <c r="A299" s="541" t="str">
        <f>'Main sheet'!A298</f>
        <v>Osama Laban</v>
      </c>
      <c r="B299" s="541" t="str">
        <f>'Main sheet'!J298</f>
        <v>Mahmoud</v>
      </c>
      <c r="C299" s="541" t="str">
        <f>'Main sheet'!C298</f>
        <v>Qualified</v>
      </c>
      <c r="D299" s="541" t="str">
        <f>'Main sheet'!I298</f>
        <v>Meeting</v>
      </c>
      <c r="E299" s="547">
        <f>'Main sheet'!D298</f>
        <v>45760</v>
      </c>
      <c r="F299" s="541" t="str">
        <f t="shared" si="1"/>
        <v>2025-04</v>
      </c>
      <c r="G299" s="541"/>
      <c r="H299" s="541"/>
      <c r="I299" s="541"/>
      <c r="J299" s="541"/>
      <c r="K299" s="541"/>
      <c r="L299" s="541"/>
      <c r="M299" s="541"/>
      <c r="N299" s="541"/>
      <c r="O299" s="541"/>
      <c r="P299" s="541"/>
      <c r="Q299" s="541"/>
      <c r="R299" s="541"/>
      <c r="S299" s="541"/>
      <c r="T299" s="541"/>
      <c r="U299" s="541"/>
      <c r="V299" s="541"/>
      <c r="W299" s="541"/>
      <c r="X299" s="541"/>
      <c r="Y299" s="541"/>
      <c r="Z299" s="541"/>
    </row>
    <row r="300">
      <c r="A300" s="541" t="str">
        <f>'Main sheet'!A299</f>
        <v/>
      </c>
      <c r="B300" s="541" t="str">
        <f>'Main sheet'!J299</f>
        <v>Saeed</v>
      </c>
      <c r="C300" s="541" t="str">
        <f>'Main sheet'!C299</f>
        <v>Cold Lead</v>
      </c>
      <c r="D300" s="541" t="str">
        <f>'Main sheet'!I299</f>
        <v/>
      </c>
      <c r="E300" s="547">
        <f>'Main sheet'!D299</f>
        <v>45760</v>
      </c>
      <c r="F300" s="541" t="str">
        <f t="shared" si="1"/>
        <v>2025-04</v>
      </c>
      <c r="G300" s="541"/>
      <c r="H300" s="541"/>
      <c r="I300" s="541"/>
      <c r="J300" s="541"/>
      <c r="K300" s="541"/>
      <c r="L300" s="541"/>
      <c r="M300" s="541"/>
      <c r="N300" s="541"/>
      <c r="O300" s="541"/>
      <c r="P300" s="541"/>
      <c r="Q300" s="541"/>
      <c r="R300" s="541"/>
      <c r="S300" s="541"/>
      <c r="T300" s="541"/>
      <c r="U300" s="541"/>
      <c r="V300" s="541"/>
      <c r="W300" s="541"/>
      <c r="X300" s="541"/>
      <c r="Y300" s="541"/>
      <c r="Z300" s="541"/>
    </row>
    <row r="301">
      <c r="A301" s="541" t="str">
        <f>'Main sheet'!A300</f>
        <v/>
      </c>
      <c r="B301" s="541" t="str">
        <f>'Main sheet'!J300</f>
        <v>Saeed</v>
      </c>
      <c r="C301" s="541" t="str">
        <f>'Main sheet'!C300</f>
        <v>Cold Lead</v>
      </c>
      <c r="D301" s="541" t="str">
        <f>'Main sheet'!I300</f>
        <v/>
      </c>
      <c r="E301" s="547">
        <f>'Main sheet'!D300</f>
        <v>45760</v>
      </c>
      <c r="F301" s="541" t="str">
        <f t="shared" si="1"/>
        <v>2025-04</v>
      </c>
      <c r="G301" s="541"/>
      <c r="H301" s="541"/>
      <c r="I301" s="541"/>
      <c r="J301" s="541"/>
      <c r="K301" s="541"/>
      <c r="L301" s="541"/>
      <c r="M301" s="541"/>
      <c r="N301" s="541"/>
      <c r="O301" s="541"/>
      <c r="P301" s="541"/>
      <c r="Q301" s="541"/>
      <c r="R301" s="541"/>
      <c r="S301" s="541"/>
      <c r="T301" s="541"/>
      <c r="U301" s="541"/>
      <c r="V301" s="541"/>
      <c r="W301" s="541"/>
      <c r="X301" s="541"/>
      <c r="Y301" s="541"/>
      <c r="Z301" s="541"/>
    </row>
    <row r="302">
      <c r="A302" s="541" t="str">
        <f>'Main sheet'!A301</f>
        <v>Waleed</v>
      </c>
      <c r="B302" s="541" t="str">
        <f>'Main sheet'!J301</f>
        <v>Saeed</v>
      </c>
      <c r="C302" s="541" t="str">
        <f>'Main sheet'!C301</f>
        <v>Cold Lead</v>
      </c>
      <c r="D302" s="541" t="str">
        <f>'Main sheet'!I301</f>
        <v/>
      </c>
      <c r="E302" s="547">
        <f>'Main sheet'!D301</f>
        <v>45760</v>
      </c>
      <c r="F302" s="541" t="str">
        <f t="shared" si="1"/>
        <v>2025-04</v>
      </c>
      <c r="G302" s="541"/>
      <c r="H302" s="541"/>
      <c r="I302" s="541"/>
      <c r="J302" s="541"/>
      <c r="K302" s="541"/>
      <c r="L302" s="541"/>
      <c r="M302" s="541"/>
      <c r="N302" s="541"/>
      <c r="O302" s="541"/>
      <c r="P302" s="541"/>
      <c r="Q302" s="541"/>
      <c r="R302" s="541"/>
      <c r="S302" s="541"/>
      <c r="T302" s="541"/>
      <c r="U302" s="541"/>
      <c r="V302" s="541"/>
      <c r="W302" s="541"/>
      <c r="X302" s="541"/>
      <c r="Y302" s="541"/>
      <c r="Z302" s="541"/>
    </row>
    <row r="303">
      <c r="A303" s="541" t="str">
        <f>'Main sheet'!A302</f>
        <v>Sulaiman Al Kalbani</v>
      </c>
      <c r="B303" s="541" t="str">
        <f>'Main sheet'!J302</f>
        <v>Saeed</v>
      </c>
      <c r="C303" s="541" t="str">
        <f>'Main sheet'!C302</f>
        <v>Cold Lead</v>
      </c>
      <c r="D303" s="541" t="str">
        <f>'Main sheet'!I302</f>
        <v/>
      </c>
      <c r="E303" s="547">
        <f>'Main sheet'!D302</f>
        <v>45760</v>
      </c>
      <c r="F303" s="541" t="str">
        <f t="shared" si="1"/>
        <v>2025-04</v>
      </c>
      <c r="G303" s="541"/>
      <c r="H303" s="541"/>
      <c r="I303" s="541"/>
      <c r="J303" s="541"/>
      <c r="K303" s="541"/>
      <c r="L303" s="541"/>
      <c r="M303" s="541"/>
      <c r="N303" s="541"/>
      <c r="O303" s="541"/>
      <c r="P303" s="541"/>
      <c r="Q303" s="541"/>
      <c r="R303" s="541"/>
      <c r="S303" s="541"/>
      <c r="T303" s="541"/>
      <c r="U303" s="541"/>
      <c r="V303" s="541"/>
      <c r="W303" s="541"/>
      <c r="X303" s="541"/>
      <c r="Y303" s="541"/>
      <c r="Z303" s="541"/>
    </row>
    <row r="304">
      <c r="A304" s="541" t="str">
        <f>'Main sheet'!A303</f>
        <v>Munther Al Shikhani</v>
      </c>
      <c r="B304" s="541" t="str">
        <f>'Main sheet'!J303</f>
        <v>Saeed</v>
      </c>
      <c r="C304" s="541" t="str">
        <f>'Main sheet'!C303</f>
        <v>Cold Lead</v>
      </c>
      <c r="D304" s="541" t="str">
        <f>'Main sheet'!I303</f>
        <v/>
      </c>
      <c r="E304" s="547">
        <f>'Main sheet'!D303</f>
        <v>45760</v>
      </c>
      <c r="F304" s="541" t="str">
        <f t="shared" si="1"/>
        <v>2025-04</v>
      </c>
      <c r="G304" s="541"/>
      <c r="H304" s="541"/>
      <c r="I304" s="541"/>
      <c r="J304" s="541"/>
      <c r="K304" s="541"/>
      <c r="L304" s="541"/>
      <c r="M304" s="541"/>
      <c r="N304" s="541"/>
      <c r="O304" s="541"/>
      <c r="P304" s="541"/>
      <c r="Q304" s="541"/>
      <c r="R304" s="541"/>
      <c r="S304" s="541"/>
      <c r="T304" s="541"/>
      <c r="U304" s="541"/>
      <c r="V304" s="541"/>
      <c r="W304" s="541"/>
      <c r="X304" s="541"/>
      <c r="Y304" s="541"/>
      <c r="Z304" s="541"/>
    </row>
    <row r="305">
      <c r="A305" s="541" t="str">
        <f>'Main sheet'!A304</f>
        <v>Mohammed Farhat</v>
      </c>
      <c r="B305" s="541" t="str">
        <f>'Main sheet'!J304</f>
        <v>Mahmoud</v>
      </c>
      <c r="C305" s="541" t="str">
        <f>'Main sheet'!C304</f>
        <v>Qualified</v>
      </c>
      <c r="D305" s="541" t="str">
        <f>'Main sheet'!I304</f>
        <v>Meeting</v>
      </c>
      <c r="E305" s="547">
        <f>'Main sheet'!D304</f>
        <v>45760</v>
      </c>
      <c r="F305" s="541" t="str">
        <f t="shared" si="1"/>
        <v>2025-04</v>
      </c>
      <c r="G305" s="541"/>
      <c r="H305" s="541"/>
      <c r="I305" s="541"/>
      <c r="J305" s="541"/>
      <c r="K305" s="541"/>
      <c r="L305" s="541"/>
      <c r="M305" s="541"/>
      <c r="N305" s="541"/>
      <c r="O305" s="541"/>
      <c r="P305" s="541"/>
      <c r="Q305" s="541"/>
      <c r="R305" s="541"/>
      <c r="S305" s="541"/>
      <c r="T305" s="541"/>
      <c r="U305" s="541"/>
      <c r="V305" s="541"/>
      <c r="W305" s="541"/>
      <c r="X305" s="541"/>
      <c r="Y305" s="541"/>
      <c r="Z305" s="541"/>
    </row>
    <row r="306">
      <c r="A306" s="541" t="str">
        <f>'Main sheet'!A305</f>
        <v>Waleed Saeed</v>
      </c>
      <c r="B306" s="541" t="str">
        <f>'Main sheet'!J305</f>
        <v>Mahmoud</v>
      </c>
      <c r="C306" s="541" t="str">
        <f>'Main sheet'!C305</f>
        <v>Qualified</v>
      </c>
      <c r="D306" s="541" t="str">
        <f>'Main sheet'!I305</f>
        <v/>
      </c>
      <c r="E306" s="547">
        <f>'Main sheet'!D305</f>
        <v>45760</v>
      </c>
      <c r="F306" s="541" t="str">
        <f t="shared" si="1"/>
        <v>2025-04</v>
      </c>
      <c r="G306" s="541"/>
      <c r="H306" s="541"/>
      <c r="I306" s="541"/>
      <c r="J306" s="541"/>
      <c r="K306" s="541"/>
      <c r="L306" s="541"/>
      <c r="M306" s="541"/>
      <c r="N306" s="541"/>
      <c r="O306" s="541"/>
      <c r="P306" s="541"/>
      <c r="Q306" s="541"/>
      <c r="R306" s="541"/>
      <c r="S306" s="541"/>
      <c r="T306" s="541"/>
      <c r="U306" s="541"/>
      <c r="V306" s="541"/>
      <c r="W306" s="541"/>
      <c r="X306" s="541"/>
      <c r="Y306" s="541"/>
      <c r="Z306" s="541"/>
    </row>
    <row r="307">
      <c r="A307" s="541" t="str">
        <f>'Main sheet'!A306</f>
        <v>Faraj Al Ali</v>
      </c>
      <c r="B307" s="541" t="str">
        <f>'Main sheet'!J306</f>
        <v>Saeed</v>
      </c>
      <c r="C307" s="541" t="str">
        <f>'Main sheet'!C306</f>
        <v>Ready</v>
      </c>
      <c r="D307" s="541" t="str">
        <f>'Main sheet'!I306</f>
        <v/>
      </c>
      <c r="E307" s="547">
        <f>'Main sheet'!D306</f>
        <v>45760</v>
      </c>
      <c r="F307" s="541" t="str">
        <f t="shared" si="1"/>
        <v>2025-04</v>
      </c>
      <c r="G307" s="541"/>
      <c r="H307" s="541"/>
      <c r="I307" s="541"/>
      <c r="J307" s="541"/>
      <c r="K307" s="541"/>
      <c r="L307" s="541"/>
      <c r="M307" s="541"/>
      <c r="N307" s="541"/>
      <c r="O307" s="541"/>
      <c r="P307" s="541"/>
      <c r="Q307" s="541"/>
      <c r="R307" s="541"/>
      <c r="S307" s="541"/>
      <c r="T307" s="541"/>
      <c r="U307" s="541"/>
      <c r="V307" s="541"/>
      <c r="W307" s="541"/>
      <c r="X307" s="541"/>
      <c r="Y307" s="541"/>
      <c r="Z307" s="541"/>
    </row>
    <row r="308">
      <c r="A308" s="541" t="str">
        <f>'Main sheet'!A307</f>
        <v>Dr. Mohammed</v>
      </c>
      <c r="B308" s="541" t="str">
        <f>'Main sheet'!J307</f>
        <v>Mahmoud</v>
      </c>
      <c r="C308" s="541" t="str">
        <f>'Main sheet'!C307</f>
        <v>Qualified</v>
      </c>
      <c r="D308" s="541" t="str">
        <f>'Main sheet'!I307</f>
        <v>Meeting</v>
      </c>
      <c r="E308" s="547">
        <f>'Main sheet'!D307</f>
        <v>45761</v>
      </c>
      <c r="F308" s="541" t="str">
        <f t="shared" si="1"/>
        <v>2025-04</v>
      </c>
      <c r="G308" s="541"/>
      <c r="H308" s="541"/>
      <c r="I308" s="541"/>
      <c r="J308" s="541"/>
      <c r="K308" s="541"/>
      <c r="L308" s="541"/>
      <c r="M308" s="541"/>
      <c r="N308" s="541"/>
      <c r="O308" s="541"/>
      <c r="P308" s="541"/>
      <c r="Q308" s="541"/>
      <c r="R308" s="541"/>
      <c r="S308" s="541"/>
      <c r="T308" s="541"/>
      <c r="U308" s="541"/>
      <c r="V308" s="541"/>
      <c r="W308" s="541"/>
      <c r="X308" s="541"/>
      <c r="Y308" s="541"/>
      <c r="Z308" s="541"/>
    </row>
    <row r="309">
      <c r="A309" s="541" t="str">
        <f>'Main sheet'!A308</f>
        <v>Campaign 16-4-2025</v>
      </c>
      <c r="B309" s="541" t="str">
        <f>'Main sheet'!J308</f>
        <v/>
      </c>
      <c r="C309" s="541" t="str">
        <f>'Main sheet'!C308</f>
        <v/>
      </c>
      <c r="D309" s="541" t="str">
        <f>'Main sheet'!I308</f>
        <v/>
      </c>
      <c r="E309" s="547" t="str">
        <f>'Main sheet'!D308</f>
        <v/>
      </c>
      <c r="F309" s="541" t="str">
        <f t="shared" si="1"/>
        <v>1899-12</v>
      </c>
      <c r="G309" s="541"/>
      <c r="H309" s="541"/>
      <c r="I309" s="541"/>
      <c r="J309" s="541"/>
      <c r="K309" s="541"/>
      <c r="L309" s="541"/>
      <c r="M309" s="541"/>
      <c r="N309" s="541"/>
      <c r="O309" s="541"/>
      <c r="P309" s="541"/>
      <c r="Q309" s="541"/>
      <c r="R309" s="541"/>
      <c r="S309" s="541"/>
      <c r="T309" s="541"/>
      <c r="U309" s="541"/>
      <c r="V309" s="541"/>
      <c r="W309" s="541"/>
      <c r="X309" s="541"/>
      <c r="Y309" s="541"/>
      <c r="Z309" s="541"/>
    </row>
    <row r="310">
      <c r="A310" s="541" t="str">
        <f>'Main sheet'!A309</f>
        <v>Ahmad tawfiq</v>
      </c>
      <c r="B310" s="541" t="str">
        <f>'Main sheet'!J309</f>
        <v>Mahmoud</v>
      </c>
      <c r="C310" s="541" t="str">
        <f>'Main sheet'!C309</f>
        <v>Qualified</v>
      </c>
      <c r="D310" s="541" t="str">
        <f>'Main sheet'!I309</f>
        <v/>
      </c>
      <c r="E310" s="547">
        <f>'Main sheet'!D309</f>
        <v>45764</v>
      </c>
      <c r="F310" s="541" t="str">
        <f t="shared" si="1"/>
        <v>2025-04</v>
      </c>
      <c r="G310" s="541"/>
      <c r="H310" s="541"/>
      <c r="I310" s="541"/>
      <c r="J310" s="541"/>
      <c r="K310" s="541"/>
      <c r="L310" s="541"/>
      <c r="M310" s="541"/>
      <c r="N310" s="541"/>
      <c r="O310" s="541"/>
      <c r="P310" s="541"/>
      <c r="Q310" s="541"/>
      <c r="R310" s="541"/>
      <c r="S310" s="541"/>
      <c r="T310" s="541"/>
      <c r="U310" s="541"/>
      <c r="V310" s="541"/>
      <c r="W310" s="541"/>
      <c r="X310" s="541"/>
      <c r="Y310" s="541"/>
      <c r="Z310" s="541"/>
    </row>
    <row r="311">
      <c r="A311" s="541" t="str">
        <f>'Main sheet'!A310</f>
        <v>Al ali company</v>
      </c>
      <c r="B311" s="541" t="str">
        <f>'Main sheet'!J310</f>
        <v>Ahmed</v>
      </c>
      <c r="C311" s="541" t="str">
        <f>'Main sheet'!C310</f>
        <v>Cold Lead</v>
      </c>
      <c r="D311" s="541" t="str">
        <f>'Main sheet'!I310</f>
        <v/>
      </c>
      <c r="E311" s="547">
        <f>'Main sheet'!D310</f>
        <v>45764</v>
      </c>
      <c r="F311" s="541" t="str">
        <f t="shared" si="1"/>
        <v>2025-04</v>
      </c>
      <c r="G311" s="541"/>
      <c r="H311" s="541"/>
      <c r="I311" s="541"/>
      <c r="J311" s="541"/>
      <c r="K311" s="541"/>
      <c r="L311" s="541"/>
      <c r="M311" s="541"/>
      <c r="N311" s="541"/>
      <c r="O311" s="541"/>
      <c r="P311" s="541"/>
      <c r="Q311" s="541"/>
      <c r="R311" s="541"/>
      <c r="S311" s="541"/>
      <c r="T311" s="541"/>
      <c r="U311" s="541"/>
      <c r="V311" s="541"/>
      <c r="W311" s="541"/>
      <c r="X311" s="541"/>
      <c r="Y311" s="541"/>
      <c r="Z311" s="541"/>
    </row>
    <row r="312">
      <c r="A312" s="541" t="str">
        <f>'Main sheet'!A311</f>
        <v>Fahad Al Abri</v>
      </c>
      <c r="B312" s="541" t="str">
        <f>'Main sheet'!J311</f>
        <v>Saeed</v>
      </c>
      <c r="C312" s="541" t="str">
        <f>'Main sheet'!C311</f>
        <v>Cold Lead</v>
      </c>
      <c r="D312" s="541" t="str">
        <f>'Main sheet'!I311</f>
        <v>Meeting</v>
      </c>
      <c r="E312" s="547">
        <f>'Main sheet'!D311</f>
        <v>45764</v>
      </c>
      <c r="F312" s="541" t="str">
        <f t="shared" si="1"/>
        <v>2025-04</v>
      </c>
      <c r="G312" s="541"/>
      <c r="H312" s="541"/>
      <c r="I312" s="541"/>
      <c r="J312" s="541"/>
      <c r="K312" s="541"/>
      <c r="L312" s="541"/>
      <c r="M312" s="541"/>
      <c r="N312" s="541"/>
      <c r="O312" s="541"/>
      <c r="P312" s="541"/>
      <c r="Q312" s="541"/>
      <c r="R312" s="541"/>
      <c r="S312" s="541"/>
      <c r="T312" s="541"/>
      <c r="U312" s="541"/>
      <c r="V312" s="541"/>
      <c r="W312" s="541"/>
      <c r="X312" s="541"/>
      <c r="Y312" s="541"/>
      <c r="Z312" s="541"/>
    </row>
    <row r="313">
      <c r="A313" s="541" t="str">
        <f>'Main sheet'!A312</f>
        <v>Aisha Al Harrasi</v>
      </c>
      <c r="B313" s="541" t="str">
        <f>'Main sheet'!J312</f>
        <v>Saeed</v>
      </c>
      <c r="C313" s="541" t="str">
        <f>'Main sheet'!C312</f>
        <v>Cold Lead</v>
      </c>
      <c r="D313" s="541" t="str">
        <f>'Main sheet'!I312</f>
        <v>Waiting his reply</v>
      </c>
      <c r="E313" s="547">
        <f>'Main sheet'!D312</f>
        <v>45764</v>
      </c>
      <c r="F313" s="541" t="str">
        <f t="shared" si="1"/>
        <v>2025-04</v>
      </c>
      <c r="G313" s="541"/>
      <c r="H313" s="541"/>
      <c r="I313" s="541"/>
      <c r="J313" s="541"/>
      <c r="K313" s="541"/>
      <c r="L313" s="541"/>
      <c r="M313" s="541"/>
      <c r="N313" s="541"/>
      <c r="O313" s="541"/>
      <c r="P313" s="541"/>
      <c r="Q313" s="541"/>
      <c r="R313" s="541"/>
      <c r="S313" s="541"/>
      <c r="T313" s="541"/>
      <c r="U313" s="541"/>
      <c r="V313" s="541"/>
      <c r="W313" s="541"/>
      <c r="X313" s="541"/>
      <c r="Y313" s="541"/>
      <c r="Z313" s="541"/>
    </row>
    <row r="314">
      <c r="A314" s="541" t="str">
        <f>'Main sheet'!A313</f>
        <v>Hilal Al Khalili</v>
      </c>
      <c r="B314" s="541" t="str">
        <f>'Main sheet'!J313</f>
        <v>Saeed</v>
      </c>
      <c r="C314" s="541" t="str">
        <f>'Main sheet'!C313</f>
        <v>Qualified</v>
      </c>
      <c r="D314" s="541" t="str">
        <f>'Main sheet'!I313</f>
        <v>Signed Contract</v>
      </c>
      <c r="E314" s="547">
        <f>'Main sheet'!D313</f>
        <v>45767</v>
      </c>
      <c r="F314" s="541" t="str">
        <f t="shared" si="1"/>
        <v>2025-04</v>
      </c>
      <c r="G314" s="541"/>
      <c r="H314" s="541"/>
      <c r="I314" s="541"/>
      <c r="J314" s="541"/>
      <c r="K314" s="541"/>
      <c r="L314" s="541"/>
      <c r="M314" s="541"/>
      <c r="N314" s="541"/>
      <c r="O314" s="541"/>
      <c r="P314" s="541"/>
      <c r="Q314" s="541"/>
      <c r="R314" s="541"/>
      <c r="S314" s="541"/>
      <c r="T314" s="541"/>
      <c r="U314" s="541"/>
      <c r="V314" s="541"/>
      <c r="W314" s="541"/>
      <c r="X314" s="541"/>
      <c r="Y314" s="541"/>
      <c r="Z314" s="541"/>
    </row>
    <row r="315">
      <c r="A315" s="541" t="str">
        <f>'Main sheet'!A314</f>
        <v/>
      </c>
      <c r="B315" s="541" t="str">
        <f>'Main sheet'!J314</f>
        <v>Saeed</v>
      </c>
      <c r="C315" s="541" t="str">
        <f>'Main sheet'!C314</f>
        <v>Cold Lead</v>
      </c>
      <c r="D315" s="541" t="str">
        <f>'Main sheet'!I314</f>
        <v/>
      </c>
      <c r="E315" s="547">
        <f>'Main sheet'!D314</f>
        <v>45767</v>
      </c>
      <c r="F315" s="541" t="str">
        <f t="shared" si="1"/>
        <v>2025-04</v>
      </c>
      <c r="G315" s="541"/>
      <c r="H315" s="541"/>
      <c r="I315" s="541"/>
      <c r="J315" s="541"/>
      <c r="K315" s="541"/>
      <c r="L315" s="541"/>
      <c r="M315" s="541"/>
      <c r="N315" s="541"/>
      <c r="O315" s="541"/>
      <c r="P315" s="541"/>
      <c r="Q315" s="541"/>
      <c r="R315" s="541"/>
      <c r="S315" s="541"/>
      <c r="T315" s="541"/>
      <c r="U315" s="541"/>
      <c r="V315" s="541"/>
      <c r="W315" s="541"/>
      <c r="X315" s="541"/>
      <c r="Y315" s="541"/>
      <c r="Z315" s="541"/>
    </row>
    <row r="316">
      <c r="A316" s="541" t="str">
        <f>'Main sheet'!A315</f>
        <v>maher el boloushi</v>
      </c>
      <c r="B316" s="541" t="str">
        <f>'Main sheet'!J315</f>
        <v>Mahmoud</v>
      </c>
      <c r="C316" s="541" t="str">
        <f>'Main sheet'!C315</f>
        <v>Qualified</v>
      </c>
      <c r="D316" s="541" t="str">
        <f>'Main sheet'!I315</f>
        <v/>
      </c>
      <c r="E316" s="547">
        <f>'Main sheet'!D315</f>
        <v>45767</v>
      </c>
      <c r="F316" s="541" t="str">
        <f t="shared" si="1"/>
        <v>2025-04</v>
      </c>
      <c r="G316" s="541"/>
      <c r="H316" s="541"/>
      <c r="I316" s="541"/>
      <c r="J316" s="541"/>
      <c r="K316" s="541"/>
      <c r="L316" s="541"/>
      <c r="M316" s="541"/>
      <c r="N316" s="541"/>
      <c r="O316" s="541"/>
      <c r="P316" s="541"/>
      <c r="Q316" s="541"/>
      <c r="R316" s="541"/>
      <c r="S316" s="541"/>
      <c r="T316" s="541"/>
      <c r="U316" s="541"/>
      <c r="V316" s="541"/>
      <c r="W316" s="541"/>
      <c r="X316" s="541"/>
      <c r="Y316" s="541"/>
      <c r="Z316" s="541"/>
    </row>
    <row r="317">
      <c r="A317" s="541" t="str">
        <f>'Main sheet'!A316</f>
        <v/>
      </c>
      <c r="B317" s="541" t="str">
        <f>'Main sheet'!J316</f>
        <v>Ahmed</v>
      </c>
      <c r="C317" s="541" t="str">
        <f>'Main sheet'!C316</f>
        <v/>
      </c>
      <c r="D317" s="541" t="str">
        <f>'Main sheet'!I316</f>
        <v/>
      </c>
      <c r="E317" s="547">
        <f>'Main sheet'!D316</f>
        <v>45767</v>
      </c>
      <c r="F317" s="541" t="str">
        <f t="shared" si="1"/>
        <v>2025-04</v>
      </c>
      <c r="G317" s="541"/>
      <c r="H317" s="541"/>
      <c r="I317" s="541"/>
      <c r="J317" s="541"/>
      <c r="K317" s="541"/>
      <c r="L317" s="541"/>
      <c r="M317" s="541"/>
      <c r="N317" s="541"/>
      <c r="O317" s="541"/>
      <c r="P317" s="541"/>
      <c r="Q317" s="541"/>
      <c r="R317" s="541"/>
      <c r="S317" s="541"/>
      <c r="T317" s="541"/>
      <c r="U317" s="541"/>
      <c r="V317" s="541"/>
      <c r="W317" s="541"/>
      <c r="X317" s="541"/>
      <c r="Y317" s="541"/>
      <c r="Z317" s="541"/>
    </row>
    <row r="318">
      <c r="A318" s="541" t="str">
        <f>'Main sheet'!A317</f>
        <v>ابراهيم الحراصى</v>
      </c>
      <c r="B318" s="541" t="str">
        <f>'Main sheet'!J317</f>
        <v>Ahmed</v>
      </c>
      <c r="C318" s="541" t="str">
        <f>'Main sheet'!C317</f>
        <v/>
      </c>
      <c r="D318" s="541" t="str">
        <f>'Main sheet'!I317</f>
        <v/>
      </c>
      <c r="E318" s="547">
        <f>'Main sheet'!D317</f>
        <v>45767</v>
      </c>
      <c r="F318" s="541" t="str">
        <f t="shared" si="1"/>
        <v>2025-04</v>
      </c>
      <c r="G318" s="541"/>
      <c r="H318" s="541"/>
      <c r="I318" s="541"/>
      <c r="J318" s="541"/>
      <c r="K318" s="541"/>
      <c r="L318" s="541"/>
      <c r="M318" s="541"/>
      <c r="N318" s="541"/>
      <c r="O318" s="541"/>
      <c r="P318" s="541"/>
      <c r="Q318" s="541"/>
      <c r="R318" s="541"/>
      <c r="S318" s="541"/>
      <c r="T318" s="541"/>
      <c r="U318" s="541"/>
      <c r="V318" s="541"/>
      <c r="W318" s="541"/>
      <c r="X318" s="541"/>
      <c r="Y318" s="541"/>
      <c r="Z318" s="541"/>
    </row>
    <row r="319">
      <c r="A319" s="541" t="str">
        <f>'Main sheet'!A318</f>
        <v/>
      </c>
      <c r="B319" s="541" t="str">
        <f>'Main sheet'!J318</f>
        <v>Ahmed</v>
      </c>
      <c r="C319" s="541" t="str">
        <f>'Main sheet'!C318</f>
        <v/>
      </c>
      <c r="D319" s="541" t="str">
        <f>'Main sheet'!I318</f>
        <v/>
      </c>
      <c r="E319" s="547">
        <f>'Main sheet'!D318</f>
        <v>45767</v>
      </c>
      <c r="F319" s="541" t="str">
        <f t="shared" si="1"/>
        <v>2025-04</v>
      </c>
      <c r="G319" s="541"/>
      <c r="H319" s="541"/>
      <c r="I319" s="541"/>
      <c r="J319" s="541"/>
      <c r="K319" s="541"/>
      <c r="L319" s="541"/>
      <c r="M319" s="541"/>
      <c r="N319" s="541"/>
      <c r="O319" s="541"/>
      <c r="P319" s="541"/>
      <c r="Q319" s="541"/>
      <c r="R319" s="541"/>
      <c r="S319" s="541"/>
      <c r="T319" s="541"/>
      <c r="U319" s="541"/>
      <c r="V319" s="541"/>
      <c r="W319" s="541"/>
      <c r="X319" s="541"/>
      <c r="Y319" s="541"/>
      <c r="Z319" s="541"/>
    </row>
    <row r="320">
      <c r="A320" s="541" t="str">
        <f>'Main sheet'!A319</f>
        <v/>
      </c>
      <c r="B320" s="541" t="str">
        <f>'Main sheet'!J319</f>
        <v>Ahmed</v>
      </c>
      <c r="C320" s="541" t="str">
        <f>'Main sheet'!C319</f>
        <v/>
      </c>
      <c r="D320" s="541" t="str">
        <f>'Main sheet'!I319</f>
        <v/>
      </c>
      <c r="E320" s="547">
        <f>'Main sheet'!D319</f>
        <v>45767</v>
      </c>
      <c r="F320" s="541" t="str">
        <f t="shared" si="1"/>
        <v>2025-04</v>
      </c>
      <c r="G320" s="541"/>
      <c r="H320" s="541"/>
      <c r="I320" s="541"/>
      <c r="J320" s="541"/>
      <c r="K320" s="541"/>
      <c r="L320" s="541"/>
      <c r="M320" s="541"/>
      <c r="N320" s="541"/>
      <c r="O320" s="541"/>
      <c r="P320" s="541"/>
      <c r="Q320" s="541"/>
      <c r="R320" s="541"/>
      <c r="S320" s="541"/>
      <c r="T320" s="541"/>
      <c r="U320" s="541"/>
      <c r="V320" s="541"/>
      <c r="W320" s="541"/>
      <c r="X320" s="541"/>
      <c r="Y320" s="541"/>
      <c r="Z320" s="541"/>
    </row>
    <row r="321">
      <c r="A321" s="541" t="str">
        <f>'Main sheet'!A320</f>
        <v>sultan</v>
      </c>
      <c r="B321" s="541" t="str">
        <f>'Main sheet'!J320</f>
        <v>Mahmoud</v>
      </c>
      <c r="C321" s="541" t="str">
        <f>'Main sheet'!C320</f>
        <v>Qualified</v>
      </c>
      <c r="D321" s="541" t="str">
        <f>'Main sheet'!I320</f>
        <v/>
      </c>
      <c r="E321" s="547">
        <f>'Main sheet'!D320</f>
        <v>45767</v>
      </c>
      <c r="F321" s="541" t="str">
        <f t="shared" si="1"/>
        <v>2025-04</v>
      </c>
      <c r="G321" s="541"/>
      <c r="H321" s="541"/>
      <c r="I321" s="541"/>
      <c r="J321" s="541"/>
      <c r="K321" s="541"/>
      <c r="L321" s="541"/>
      <c r="M321" s="541"/>
      <c r="N321" s="541"/>
      <c r="O321" s="541"/>
      <c r="P321" s="541"/>
      <c r="Q321" s="541"/>
      <c r="R321" s="541"/>
      <c r="S321" s="541"/>
      <c r="T321" s="541"/>
      <c r="U321" s="541"/>
      <c r="V321" s="541"/>
      <c r="W321" s="541"/>
      <c r="X321" s="541"/>
      <c r="Y321" s="541"/>
      <c r="Z321" s="541"/>
    </row>
    <row r="322">
      <c r="A322" s="541" t="str">
        <f>'Main sheet'!A321</f>
        <v/>
      </c>
      <c r="B322" s="541" t="str">
        <f>'Main sheet'!J321</f>
        <v>Ahmed</v>
      </c>
      <c r="C322" s="541" t="str">
        <f>'Main sheet'!C321</f>
        <v>Cold Lead</v>
      </c>
      <c r="D322" s="541" t="str">
        <f>'Main sheet'!I321</f>
        <v/>
      </c>
      <c r="E322" s="547">
        <f>'Main sheet'!D321</f>
        <v>45767</v>
      </c>
      <c r="F322" s="541" t="str">
        <f t="shared" si="1"/>
        <v>2025-04</v>
      </c>
      <c r="G322" s="541"/>
      <c r="H322" s="541"/>
      <c r="I322" s="541"/>
      <c r="J322" s="541"/>
      <c r="K322" s="541"/>
      <c r="L322" s="541"/>
      <c r="M322" s="541"/>
      <c r="N322" s="541"/>
      <c r="O322" s="541"/>
      <c r="P322" s="541"/>
      <c r="Q322" s="541"/>
      <c r="R322" s="541"/>
      <c r="S322" s="541"/>
      <c r="T322" s="541"/>
      <c r="U322" s="541"/>
      <c r="V322" s="541"/>
      <c r="W322" s="541"/>
      <c r="X322" s="541"/>
      <c r="Y322" s="541"/>
      <c r="Z322" s="541"/>
    </row>
    <row r="323">
      <c r="A323" s="541" t="str">
        <f>'Main sheet'!A322</f>
        <v>Malek Al Hasan</v>
      </c>
      <c r="B323" s="541" t="str">
        <f>'Main sheet'!J322</f>
        <v>Saeed</v>
      </c>
      <c r="C323" s="541" t="str">
        <f>'Main sheet'!C322</f>
        <v>Qualified</v>
      </c>
      <c r="D323" s="541" t="str">
        <f>'Main sheet'!I322</f>
        <v>Signed Contract</v>
      </c>
      <c r="E323" s="547">
        <f>'Main sheet'!D322</f>
        <v>45767</v>
      </c>
      <c r="F323" s="541" t="str">
        <f t="shared" si="1"/>
        <v>2025-04</v>
      </c>
      <c r="G323" s="541"/>
      <c r="H323" s="541"/>
      <c r="I323" s="541"/>
      <c r="J323" s="541"/>
      <c r="K323" s="541"/>
      <c r="L323" s="541"/>
      <c r="M323" s="541"/>
      <c r="N323" s="541"/>
      <c r="O323" s="541"/>
      <c r="P323" s="541"/>
      <c r="Q323" s="541"/>
      <c r="R323" s="541"/>
      <c r="S323" s="541"/>
      <c r="T323" s="541"/>
      <c r="U323" s="541"/>
      <c r="V323" s="541"/>
      <c r="W323" s="541"/>
      <c r="X323" s="541"/>
      <c r="Y323" s="541"/>
      <c r="Z323" s="541"/>
    </row>
    <row r="324">
      <c r="A324" s="541" t="str">
        <f>'Main sheet'!A323</f>
        <v>Mohammed Al Harthy</v>
      </c>
      <c r="B324" s="541" t="str">
        <f>'Main sheet'!J323</f>
        <v>Saeed</v>
      </c>
      <c r="C324" s="541" t="str">
        <f>'Main sheet'!C323</f>
        <v>Cold Lead</v>
      </c>
      <c r="D324" s="541" t="str">
        <f>'Main sheet'!I323</f>
        <v/>
      </c>
      <c r="E324" s="547">
        <f>'Main sheet'!D323</f>
        <v>45767</v>
      </c>
      <c r="F324" s="541" t="str">
        <f t="shared" si="1"/>
        <v>2025-04</v>
      </c>
      <c r="G324" s="541"/>
      <c r="H324" s="541"/>
      <c r="I324" s="541"/>
      <c r="J324" s="541"/>
      <c r="K324" s="541"/>
      <c r="L324" s="541"/>
      <c r="M324" s="541"/>
      <c r="N324" s="541"/>
      <c r="O324" s="541"/>
      <c r="P324" s="541"/>
      <c r="Q324" s="541"/>
      <c r="R324" s="541"/>
      <c r="S324" s="541"/>
      <c r="T324" s="541"/>
      <c r="U324" s="541"/>
      <c r="V324" s="541"/>
      <c r="W324" s="541"/>
      <c r="X324" s="541"/>
      <c r="Y324" s="541"/>
      <c r="Z324" s="541"/>
    </row>
    <row r="325">
      <c r="A325" s="541" t="str">
        <f>'Main sheet'!A324</f>
        <v>Mohammed Salah</v>
      </c>
      <c r="B325" s="541" t="str">
        <f>'Main sheet'!J324</f>
        <v>Saeed</v>
      </c>
      <c r="C325" s="541" t="str">
        <f>'Main sheet'!C324</f>
        <v>Cold Lead</v>
      </c>
      <c r="D325" s="541" t="str">
        <f>'Main sheet'!I324</f>
        <v/>
      </c>
      <c r="E325" s="547">
        <f>'Main sheet'!D324</f>
        <v>45767</v>
      </c>
      <c r="F325" s="541" t="str">
        <f t="shared" si="1"/>
        <v>2025-04</v>
      </c>
      <c r="G325" s="541"/>
      <c r="H325" s="541"/>
      <c r="I325" s="541"/>
      <c r="J325" s="541"/>
      <c r="K325" s="541"/>
      <c r="L325" s="541"/>
      <c r="M325" s="541"/>
      <c r="N325" s="541"/>
      <c r="O325" s="541"/>
      <c r="P325" s="541"/>
      <c r="Q325" s="541"/>
      <c r="R325" s="541"/>
      <c r="S325" s="541"/>
      <c r="T325" s="541"/>
      <c r="U325" s="541"/>
      <c r="V325" s="541"/>
      <c r="W325" s="541"/>
      <c r="X325" s="541"/>
      <c r="Y325" s="541"/>
      <c r="Z325" s="541"/>
    </row>
    <row r="326">
      <c r="A326" s="541" t="str">
        <f>'Main sheet'!A325</f>
        <v>Qusai</v>
      </c>
      <c r="B326" s="541" t="str">
        <f>'Main sheet'!J325</f>
        <v>Mahmoud</v>
      </c>
      <c r="C326" s="541" t="str">
        <f>'Main sheet'!C325</f>
        <v>Qualified</v>
      </c>
      <c r="D326" s="541" t="str">
        <f>'Main sheet'!I325</f>
        <v/>
      </c>
      <c r="E326" s="547">
        <f>'Main sheet'!D325</f>
        <v>45767</v>
      </c>
      <c r="F326" s="541" t="str">
        <f t="shared" si="1"/>
        <v>2025-04</v>
      </c>
      <c r="G326" s="541"/>
      <c r="H326" s="541"/>
      <c r="I326" s="541"/>
      <c r="J326" s="541"/>
      <c r="K326" s="541"/>
      <c r="L326" s="541"/>
      <c r="M326" s="541"/>
      <c r="N326" s="541"/>
      <c r="O326" s="541"/>
      <c r="P326" s="541"/>
      <c r="Q326" s="541"/>
      <c r="R326" s="541"/>
      <c r="S326" s="541"/>
      <c r="T326" s="541"/>
      <c r="U326" s="541"/>
      <c r="V326" s="541"/>
      <c r="W326" s="541"/>
      <c r="X326" s="541"/>
      <c r="Y326" s="541"/>
      <c r="Z326" s="541"/>
    </row>
    <row r="327">
      <c r="A327" s="541" t="str">
        <f>'Main sheet'!A326</f>
        <v>Ahmed Ba Alawi</v>
      </c>
      <c r="B327" s="541" t="str">
        <f>'Main sheet'!J326</f>
        <v>Mahmoud</v>
      </c>
      <c r="C327" s="541" t="str">
        <f>'Main sheet'!C326</f>
        <v>Qualified</v>
      </c>
      <c r="D327" s="541" t="str">
        <f>'Main sheet'!I326</f>
        <v/>
      </c>
      <c r="E327" s="547">
        <f>'Main sheet'!D326</f>
        <v>45769</v>
      </c>
      <c r="F327" s="541" t="str">
        <f t="shared" si="1"/>
        <v>2025-04</v>
      </c>
      <c r="G327" s="541"/>
      <c r="H327" s="541"/>
      <c r="I327" s="541"/>
      <c r="J327" s="541"/>
      <c r="K327" s="541"/>
      <c r="L327" s="541"/>
      <c r="M327" s="541"/>
      <c r="N327" s="541"/>
      <c r="O327" s="541"/>
      <c r="P327" s="541"/>
      <c r="Q327" s="541"/>
      <c r="R327" s="541"/>
      <c r="S327" s="541"/>
      <c r="T327" s="541"/>
      <c r="U327" s="541"/>
      <c r="V327" s="541"/>
      <c r="W327" s="541"/>
      <c r="X327" s="541"/>
      <c r="Y327" s="541"/>
      <c r="Z327" s="541"/>
    </row>
    <row r="328">
      <c r="A328" s="541" t="str">
        <f>'Main sheet'!A327</f>
        <v>Hisham Humaidani</v>
      </c>
      <c r="B328" s="541" t="str">
        <f>'Main sheet'!J327</f>
        <v>Mahmoud</v>
      </c>
      <c r="C328" s="541" t="str">
        <f>'Main sheet'!C327</f>
        <v>Qualified</v>
      </c>
      <c r="D328" s="541" t="str">
        <f>'Main sheet'!I327</f>
        <v/>
      </c>
      <c r="E328" s="547">
        <f>'Main sheet'!D327</f>
        <v>45769</v>
      </c>
      <c r="F328" s="541" t="str">
        <f t="shared" si="1"/>
        <v>2025-04</v>
      </c>
      <c r="G328" s="541"/>
      <c r="H328" s="541"/>
      <c r="I328" s="541"/>
      <c r="J328" s="541"/>
      <c r="K328" s="541"/>
      <c r="L328" s="541"/>
      <c r="M328" s="541"/>
      <c r="N328" s="541"/>
      <c r="O328" s="541"/>
      <c r="P328" s="541"/>
      <c r="Q328" s="541"/>
      <c r="R328" s="541"/>
      <c r="S328" s="541"/>
      <c r="T328" s="541"/>
      <c r="U328" s="541"/>
      <c r="V328" s="541"/>
      <c r="W328" s="541"/>
      <c r="X328" s="541"/>
      <c r="Y328" s="541"/>
      <c r="Z328" s="541"/>
    </row>
    <row r="329">
      <c r="A329" s="541" t="str">
        <f>'Main sheet'!A328</f>
        <v>Nadiya Al Maqbali</v>
      </c>
      <c r="B329" s="541" t="str">
        <f>'Main sheet'!J328</f>
        <v>Mahmoud</v>
      </c>
      <c r="C329" s="541" t="str">
        <f>'Main sheet'!C328</f>
        <v>Qualified</v>
      </c>
      <c r="D329" s="541" t="str">
        <f>'Main sheet'!I328</f>
        <v>Waiting his reply</v>
      </c>
      <c r="E329" s="547">
        <f>'Main sheet'!D328</f>
        <v>45775</v>
      </c>
      <c r="F329" s="541" t="str">
        <f t="shared" si="1"/>
        <v>2025-04</v>
      </c>
      <c r="G329" s="541"/>
      <c r="H329" s="541"/>
      <c r="I329" s="541"/>
      <c r="J329" s="541"/>
      <c r="K329" s="541"/>
      <c r="L329" s="541"/>
      <c r="M329" s="541"/>
      <c r="N329" s="541"/>
      <c r="O329" s="541"/>
      <c r="P329" s="541"/>
      <c r="Q329" s="541"/>
      <c r="R329" s="541"/>
      <c r="S329" s="541"/>
      <c r="T329" s="541"/>
      <c r="U329" s="541"/>
      <c r="V329" s="541"/>
      <c r="W329" s="541"/>
      <c r="X329" s="541"/>
      <c r="Y329" s="541"/>
      <c r="Z329" s="541"/>
    </row>
    <row r="330">
      <c r="A330" s="541" t="str">
        <f>'Main sheet'!A329</f>
        <v>Ammar Al Gabri</v>
      </c>
      <c r="B330" s="541" t="str">
        <f>'Main sheet'!J329</f>
        <v>Mahmoud</v>
      </c>
      <c r="C330" s="541" t="str">
        <f>'Main sheet'!C329</f>
        <v>Qualified</v>
      </c>
      <c r="D330" s="541" t="str">
        <f>'Main sheet'!I329</f>
        <v/>
      </c>
      <c r="E330" s="547">
        <f>'Main sheet'!D329</f>
        <v>45776</v>
      </c>
      <c r="F330" s="541" t="str">
        <f t="shared" si="1"/>
        <v>2025-04</v>
      </c>
      <c r="G330" s="541"/>
      <c r="H330" s="541"/>
      <c r="I330" s="541"/>
      <c r="J330" s="541"/>
      <c r="K330" s="541"/>
      <c r="L330" s="541"/>
      <c r="M330" s="541"/>
      <c r="N330" s="541"/>
      <c r="O330" s="541"/>
      <c r="P330" s="541"/>
      <c r="Q330" s="541"/>
      <c r="R330" s="541"/>
      <c r="S330" s="541"/>
      <c r="T330" s="541"/>
      <c r="U330" s="541"/>
      <c r="V330" s="541"/>
      <c r="W330" s="541"/>
      <c r="X330" s="541"/>
      <c r="Y330" s="541"/>
      <c r="Z330" s="541"/>
    </row>
    <row r="331">
      <c r="A331" s="541" t="str">
        <f>'Main sheet'!A330</f>
        <v>Khalifa Al Balushi</v>
      </c>
      <c r="B331" s="541" t="str">
        <f>'Main sheet'!J330</f>
        <v>Mahmoud</v>
      </c>
      <c r="C331" s="541" t="str">
        <f>'Main sheet'!C330</f>
        <v>Qualified</v>
      </c>
      <c r="D331" s="541" t="str">
        <f>'Main sheet'!I330</f>
        <v/>
      </c>
      <c r="E331" s="547">
        <f>'Main sheet'!D330</f>
        <v>45788</v>
      </c>
      <c r="F331" s="541" t="str">
        <f t="shared" si="1"/>
        <v>2025-05</v>
      </c>
      <c r="G331" s="541"/>
      <c r="H331" s="541"/>
      <c r="I331" s="541"/>
      <c r="J331" s="541"/>
      <c r="K331" s="541"/>
      <c r="L331" s="541"/>
      <c r="M331" s="541"/>
      <c r="N331" s="541"/>
      <c r="O331" s="541"/>
      <c r="P331" s="541"/>
      <c r="Q331" s="541"/>
      <c r="R331" s="541"/>
      <c r="S331" s="541"/>
      <c r="T331" s="541"/>
      <c r="U331" s="541"/>
      <c r="V331" s="541"/>
      <c r="W331" s="541"/>
      <c r="X331" s="541"/>
      <c r="Y331" s="541"/>
      <c r="Z331" s="541"/>
    </row>
    <row r="332">
      <c r="A332" s="541" t="str">
        <f>'Main sheet'!A331</f>
        <v>Mohamed Agmi - used dress app</v>
      </c>
      <c r="B332" s="541" t="str">
        <f>'Main sheet'!J331</f>
        <v>Mahmoud</v>
      </c>
      <c r="C332" s="541" t="str">
        <f>'Main sheet'!C331</f>
        <v>Qualified</v>
      </c>
      <c r="D332" s="541" t="str">
        <f>'Main sheet'!I331</f>
        <v>Waiting his reply</v>
      </c>
      <c r="E332" s="547">
        <f>'Main sheet'!D331</f>
        <v>45790</v>
      </c>
      <c r="F332" s="541" t="str">
        <f t="shared" si="1"/>
        <v>2025-05</v>
      </c>
      <c r="G332" s="541"/>
      <c r="H332" s="541"/>
      <c r="I332" s="541"/>
      <c r="J332" s="541"/>
      <c r="K332" s="541"/>
      <c r="L332" s="541"/>
      <c r="M332" s="541"/>
      <c r="N332" s="541"/>
      <c r="O332" s="541"/>
      <c r="P332" s="541"/>
      <c r="Q332" s="541"/>
      <c r="R332" s="541"/>
      <c r="S332" s="541"/>
      <c r="T332" s="541"/>
      <c r="U332" s="541"/>
      <c r="V332" s="541"/>
      <c r="W332" s="541"/>
      <c r="X332" s="541"/>
      <c r="Y332" s="541"/>
      <c r="Z332" s="541"/>
    </row>
    <row r="333">
      <c r="A333" s="541" t="str">
        <f>'Main sheet'!A332</f>
        <v>Ali AlBahrini</v>
      </c>
      <c r="B333" s="541" t="str">
        <f>'Main sheet'!J332</f>
        <v>Mahmoud</v>
      </c>
      <c r="C333" s="541" t="str">
        <f>'Main sheet'!C332</f>
        <v>Qualified</v>
      </c>
      <c r="D333" s="541" t="str">
        <f>'Main sheet'!I332</f>
        <v/>
      </c>
      <c r="E333" s="547">
        <f>'Main sheet'!D332</f>
        <v>45806</v>
      </c>
      <c r="F333" s="541" t="str">
        <f t="shared" si="1"/>
        <v>2025-05</v>
      </c>
      <c r="G333" s="541"/>
      <c r="H333" s="541"/>
      <c r="I333" s="541"/>
      <c r="J333" s="541"/>
      <c r="K333" s="541"/>
      <c r="L333" s="541"/>
      <c r="M333" s="541"/>
      <c r="N333" s="541"/>
      <c r="O333" s="541"/>
      <c r="P333" s="541"/>
      <c r="Q333" s="541"/>
      <c r="R333" s="541"/>
      <c r="S333" s="541"/>
      <c r="T333" s="541"/>
      <c r="U333" s="541"/>
      <c r="V333" s="541"/>
      <c r="W333" s="541"/>
      <c r="X333" s="541"/>
      <c r="Y333" s="541"/>
      <c r="Z333" s="541"/>
    </row>
    <row r="334">
      <c r="A334" s="541" t="str">
        <f>'Main sheet'!A333</f>
        <v>17-7-2025 campaign</v>
      </c>
      <c r="B334" s="541" t="str">
        <f>'Main sheet'!J333</f>
        <v/>
      </c>
      <c r="C334" s="541" t="str">
        <f>'Main sheet'!C333</f>
        <v/>
      </c>
      <c r="D334" s="541" t="str">
        <f>'Main sheet'!I333</f>
        <v/>
      </c>
      <c r="E334" s="547" t="str">
        <f>'Main sheet'!D333</f>
        <v/>
      </c>
      <c r="F334" s="541" t="str">
        <f t="shared" si="1"/>
        <v>1899-12</v>
      </c>
      <c r="G334" s="541"/>
      <c r="H334" s="541"/>
      <c r="I334" s="541"/>
      <c r="J334" s="541"/>
      <c r="K334" s="541"/>
      <c r="L334" s="541"/>
      <c r="M334" s="541"/>
      <c r="N334" s="541"/>
      <c r="O334" s="541"/>
      <c r="P334" s="541"/>
      <c r="Q334" s="541"/>
      <c r="R334" s="541"/>
      <c r="S334" s="541"/>
      <c r="T334" s="541"/>
      <c r="U334" s="541"/>
      <c r="V334" s="541"/>
      <c r="W334" s="541"/>
      <c r="X334" s="541"/>
      <c r="Y334" s="541"/>
      <c r="Z334" s="541"/>
    </row>
    <row r="335">
      <c r="A335" s="541" t="str">
        <f>'Main sheet'!A334</f>
        <v>mohamed</v>
      </c>
      <c r="B335" s="541" t="str">
        <f>'Main sheet'!J334</f>
        <v>Mahmoud</v>
      </c>
      <c r="C335" s="541" t="str">
        <f>'Main sheet'!C334</f>
        <v>Qualified</v>
      </c>
      <c r="D335" s="541" t="str">
        <f>'Main sheet'!I334</f>
        <v>Signed Contract</v>
      </c>
      <c r="E335" s="547">
        <f>'Main sheet'!D334</f>
        <v>45855</v>
      </c>
      <c r="F335" s="541" t="str">
        <f t="shared" si="1"/>
        <v>2025-07</v>
      </c>
      <c r="G335" s="541"/>
      <c r="H335" s="541"/>
      <c r="I335" s="541"/>
      <c r="J335" s="541"/>
      <c r="K335" s="541"/>
      <c r="L335" s="541"/>
      <c r="M335" s="541"/>
      <c r="N335" s="541"/>
      <c r="O335" s="541"/>
      <c r="P335" s="541"/>
      <c r="Q335" s="541"/>
      <c r="R335" s="541"/>
      <c r="S335" s="541"/>
      <c r="T335" s="541"/>
      <c r="U335" s="541"/>
      <c r="V335" s="541"/>
      <c r="W335" s="541"/>
      <c r="X335" s="541"/>
      <c r="Y335" s="541"/>
      <c r="Z335" s="541"/>
    </row>
    <row r="336">
      <c r="A336" s="541" t="str">
        <f>'Main sheet'!A335</f>
        <v>Mohy - sodany</v>
      </c>
      <c r="B336" s="541" t="str">
        <f>'Main sheet'!J335</f>
        <v>Mahmoud</v>
      </c>
      <c r="C336" s="541" t="str">
        <f>'Main sheet'!C335</f>
        <v>Qualified</v>
      </c>
      <c r="D336" s="541" t="str">
        <f>'Main sheet'!I335</f>
        <v/>
      </c>
      <c r="E336" s="547">
        <f>'Main sheet'!D335</f>
        <v>45855</v>
      </c>
      <c r="F336" s="541" t="str">
        <f t="shared" si="1"/>
        <v>2025-07</v>
      </c>
      <c r="G336" s="541"/>
      <c r="H336" s="541"/>
      <c r="I336" s="541"/>
      <c r="J336" s="541"/>
      <c r="K336" s="541"/>
      <c r="L336" s="541"/>
      <c r="M336" s="541"/>
      <c r="N336" s="541"/>
      <c r="O336" s="541"/>
      <c r="P336" s="541"/>
      <c r="Q336" s="541"/>
      <c r="R336" s="541"/>
      <c r="S336" s="541"/>
      <c r="T336" s="541"/>
      <c r="U336" s="541"/>
      <c r="V336" s="541"/>
      <c r="W336" s="541"/>
      <c r="X336" s="541"/>
      <c r="Y336" s="541"/>
      <c r="Z336" s="541"/>
    </row>
    <row r="337">
      <c r="A337" s="541" t="str">
        <f>'Main sheet'!A336</f>
        <v>Dr. Alaa Iraqi</v>
      </c>
      <c r="B337" s="541" t="str">
        <f>'Main sheet'!J336</f>
        <v>Saeed</v>
      </c>
      <c r="C337" s="541" t="str">
        <f>'Main sheet'!C336</f>
        <v>Cold Lead</v>
      </c>
      <c r="D337" s="541" t="str">
        <f>'Main sheet'!I336</f>
        <v/>
      </c>
      <c r="E337" s="547">
        <f>'Main sheet'!D336</f>
        <v>45859</v>
      </c>
      <c r="F337" s="541" t="str">
        <f t="shared" si="1"/>
        <v>2025-07</v>
      </c>
      <c r="G337" s="541"/>
      <c r="H337" s="541"/>
      <c r="I337" s="541"/>
      <c r="J337" s="541"/>
      <c r="K337" s="541"/>
      <c r="L337" s="541"/>
      <c r="M337" s="541"/>
      <c r="N337" s="541"/>
      <c r="O337" s="541"/>
      <c r="P337" s="541"/>
      <c r="Q337" s="541"/>
      <c r="R337" s="541"/>
      <c r="S337" s="541"/>
      <c r="T337" s="541"/>
      <c r="U337" s="541"/>
      <c r="V337" s="541"/>
      <c r="W337" s="541"/>
      <c r="X337" s="541"/>
      <c r="Y337" s="541"/>
      <c r="Z337" s="541"/>
    </row>
    <row r="338">
      <c r="A338" s="541" t="str">
        <f>'Main sheet'!A337</f>
        <v>Um Mohammed</v>
      </c>
      <c r="B338" s="541" t="str">
        <f>'Main sheet'!J337</f>
        <v>Saeed</v>
      </c>
      <c r="C338" s="541" t="str">
        <f>'Main sheet'!C337</f>
        <v>Cold Lead</v>
      </c>
      <c r="D338" s="541" t="str">
        <f>'Main sheet'!I337</f>
        <v/>
      </c>
      <c r="E338" s="547">
        <f>'Main sheet'!D337</f>
        <v>45859</v>
      </c>
      <c r="F338" s="541" t="str">
        <f t="shared" si="1"/>
        <v>2025-07</v>
      </c>
      <c r="G338" s="541"/>
      <c r="H338" s="541"/>
      <c r="I338" s="541"/>
      <c r="J338" s="541"/>
      <c r="K338" s="541"/>
      <c r="L338" s="541"/>
      <c r="M338" s="541"/>
      <c r="N338" s="541"/>
      <c r="O338" s="541"/>
      <c r="P338" s="541"/>
      <c r="Q338" s="541"/>
      <c r="R338" s="541"/>
      <c r="S338" s="541"/>
      <c r="T338" s="541"/>
      <c r="U338" s="541"/>
      <c r="V338" s="541"/>
      <c r="W338" s="541"/>
      <c r="X338" s="541"/>
      <c r="Y338" s="541"/>
      <c r="Z338" s="541"/>
    </row>
    <row r="339">
      <c r="A339" s="541" t="str">
        <f>'Main sheet'!A338</f>
        <v>Zahran Al Hinai</v>
      </c>
      <c r="B339" s="541" t="str">
        <f>'Main sheet'!J338</f>
        <v>Mahmoud</v>
      </c>
      <c r="C339" s="541" t="str">
        <f>'Main sheet'!C338</f>
        <v>Qualified</v>
      </c>
      <c r="D339" s="541" t="str">
        <f>'Main sheet'!I338</f>
        <v/>
      </c>
      <c r="E339" s="547">
        <f>'Main sheet'!D338</f>
        <v>45859</v>
      </c>
      <c r="F339" s="541" t="str">
        <f t="shared" si="1"/>
        <v>2025-07</v>
      </c>
      <c r="G339" s="541"/>
      <c r="H339" s="541"/>
      <c r="I339" s="541"/>
      <c r="J339" s="541"/>
      <c r="K339" s="541"/>
      <c r="L339" s="541"/>
      <c r="M339" s="541"/>
      <c r="N339" s="541"/>
      <c r="O339" s="541"/>
      <c r="P339" s="541"/>
      <c r="Q339" s="541"/>
      <c r="R339" s="541"/>
      <c r="S339" s="541"/>
      <c r="T339" s="541"/>
      <c r="U339" s="541"/>
      <c r="V339" s="541"/>
      <c r="W339" s="541"/>
      <c r="X339" s="541"/>
      <c r="Y339" s="541"/>
      <c r="Z339" s="541"/>
    </row>
    <row r="340">
      <c r="A340" s="541" t="str">
        <f>'Main sheet'!A339</f>
        <v>Hospital Number</v>
      </c>
      <c r="B340" s="541" t="str">
        <f>'Main sheet'!J339</f>
        <v>Saeed</v>
      </c>
      <c r="C340" s="541" t="str">
        <f>'Main sheet'!C339</f>
        <v>Cold Lead</v>
      </c>
      <c r="D340" s="541" t="str">
        <f>'Main sheet'!I339</f>
        <v/>
      </c>
      <c r="E340" s="547">
        <f>'Main sheet'!D339</f>
        <v>45859</v>
      </c>
      <c r="F340" s="541" t="str">
        <f t="shared" si="1"/>
        <v>2025-07</v>
      </c>
      <c r="G340" s="541"/>
      <c r="H340" s="541"/>
      <c r="I340" s="541"/>
      <c r="J340" s="541"/>
      <c r="K340" s="541"/>
      <c r="L340" s="541"/>
      <c r="M340" s="541"/>
      <c r="N340" s="541"/>
      <c r="O340" s="541"/>
      <c r="P340" s="541"/>
      <c r="Q340" s="541"/>
      <c r="R340" s="541"/>
      <c r="S340" s="541"/>
      <c r="T340" s="541"/>
      <c r="U340" s="541"/>
      <c r="V340" s="541"/>
      <c r="W340" s="541"/>
      <c r="X340" s="541"/>
      <c r="Y340" s="541"/>
      <c r="Z340" s="541"/>
    </row>
    <row r="341">
      <c r="A341" s="541" t="str">
        <f>'Main sheet'!A340</f>
        <v>Mahmood Al Abyath</v>
      </c>
      <c r="B341" s="541" t="str">
        <f>'Main sheet'!J340</f>
        <v>Saeed</v>
      </c>
      <c r="C341" s="541" t="str">
        <f>'Main sheet'!C340</f>
        <v>Qualified</v>
      </c>
      <c r="D341" s="541" t="str">
        <f>'Main sheet'!I340</f>
        <v/>
      </c>
      <c r="E341" s="547">
        <f>'Main sheet'!D340</f>
        <v>45859</v>
      </c>
      <c r="F341" s="541" t="str">
        <f t="shared" si="1"/>
        <v>2025-07</v>
      </c>
      <c r="G341" s="541"/>
      <c r="H341" s="541"/>
      <c r="I341" s="541"/>
      <c r="J341" s="541"/>
      <c r="K341" s="541"/>
      <c r="L341" s="541"/>
      <c r="M341" s="541"/>
      <c r="N341" s="541"/>
      <c r="O341" s="541"/>
      <c r="P341" s="541"/>
      <c r="Q341" s="541"/>
      <c r="R341" s="541"/>
      <c r="S341" s="541"/>
      <c r="T341" s="541"/>
      <c r="U341" s="541"/>
      <c r="V341" s="541"/>
      <c r="W341" s="541"/>
      <c r="X341" s="541"/>
      <c r="Y341" s="541"/>
      <c r="Z341" s="541"/>
    </row>
    <row r="342">
      <c r="A342" s="541" t="str">
        <f>'Main sheet'!A341</f>
        <v>Mona</v>
      </c>
      <c r="B342" s="541" t="str">
        <f>'Main sheet'!J341</f>
        <v>Saeed</v>
      </c>
      <c r="C342" s="541" t="str">
        <f>'Main sheet'!C341</f>
        <v>Cold Lead</v>
      </c>
      <c r="D342" s="541" t="str">
        <f>'Main sheet'!I341</f>
        <v/>
      </c>
      <c r="E342" s="547">
        <f>'Main sheet'!D341</f>
        <v>45859</v>
      </c>
      <c r="F342" s="541" t="str">
        <f t="shared" si="1"/>
        <v>2025-07</v>
      </c>
      <c r="G342" s="541"/>
      <c r="H342" s="541"/>
      <c r="I342" s="541"/>
      <c r="J342" s="541"/>
      <c r="K342" s="541"/>
      <c r="L342" s="541"/>
      <c r="M342" s="541"/>
      <c r="N342" s="541"/>
      <c r="O342" s="541"/>
      <c r="P342" s="541"/>
      <c r="Q342" s="541"/>
      <c r="R342" s="541"/>
      <c r="S342" s="541"/>
      <c r="T342" s="541"/>
      <c r="U342" s="541"/>
      <c r="V342" s="541"/>
      <c r="W342" s="541"/>
      <c r="X342" s="541"/>
      <c r="Y342" s="541"/>
      <c r="Z342" s="541"/>
    </row>
    <row r="343">
      <c r="A343" s="541" t="str">
        <f>'Main sheet'!A342</f>
        <v>Sultan Al Maamari</v>
      </c>
      <c r="B343" s="541" t="str">
        <f>'Main sheet'!J342</f>
        <v>Saeed</v>
      </c>
      <c r="C343" s="541" t="str">
        <f>'Main sheet'!C342</f>
        <v>Qualified</v>
      </c>
      <c r="D343" s="541" t="str">
        <f>'Main sheet'!I342</f>
        <v/>
      </c>
      <c r="E343" s="547">
        <f>'Main sheet'!D342</f>
        <v>45859</v>
      </c>
      <c r="F343" s="541" t="str">
        <f t="shared" si="1"/>
        <v>2025-07</v>
      </c>
      <c r="G343" s="541"/>
      <c r="H343" s="541"/>
      <c r="I343" s="541"/>
      <c r="J343" s="541"/>
      <c r="K343" s="541"/>
      <c r="L343" s="541"/>
      <c r="M343" s="541"/>
      <c r="N343" s="541"/>
      <c r="O343" s="541"/>
      <c r="P343" s="541"/>
      <c r="Q343" s="541"/>
      <c r="R343" s="541"/>
      <c r="S343" s="541"/>
      <c r="T343" s="541"/>
      <c r="U343" s="541"/>
      <c r="V343" s="541"/>
      <c r="W343" s="541"/>
      <c r="X343" s="541"/>
      <c r="Y343" s="541"/>
      <c r="Z343" s="541"/>
    </row>
    <row r="344">
      <c r="A344" s="541" t="str">
        <f>'Main sheet'!A343</f>
        <v>Yahya Al Firi</v>
      </c>
      <c r="B344" s="541" t="str">
        <f>'Main sheet'!J343</f>
        <v>Saeed</v>
      </c>
      <c r="C344" s="541" t="str">
        <f>'Main sheet'!C343</f>
        <v>Qualified</v>
      </c>
      <c r="D344" s="541" t="str">
        <f>'Main sheet'!I343</f>
        <v/>
      </c>
      <c r="E344" s="547">
        <f>'Main sheet'!D343</f>
        <v>45859</v>
      </c>
      <c r="F344" s="541" t="str">
        <f t="shared" si="1"/>
        <v>2025-07</v>
      </c>
      <c r="G344" s="541"/>
      <c r="H344" s="541"/>
      <c r="I344" s="541"/>
      <c r="J344" s="541"/>
      <c r="K344" s="541"/>
      <c r="L344" s="541"/>
      <c r="M344" s="541"/>
      <c r="N344" s="541"/>
      <c r="O344" s="541"/>
      <c r="P344" s="541"/>
      <c r="Q344" s="541"/>
      <c r="R344" s="541"/>
      <c r="S344" s="541"/>
      <c r="T344" s="541"/>
      <c r="U344" s="541"/>
      <c r="V344" s="541"/>
      <c r="W344" s="541"/>
      <c r="X344" s="541"/>
      <c r="Y344" s="541"/>
      <c r="Z344" s="541"/>
    </row>
    <row r="345">
      <c r="A345" s="541" t="str">
        <f>'Main sheet'!A344</f>
        <v>Maryam</v>
      </c>
      <c r="B345" s="541" t="str">
        <f>'Main sheet'!J344</f>
        <v>Saeed</v>
      </c>
      <c r="C345" s="541" t="str">
        <f>'Main sheet'!C344</f>
        <v>Mislead</v>
      </c>
      <c r="D345" s="541" t="str">
        <f>'Main sheet'!I344</f>
        <v/>
      </c>
      <c r="E345" s="547">
        <f>'Main sheet'!D344</f>
        <v>45859</v>
      </c>
      <c r="F345" s="541" t="str">
        <f t="shared" si="1"/>
        <v>2025-07</v>
      </c>
      <c r="G345" s="541"/>
      <c r="H345" s="541"/>
      <c r="I345" s="541"/>
      <c r="J345" s="541"/>
      <c r="K345" s="541"/>
      <c r="L345" s="541"/>
      <c r="M345" s="541"/>
      <c r="N345" s="541"/>
      <c r="O345" s="541"/>
      <c r="P345" s="541"/>
      <c r="Q345" s="541"/>
      <c r="R345" s="541"/>
      <c r="S345" s="541"/>
      <c r="T345" s="541"/>
      <c r="U345" s="541"/>
      <c r="V345" s="541"/>
      <c r="W345" s="541"/>
      <c r="X345" s="541"/>
      <c r="Y345" s="541"/>
      <c r="Z345" s="541"/>
    </row>
    <row r="346">
      <c r="A346" s="541" t="str">
        <f>'Main sheet'!A345</f>
        <v>Hamed Al Soly</v>
      </c>
      <c r="B346" s="541" t="str">
        <f>'Main sheet'!J345</f>
        <v>Saeed</v>
      </c>
      <c r="C346" s="541" t="str">
        <f>'Main sheet'!C345</f>
        <v>Qualified</v>
      </c>
      <c r="D346" s="541" t="str">
        <f>'Main sheet'!I345</f>
        <v/>
      </c>
      <c r="E346" s="547">
        <f>'Main sheet'!D345</f>
        <v>45859</v>
      </c>
      <c r="F346" s="541" t="str">
        <f t="shared" si="1"/>
        <v>2025-07</v>
      </c>
      <c r="G346" s="541"/>
      <c r="H346" s="541"/>
      <c r="I346" s="541"/>
      <c r="J346" s="541"/>
      <c r="K346" s="541"/>
      <c r="L346" s="541"/>
      <c r="M346" s="541"/>
      <c r="N346" s="541"/>
      <c r="O346" s="541"/>
      <c r="P346" s="541"/>
      <c r="Q346" s="541"/>
      <c r="R346" s="541"/>
      <c r="S346" s="541"/>
      <c r="T346" s="541"/>
      <c r="U346" s="541"/>
      <c r="V346" s="541"/>
      <c r="W346" s="541"/>
      <c r="X346" s="541"/>
      <c r="Y346" s="541"/>
      <c r="Z346" s="541"/>
    </row>
    <row r="347">
      <c r="A347" s="541" t="str">
        <f>'Main sheet'!A346</f>
        <v>Ahmad Al ghawy</v>
      </c>
      <c r="B347" s="541" t="str">
        <f>'Main sheet'!J346</f>
        <v>Ahmed</v>
      </c>
      <c r="C347" s="541" t="str">
        <f>'Main sheet'!C346</f>
        <v>Qualified</v>
      </c>
      <c r="D347" s="541" t="str">
        <f>'Main sheet'!I346</f>
        <v>Meeting</v>
      </c>
      <c r="E347" s="547">
        <f>'Main sheet'!D346</f>
        <v>45857</v>
      </c>
      <c r="F347" s="541" t="str">
        <f t="shared" si="1"/>
        <v>2025-07</v>
      </c>
      <c r="G347" s="541"/>
      <c r="H347" s="541"/>
      <c r="I347" s="541"/>
      <c r="J347" s="541"/>
      <c r="K347" s="541"/>
      <c r="L347" s="541"/>
      <c r="M347" s="541"/>
      <c r="N347" s="541"/>
      <c r="O347" s="541"/>
      <c r="P347" s="541"/>
      <c r="Q347" s="541"/>
      <c r="R347" s="541"/>
      <c r="S347" s="541"/>
      <c r="T347" s="541"/>
      <c r="U347" s="541"/>
      <c r="V347" s="541"/>
      <c r="W347" s="541"/>
      <c r="X347" s="541"/>
      <c r="Y347" s="541"/>
      <c r="Z347" s="541"/>
    </row>
    <row r="348">
      <c r="A348" s="541" t="str">
        <f>'Main sheet'!A347</f>
        <v>Ismail issa</v>
      </c>
      <c r="B348" s="541" t="str">
        <f>'Main sheet'!J347</f>
        <v>Ahmed</v>
      </c>
      <c r="C348" s="541" t="str">
        <f>'Main sheet'!C347</f>
        <v>Qualified</v>
      </c>
      <c r="D348" s="541" t="str">
        <f>'Main sheet'!I347</f>
        <v/>
      </c>
      <c r="E348" s="547">
        <f>'Main sheet'!D347</f>
        <v>45858</v>
      </c>
      <c r="F348" s="541" t="str">
        <f t="shared" si="1"/>
        <v>2025-07</v>
      </c>
      <c r="G348" s="541"/>
      <c r="H348" s="541"/>
      <c r="I348" s="541"/>
      <c r="J348" s="541"/>
      <c r="K348" s="541"/>
      <c r="L348" s="541"/>
      <c r="M348" s="541"/>
      <c r="N348" s="541"/>
      <c r="O348" s="541"/>
      <c r="P348" s="541"/>
      <c r="Q348" s="541"/>
      <c r="R348" s="541"/>
      <c r="S348" s="541"/>
      <c r="T348" s="541"/>
      <c r="U348" s="541"/>
      <c r="V348" s="541"/>
      <c r="W348" s="541"/>
      <c r="X348" s="541"/>
      <c r="Y348" s="541"/>
      <c r="Z348" s="541"/>
    </row>
    <row r="349">
      <c r="A349" s="541" t="str">
        <f>'Main sheet'!A348</f>
        <v>~𝘄𝗮𝗵𝗮𝗷 𝗮𝗹𝗷𝗮𝗻𝘂𝗯 على مطر العلوي</v>
      </c>
      <c r="B349" s="541" t="str">
        <f>'Main sheet'!J348</f>
        <v>Ahmed</v>
      </c>
      <c r="C349" s="541" t="str">
        <f>'Main sheet'!C348</f>
        <v>Qualified</v>
      </c>
      <c r="D349" s="541" t="str">
        <f>'Main sheet'!I348</f>
        <v/>
      </c>
      <c r="E349" s="547">
        <f>'Main sheet'!D348</f>
        <v>45858</v>
      </c>
      <c r="F349" s="541" t="str">
        <f t="shared" si="1"/>
        <v>2025-07</v>
      </c>
      <c r="G349" s="541"/>
      <c r="H349" s="541"/>
      <c r="I349" s="541"/>
      <c r="J349" s="541"/>
      <c r="K349" s="541"/>
      <c r="L349" s="541"/>
      <c r="M349" s="541"/>
      <c r="N349" s="541"/>
      <c r="O349" s="541"/>
      <c r="P349" s="541"/>
      <c r="Q349" s="541"/>
      <c r="R349" s="541"/>
      <c r="S349" s="541"/>
      <c r="T349" s="541"/>
      <c r="U349" s="541"/>
      <c r="V349" s="541"/>
      <c r="W349" s="541"/>
      <c r="X349" s="541"/>
      <c r="Y349" s="541"/>
      <c r="Z349" s="541"/>
    </row>
    <row r="350">
      <c r="A350" s="541" t="str">
        <f>'Main sheet'!A349</f>
        <v>محمد الهنائى</v>
      </c>
      <c r="B350" s="541" t="str">
        <f>'Main sheet'!J349</f>
        <v>Ahmed</v>
      </c>
      <c r="C350" s="541" t="str">
        <f>'Main sheet'!C349</f>
        <v>Qualified</v>
      </c>
      <c r="D350" s="541" t="str">
        <f>'Main sheet'!I349</f>
        <v>Meeting</v>
      </c>
      <c r="E350" s="547">
        <f>'Main sheet'!D349</f>
        <v>45859</v>
      </c>
      <c r="F350" s="541" t="str">
        <f t="shared" si="1"/>
        <v>2025-07</v>
      </c>
      <c r="G350" s="541"/>
      <c r="H350" s="541"/>
      <c r="I350" s="541"/>
      <c r="J350" s="541"/>
      <c r="K350" s="541"/>
      <c r="L350" s="541"/>
      <c r="M350" s="541"/>
      <c r="N350" s="541"/>
      <c r="O350" s="541"/>
      <c r="P350" s="541"/>
      <c r="Q350" s="541"/>
      <c r="R350" s="541"/>
      <c r="S350" s="541"/>
      <c r="T350" s="541"/>
      <c r="U350" s="541"/>
      <c r="V350" s="541"/>
      <c r="W350" s="541"/>
      <c r="X350" s="541"/>
      <c r="Y350" s="541"/>
      <c r="Z350" s="541"/>
    </row>
    <row r="351">
      <c r="A351" s="541" t="str">
        <f>'Main sheet'!A350</f>
        <v>Raaid</v>
      </c>
      <c r="B351" s="541" t="str">
        <f>'Main sheet'!J350</f>
        <v>Saeed</v>
      </c>
      <c r="C351" s="541" t="str">
        <f>'Main sheet'!C350</f>
        <v>Cold Lead</v>
      </c>
      <c r="D351" s="541" t="str">
        <f>'Main sheet'!I350</f>
        <v/>
      </c>
      <c r="E351" s="547">
        <f>'Main sheet'!D350</f>
        <v>45859</v>
      </c>
      <c r="F351" s="541" t="str">
        <f t="shared" si="1"/>
        <v>2025-07</v>
      </c>
      <c r="G351" s="541"/>
      <c r="H351" s="541"/>
      <c r="I351" s="541"/>
      <c r="J351" s="541"/>
      <c r="K351" s="541"/>
      <c r="L351" s="541"/>
      <c r="M351" s="541"/>
      <c r="N351" s="541"/>
      <c r="O351" s="541"/>
      <c r="P351" s="541"/>
      <c r="Q351" s="541"/>
      <c r="R351" s="541"/>
      <c r="S351" s="541"/>
      <c r="T351" s="541"/>
      <c r="U351" s="541"/>
      <c r="V351" s="541"/>
      <c r="W351" s="541"/>
      <c r="X351" s="541"/>
      <c r="Y351" s="541"/>
      <c r="Z351" s="541"/>
    </row>
    <row r="352">
      <c r="A352" s="541" t="str">
        <f>'Main sheet'!A351</f>
        <v>Abdul Aziz</v>
      </c>
      <c r="B352" s="541" t="str">
        <f>'Main sheet'!J351</f>
        <v>Saeed</v>
      </c>
      <c r="C352" s="541" t="str">
        <f>'Main sheet'!C351</f>
        <v>Cold Lead</v>
      </c>
      <c r="D352" s="541" t="str">
        <f>'Main sheet'!I351</f>
        <v/>
      </c>
      <c r="E352" s="547">
        <f>'Main sheet'!D351</f>
        <v>45859</v>
      </c>
      <c r="F352" s="541" t="str">
        <f t="shared" si="1"/>
        <v>2025-07</v>
      </c>
      <c r="G352" s="541"/>
      <c r="H352" s="541"/>
      <c r="I352" s="541"/>
      <c r="J352" s="541"/>
      <c r="K352" s="541"/>
      <c r="L352" s="541"/>
      <c r="M352" s="541"/>
      <c r="N352" s="541"/>
      <c r="O352" s="541"/>
      <c r="P352" s="541"/>
      <c r="Q352" s="541"/>
      <c r="R352" s="541"/>
      <c r="S352" s="541"/>
      <c r="T352" s="541"/>
      <c r="U352" s="541"/>
      <c r="V352" s="541"/>
      <c r="W352" s="541"/>
      <c r="X352" s="541"/>
      <c r="Y352" s="541"/>
      <c r="Z352" s="541"/>
    </row>
    <row r="353">
      <c r="A353" s="541" t="str">
        <f>'Main sheet'!A352</f>
        <v>Aliya Al Offy</v>
      </c>
      <c r="B353" s="541" t="str">
        <f>'Main sheet'!J352</f>
        <v>Saeed</v>
      </c>
      <c r="C353" s="541" t="str">
        <f>'Main sheet'!C352</f>
        <v>Qualified</v>
      </c>
      <c r="D353" s="541" t="str">
        <f>'Main sheet'!I352</f>
        <v/>
      </c>
      <c r="E353" s="547">
        <f>'Main sheet'!D352</f>
        <v>45859</v>
      </c>
      <c r="F353" s="541" t="str">
        <f t="shared" si="1"/>
        <v>2025-07</v>
      </c>
      <c r="G353" s="541"/>
      <c r="H353" s="541"/>
      <c r="I353" s="541"/>
      <c r="J353" s="541"/>
      <c r="K353" s="541"/>
      <c r="L353" s="541"/>
      <c r="M353" s="541"/>
      <c r="N353" s="541"/>
      <c r="O353" s="541"/>
      <c r="P353" s="541"/>
      <c r="Q353" s="541"/>
      <c r="R353" s="541"/>
      <c r="S353" s="541"/>
      <c r="T353" s="541"/>
      <c r="U353" s="541"/>
      <c r="V353" s="541"/>
      <c r="W353" s="541"/>
      <c r="X353" s="541"/>
      <c r="Y353" s="541"/>
      <c r="Z353" s="541"/>
    </row>
    <row r="354">
      <c r="A354" s="541" t="str">
        <f>'Main sheet'!A353</f>
        <v>Salah</v>
      </c>
      <c r="B354" s="541" t="str">
        <f>'Main sheet'!J353</f>
        <v>Saeed</v>
      </c>
      <c r="C354" s="541" t="str">
        <f>'Main sheet'!C353</f>
        <v>Mislead</v>
      </c>
      <c r="D354" s="541" t="str">
        <f>'Main sheet'!I353</f>
        <v/>
      </c>
      <c r="E354" s="547">
        <f>'Main sheet'!D353</f>
        <v>45859</v>
      </c>
      <c r="F354" s="541" t="str">
        <f t="shared" si="1"/>
        <v>2025-07</v>
      </c>
      <c r="G354" s="541"/>
      <c r="H354" s="541"/>
      <c r="I354" s="541"/>
      <c r="J354" s="541"/>
      <c r="K354" s="541"/>
      <c r="L354" s="541"/>
      <c r="M354" s="541"/>
      <c r="N354" s="541"/>
      <c r="O354" s="541"/>
      <c r="P354" s="541"/>
      <c r="Q354" s="541"/>
      <c r="R354" s="541"/>
      <c r="S354" s="541"/>
      <c r="T354" s="541"/>
      <c r="U354" s="541"/>
      <c r="V354" s="541"/>
      <c r="W354" s="541"/>
      <c r="X354" s="541"/>
      <c r="Y354" s="541"/>
      <c r="Z354" s="541"/>
    </row>
    <row r="355">
      <c r="A355" s="541" t="str">
        <f>'Main sheet'!A354</f>
        <v>Saif Al Toqi</v>
      </c>
      <c r="B355" s="541" t="str">
        <f>'Main sheet'!J354</f>
        <v>Saeed</v>
      </c>
      <c r="C355" s="541" t="str">
        <f>'Main sheet'!C354</f>
        <v>Cold Lead</v>
      </c>
      <c r="D355" s="541" t="str">
        <f>'Main sheet'!I354</f>
        <v/>
      </c>
      <c r="E355" s="547">
        <f>'Main sheet'!D354</f>
        <v>45859</v>
      </c>
      <c r="F355" s="541" t="str">
        <f t="shared" si="1"/>
        <v>2025-07</v>
      </c>
      <c r="G355" s="541"/>
      <c r="H355" s="541"/>
      <c r="I355" s="541"/>
      <c r="J355" s="541"/>
      <c r="K355" s="541"/>
      <c r="L355" s="541"/>
      <c r="M355" s="541"/>
      <c r="N355" s="541"/>
      <c r="O355" s="541"/>
      <c r="P355" s="541"/>
      <c r="Q355" s="541"/>
      <c r="R355" s="541"/>
      <c r="S355" s="541"/>
      <c r="T355" s="541"/>
      <c r="U355" s="541"/>
      <c r="V355" s="541"/>
      <c r="W355" s="541"/>
      <c r="X355" s="541"/>
      <c r="Y355" s="541"/>
      <c r="Z355" s="541"/>
    </row>
    <row r="356">
      <c r="A356" s="541" t="str">
        <f>'Main sheet'!A355</f>
        <v>Humood Said</v>
      </c>
      <c r="B356" s="541" t="str">
        <f>'Main sheet'!J355</f>
        <v>Saeed</v>
      </c>
      <c r="C356" s="541" t="str">
        <f>'Main sheet'!C355</f>
        <v>Mislead</v>
      </c>
      <c r="D356" s="541" t="str">
        <f>'Main sheet'!I355</f>
        <v/>
      </c>
      <c r="E356" s="547">
        <f>'Main sheet'!D355</f>
        <v>45859</v>
      </c>
      <c r="F356" s="541" t="str">
        <f t="shared" si="1"/>
        <v>2025-07</v>
      </c>
      <c r="G356" s="541"/>
      <c r="H356" s="541"/>
      <c r="I356" s="541"/>
      <c r="J356" s="541"/>
      <c r="K356" s="541"/>
      <c r="L356" s="541"/>
      <c r="M356" s="541"/>
      <c r="N356" s="541"/>
      <c r="O356" s="541"/>
      <c r="P356" s="541"/>
      <c r="Q356" s="541"/>
      <c r="R356" s="541"/>
      <c r="S356" s="541"/>
      <c r="T356" s="541"/>
      <c r="U356" s="541"/>
      <c r="V356" s="541"/>
      <c r="W356" s="541"/>
      <c r="X356" s="541"/>
      <c r="Y356" s="541"/>
      <c r="Z356" s="541"/>
    </row>
    <row r="357">
      <c r="A357" s="541" t="str">
        <f>'Main sheet'!A356</f>
        <v>Abdul Aziz Al Alawi</v>
      </c>
      <c r="B357" s="541" t="str">
        <f>'Main sheet'!J356</f>
        <v>Saeed</v>
      </c>
      <c r="C357" s="541" t="str">
        <f>'Main sheet'!C356</f>
        <v>Qualified</v>
      </c>
      <c r="D357" s="541" t="str">
        <f>'Main sheet'!I356</f>
        <v/>
      </c>
      <c r="E357" s="547">
        <f>'Main sheet'!D356</f>
        <v>45859</v>
      </c>
      <c r="F357" s="541" t="str">
        <f t="shared" si="1"/>
        <v>2025-07</v>
      </c>
      <c r="G357" s="541"/>
      <c r="H357" s="541"/>
      <c r="I357" s="541"/>
      <c r="J357" s="541"/>
      <c r="K357" s="541"/>
      <c r="L357" s="541"/>
      <c r="M357" s="541"/>
      <c r="N357" s="541"/>
      <c r="O357" s="541"/>
      <c r="P357" s="541"/>
      <c r="Q357" s="541"/>
      <c r="R357" s="541"/>
      <c r="S357" s="541"/>
      <c r="T357" s="541"/>
      <c r="U357" s="541"/>
      <c r="V357" s="541"/>
      <c r="W357" s="541"/>
      <c r="X357" s="541"/>
      <c r="Y357" s="541"/>
      <c r="Z357" s="541"/>
    </row>
    <row r="358">
      <c r="A358" s="541" t="str">
        <f>'Main sheet'!A357</f>
        <v>Abu Taimour</v>
      </c>
      <c r="B358" s="541" t="str">
        <f>'Main sheet'!J357</f>
        <v>Saeed</v>
      </c>
      <c r="C358" s="541" t="str">
        <f>'Main sheet'!C357</f>
        <v>Cold Lead</v>
      </c>
      <c r="D358" s="541" t="str">
        <f>'Main sheet'!I357</f>
        <v/>
      </c>
      <c r="E358" s="547">
        <f>'Main sheet'!D357</f>
        <v>45859</v>
      </c>
      <c r="F358" s="541" t="str">
        <f t="shared" si="1"/>
        <v>2025-07</v>
      </c>
      <c r="G358" s="541"/>
      <c r="H358" s="541"/>
      <c r="I358" s="541"/>
      <c r="J358" s="541"/>
      <c r="K358" s="541"/>
      <c r="L358" s="541"/>
      <c r="M358" s="541"/>
      <c r="N358" s="541"/>
      <c r="O358" s="541"/>
      <c r="P358" s="541"/>
      <c r="Q358" s="541"/>
      <c r="R358" s="541"/>
      <c r="S358" s="541"/>
      <c r="T358" s="541"/>
      <c r="U358" s="541"/>
      <c r="V358" s="541"/>
      <c r="W358" s="541"/>
      <c r="X358" s="541"/>
      <c r="Y358" s="541"/>
      <c r="Z358" s="541"/>
    </row>
    <row r="359">
      <c r="A359" s="541" t="str">
        <f>'Main sheet'!A358</f>
        <v/>
      </c>
      <c r="B359" s="541" t="str">
        <f>'Main sheet'!J358</f>
        <v>Saeed</v>
      </c>
      <c r="C359" s="541" t="str">
        <f>'Main sheet'!C358</f>
        <v>Cold Lead</v>
      </c>
      <c r="D359" s="541" t="str">
        <f>'Main sheet'!I358</f>
        <v/>
      </c>
      <c r="E359" s="547">
        <f>'Main sheet'!D358</f>
        <v>45859</v>
      </c>
      <c r="F359" s="541" t="str">
        <f t="shared" si="1"/>
        <v>2025-07</v>
      </c>
      <c r="G359" s="541"/>
      <c r="H359" s="541"/>
      <c r="I359" s="541"/>
      <c r="J359" s="541"/>
      <c r="K359" s="541"/>
      <c r="L359" s="541"/>
      <c r="M359" s="541"/>
      <c r="N359" s="541"/>
      <c r="O359" s="541"/>
      <c r="P359" s="541"/>
      <c r="Q359" s="541"/>
      <c r="R359" s="541"/>
      <c r="S359" s="541"/>
      <c r="T359" s="541"/>
      <c r="U359" s="541"/>
      <c r="V359" s="541"/>
      <c r="W359" s="541"/>
      <c r="X359" s="541"/>
      <c r="Y359" s="541"/>
      <c r="Z359" s="541"/>
    </row>
    <row r="360">
      <c r="A360" s="541" t="str">
        <f>'Main sheet'!A359</f>
        <v>Hassan Al Hashim</v>
      </c>
      <c r="B360" s="541" t="str">
        <f>'Main sheet'!J359</f>
        <v>Saeed</v>
      </c>
      <c r="C360" s="541" t="str">
        <f>'Main sheet'!C359</f>
        <v>Qualified</v>
      </c>
      <c r="D360" s="541" t="str">
        <f>'Main sheet'!I359</f>
        <v/>
      </c>
      <c r="E360" s="547">
        <f>'Main sheet'!D359</f>
        <v>45859</v>
      </c>
      <c r="F360" s="541" t="str">
        <f t="shared" si="1"/>
        <v>2025-07</v>
      </c>
      <c r="G360" s="541"/>
      <c r="H360" s="541"/>
      <c r="I360" s="541"/>
      <c r="J360" s="541"/>
      <c r="K360" s="541"/>
      <c r="L360" s="541"/>
      <c r="M360" s="541"/>
      <c r="N360" s="541"/>
      <c r="O360" s="541"/>
      <c r="P360" s="541"/>
      <c r="Q360" s="541"/>
      <c r="R360" s="541"/>
      <c r="S360" s="541"/>
      <c r="T360" s="541"/>
      <c r="U360" s="541"/>
      <c r="V360" s="541"/>
      <c r="W360" s="541"/>
      <c r="X360" s="541"/>
      <c r="Y360" s="541"/>
      <c r="Z360" s="541"/>
    </row>
    <row r="361">
      <c r="A361" s="541" t="str">
        <f>'Main sheet'!A360</f>
        <v/>
      </c>
      <c r="B361" s="541" t="str">
        <f>'Main sheet'!J360</f>
        <v>Saeed</v>
      </c>
      <c r="C361" s="541" t="str">
        <f>'Main sheet'!C360</f>
        <v>Mislead</v>
      </c>
      <c r="D361" s="541" t="str">
        <f>'Main sheet'!I360</f>
        <v/>
      </c>
      <c r="E361" s="547">
        <f>'Main sheet'!D360</f>
        <v>45859</v>
      </c>
      <c r="F361" s="541" t="str">
        <f t="shared" si="1"/>
        <v>2025-07</v>
      </c>
      <c r="G361" s="541"/>
      <c r="H361" s="541"/>
      <c r="I361" s="541"/>
      <c r="J361" s="541"/>
      <c r="K361" s="541"/>
      <c r="L361" s="541"/>
      <c r="M361" s="541"/>
      <c r="N361" s="541"/>
      <c r="O361" s="541"/>
      <c r="P361" s="541"/>
      <c r="Q361" s="541"/>
      <c r="R361" s="541"/>
      <c r="S361" s="541"/>
      <c r="T361" s="541"/>
      <c r="U361" s="541"/>
      <c r="V361" s="541"/>
      <c r="W361" s="541"/>
      <c r="X361" s="541"/>
      <c r="Y361" s="541"/>
      <c r="Z361" s="541"/>
    </row>
    <row r="362">
      <c r="A362" s="541" t="str">
        <f>'Main sheet'!A361</f>
        <v>Hilal Al Rubaai</v>
      </c>
      <c r="B362" s="541" t="str">
        <f>'Main sheet'!J361</f>
        <v>Saeed</v>
      </c>
      <c r="C362" s="541" t="str">
        <f>'Main sheet'!C361</f>
        <v>Ready</v>
      </c>
      <c r="D362" s="541" t="str">
        <f>'Main sheet'!I361</f>
        <v>Signed Contract</v>
      </c>
      <c r="E362" s="547">
        <f>'Main sheet'!D361</f>
        <v>45859</v>
      </c>
      <c r="F362" s="541" t="str">
        <f t="shared" si="1"/>
        <v>2025-07</v>
      </c>
      <c r="G362" s="541"/>
      <c r="H362" s="541"/>
      <c r="I362" s="541"/>
      <c r="J362" s="541"/>
      <c r="K362" s="541"/>
      <c r="L362" s="541"/>
      <c r="M362" s="541"/>
      <c r="N362" s="541"/>
      <c r="O362" s="541"/>
      <c r="P362" s="541"/>
      <c r="Q362" s="541"/>
      <c r="R362" s="541"/>
      <c r="S362" s="541"/>
      <c r="T362" s="541"/>
      <c r="U362" s="541"/>
      <c r="V362" s="541"/>
      <c r="W362" s="541"/>
      <c r="X362" s="541"/>
      <c r="Y362" s="541"/>
      <c r="Z362" s="541"/>
    </row>
    <row r="363">
      <c r="A363" s="541" t="str">
        <f>'Main sheet'!A362</f>
        <v>Talim</v>
      </c>
      <c r="B363" s="541" t="str">
        <f>'Main sheet'!J362</f>
        <v>Saeed</v>
      </c>
      <c r="C363" s="541" t="str">
        <f>'Main sheet'!C362</f>
        <v>Cold Lead</v>
      </c>
      <c r="D363" s="541" t="str">
        <f>'Main sheet'!I362</f>
        <v/>
      </c>
      <c r="E363" s="547">
        <f>'Main sheet'!D362</f>
        <v>45859</v>
      </c>
      <c r="F363" s="541" t="str">
        <f t="shared" si="1"/>
        <v>2025-07</v>
      </c>
      <c r="G363" s="541"/>
      <c r="H363" s="541"/>
      <c r="I363" s="541"/>
      <c r="J363" s="541"/>
      <c r="K363" s="541"/>
      <c r="L363" s="541"/>
      <c r="M363" s="541"/>
      <c r="N363" s="541"/>
      <c r="O363" s="541"/>
      <c r="P363" s="541"/>
      <c r="Q363" s="541"/>
      <c r="R363" s="541"/>
      <c r="S363" s="541"/>
      <c r="T363" s="541"/>
      <c r="U363" s="541"/>
      <c r="V363" s="541"/>
      <c r="W363" s="541"/>
      <c r="X363" s="541"/>
      <c r="Y363" s="541"/>
      <c r="Z363" s="541"/>
    </row>
    <row r="364">
      <c r="A364" s="541" t="str">
        <f>'Main sheet'!A363</f>
        <v/>
      </c>
      <c r="B364" s="541" t="str">
        <f>'Main sheet'!J363</f>
        <v>Saeed</v>
      </c>
      <c r="C364" s="541" t="str">
        <f>'Main sheet'!C363</f>
        <v>Cold Lead</v>
      </c>
      <c r="D364" s="541" t="str">
        <f>'Main sheet'!I363</f>
        <v/>
      </c>
      <c r="E364" s="547">
        <f>'Main sheet'!D363</f>
        <v>45859</v>
      </c>
      <c r="F364" s="541" t="str">
        <f t="shared" si="1"/>
        <v>2025-07</v>
      </c>
      <c r="G364" s="541"/>
      <c r="H364" s="541"/>
      <c r="I364" s="541"/>
      <c r="J364" s="541"/>
      <c r="K364" s="541"/>
      <c r="L364" s="541"/>
      <c r="M364" s="541"/>
      <c r="N364" s="541"/>
      <c r="O364" s="541"/>
      <c r="P364" s="541"/>
      <c r="Q364" s="541"/>
      <c r="R364" s="541"/>
      <c r="S364" s="541"/>
      <c r="T364" s="541"/>
      <c r="U364" s="541"/>
      <c r="V364" s="541"/>
      <c r="W364" s="541"/>
      <c r="X364" s="541"/>
      <c r="Y364" s="541"/>
      <c r="Z364" s="541"/>
    </row>
    <row r="365">
      <c r="A365" s="541" t="str">
        <f>'Main sheet'!A364</f>
        <v>Nasser Al Rawahi</v>
      </c>
      <c r="B365" s="541" t="str">
        <f>'Main sheet'!J364</f>
        <v>Saeed</v>
      </c>
      <c r="C365" s="541" t="str">
        <f>'Main sheet'!C364</f>
        <v>Mislead</v>
      </c>
      <c r="D365" s="541" t="str">
        <f>'Main sheet'!I364</f>
        <v/>
      </c>
      <c r="E365" s="547">
        <f>'Main sheet'!D364</f>
        <v>45859</v>
      </c>
      <c r="F365" s="541" t="str">
        <f t="shared" si="1"/>
        <v>2025-07</v>
      </c>
      <c r="G365" s="541"/>
      <c r="H365" s="541"/>
      <c r="I365" s="541"/>
      <c r="J365" s="541"/>
      <c r="K365" s="541"/>
      <c r="L365" s="541"/>
      <c r="M365" s="541"/>
      <c r="N365" s="541"/>
      <c r="O365" s="541"/>
      <c r="P365" s="541"/>
      <c r="Q365" s="541"/>
      <c r="R365" s="541"/>
      <c r="S365" s="541"/>
      <c r="T365" s="541"/>
      <c r="U365" s="541"/>
      <c r="V365" s="541"/>
      <c r="W365" s="541"/>
      <c r="X365" s="541"/>
      <c r="Y365" s="541"/>
      <c r="Z365" s="541"/>
    </row>
    <row r="366">
      <c r="A366" s="541" t="str">
        <f>'Main sheet'!A365</f>
        <v>Najeeb</v>
      </c>
      <c r="B366" s="541" t="str">
        <f>'Main sheet'!J365</f>
        <v>Saeed</v>
      </c>
      <c r="C366" s="541" t="str">
        <f>'Main sheet'!C365</f>
        <v>Mislead</v>
      </c>
      <c r="D366" s="541" t="str">
        <f>'Main sheet'!I365</f>
        <v/>
      </c>
      <c r="E366" s="547">
        <f>'Main sheet'!D365</f>
        <v>45859</v>
      </c>
      <c r="F366" s="541" t="str">
        <f t="shared" si="1"/>
        <v>2025-07</v>
      </c>
      <c r="G366" s="541"/>
      <c r="H366" s="541"/>
      <c r="I366" s="541"/>
      <c r="J366" s="541"/>
      <c r="K366" s="541"/>
      <c r="L366" s="541"/>
      <c r="M366" s="541"/>
      <c r="N366" s="541"/>
      <c r="O366" s="541"/>
      <c r="P366" s="541"/>
      <c r="Q366" s="541"/>
      <c r="R366" s="541"/>
      <c r="S366" s="541"/>
      <c r="T366" s="541"/>
      <c r="U366" s="541"/>
      <c r="V366" s="541"/>
      <c r="W366" s="541"/>
      <c r="X366" s="541"/>
      <c r="Y366" s="541"/>
      <c r="Z366" s="541"/>
    </row>
    <row r="367">
      <c r="A367" s="541" t="str">
        <f>'Main sheet'!A366</f>
        <v>Mohammed Abd Al Montaqam</v>
      </c>
      <c r="B367" s="541" t="str">
        <f>'Main sheet'!J366</f>
        <v>Saeed</v>
      </c>
      <c r="C367" s="541" t="str">
        <f>'Main sheet'!C366</f>
        <v>Mislead</v>
      </c>
      <c r="D367" s="541" t="str">
        <f>'Main sheet'!I366</f>
        <v/>
      </c>
      <c r="E367" s="547">
        <f>'Main sheet'!D366</f>
        <v>45859</v>
      </c>
      <c r="F367" s="541" t="str">
        <f t="shared" si="1"/>
        <v>2025-07</v>
      </c>
      <c r="G367" s="541"/>
      <c r="H367" s="541"/>
      <c r="I367" s="541"/>
      <c r="J367" s="541"/>
      <c r="K367" s="541"/>
      <c r="L367" s="541"/>
      <c r="M367" s="541"/>
      <c r="N367" s="541"/>
      <c r="O367" s="541"/>
      <c r="P367" s="541"/>
      <c r="Q367" s="541"/>
      <c r="R367" s="541"/>
      <c r="S367" s="541"/>
      <c r="T367" s="541"/>
      <c r="U367" s="541"/>
      <c r="V367" s="541"/>
      <c r="W367" s="541"/>
      <c r="X367" s="541"/>
      <c r="Y367" s="541"/>
      <c r="Z367" s="541"/>
    </row>
    <row r="368">
      <c r="A368" s="541" t="str">
        <f>'Main sheet'!A367</f>
        <v>Ismail Al Kindy</v>
      </c>
      <c r="B368" s="541" t="str">
        <f>'Main sheet'!J367</f>
        <v>Saeed</v>
      </c>
      <c r="C368" s="541" t="str">
        <f>'Main sheet'!C367</f>
        <v>Qualified</v>
      </c>
      <c r="D368" s="541" t="str">
        <f>'Main sheet'!I367</f>
        <v/>
      </c>
      <c r="E368" s="547">
        <f>'Main sheet'!D367</f>
        <v>45859</v>
      </c>
      <c r="F368" s="541" t="str">
        <f t="shared" si="1"/>
        <v>2025-07</v>
      </c>
      <c r="G368" s="541"/>
      <c r="H368" s="541"/>
      <c r="I368" s="541"/>
      <c r="J368" s="541"/>
      <c r="K368" s="541"/>
      <c r="L368" s="541"/>
      <c r="M368" s="541"/>
      <c r="N368" s="541"/>
      <c r="O368" s="541"/>
      <c r="P368" s="541"/>
      <c r="Q368" s="541"/>
      <c r="R368" s="541"/>
      <c r="S368" s="541"/>
      <c r="T368" s="541"/>
      <c r="U368" s="541"/>
      <c r="V368" s="541"/>
      <c r="W368" s="541"/>
      <c r="X368" s="541"/>
      <c r="Y368" s="541"/>
      <c r="Z368" s="541"/>
    </row>
    <row r="369">
      <c r="A369" s="541" t="str">
        <f>'Main sheet'!A368</f>
        <v>Khalifa Al Hajy</v>
      </c>
      <c r="B369" s="541" t="str">
        <f>'Main sheet'!J368</f>
        <v>Saeed</v>
      </c>
      <c r="C369" s="541" t="str">
        <f>'Main sheet'!C368</f>
        <v>Qualified</v>
      </c>
      <c r="D369" s="541" t="str">
        <f>'Main sheet'!I368</f>
        <v/>
      </c>
      <c r="E369" s="547">
        <f>'Main sheet'!D368</f>
        <v>45859</v>
      </c>
      <c r="F369" s="541" t="str">
        <f t="shared" si="1"/>
        <v>2025-07</v>
      </c>
      <c r="G369" s="541"/>
      <c r="H369" s="541"/>
      <c r="I369" s="541"/>
      <c r="J369" s="541"/>
      <c r="K369" s="541"/>
      <c r="L369" s="541"/>
      <c r="M369" s="541"/>
      <c r="N369" s="541"/>
      <c r="O369" s="541"/>
      <c r="P369" s="541"/>
      <c r="Q369" s="541"/>
      <c r="R369" s="541"/>
      <c r="S369" s="541"/>
      <c r="T369" s="541"/>
      <c r="U369" s="541"/>
      <c r="V369" s="541"/>
      <c r="W369" s="541"/>
      <c r="X369" s="541"/>
      <c r="Y369" s="541"/>
      <c r="Z369" s="541"/>
    </row>
    <row r="370">
      <c r="A370" s="541" t="str">
        <f>'Main sheet'!A369</f>
        <v>Salim Al Hajri</v>
      </c>
      <c r="B370" s="541" t="str">
        <f>'Main sheet'!J369</f>
        <v>Saeed</v>
      </c>
      <c r="C370" s="541" t="str">
        <f>'Main sheet'!C369</f>
        <v>Mislead</v>
      </c>
      <c r="D370" s="541" t="str">
        <f>'Main sheet'!I369</f>
        <v>Meeting</v>
      </c>
      <c r="E370" s="547">
        <f>'Main sheet'!D369</f>
        <v>45859</v>
      </c>
      <c r="F370" s="541" t="str">
        <f t="shared" si="1"/>
        <v>2025-07</v>
      </c>
      <c r="G370" s="541"/>
      <c r="H370" s="541"/>
      <c r="I370" s="541"/>
      <c r="J370" s="541"/>
      <c r="K370" s="541"/>
      <c r="L370" s="541"/>
      <c r="M370" s="541"/>
      <c r="N370" s="541"/>
      <c r="O370" s="541"/>
      <c r="P370" s="541"/>
      <c r="Q370" s="541"/>
      <c r="R370" s="541"/>
      <c r="S370" s="541"/>
      <c r="T370" s="541"/>
      <c r="U370" s="541"/>
      <c r="V370" s="541"/>
      <c r="W370" s="541"/>
      <c r="X370" s="541"/>
      <c r="Y370" s="541"/>
      <c r="Z370" s="541"/>
    </row>
    <row r="371">
      <c r="A371" s="541" t="str">
        <f>'Main sheet'!A370</f>
        <v>Yaqoob Al Amri</v>
      </c>
      <c r="B371" s="541" t="str">
        <f>'Main sheet'!J370</f>
        <v>Mahmoud</v>
      </c>
      <c r="C371" s="541" t="str">
        <f>'Main sheet'!C370</f>
        <v>Qualified</v>
      </c>
      <c r="D371" s="541" t="str">
        <f>'Main sheet'!I370</f>
        <v/>
      </c>
      <c r="E371" s="547">
        <f>'Main sheet'!D370</f>
        <v>45859</v>
      </c>
      <c r="F371" s="541" t="str">
        <f t="shared" si="1"/>
        <v>2025-07</v>
      </c>
      <c r="G371" s="541"/>
      <c r="H371" s="541"/>
      <c r="I371" s="541"/>
      <c r="J371" s="541"/>
      <c r="K371" s="541"/>
      <c r="L371" s="541"/>
      <c r="M371" s="541"/>
      <c r="N371" s="541"/>
      <c r="O371" s="541"/>
      <c r="P371" s="541"/>
      <c r="Q371" s="541"/>
      <c r="R371" s="541"/>
      <c r="S371" s="541"/>
      <c r="T371" s="541"/>
      <c r="U371" s="541"/>
      <c r="V371" s="541"/>
      <c r="W371" s="541"/>
      <c r="X371" s="541"/>
      <c r="Y371" s="541"/>
      <c r="Z371" s="541"/>
    </row>
    <row r="372">
      <c r="A372" s="541" t="str">
        <f>'Main sheet'!A371</f>
        <v>Nabhan Al Rahbi</v>
      </c>
      <c r="B372" s="541" t="str">
        <f>'Main sheet'!J371</f>
        <v>Saeed</v>
      </c>
      <c r="C372" s="541" t="str">
        <f>'Main sheet'!C371</f>
        <v>Qualified</v>
      </c>
      <c r="D372" s="541" t="str">
        <f>'Main sheet'!I371</f>
        <v/>
      </c>
      <c r="E372" s="547">
        <f>'Main sheet'!D371</f>
        <v>45859</v>
      </c>
      <c r="F372" s="541" t="str">
        <f t="shared" si="1"/>
        <v>2025-07</v>
      </c>
      <c r="G372" s="541"/>
      <c r="H372" s="541"/>
      <c r="I372" s="541"/>
      <c r="J372" s="541"/>
      <c r="K372" s="541"/>
      <c r="L372" s="541"/>
      <c r="M372" s="541"/>
      <c r="N372" s="541"/>
      <c r="O372" s="541"/>
      <c r="P372" s="541"/>
      <c r="Q372" s="541"/>
      <c r="R372" s="541"/>
      <c r="S372" s="541"/>
      <c r="T372" s="541"/>
      <c r="U372" s="541"/>
      <c r="V372" s="541"/>
      <c r="W372" s="541"/>
      <c r="X372" s="541"/>
      <c r="Y372" s="541"/>
      <c r="Z372" s="541"/>
    </row>
    <row r="373">
      <c r="A373" s="541" t="str">
        <f>'Main sheet'!A372</f>
        <v>Jaffar Al Khabory</v>
      </c>
      <c r="B373" s="541" t="str">
        <f>'Main sheet'!J372</f>
        <v>Saeed</v>
      </c>
      <c r="C373" s="541" t="str">
        <f>'Main sheet'!C372</f>
        <v>Cold Lead</v>
      </c>
      <c r="D373" s="541" t="str">
        <f>'Main sheet'!I372</f>
        <v/>
      </c>
      <c r="E373" s="547">
        <f>'Main sheet'!D372</f>
        <v>45860</v>
      </c>
      <c r="F373" s="541" t="str">
        <f t="shared" si="1"/>
        <v>2025-07</v>
      </c>
      <c r="G373" s="541"/>
      <c r="H373" s="541"/>
      <c r="I373" s="541"/>
      <c r="J373" s="541"/>
      <c r="K373" s="541"/>
      <c r="L373" s="541"/>
      <c r="M373" s="541"/>
      <c r="N373" s="541"/>
      <c r="O373" s="541"/>
      <c r="P373" s="541"/>
      <c r="Q373" s="541"/>
      <c r="R373" s="541"/>
      <c r="S373" s="541"/>
      <c r="T373" s="541"/>
      <c r="U373" s="541"/>
      <c r="V373" s="541"/>
      <c r="W373" s="541"/>
      <c r="X373" s="541"/>
      <c r="Y373" s="541"/>
      <c r="Z373" s="541"/>
    </row>
    <row r="374">
      <c r="A374" s="541" t="str">
        <f>'Main sheet'!A373</f>
        <v>Mohammed Batash</v>
      </c>
      <c r="B374" s="541" t="str">
        <f>'Main sheet'!J373</f>
        <v>Mahmoud</v>
      </c>
      <c r="C374" s="541" t="str">
        <f>'Main sheet'!C373</f>
        <v>Qualified</v>
      </c>
      <c r="D374" s="541" t="str">
        <f>'Main sheet'!I373</f>
        <v>Meeting</v>
      </c>
      <c r="E374" s="547">
        <f>'Main sheet'!D373</f>
        <v>45860</v>
      </c>
      <c r="F374" s="541" t="str">
        <f t="shared" si="1"/>
        <v>2025-07</v>
      </c>
      <c r="G374" s="541"/>
      <c r="H374" s="541"/>
      <c r="I374" s="541"/>
      <c r="J374" s="541"/>
      <c r="K374" s="541"/>
      <c r="L374" s="541"/>
      <c r="M374" s="541"/>
      <c r="N374" s="541"/>
      <c r="O374" s="541"/>
      <c r="P374" s="541"/>
      <c r="Q374" s="541"/>
      <c r="R374" s="541"/>
      <c r="S374" s="541"/>
      <c r="T374" s="541"/>
      <c r="U374" s="541"/>
      <c r="V374" s="541"/>
      <c r="W374" s="541"/>
      <c r="X374" s="541"/>
      <c r="Y374" s="541"/>
      <c r="Z374" s="541"/>
    </row>
    <row r="375">
      <c r="A375" s="541" t="str">
        <f>'Main sheet'!A374</f>
        <v>احمد العلوي </v>
      </c>
      <c r="B375" s="541" t="str">
        <f>'Main sheet'!J374</f>
        <v>Saeed</v>
      </c>
      <c r="C375" s="541" t="str">
        <f>'Main sheet'!C374</f>
        <v>Cold Lead</v>
      </c>
      <c r="D375" s="541" t="str">
        <f>'Main sheet'!I374</f>
        <v>Meeting</v>
      </c>
      <c r="E375" s="547">
        <f>'Main sheet'!D374</f>
        <v>45860</v>
      </c>
      <c r="F375" s="541" t="str">
        <f t="shared" si="1"/>
        <v>2025-07</v>
      </c>
      <c r="G375" s="541"/>
      <c r="H375" s="541"/>
      <c r="I375" s="541"/>
      <c r="J375" s="541"/>
      <c r="K375" s="541"/>
      <c r="L375" s="541"/>
      <c r="M375" s="541"/>
      <c r="N375" s="541"/>
      <c r="O375" s="541"/>
      <c r="P375" s="541"/>
      <c r="Q375" s="541"/>
      <c r="R375" s="541"/>
      <c r="S375" s="541"/>
      <c r="T375" s="541"/>
      <c r="U375" s="541"/>
      <c r="V375" s="541"/>
      <c r="W375" s="541"/>
      <c r="X375" s="541"/>
      <c r="Y375" s="541"/>
      <c r="Z375" s="541"/>
    </row>
    <row r="376">
      <c r="A376" s="541" t="str">
        <f>'Main sheet'!A375</f>
        <v>Sharif Al Raisi</v>
      </c>
      <c r="B376" s="541" t="str">
        <f>'Main sheet'!J375</f>
        <v>Saeed</v>
      </c>
      <c r="C376" s="541" t="str">
        <f>'Main sheet'!C375</f>
        <v>Cold Lead</v>
      </c>
      <c r="D376" s="541" t="str">
        <f>'Main sheet'!I375</f>
        <v/>
      </c>
      <c r="E376" s="547">
        <f>'Main sheet'!D375</f>
        <v>45860</v>
      </c>
      <c r="F376" s="541" t="str">
        <f t="shared" si="1"/>
        <v>2025-07</v>
      </c>
      <c r="G376" s="541"/>
      <c r="H376" s="541"/>
      <c r="I376" s="541"/>
      <c r="J376" s="541"/>
      <c r="K376" s="541"/>
      <c r="L376" s="541"/>
      <c r="M376" s="541"/>
      <c r="N376" s="541"/>
      <c r="O376" s="541"/>
      <c r="P376" s="541"/>
      <c r="Q376" s="541"/>
      <c r="R376" s="541"/>
      <c r="S376" s="541"/>
      <c r="T376" s="541"/>
      <c r="U376" s="541"/>
      <c r="V376" s="541"/>
      <c r="W376" s="541"/>
      <c r="X376" s="541"/>
      <c r="Y376" s="541"/>
      <c r="Z376" s="541"/>
    </row>
    <row r="377">
      <c r="A377" s="541" t="str">
        <f>'Main sheet'!A376</f>
        <v>Hamdan Al Daari</v>
      </c>
      <c r="B377" s="541" t="str">
        <f>'Main sheet'!J376</f>
        <v>Saeed</v>
      </c>
      <c r="C377" s="541" t="str">
        <f>'Main sheet'!C376</f>
        <v>Cold Lead</v>
      </c>
      <c r="D377" s="541" t="str">
        <f>'Main sheet'!I376</f>
        <v/>
      </c>
      <c r="E377" s="547">
        <f>'Main sheet'!D376</f>
        <v>45860</v>
      </c>
      <c r="F377" s="541" t="str">
        <f t="shared" si="1"/>
        <v>2025-07</v>
      </c>
      <c r="G377" s="541"/>
      <c r="H377" s="541"/>
      <c r="I377" s="541"/>
      <c r="J377" s="541"/>
      <c r="K377" s="541"/>
      <c r="L377" s="541"/>
      <c r="M377" s="541"/>
      <c r="N377" s="541"/>
      <c r="O377" s="541"/>
      <c r="P377" s="541"/>
      <c r="Q377" s="541"/>
      <c r="R377" s="541"/>
      <c r="S377" s="541"/>
      <c r="T377" s="541"/>
      <c r="U377" s="541"/>
      <c r="V377" s="541"/>
      <c r="W377" s="541"/>
      <c r="X377" s="541"/>
      <c r="Y377" s="541"/>
      <c r="Z377" s="541"/>
    </row>
    <row r="378">
      <c r="A378" s="541" t="str">
        <f>'Main sheet'!A377</f>
        <v/>
      </c>
      <c r="B378" s="541" t="str">
        <f>'Main sheet'!J377</f>
        <v>Saeed</v>
      </c>
      <c r="C378" s="541" t="str">
        <f>'Main sheet'!C377</f>
        <v>Cold Lead</v>
      </c>
      <c r="D378" s="541" t="str">
        <f>'Main sheet'!I377</f>
        <v/>
      </c>
      <c r="E378" s="547">
        <f>'Main sheet'!D377</f>
        <v>45860</v>
      </c>
      <c r="F378" s="541" t="str">
        <f t="shared" si="1"/>
        <v>2025-07</v>
      </c>
      <c r="G378" s="541"/>
      <c r="H378" s="541"/>
      <c r="I378" s="541"/>
      <c r="J378" s="541"/>
      <c r="K378" s="541"/>
      <c r="L378" s="541"/>
      <c r="M378" s="541"/>
      <c r="N378" s="541"/>
      <c r="O378" s="541"/>
      <c r="P378" s="541"/>
      <c r="Q378" s="541"/>
      <c r="R378" s="541"/>
      <c r="S378" s="541"/>
      <c r="T378" s="541"/>
      <c r="U378" s="541"/>
      <c r="V378" s="541"/>
      <c r="W378" s="541"/>
      <c r="X378" s="541"/>
      <c r="Y378" s="541"/>
      <c r="Z378" s="541"/>
    </row>
    <row r="379">
      <c r="A379" s="541" t="str">
        <f>'Main sheet'!A378</f>
        <v>Um Sheeth</v>
      </c>
      <c r="B379" s="541" t="str">
        <f>'Main sheet'!J378</f>
        <v>Saeed</v>
      </c>
      <c r="C379" s="541" t="str">
        <f>'Main sheet'!C378</f>
        <v>Mislead</v>
      </c>
      <c r="D379" s="541" t="str">
        <f>'Main sheet'!I378</f>
        <v/>
      </c>
      <c r="E379" s="547">
        <f>'Main sheet'!D378</f>
        <v>45860</v>
      </c>
      <c r="F379" s="541" t="str">
        <f t="shared" si="1"/>
        <v>2025-07</v>
      </c>
      <c r="G379" s="541"/>
      <c r="H379" s="541"/>
      <c r="I379" s="541"/>
      <c r="J379" s="541"/>
      <c r="K379" s="541"/>
      <c r="L379" s="541"/>
      <c r="M379" s="541"/>
      <c r="N379" s="541"/>
      <c r="O379" s="541"/>
      <c r="P379" s="541"/>
      <c r="Q379" s="541"/>
      <c r="R379" s="541"/>
      <c r="S379" s="541"/>
      <c r="T379" s="541"/>
      <c r="U379" s="541"/>
      <c r="V379" s="541"/>
      <c r="W379" s="541"/>
      <c r="X379" s="541"/>
      <c r="Y379" s="541"/>
      <c r="Z379" s="541"/>
    </row>
    <row r="380">
      <c r="A380" s="541" t="str">
        <f>'Main sheet'!A379</f>
        <v>Mohammed Al Sadi</v>
      </c>
      <c r="B380" s="541" t="str">
        <f>'Main sheet'!J379</f>
        <v>Saeed</v>
      </c>
      <c r="C380" s="541" t="str">
        <f>'Main sheet'!C379</f>
        <v>Qualified</v>
      </c>
      <c r="D380" s="541" t="str">
        <f>'Main sheet'!I379</f>
        <v/>
      </c>
      <c r="E380" s="547">
        <f>'Main sheet'!D379</f>
        <v>45860</v>
      </c>
      <c r="F380" s="541" t="str">
        <f t="shared" si="1"/>
        <v>2025-07</v>
      </c>
      <c r="G380" s="541"/>
      <c r="H380" s="541"/>
      <c r="I380" s="541"/>
      <c r="J380" s="541"/>
      <c r="K380" s="541"/>
      <c r="L380" s="541"/>
      <c r="M380" s="541"/>
      <c r="N380" s="541"/>
      <c r="O380" s="541"/>
      <c r="P380" s="541"/>
      <c r="Q380" s="541"/>
      <c r="R380" s="541"/>
      <c r="S380" s="541"/>
      <c r="T380" s="541"/>
      <c r="U380" s="541"/>
      <c r="V380" s="541"/>
      <c r="W380" s="541"/>
      <c r="X380" s="541"/>
      <c r="Y380" s="541"/>
      <c r="Z380" s="541"/>
    </row>
    <row r="381">
      <c r="A381" s="541" t="str">
        <f>'Main sheet'!A380</f>
        <v>Abd El Hamid</v>
      </c>
      <c r="B381" s="541" t="str">
        <f>'Main sheet'!J380</f>
        <v>Saeed</v>
      </c>
      <c r="C381" s="541" t="str">
        <f>'Main sheet'!C380</f>
        <v>Mislead</v>
      </c>
      <c r="D381" s="541" t="str">
        <f>'Main sheet'!I380</f>
        <v/>
      </c>
      <c r="E381" s="547">
        <f>'Main sheet'!D380</f>
        <v>45860</v>
      </c>
      <c r="F381" s="541" t="str">
        <f t="shared" si="1"/>
        <v>2025-07</v>
      </c>
      <c r="G381" s="541"/>
      <c r="H381" s="541"/>
      <c r="I381" s="541"/>
      <c r="J381" s="541"/>
      <c r="K381" s="541"/>
      <c r="L381" s="541"/>
      <c r="M381" s="541"/>
      <c r="N381" s="541"/>
      <c r="O381" s="541"/>
      <c r="P381" s="541"/>
      <c r="Q381" s="541"/>
      <c r="R381" s="541"/>
      <c r="S381" s="541"/>
      <c r="T381" s="541"/>
      <c r="U381" s="541"/>
      <c r="V381" s="541"/>
      <c r="W381" s="541"/>
      <c r="X381" s="541"/>
      <c r="Y381" s="541"/>
      <c r="Z381" s="541"/>
    </row>
    <row r="382">
      <c r="A382" s="541" t="str">
        <f>'Main sheet'!A381</f>
        <v>Mohammed Awadi</v>
      </c>
      <c r="B382" s="541" t="str">
        <f>'Main sheet'!J381</f>
        <v>Saeed</v>
      </c>
      <c r="C382" s="541" t="str">
        <f>'Main sheet'!C381</f>
        <v>Qualified</v>
      </c>
      <c r="D382" s="541" t="str">
        <f>'Main sheet'!I381</f>
        <v/>
      </c>
      <c r="E382" s="547">
        <f>'Main sheet'!D381</f>
        <v>45860</v>
      </c>
      <c r="F382" s="541" t="str">
        <f t="shared" si="1"/>
        <v>2025-07</v>
      </c>
      <c r="G382" s="541"/>
      <c r="H382" s="541"/>
      <c r="I382" s="541"/>
      <c r="J382" s="541"/>
      <c r="K382" s="541"/>
      <c r="L382" s="541"/>
      <c r="M382" s="541"/>
      <c r="N382" s="541"/>
      <c r="O382" s="541"/>
      <c r="P382" s="541"/>
      <c r="Q382" s="541"/>
      <c r="R382" s="541"/>
      <c r="S382" s="541"/>
      <c r="T382" s="541"/>
      <c r="U382" s="541"/>
      <c r="V382" s="541"/>
      <c r="W382" s="541"/>
      <c r="X382" s="541"/>
      <c r="Y382" s="541"/>
      <c r="Z382" s="541"/>
    </row>
    <row r="383">
      <c r="A383" s="541" t="str">
        <f>'Main sheet'!A382</f>
        <v>Dr. Mohammed Al Wahaibi</v>
      </c>
      <c r="B383" s="541" t="str">
        <f>'Main sheet'!J382</f>
        <v>Saeed</v>
      </c>
      <c r="C383" s="541" t="str">
        <f>'Main sheet'!C382</f>
        <v>Qualified</v>
      </c>
      <c r="D383" s="541" t="str">
        <f>'Main sheet'!I382</f>
        <v/>
      </c>
      <c r="E383" s="547">
        <f>'Main sheet'!D382</f>
        <v>45860</v>
      </c>
      <c r="F383" s="541" t="str">
        <f t="shared" si="1"/>
        <v>2025-07</v>
      </c>
      <c r="G383" s="541"/>
      <c r="H383" s="541"/>
      <c r="I383" s="541"/>
      <c r="J383" s="541"/>
      <c r="K383" s="541"/>
      <c r="L383" s="541"/>
      <c r="M383" s="541"/>
      <c r="N383" s="541"/>
      <c r="O383" s="541"/>
      <c r="P383" s="541"/>
      <c r="Q383" s="541"/>
      <c r="R383" s="541"/>
      <c r="S383" s="541"/>
      <c r="T383" s="541"/>
      <c r="U383" s="541"/>
      <c r="V383" s="541"/>
      <c r="W383" s="541"/>
      <c r="X383" s="541"/>
      <c r="Y383" s="541"/>
      <c r="Z383" s="541"/>
    </row>
    <row r="384">
      <c r="A384" s="541" t="str">
        <f>'Main sheet'!A383</f>
        <v>Salim Al Saifi</v>
      </c>
      <c r="B384" s="541" t="str">
        <f>'Main sheet'!J383</f>
        <v>Saeed</v>
      </c>
      <c r="C384" s="541" t="str">
        <f>'Main sheet'!C383</f>
        <v>Qualified</v>
      </c>
      <c r="D384" s="541" t="str">
        <f>'Main sheet'!I383</f>
        <v/>
      </c>
      <c r="E384" s="547">
        <f>'Main sheet'!D383</f>
        <v>45860</v>
      </c>
      <c r="F384" s="541" t="str">
        <f t="shared" si="1"/>
        <v>2025-07</v>
      </c>
      <c r="G384" s="541"/>
      <c r="H384" s="541"/>
      <c r="I384" s="541"/>
      <c r="J384" s="541"/>
      <c r="K384" s="541"/>
      <c r="L384" s="541"/>
      <c r="M384" s="541"/>
      <c r="N384" s="541"/>
      <c r="O384" s="541"/>
      <c r="P384" s="541"/>
      <c r="Q384" s="541"/>
      <c r="R384" s="541"/>
      <c r="S384" s="541"/>
      <c r="T384" s="541"/>
      <c r="U384" s="541"/>
      <c r="V384" s="541"/>
      <c r="W384" s="541"/>
      <c r="X384" s="541"/>
      <c r="Y384" s="541"/>
      <c r="Z384" s="541"/>
    </row>
    <row r="385">
      <c r="A385" s="541" t="str">
        <f>'Main sheet'!A384</f>
        <v>Mohammed Al Abri</v>
      </c>
      <c r="B385" s="541" t="str">
        <f>'Main sheet'!J384</f>
        <v>Saeed</v>
      </c>
      <c r="C385" s="541" t="str">
        <f>'Main sheet'!C384</f>
        <v>Qualified</v>
      </c>
      <c r="D385" s="541" t="str">
        <f>'Main sheet'!I384</f>
        <v/>
      </c>
      <c r="E385" s="547">
        <f>'Main sheet'!D384</f>
        <v>45860</v>
      </c>
      <c r="F385" s="541" t="str">
        <f t="shared" si="1"/>
        <v>2025-07</v>
      </c>
      <c r="G385" s="541"/>
      <c r="H385" s="541"/>
      <c r="I385" s="541"/>
      <c r="J385" s="541"/>
      <c r="K385" s="541"/>
      <c r="L385" s="541"/>
      <c r="M385" s="541"/>
      <c r="N385" s="541"/>
      <c r="O385" s="541"/>
      <c r="P385" s="541"/>
      <c r="Q385" s="541"/>
      <c r="R385" s="541"/>
      <c r="S385" s="541"/>
      <c r="T385" s="541"/>
      <c r="U385" s="541"/>
      <c r="V385" s="541"/>
      <c r="W385" s="541"/>
      <c r="X385" s="541"/>
      <c r="Y385" s="541"/>
      <c r="Z385" s="541"/>
    </row>
    <row r="386">
      <c r="A386" s="541" t="str">
        <f>'Main sheet'!A385</f>
        <v>Fardan</v>
      </c>
      <c r="B386" s="541" t="str">
        <f>'Main sheet'!J385</f>
        <v>Saeed</v>
      </c>
      <c r="C386" s="541" t="str">
        <f>'Main sheet'!C385</f>
        <v>Qualified</v>
      </c>
      <c r="D386" s="541" t="str">
        <f>'Main sheet'!I385</f>
        <v/>
      </c>
      <c r="E386" s="547">
        <f>'Main sheet'!D385</f>
        <v>45860</v>
      </c>
      <c r="F386" s="541" t="str">
        <f t="shared" si="1"/>
        <v>2025-07</v>
      </c>
      <c r="G386" s="541"/>
      <c r="H386" s="541"/>
      <c r="I386" s="541"/>
      <c r="J386" s="541"/>
      <c r="K386" s="541"/>
      <c r="L386" s="541"/>
      <c r="M386" s="541"/>
      <c r="N386" s="541"/>
      <c r="O386" s="541"/>
      <c r="P386" s="541"/>
      <c r="Q386" s="541"/>
      <c r="R386" s="541"/>
      <c r="S386" s="541"/>
      <c r="T386" s="541"/>
      <c r="U386" s="541"/>
      <c r="V386" s="541"/>
      <c r="W386" s="541"/>
      <c r="X386" s="541"/>
      <c r="Y386" s="541"/>
      <c r="Z386" s="541"/>
    </row>
    <row r="387">
      <c r="A387" s="541" t="str">
        <f>'Main sheet'!A386</f>
        <v>Sulaiman Al Hadhrami</v>
      </c>
      <c r="B387" s="541" t="str">
        <f>'Main sheet'!J386</f>
        <v>Saeed</v>
      </c>
      <c r="C387" s="541" t="str">
        <f>'Main sheet'!C386</f>
        <v>Qualified</v>
      </c>
      <c r="D387" s="541" t="str">
        <f>'Main sheet'!I386</f>
        <v/>
      </c>
      <c r="E387" s="547">
        <f>'Main sheet'!D386</f>
        <v>45860</v>
      </c>
      <c r="F387" s="541" t="str">
        <f t="shared" si="1"/>
        <v>2025-07</v>
      </c>
      <c r="G387" s="541"/>
      <c r="H387" s="541"/>
      <c r="I387" s="541"/>
      <c r="J387" s="541"/>
      <c r="K387" s="541"/>
      <c r="L387" s="541"/>
      <c r="M387" s="541"/>
      <c r="N387" s="541"/>
      <c r="O387" s="541"/>
      <c r="P387" s="541"/>
      <c r="Q387" s="541"/>
      <c r="R387" s="541"/>
      <c r="S387" s="541"/>
      <c r="T387" s="541"/>
      <c r="U387" s="541"/>
      <c r="V387" s="541"/>
      <c r="W387" s="541"/>
      <c r="X387" s="541"/>
      <c r="Y387" s="541"/>
      <c r="Z387" s="541"/>
    </row>
    <row r="388">
      <c r="A388" s="541" t="str">
        <f>'Main sheet'!A387</f>
        <v>Abdullah Al Anbori</v>
      </c>
      <c r="B388" s="541" t="str">
        <f>'Main sheet'!J387</f>
        <v>Saeed</v>
      </c>
      <c r="C388" s="541" t="str">
        <f>'Main sheet'!C387</f>
        <v>Mislead</v>
      </c>
      <c r="D388" s="541" t="str">
        <f>'Main sheet'!I387</f>
        <v/>
      </c>
      <c r="E388" s="547">
        <f>'Main sheet'!D387</f>
        <v>45860</v>
      </c>
      <c r="F388" s="541" t="str">
        <f t="shared" si="1"/>
        <v>2025-07</v>
      </c>
      <c r="G388" s="541"/>
      <c r="H388" s="541"/>
      <c r="I388" s="541"/>
      <c r="J388" s="541"/>
      <c r="K388" s="541"/>
      <c r="L388" s="541"/>
      <c r="M388" s="541"/>
      <c r="N388" s="541"/>
      <c r="O388" s="541"/>
      <c r="P388" s="541"/>
      <c r="Q388" s="541"/>
      <c r="R388" s="541"/>
      <c r="S388" s="541"/>
      <c r="T388" s="541"/>
      <c r="U388" s="541"/>
      <c r="V388" s="541"/>
      <c r="W388" s="541"/>
      <c r="X388" s="541"/>
      <c r="Y388" s="541"/>
      <c r="Z388" s="541"/>
    </row>
    <row r="389">
      <c r="A389" s="541" t="str">
        <f>'Main sheet'!A388</f>
        <v>Hussain Al Khashab</v>
      </c>
      <c r="B389" s="541" t="str">
        <f>'Main sheet'!J388</f>
        <v>Saeed</v>
      </c>
      <c r="C389" s="541" t="str">
        <f>'Main sheet'!C388</f>
        <v>Mislead</v>
      </c>
      <c r="D389" s="541" t="str">
        <f>'Main sheet'!I388</f>
        <v/>
      </c>
      <c r="E389" s="547">
        <f>'Main sheet'!D388</f>
        <v>45860</v>
      </c>
      <c r="F389" s="541" t="str">
        <f t="shared" si="1"/>
        <v>2025-07</v>
      </c>
      <c r="G389" s="541"/>
      <c r="H389" s="541"/>
      <c r="I389" s="541"/>
      <c r="J389" s="541"/>
      <c r="K389" s="541"/>
      <c r="L389" s="541"/>
      <c r="M389" s="541"/>
      <c r="N389" s="541"/>
      <c r="O389" s="541"/>
      <c r="P389" s="541"/>
      <c r="Q389" s="541"/>
      <c r="R389" s="541"/>
      <c r="S389" s="541"/>
      <c r="T389" s="541"/>
      <c r="U389" s="541"/>
      <c r="V389" s="541"/>
      <c r="W389" s="541"/>
      <c r="X389" s="541"/>
      <c r="Y389" s="541"/>
      <c r="Z389" s="541"/>
    </row>
    <row r="390">
      <c r="A390" s="541" t="str">
        <f>'Main sheet'!A389</f>
        <v>Ahmed Al Zaabi</v>
      </c>
      <c r="B390" s="541" t="str">
        <f>'Main sheet'!J389</f>
        <v>Saeed</v>
      </c>
      <c r="C390" s="541" t="str">
        <f>'Main sheet'!C389</f>
        <v>Qualified</v>
      </c>
      <c r="D390" s="541" t="str">
        <f>'Main sheet'!I389</f>
        <v/>
      </c>
      <c r="E390" s="547">
        <f>'Main sheet'!D389</f>
        <v>45860</v>
      </c>
      <c r="F390" s="541" t="str">
        <f t="shared" si="1"/>
        <v>2025-07</v>
      </c>
      <c r="G390" s="541"/>
      <c r="H390" s="541"/>
      <c r="I390" s="541"/>
      <c r="J390" s="541"/>
      <c r="K390" s="541"/>
      <c r="L390" s="541"/>
      <c r="M390" s="541"/>
      <c r="N390" s="541"/>
      <c r="O390" s="541"/>
      <c r="P390" s="541"/>
      <c r="Q390" s="541"/>
      <c r="R390" s="541"/>
      <c r="S390" s="541"/>
      <c r="T390" s="541"/>
      <c r="U390" s="541"/>
      <c r="V390" s="541"/>
      <c r="W390" s="541"/>
      <c r="X390" s="541"/>
      <c r="Y390" s="541"/>
      <c r="Z390" s="541"/>
    </row>
    <row r="391">
      <c r="A391" s="541" t="str">
        <f>'Main sheet'!A390</f>
        <v>Ahmed Al Ghawai</v>
      </c>
      <c r="B391" s="541" t="str">
        <f>'Main sheet'!J390</f>
        <v>Ahmed</v>
      </c>
      <c r="C391" s="541" t="str">
        <f>'Main sheet'!C390</f>
        <v>Qualified</v>
      </c>
      <c r="D391" s="541" t="str">
        <f>'Main sheet'!I390</f>
        <v/>
      </c>
      <c r="E391" s="547">
        <f>'Main sheet'!D390</f>
        <v>45860</v>
      </c>
      <c r="F391" s="541" t="str">
        <f t="shared" si="1"/>
        <v>2025-07</v>
      </c>
      <c r="G391" s="541"/>
      <c r="H391" s="541"/>
      <c r="I391" s="541"/>
      <c r="J391" s="541"/>
      <c r="K391" s="541"/>
      <c r="L391" s="541"/>
      <c r="M391" s="541"/>
      <c r="N391" s="541"/>
      <c r="O391" s="541"/>
      <c r="P391" s="541"/>
      <c r="Q391" s="541"/>
      <c r="R391" s="541"/>
      <c r="S391" s="541"/>
      <c r="T391" s="541"/>
      <c r="U391" s="541"/>
      <c r="V391" s="541"/>
      <c r="W391" s="541"/>
      <c r="X391" s="541"/>
      <c r="Y391" s="541"/>
      <c r="Z391" s="541"/>
    </row>
    <row r="392">
      <c r="A392" s="541" t="str">
        <f>'Main sheet'!A391</f>
        <v>Ammar Hamdan</v>
      </c>
      <c r="B392" s="541" t="str">
        <f>'Main sheet'!J391</f>
        <v>Saeed</v>
      </c>
      <c r="C392" s="541" t="str">
        <f>'Main sheet'!C391</f>
        <v>Qualified</v>
      </c>
      <c r="D392" s="541" t="str">
        <f>'Main sheet'!I391</f>
        <v/>
      </c>
      <c r="E392" s="547">
        <f>'Main sheet'!D391</f>
        <v>45860</v>
      </c>
      <c r="F392" s="541" t="str">
        <f t="shared" si="1"/>
        <v>2025-07</v>
      </c>
      <c r="G392" s="541"/>
      <c r="H392" s="541"/>
      <c r="I392" s="541"/>
      <c r="J392" s="541"/>
      <c r="K392" s="541"/>
      <c r="L392" s="541"/>
      <c r="M392" s="541"/>
      <c r="N392" s="541"/>
      <c r="O392" s="541"/>
      <c r="P392" s="541"/>
      <c r="Q392" s="541"/>
      <c r="R392" s="541"/>
      <c r="S392" s="541"/>
      <c r="T392" s="541"/>
      <c r="U392" s="541"/>
      <c r="V392" s="541"/>
      <c r="W392" s="541"/>
      <c r="X392" s="541"/>
      <c r="Y392" s="541"/>
      <c r="Z392" s="541"/>
    </row>
    <row r="393">
      <c r="A393" s="541" t="str">
        <f>'Main sheet'!A392</f>
        <v>Mustafa Al Gaadi</v>
      </c>
      <c r="B393" s="541" t="str">
        <f>'Main sheet'!J392</f>
        <v>Saeed</v>
      </c>
      <c r="C393" s="541" t="str">
        <f>'Main sheet'!C392</f>
        <v>Qualified</v>
      </c>
      <c r="D393" s="541" t="str">
        <f>'Main sheet'!I392</f>
        <v/>
      </c>
      <c r="E393" s="547">
        <f>'Main sheet'!D392</f>
        <v>45860</v>
      </c>
      <c r="F393" s="541" t="str">
        <f t="shared" si="1"/>
        <v>2025-07</v>
      </c>
      <c r="G393" s="541"/>
      <c r="H393" s="541"/>
      <c r="I393" s="541"/>
      <c r="J393" s="541"/>
      <c r="K393" s="541"/>
      <c r="L393" s="541"/>
      <c r="M393" s="541"/>
      <c r="N393" s="541"/>
      <c r="O393" s="541"/>
      <c r="P393" s="541"/>
      <c r="Q393" s="541"/>
      <c r="R393" s="541"/>
      <c r="S393" s="541"/>
      <c r="T393" s="541"/>
      <c r="U393" s="541"/>
      <c r="V393" s="541"/>
      <c r="W393" s="541"/>
      <c r="X393" s="541"/>
      <c r="Y393" s="541"/>
      <c r="Z393" s="541"/>
    </row>
    <row r="394">
      <c r="A394" s="541" t="str">
        <f>'Main sheet'!A393</f>
        <v>Amina Abdulrahman</v>
      </c>
      <c r="B394" s="541" t="str">
        <f>'Main sheet'!J393</f>
        <v>Saeed</v>
      </c>
      <c r="C394" s="541" t="str">
        <f>'Main sheet'!C393</f>
        <v>Qualified</v>
      </c>
      <c r="D394" s="541" t="str">
        <f>'Main sheet'!I393</f>
        <v/>
      </c>
      <c r="E394" s="547">
        <f>'Main sheet'!D393</f>
        <v>45860</v>
      </c>
      <c r="F394" s="541" t="str">
        <f t="shared" si="1"/>
        <v>2025-07</v>
      </c>
      <c r="G394" s="541"/>
      <c r="H394" s="541"/>
      <c r="I394" s="541"/>
      <c r="J394" s="541"/>
      <c r="K394" s="541"/>
      <c r="L394" s="541"/>
      <c r="M394" s="541"/>
      <c r="N394" s="541"/>
      <c r="O394" s="541"/>
      <c r="P394" s="541"/>
      <c r="Q394" s="541"/>
      <c r="R394" s="541"/>
      <c r="S394" s="541"/>
      <c r="T394" s="541"/>
      <c r="U394" s="541"/>
      <c r="V394" s="541"/>
      <c r="W394" s="541"/>
      <c r="X394" s="541"/>
      <c r="Y394" s="541"/>
      <c r="Z394" s="541"/>
    </row>
    <row r="395">
      <c r="A395" s="541" t="str">
        <f>'Main sheet'!A394</f>
        <v>Mohammed Al Hinai</v>
      </c>
      <c r="B395" s="541" t="str">
        <f>'Main sheet'!J394</f>
        <v>Saeed</v>
      </c>
      <c r="C395" s="541" t="str">
        <f>'Main sheet'!C394</f>
        <v>Qualified</v>
      </c>
      <c r="D395" s="541" t="str">
        <f>'Main sheet'!I394</f>
        <v/>
      </c>
      <c r="E395" s="547">
        <f>'Main sheet'!D394</f>
        <v>45860</v>
      </c>
      <c r="F395" s="541" t="str">
        <f t="shared" si="1"/>
        <v>2025-07</v>
      </c>
      <c r="G395" s="541"/>
      <c r="H395" s="541"/>
      <c r="I395" s="541"/>
      <c r="J395" s="541"/>
      <c r="K395" s="541"/>
      <c r="L395" s="541"/>
      <c r="M395" s="541"/>
      <c r="N395" s="541"/>
      <c r="O395" s="541"/>
      <c r="P395" s="541"/>
      <c r="Q395" s="541"/>
      <c r="R395" s="541"/>
      <c r="S395" s="541"/>
      <c r="T395" s="541"/>
      <c r="U395" s="541"/>
      <c r="V395" s="541"/>
      <c r="W395" s="541"/>
      <c r="X395" s="541"/>
      <c r="Y395" s="541"/>
      <c r="Z395" s="541"/>
    </row>
    <row r="396">
      <c r="A396" s="541" t="str">
        <f>'Main sheet'!A395</f>
        <v>Mazin Al Masrori</v>
      </c>
      <c r="B396" s="541" t="str">
        <f>'Main sheet'!J395</f>
        <v>Saeed</v>
      </c>
      <c r="C396" s="541" t="str">
        <f>'Main sheet'!C395</f>
        <v>Qualified</v>
      </c>
      <c r="D396" s="541" t="str">
        <f>'Main sheet'!I395</f>
        <v/>
      </c>
      <c r="E396" s="547">
        <f>'Main sheet'!D395</f>
        <v>45860</v>
      </c>
      <c r="F396" s="541" t="str">
        <f t="shared" si="1"/>
        <v>2025-07</v>
      </c>
      <c r="G396" s="541"/>
      <c r="H396" s="541"/>
      <c r="I396" s="541"/>
      <c r="J396" s="541"/>
      <c r="K396" s="541"/>
      <c r="L396" s="541"/>
      <c r="M396" s="541"/>
      <c r="N396" s="541"/>
      <c r="O396" s="541"/>
      <c r="P396" s="541"/>
      <c r="Q396" s="541"/>
      <c r="R396" s="541"/>
      <c r="S396" s="541"/>
      <c r="T396" s="541"/>
      <c r="U396" s="541"/>
      <c r="V396" s="541"/>
      <c r="W396" s="541"/>
      <c r="X396" s="541"/>
      <c r="Y396" s="541"/>
      <c r="Z396" s="541"/>
    </row>
    <row r="397">
      <c r="A397" s="541" t="str">
        <f>'Main sheet'!A396</f>
        <v>Adil Al Adaili</v>
      </c>
      <c r="B397" s="541" t="str">
        <f>'Main sheet'!J396</f>
        <v>Saeed</v>
      </c>
      <c r="C397" s="541" t="str">
        <f>'Main sheet'!C396</f>
        <v>Qualified</v>
      </c>
      <c r="D397" s="541" t="str">
        <f>'Main sheet'!I396</f>
        <v/>
      </c>
      <c r="E397" s="547">
        <f>'Main sheet'!D396</f>
        <v>45860</v>
      </c>
      <c r="F397" s="541" t="str">
        <f t="shared" si="1"/>
        <v>2025-07</v>
      </c>
      <c r="G397" s="541"/>
      <c r="H397" s="541"/>
      <c r="I397" s="541"/>
      <c r="J397" s="541"/>
      <c r="K397" s="541"/>
      <c r="L397" s="541"/>
      <c r="M397" s="541"/>
      <c r="N397" s="541"/>
      <c r="O397" s="541"/>
      <c r="P397" s="541"/>
      <c r="Q397" s="541"/>
      <c r="R397" s="541"/>
      <c r="S397" s="541"/>
      <c r="T397" s="541"/>
      <c r="U397" s="541"/>
      <c r="V397" s="541"/>
      <c r="W397" s="541"/>
      <c r="X397" s="541"/>
      <c r="Y397" s="541"/>
      <c r="Z397" s="541"/>
    </row>
    <row r="398">
      <c r="A398" s="541" t="str">
        <f>'Main sheet'!A397</f>
        <v/>
      </c>
      <c r="B398" s="541" t="str">
        <f>'Main sheet'!J397</f>
        <v>Saeed</v>
      </c>
      <c r="C398" s="541" t="str">
        <f>'Main sheet'!C397</f>
        <v>Qualified</v>
      </c>
      <c r="D398" s="541" t="str">
        <f>'Main sheet'!I397</f>
        <v/>
      </c>
      <c r="E398" s="547">
        <f>'Main sheet'!D397</f>
        <v>45860</v>
      </c>
      <c r="F398" s="541" t="str">
        <f t="shared" si="1"/>
        <v>2025-07</v>
      </c>
      <c r="G398" s="541"/>
      <c r="H398" s="541"/>
      <c r="I398" s="541"/>
      <c r="J398" s="541"/>
      <c r="K398" s="541"/>
      <c r="L398" s="541"/>
      <c r="M398" s="541"/>
      <c r="N398" s="541"/>
      <c r="O398" s="541"/>
      <c r="P398" s="541"/>
      <c r="Q398" s="541"/>
      <c r="R398" s="541"/>
      <c r="S398" s="541"/>
      <c r="T398" s="541"/>
      <c r="U398" s="541"/>
      <c r="V398" s="541"/>
      <c r="W398" s="541"/>
      <c r="X398" s="541"/>
      <c r="Y398" s="541"/>
      <c r="Z398" s="541"/>
    </row>
    <row r="399">
      <c r="A399" s="541" t="str">
        <f>'Main sheet'!A398</f>
        <v>Dr. Muntather Al Mosawi</v>
      </c>
      <c r="B399" s="541" t="str">
        <f>'Main sheet'!J398</f>
        <v>Saeed</v>
      </c>
      <c r="C399" s="541" t="str">
        <f>'Main sheet'!C398</f>
        <v>Qualified</v>
      </c>
      <c r="D399" s="541" t="str">
        <f>'Main sheet'!I398</f>
        <v/>
      </c>
      <c r="E399" s="547">
        <f>'Main sheet'!D398</f>
        <v>45860</v>
      </c>
      <c r="F399" s="541" t="str">
        <f t="shared" si="1"/>
        <v>2025-07</v>
      </c>
      <c r="G399" s="541"/>
      <c r="H399" s="541"/>
      <c r="I399" s="541"/>
      <c r="J399" s="541"/>
      <c r="K399" s="541"/>
      <c r="L399" s="541"/>
      <c r="M399" s="541"/>
      <c r="N399" s="541"/>
      <c r="O399" s="541"/>
      <c r="P399" s="541"/>
      <c r="Q399" s="541"/>
      <c r="R399" s="541"/>
      <c r="S399" s="541"/>
      <c r="T399" s="541"/>
      <c r="U399" s="541"/>
      <c r="V399" s="541"/>
      <c r="W399" s="541"/>
      <c r="X399" s="541"/>
      <c r="Y399" s="541"/>
      <c r="Z399" s="541"/>
    </row>
    <row r="400">
      <c r="A400" s="541" t="str">
        <f>'Main sheet'!A399</f>
        <v>Adil</v>
      </c>
      <c r="B400" s="541" t="str">
        <f>'Main sheet'!J399</f>
        <v>Mahmoud</v>
      </c>
      <c r="C400" s="541" t="str">
        <f>'Main sheet'!C399</f>
        <v>Qualified</v>
      </c>
      <c r="D400" s="541" t="str">
        <f>'Main sheet'!I399</f>
        <v>Signed Contract</v>
      </c>
      <c r="E400" s="547">
        <f>'Main sheet'!D399</f>
        <v>45861</v>
      </c>
      <c r="F400" s="541" t="str">
        <f t="shared" si="1"/>
        <v>2025-07</v>
      </c>
      <c r="G400" s="541"/>
      <c r="H400" s="541"/>
      <c r="I400" s="541"/>
      <c r="J400" s="541"/>
      <c r="K400" s="541"/>
      <c r="L400" s="541"/>
      <c r="M400" s="541"/>
      <c r="N400" s="541"/>
      <c r="O400" s="541"/>
      <c r="P400" s="541"/>
      <c r="Q400" s="541"/>
      <c r="R400" s="541"/>
      <c r="S400" s="541"/>
      <c r="T400" s="541"/>
      <c r="U400" s="541"/>
      <c r="V400" s="541"/>
      <c r="W400" s="541"/>
      <c r="X400" s="541"/>
      <c r="Y400" s="541"/>
      <c r="Z400" s="541"/>
    </row>
    <row r="401">
      <c r="A401" s="541" t="str">
        <f>'Main sheet'!A400</f>
        <v>Ranjet</v>
      </c>
      <c r="B401" s="541" t="str">
        <f>'Main sheet'!J400</f>
        <v>Saeed</v>
      </c>
      <c r="C401" s="541" t="str">
        <f>'Main sheet'!C400</f>
        <v>Qualified</v>
      </c>
      <c r="D401" s="541" t="str">
        <f>'Main sheet'!I400</f>
        <v>Meeting</v>
      </c>
      <c r="E401" s="547">
        <f>'Main sheet'!D400</f>
        <v>45862</v>
      </c>
      <c r="F401" s="541" t="str">
        <f t="shared" si="1"/>
        <v>2025-07</v>
      </c>
      <c r="G401" s="541"/>
      <c r="H401" s="541"/>
      <c r="I401" s="541"/>
      <c r="J401" s="541"/>
      <c r="K401" s="541"/>
      <c r="L401" s="541"/>
      <c r="M401" s="541"/>
      <c r="N401" s="541"/>
      <c r="O401" s="541"/>
      <c r="P401" s="541"/>
      <c r="Q401" s="541"/>
      <c r="R401" s="541"/>
      <c r="S401" s="541"/>
      <c r="T401" s="541"/>
      <c r="U401" s="541"/>
      <c r="V401" s="541"/>
      <c r="W401" s="541"/>
      <c r="X401" s="541"/>
      <c r="Y401" s="541"/>
      <c r="Z401" s="541"/>
    </row>
    <row r="402">
      <c r="A402" s="541" t="str">
        <f>'Main sheet'!A401</f>
        <v>Al Moatasam Al Amri</v>
      </c>
      <c r="B402" s="541" t="str">
        <f>'Main sheet'!J401</f>
        <v>Mahmoud</v>
      </c>
      <c r="C402" s="541" t="str">
        <f>'Main sheet'!C401</f>
        <v>Qualified</v>
      </c>
      <c r="D402" s="541" t="str">
        <f>'Main sheet'!I401</f>
        <v>Meeting</v>
      </c>
      <c r="E402" s="547">
        <f>'Main sheet'!D401</f>
        <v>45865</v>
      </c>
      <c r="F402" s="541" t="str">
        <f t="shared" si="1"/>
        <v>2025-07</v>
      </c>
      <c r="G402" s="541"/>
      <c r="H402" s="541"/>
      <c r="I402" s="541"/>
      <c r="J402" s="541"/>
      <c r="K402" s="541"/>
      <c r="L402" s="541"/>
      <c r="M402" s="541"/>
      <c r="N402" s="541"/>
      <c r="O402" s="541"/>
      <c r="P402" s="541"/>
      <c r="Q402" s="541"/>
      <c r="R402" s="541"/>
      <c r="S402" s="541"/>
      <c r="T402" s="541"/>
      <c r="U402" s="541"/>
      <c r="V402" s="541"/>
      <c r="W402" s="541"/>
      <c r="X402" s="541"/>
      <c r="Y402" s="541"/>
      <c r="Z402" s="541"/>
    </row>
    <row r="403">
      <c r="A403" s="541" t="str">
        <f>'Main sheet'!A402</f>
        <v>Faridin Mall</v>
      </c>
      <c r="B403" s="541" t="str">
        <f>'Main sheet'!J402</f>
        <v>Mahmoud</v>
      </c>
      <c r="C403" s="541" t="str">
        <f>'Main sheet'!C402</f>
        <v>Ready</v>
      </c>
      <c r="D403" s="541" t="str">
        <f>'Main sheet'!I402</f>
        <v>Meeting</v>
      </c>
      <c r="E403" s="547">
        <f>'Main sheet'!D402</f>
        <v>45865</v>
      </c>
      <c r="F403" s="541" t="str">
        <f t="shared" si="1"/>
        <v>2025-07</v>
      </c>
      <c r="G403" s="541"/>
      <c r="H403" s="541"/>
      <c r="I403" s="541"/>
      <c r="J403" s="541"/>
      <c r="K403" s="541"/>
      <c r="L403" s="541"/>
      <c r="M403" s="541"/>
      <c r="N403" s="541"/>
      <c r="O403" s="541"/>
      <c r="P403" s="541"/>
      <c r="Q403" s="541"/>
      <c r="R403" s="541"/>
      <c r="S403" s="541"/>
      <c r="T403" s="541"/>
      <c r="U403" s="541"/>
      <c r="V403" s="541"/>
      <c r="W403" s="541"/>
      <c r="X403" s="541"/>
      <c r="Y403" s="541"/>
      <c r="Z403" s="541"/>
    </row>
    <row r="404">
      <c r="A404" s="541" t="str">
        <f>'Main sheet'!A403</f>
        <v>Said Al Rashdi</v>
      </c>
      <c r="B404" s="541" t="str">
        <f>'Main sheet'!J403</f>
        <v>Saeed</v>
      </c>
      <c r="C404" s="541" t="str">
        <f>'Main sheet'!C403</f>
        <v>Qualified</v>
      </c>
      <c r="D404" s="541" t="str">
        <f>'Main sheet'!I403</f>
        <v/>
      </c>
      <c r="E404" s="547">
        <f>'Main sheet'!D403</f>
        <v>45866</v>
      </c>
      <c r="F404" s="541" t="str">
        <f t="shared" si="1"/>
        <v>2025-07</v>
      </c>
      <c r="G404" s="541"/>
      <c r="H404" s="541"/>
      <c r="I404" s="541"/>
      <c r="J404" s="541"/>
      <c r="K404" s="541"/>
      <c r="L404" s="541"/>
      <c r="M404" s="541"/>
      <c r="N404" s="541"/>
      <c r="O404" s="541"/>
      <c r="P404" s="541"/>
      <c r="Q404" s="541"/>
      <c r="R404" s="541"/>
      <c r="S404" s="541"/>
      <c r="T404" s="541"/>
      <c r="U404" s="541"/>
      <c r="V404" s="541"/>
      <c r="W404" s="541"/>
      <c r="X404" s="541"/>
      <c r="Y404" s="541"/>
      <c r="Z404" s="541"/>
    </row>
    <row r="405">
      <c r="A405" s="541" t="str">
        <f>'Main sheet'!A404</f>
        <v>Mohammed Al Hasni</v>
      </c>
      <c r="B405" s="541" t="str">
        <f>'Main sheet'!J404</f>
        <v>Saeed</v>
      </c>
      <c r="C405" s="541" t="str">
        <f>'Main sheet'!C404</f>
        <v>Qualified</v>
      </c>
      <c r="D405" s="541" t="str">
        <f>'Main sheet'!I404</f>
        <v/>
      </c>
      <c r="E405" s="547">
        <f>'Main sheet'!D404</f>
        <v>45866</v>
      </c>
      <c r="F405" s="541" t="str">
        <f t="shared" si="1"/>
        <v>2025-07</v>
      </c>
      <c r="G405" s="541"/>
      <c r="H405" s="541"/>
      <c r="I405" s="541"/>
      <c r="J405" s="541"/>
      <c r="K405" s="541"/>
      <c r="L405" s="541"/>
      <c r="M405" s="541"/>
      <c r="N405" s="541"/>
      <c r="O405" s="541"/>
      <c r="P405" s="541"/>
      <c r="Q405" s="541"/>
      <c r="R405" s="541"/>
      <c r="S405" s="541"/>
      <c r="T405" s="541"/>
      <c r="U405" s="541"/>
      <c r="V405" s="541"/>
      <c r="W405" s="541"/>
      <c r="X405" s="541"/>
      <c r="Y405" s="541"/>
      <c r="Z405" s="541"/>
    </row>
    <row r="406">
      <c r="A406" s="541" t="str">
        <f>'Main sheet'!A405</f>
        <v>زكريا خميس محمد الزيدي</v>
      </c>
      <c r="B406" s="541" t="str">
        <f>'Main sheet'!J405</f>
        <v>Ahmed</v>
      </c>
      <c r="C406" s="541" t="str">
        <f>'Main sheet'!C405</f>
        <v>Qualified</v>
      </c>
      <c r="D406" s="541" t="str">
        <f>'Main sheet'!I405</f>
        <v>Meeting</v>
      </c>
      <c r="E406" s="547">
        <f>'Main sheet'!D405</f>
        <v>45866</v>
      </c>
      <c r="F406" s="541" t="str">
        <f t="shared" si="1"/>
        <v>2025-07</v>
      </c>
      <c r="G406" s="541"/>
      <c r="H406" s="541"/>
      <c r="I406" s="541"/>
      <c r="J406" s="541"/>
      <c r="K406" s="541"/>
      <c r="L406" s="541"/>
      <c r="M406" s="541"/>
      <c r="N406" s="541"/>
      <c r="O406" s="541"/>
      <c r="P406" s="541"/>
      <c r="Q406" s="541"/>
      <c r="R406" s="541"/>
      <c r="S406" s="541"/>
      <c r="T406" s="541"/>
      <c r="U406" s="541"/>
      <c r="V406" s="541"/>
      <c r="W406" s="541"/>
      <c r="X406" s="541"/>
      <c r="Y406" s="541"/>
      <c r="Z406" s="541"/>
    </row>
    <row r="407">
      <c r="A407" s="541" t="str">
        <f>'Main sheet'!A406</f>
        <v>CEO.AHMED ALHARRASI</v>
      </c>
      <c r="B407" s="541" t="str">
        <f>'Main sheet'!J406</f>
        <v>Ahmed</v>
      </c>
      <c r="C407" s="541" t="str">
        <f>'Main sheet'!C406</f>
        <v>Qualified</v>
      </c>
      <c r="D407" s="541" t="str">
        <f>'Main sheet'!I406</f>
        <v/>
      </c>
      <c r="E407" s="547">
        <f>'Main sheet'!D406</f>
        <v>45876</v>
      </c>
      <c r="F407" s="541" t="str">
        <f t="shared" si="1"/>
        <v>2025-08</v>
      </c>
      <c r="G407" s="541"/>
      <c r="H407" s="541"/>
      <c r="I407" s="541"/>
      <c r="J407" s="541"/>
      <c r="K407" s="541"/>
      <c r="L407" s="541"/>
      <c r="M407" s="541"/>
      <c r="N407" s="541"/>
      <c r="O407" s="541"/>
      <c r="P407" s="541"/>
      <c r="Q407" s="541"/>
      <c r="R407" s="541"/>
      <c r="S407" s="541"/>
      <c r="T407" s="541"/>
      <c r="U407" s="541"/>
      <c r="V407" s="541"/>
      <c r="W407" s="541"/>
      <c r="X407" s="541"/>
      <c r="Y407" s="541"/>
      <c r="Z407" s="541"/>
    </row>
    <row r="408">
      <c r="A408" s="541" t="str">
        <f>'Main sheet'!A407</f>
        <v/>
      </c>
      <c r="B408" s="541" t="str">
        <f>'Main sheet'!J407</f>
        <v>Ahmed</v>
      </c>
      <c r="C408" s="541" t="str">
        <f>'Main sheet'!C407</f>
        <v/>
      </c>
      <c r="D408" s="541" t="str">
        <f>'Main sheet'!I407</f>
        <v/>
      </c>
      <c r="E408" s="547">
        <f>'Main sheet'!D407</f>
        <v>45875</v>
      </c>
      <c r="F408" s="541" t="str">
        <f t="shared" si="1"/>
        <v>2025-08</v>
      </c>
      <c r="G408" s="541"/>
      <c r="H408" s="541"/>
      <c r="I408" s="541"/>
      <c r="J408" s="541"/>
      <c r="K408" s="541"/>
      <c r="L408" s="541"/>
      <c r="M408" s="541"/>
      <c r="N408" s="541"/>
      <c r="O408" s="541"/>
      <c r="P408" s="541"/>
      <c r="Q408" s="541"/>
      <c r="R408" s="541"/>
      <c r="S408" s="541"/>
      <c r="T408" s="541"/>
      <c r="U408" s="541"/>
      <c r="V408" s="541"/>
      <c r="W408" s="541"/>
      <c r="X408" s="541"/>
      <c r="Y408" s="541"/>
      <c r="Z408" s="541"/>
    </row>
    <row r="409">
      <c r="A409" s="541" t="str">
        <f>'Main sheet'!A408</f>
        <v>Kaleed</v>
      </c>
      <c r="B409" s="541" t="str">
        <f>'Main sheet'!J408</f>
        <v>Saeed</v>
      </c>
      <c r="C409" s="541" t="str">
        <f>'Main sheet'!C408</f>
        <v>Qualified</v>
      </c>
      <c r="D409" s="541" t="str">
        <f>'Main sheet'!I408</f>
        <v>Meeting</v>
      </c>
      <c r="E409" s="547">
        <f>'Main sheet'!D408</f>
        <v>45921</v>
      </c>
      <c r="F409" s="541" t="str">
        <f t="shared" si="1"/>
        <v>2025-09</v>
      </c>
      <c r="G409" s="541"/>
      <c r="H409" s="541"/>
      <c r="I409" s="541"/>
      <c r="J409" s="541"/>
      <c r="K409" s="541"/>
      <c r="L409" s="541"/>
      <c r="M409" s="541"/>
      <c r="N409" s="541"/>
      <c r="O409" s="541"/>
      <c r="P409" s="541"/>
      <c r="Q409" s="541"/>
      <c r="R409" s="541"/>
      <c r="S409" s="541"/>
      <c r="T409" s="541"/>
      <c r="U409" s="541"/>
      <c r="V409" s="541"/>
      <c r="W409" s="541"/>
      <c r="X409" s="541"/>
      <c r="Y409" s="541"/>
      <c r="Z409" s="541"/>
    </row>
    <row r="410">
      <c r="A410" s="541" t="str">
        <f>'Main sheet'!A409</f>
        <v>Ali Al Bahrani</v>
      </c>
      <c r="B410" s="541" t="str">
        <f>'Main sheet'!J409</f>
        <v>Saeed</v>
      </c>
      <c r="C410" s="541" t="str">
        <f>'Main sheet'!C409</f>
        <v>Qualified</v>
      </c>
      <c r="D410" s="541" t="str">
        <f>'Main sheet'!I409</f>
        <v/>
      </c>
      <c r="E410" s="547">
        <f>'Main sheet'!D409</f>
        <v>45921</v>
      </c>
      <c r="F410" s="541" t="str">
        <f t="shared" si="1"/>
        <v>2025-09</v>
      </c>
      <c r="G410" s="541"/>
      <c r="H410" s="541"/>
      <c r="I410" s="541"/>
      <c r="J410" s="541"/>
      <c r="K410" s="541"/>
      <c r="L410" s="541"/>
      <c r="M410" s="541"/>
      <c r="N410" s="541"/>
      <c r="O410" s="541"/>
      <c r="P410" s="541"/>
      <c r="Q410" s="541"/>
      <c r="R410" s="541"/>
      <c r="S410" s="541"/>
      <c r="T410" s="541"/>
      <c r="U410" s="541"/>
      <c r="V410" s="541"/>
      <c r="W410" s="541"/>
      <c r="X410" s="541"/>
      <c r="Y410" s="541"/>
      <c r="Z410" s="541"/>
    </row>
    <row r="411">
      <c r="A411" s="541" t="str">
        <f>'Main sheet'!A410</f>
        <v>Muhanad</v>
      </c>
      <c r="B411" s="541" t="str">
        <f>'Main sheet'!J410</f>
        <v>Saeed</v>
      </c>
      <c r="C411" s="541" t="str">
        <f>'Main sheet'!C410</f>
        <v>Qualified</v>
      </c>
      <c r="D411" s="541" t="str">
        <f>'Main sheet'!I410</f>
        <v>Meeting</v>
      </c>
      <c r="E411" s="547">
        <f>'Main sheet'!D410</f>
        <v>45921</v>
      </c>
      <c r="F411" s="541" t="str">
        <f t="shared" si="1"/>
        <v>2025-09</v>
      </c>
      <c r="G411" s="541"/>
      <c r="H411" s="541"/>
      <c r="I411" s="541"/>
      <c r="J411" s="541"/>
      <c r="K411" s="541"/>
      <c r="L411" s="541"/>
      <c r="M411" s="541"/>
      <c r="N411" s="541"/>
      <c r="O411" s="541"/>
      <c r="P411" s="541"/>
      <c r="Q411" s="541"/>
      <c r="R411" s="541"/>
      <c r="S411" s="541"/>
      <c r="T411" s="541"/>
      <c r="U411" s="541"/>
      <c r="V411" s="541"/>
      <c r="W411" s="541"/>
      <c r="X411" s="541"/>
      <c r="Y411" s="541"/>
      <c r="Z411" s="541"/>
    </row>
    <row r="412">
      <c r="A412" s="541" t="str">
        <f>'Main sheet'!A411</f>
        <v>Omar</v>
      </c>
      <c r="B412" s="541" t="str">
        <f>'Main sheet'!J411</f>
        <v>Saeed</v>
      </c>
      <c r="C412" s="541" t="str">
        <f>'Main sheet'!C411</f>
        <v>Qualified</v>
      </c>
      <c r="D412" s="541" t="str">
        <f>'Main sheet'!I411</f>
        <v>Meeting</v>
      </c>
      <c r="E412" s="547">
        <f>'Main sheet'!D411</f>
        <v>45921</v>
      </c>
      <c r="F412" s="541" t="str">
        <f t="shared" si="1"/>
        <v>2025-09</v>
      </c>
      <c r="G412" s="541"/>
      <c r="H412" s="541"/>
      <c r="I412" s="541"/>
      <c r="J412" s="541"/>
      <c r="K412" s="541"/>
      <c r="L412" s="541"/>
      <c r="M412" s="541"/>
      <c r="N412" s="541"/>
      <c r="O412" s="541"/>
      <c r="P412" s="541"/>
      <c r="Q412" s="541"/>
      <c r="R412" s="541"/>
      <c r="S412" s="541"/>
      <c r="T412" s="541"/>
      <c r="U412" s="541"/>
      <c r="V412" s="541"/>
      <c r="W412" s="541"/>
      <c r="X412" s="541"/>
      <c r="Y412" s="541"/>
      <c r="Z412" s="541"/>
    </row>
    <row r="413">
      <c r="A413" s="541" t="str">
        <f>'Main sheet'!A412</f>
        <v>Dr. Khalaf Al Jamoody</v>
      </c>
      <c r="B413" s="541" t="str">
        <f>'Main sheet'!J412</f>
        <v>Saeed</v>
      </c>
      <c r="C413" s="541" t="str">
        <f>'Main sheet'!C412</f>
        <v>Ready</v>
      </c>
      <c r="D413" s="541" t="str">
        <f>'Main sheet'!I412</f>
        <v>Signed Contract</v>
      </c>
      <c r="E413" s="547">
        <f>'Main sheet'!D412</f>
        <v>45921</v>
      </c>
      <c r="F413" s="541" t="str">
        <f t="shared" si="1"/>
        <v>2025-09</v>
      </c>
      <c r="G413" s="541"/>
      <c r="H413" s="541"/>
      <c r="I413" s="541"/>
      <c r="J413" s="541"/>
      <c r="K413" s="541"/>
      <c r="L413" s="541"/>
      <c r="M413" s="541"/>
      <c r="N413" s="541"/>
      <c r="O413" s="541"/>
      <c r="P413" s="541"/>
      <c r="Q413" s="541"/>
      <c r="R413" s="541"/>
      <c r="S413" s="541"/>
      <c r="T413" s="541"/>
      <c r="U413" s="541"/>
      <c r="V413" s="541"/>
      <c r="W413" s="541"/>
      <c r="X413" s="541"/>
      <c r="Y413" s="541"/>
      <c r="Z413" s="541"/>
    </row>
    <row r="414">
      <c r="A414" s="541" t="str">
        <f>'Main sheet'!A413</f>
        <v>Majid</v>
      </c>
      <c r="B414" s="541" t="str">
        <f>'Main sheet'!J413</f>
        <v>Saeed</v>
      </c>
      <c r="C414" s="541" t="str">
        <f>'Main sheet'!C413</f>
        <v>Qualified</v>
      </c>
      <c r="D414" s="541" t="str">
        <f>'Main sheet'!I413</f>
        <v>Meeting</v>
      </c>
      <c r="E414" s="547">
        <f>'Main sheet'!D413</f>
        <v>45921</v>
      </c>
      <c r="F414" s="541" t="str">
        <f t="shared" si="1"/>
        <v>2025-09</v>
      </c>
      <c r="G414" s="541"/>
      <c r="H414" s="541"/>
      <c r="I414" s="541"/>
      <c r="J414" s="541"/>
      <c r="K414" s="541"/>
      <c r="L414" s="541"/>
      <c r="M414" s="541"/>
      <c r="N414" s="541"/>
      <c r="O414" s="541"/>
      <c r="P414" s="541"/>
      <c r="Q414" s="541"/>
      <c r="R414" s="541"/>
      <c r="S414" s="541"/>
      <c r="T414" s="541"/>
      <c r="U414" s="541"/>
      <c r="V414" s="541"/>
      <c r="W414" s="541"/>
      <c r="X414" s="541"/>
      <c r="Y414" s="541"/>
      <c r="Z414" s="541"/>
    </row>
    <row r="415">
      <c r="A415" s="541" t="str">
        <f>'Main sheet'!A414</f>
        <v/>
      </c>
      <c r="B415" s="541" t="str">
        <f>'Main sheet'!J414</f>
        <v>Saeed</v>
      </c>
      <c r="C415" s="541" t="str">
        <f>'Main sheet'!C414</f>
        <v>Qualified</v>
      </c>
      <c r="D415" s="541" t="str">
        <f>'Main sheet'!I414</f>
        <v/>
      </c>
      <c r="E415" s="547">
        <f>'Main sheet'!D414</f>
        <v>45921</v>
      </c>
      <c r="F415" s="541" t="str">
        <f t="shared" si="1"/>
        <v>2025-09</v>
      </c>
      <c r="G415" s="541"/>
      <c r="H415" s="541"/>
      <c r="I415" s="541"/>
      <c r="J415" s="541"/>
      <c r="K415" s="541"/>
      <c r="L415" s="541"/>
      <c r="M415" s="541"/>
      <c r="N415" s="541"/>
      <c r="O415" s="541"/>
      <c r="P415" s="541"/>
      <c r="Q415" s="541"/>
      <c r="R415" s="541"/>
      <c r="S415" s="541"/>
      <c r="T415" s="541"/>
      <c r="U415" s="541"/>
      <c r="V415" s="541"/>
      <c r="W415" s="541"/>
      <c r="X415" s="541"/>
      <c r="Y415" s="541"/>
      <c r="Z415" s="541"/>
    </row>
    <row r="416">
      <c r="A416" s="541" t="str">
        <f>'Main sheet'!A415</f>
        <v>Mahmood The Village</v>
      </c>
      <c r="B416" s="541" t="str">
        <f>'Main sheet'!J415</f>
        <v>Saeed</v>
      </c>
      <c r="C416" s="541" t="str">
        <f>'Main sheet'!C415</f>
        <v>Qualified</v>
      </c>
      <c r="D416" s="541" t="str">
        <f>'Main sheet'!I415</f>
        <v>Meeting</v>
      </c>
      <c r="E416" s="547">
        <f>'Main sheet'!D415</f>
        <v>45921</v>
      </c>
      <c r="F416" s="541" t="str">
        <f t="shared" si="1"/>
        <v>2025-09</v>
      </c>
      <c r="G416" s="541"/>
      <c r="H416" s="541"/>
      <c r="I416" s="541"/>
      <c r="J416" s="541"/>
      <c r="K416" s="541"/>
      <c r="L416" s="541"/>
      <c r="M416" s="541"/>
      <c r="N416" s="541"/>
      <c r="O416" s="541"/>
      <c r="P416" s="541"/>
      <c r="Q416" s="541"/>
      <c r="R416" s="541"/>
      <c r="S416" s="541"/>
      <c r="T416" s="541"/>
      <c r="U416" s="541"/>
      <c r="V416" s="541"/>
      <c r="W416" s="541"/>
      <c r="X416" s="541"/>
      <c r="Y416" s="541"/>
      <c r="Z416" s="541"/>
    </row>
    <row r="417">
      <c r="A417" s="541" t="str">
        <f>'Main sheet'!A416</f>
        <v>Muadh Al Sulaimani</v>
      </c>
      <c r="B417" s="541" t="str">
        <f>'Main sheet'!J416</f>
        <v>Saeed</v>
      </c>
      <c r="C417" s="541" t="str">
        <f>'Main sheet'!C416</f>
        <v>Qualified</v>
      </c>
      <c r="D417" s="541" t="str">
        <f>'Main sheet'!I416</f>
        <v>Meeting</v>
      </c>
      <c r="E417" s="547">
        <f>'Main sheet'!D416</f>
        <v>45921</v>
      </c>
      <c r="F417" s="541" t="str">
        <f t="shared" si="1"/>
        <v>2025-09</v>
      </c>
      <c r="G417" s="541"/>
      <c r="H417" s="541"/>
      <c r="I417" s="541"/>
      <c r="J417" s="541"/>
      <c r="K417" s="541"/>
      <c r="L417" s="541"/>
      <c r="M417" s="541"/>
      <c r="N417" s="541"/>
      <c r="O417" s="541"/>
      <c r="P417" s="541"/>
      <c r="Q417" s="541"/>
      <c r="R417" s="541"/>
      <c r="S417" s="541"/>
      <c r="T417" s="541"/>
      <c r="U417" s="541"/>
      <c r="V417" s="541"/>
      <c r="W417" s="541"/>
      <c r="X417" s="541"/>
      <c r="Y417" s="541"/>
      <c r="Z417" s="541"/>
    </row>
    <row r="418">
      <c r="A418" s="541" t="str">
        <f>'Main sheet'!A417</f>
        <v>Khalid Al Jardani</v>
      </c>
      <c r="B418" s="541" t="str">
        <f>'Main sheet'!J417</f>
        <v>Saeed</v>
      </c>
      <c r="C418" s="541" t="str">
        <f>'Main sheet'!C417</f>
        <v>Qualified</v>
      </c>
      <c r="D418" s="541" t="str">
        <f>'Main sheet'!I417</f>
        <v/>
      </c>
      <c r="E418" s="547">
        <f>'Main sheet'!D417</f>
        <v>45921</v>
      </c>
      <c r="F418" s="541" t="str">
        <f t="shared" si="1"/>
        <v>2025-09</v>
      </c>
      <c r="G418" s="541"/>
      <c r="H418" s="541"/>
      <c r="I418" s="541"/>
      <c r="J418" s="541"/>
      <c r="K418" s="541"/>
      <c r="L418" s="541"/>
      <c r="M418" s="541"/>
      <c r="N418" s="541"/>
      <c r="O418" s="541"/>
      <c r="P418" s="541"/>
      <c r="Q418" s="541"/>
      <c r="R418" s="541"/>
      <c r="S418" s="541"/>
      <c r="T418" s="541"/>
      <c r="U418" s="541"/>
      <c r="V418" s="541"/>
      <c r="W418" s="541"/>
      <c r="X418" s="541"/>
      <c r="Y418" s="541"/>
      <c r="Z418" s="541"/>
    </row>
    <row r="419">
      <c r="A419" s="541" t="str">
        <f>'Main sheet'!A418</f>
        <v>Maisa Al Mughari</v>
      </c>
      <c r="B419" s="541" t="str">
        <f>'Main sheet'!J418</f>
        <v>Saeed</v>
      </c>
      <c r="C419" s="541" t="str">
        <f>'Main sheet'!C418</f>
        <v>Ready</v>
      </c>
      <c r="D419" s="541" t="str">
        <f>'Main sheet'!I418</f>
        <v>Signed Contract</v>
      </c>
      <c r="E419" s="547">
        <f>'Main sheet'!D418</f>
        <v>45921</v>
      </c>
      <c r="F419" s="541" t="str">
        <f t="shared" si="1"/>
        <v>2025-09</v>
      </c>
      <c r="G419" s="541"/>
      <c r="H419" s="541"/>
      <c r="I419" s="541"/>
      <c r="J419" s="541"/>
      <c r="K419" s="541"/>
      <c r="L419" s="541"/>
      <c r="M419" s="541"/>
      <c r="N419" s="541"/>
      <c r="O419" s="541"/>
      <c r="P419" s="541"/>
      <c r="Q419" s="541"/>
      <c r="R419" s="541"/>
      <c r="S419" s="541"/>
      <c r="T419" s="541"/>
      <c r="U419" s="541"/>
      <c r="V419" s="541"/>
      <c r="W419" s="541"/>
      <c r="X419" s="541"/>
      <c r="Y419" s="541"/>
      <c r="Z419" s="541"/>
    </row>
    <row r="420">
      <c r="A420" s="541" t="str">
        <f>'Main sheet'!A419</f>
        <v>Mohammed Said</v>
      </c>
      <c r="B420" s="541" t="str">
        <f>'Main sheet'!J419</f>
        <v>Saeed</v>
      </c>
      <c r="C420" s="541" t="str">
        <f>'Main sheet'!C419</f>
        <v>Ready</v>
      </c>
      <c r="D420" s="541" t="str">
        <f>'Main sheet'!I419</f>
        <v>Signed Contract</v>
      </c>
      <c r="E420" s="547">
        <f>'Main sheet'!D419</f>
        <v>45921</v>
      </c>
      <c r="F420" s="541" t="str">
        <f t="shared" si="1"/>
        <v>2025-09</v>
      </c>
      <c r="G420" s="541"/>
      <c r="H420" s="541"/>
      <c r="I420" s="541"/>
      <c r="J420" s="541"/>
      <c r="K420" s="541"/>
      <c r="L420" s="541"/>
      <c r="M420" s="541"/>
      <c r="N420" s="541"/>
      <c r="O420" s="541"/>
      <c r="P420" s="541"/>
      <c r="Q420" s="541"/>
      <c r="R420" s="541"/>
      <c r="S420" s="541"/>
      <c r="T420" s="541"/>
      <c r="U420" s="541"/>
      <c r="V420" s="541"/>
      <c r="W420" s="541"/>
      <c r="X420" s="541"/>
      <c r="Y420" s="541"/>
      <c r="Z420" s="541"/>
    </row>
    <row r="421">
      <c r="A421" s="541" t="str">
        <f>'Main sheet'!A420</f>
        <v>Soud Al Maawali</v>
      </c>
      <c r="B421" s="541" t="str">
        <f>'Main sheet'!J420</f>
        <v>Saeed</v>
      </c>
      <c r="C421" s="541" t="str">
        <f>'Main sheet'!C420</f>
        <v>Qualified</v>
      </c>
      <c r="D421" s="541" t="str">
        <f>'Main sheet'!I420</f>
        <v>Meeting</v>
      </c>
      <c r="E421" s="547">
        <f>'Main sheet'!D420</f>
        <v>45921</v>
      </c>
      <c r="F421" s="541" t="str">
        <f t="shared" si="1"/>
        <v>2025-09</v>
      </c>
      <c r="G421" s="541"/>
      <c r="H421" s="541"/>
      <c r="I421" s="541"/>
      <c r="J421" s="541"/>
      <c r="K421" s="541"/>
      <c r="L421" s="541"/>
      <c r="M421" s="541"/>
      <c r="N421" s="541"/>
      <c r="O421" s="541"/>
      <c r="P421" s="541"/>
      <c r="Q421" s="541"/>
      <c r="R421" s="541"/>
      <c r="S421" s="541"/>
      <c r="T421" s="541"/>
      <c r="U421" s="541"/>
      <c r="V421" s="541"/>
      <c r="W421" s="541"/>
      <c r="X421" s="541"/>
      <c r="Y421" s="541"/>
      <c r="Z421" s="541"/>
    </row>
    <row r="422">
      <c r="A422" s="541" t="str">
        <f>'Main sheet'!A421</f>
        <v>Al Zidjali</v>
      </c>
      <c r="B422" s="541" t="str">
        <f>'Main sheet'!J421</f>
        <v>Saeed</v>
      </c>
      <c r="C422" s="541" t="str">
        <f>'Main sheet'!C421</f>
        <v>Qualified</v>
      </c>
      <c r="D422" s="541" t="str">
        <f>'Main sheet'!I421</f>
        <v>Meeting</v>
      </c>
      <c r="E422" s="547">
        <f>'Main sheet'!D421</f>
        <v>45921</v>
      </c>
      <c r="F422" s="541" t="str">
        <f t="shared" si="1"/>
        <v>2025-09</v>
      </c>
      <c r="G422" s="541"/>
      <c r="H422" s="541"/>
      <c r="I422" s="541"/>
      <c r="J422" s="541"/>
      <c r="K422" s="541"/>
      <c r="L422" s="541"/>
      <c r="M422" s="541"/>
      <c r="N422" s="541"/>
      <c r="O422" s="541"/>
      <c r="P422" s="541"/>
      <c r="Q422" s="541"/>
      <c r="R422" s="541"/>
      <c r="S422" s="541"/>
      <c r="T422" s="541"/>
      <c r="U422" s="541"/>
      <c r="V422" s="541"/>
      <c r="W422" s="541"/>
      <c r="X422" s="541"/>
      <c r="Y422" s="541"/>
      <c r="Z422" s="541"/>
    </row>
    <row r="423">
      <c r="A423" s="541" t="str">
        <f>'Main sheet'!A422</f>
        <v/>
      </c>
      <c r="B423" s="541" t="str">
        <f>'Main sheet'!J422</f>
        <v>Ahmed</v>
      </c>
      <c r="C423" s="541" t="str">
        <f>'Main sheet'!C422</f>
        <v/>
      </c>
      <c r="D423" s="541" t="str">
        <f>'Main sheet'!I422</f>
        <v/>
      </c>
      <c r="E423" s="547">
        <f>'Main sheet'!D422</f>
        <v>45910</v>
      </c>
      <c r="F423" s="541" t="str">
        <f t="shared" si="1"/>
        <v>2025-09</v>
      </c>
      <c r="G423" s="541"/>
      <c r="H423" s="541"/>
      <c r="I423" s="541"/>
      <c r="J423" s="541"/>
      <c r="K423" s="541"/>
      <c r="L423" s="541"/>
      <c r="M423" s="541"/>
      <c r="N423" s="541"/>
      <c r="O423" s="541"/>
      <c r="P423" s="541"/>
      <c r="Q423" s="541"/>
      <c r="R423" s="541"/>
      <c r="S423" s="541"/>
      <c r="T423" s="541"/>
      <c r="U423" s="541"/>
      <c r="V423" s="541"/>
      <c r="W423" s="541"/>
      <c r="X423" s="541"/>
      <c r="Y423" s="541"/>
      <c r="Z423" s="541"/>
    </row>
    <row r="424">
      <c r="A424" s="541" t="str">
        <f>'Main sheet'!A423</f>
        <v/>
      </c>
      <c r="B424" s="541" t="str">
        <f>'Main sheet'!J423</f>
        <v>Ahmed</v>
      </c>
      <c r="C424" s="541" t="str">
        <f>'Main sheet'!C423</f>
        <v/>
      </c>
      <c r="D424" s="541" t="str">
        <f>'Main sheet'!I423</f>
        <v/>
      </c>
      <c r="E424" s="547">
        <f>'Main sheet'!D423</f>
        <v>45915</v>
      </c>
      <c r="F424" s="541" t="str">
        <f t="shared" si="1"/>
        <v>2025-09</v>
      </c>
      <c r="G424" s="541"/>
      <c r="H424" s="541"/>
      <c r="I424" s="541"/>
      <c r="J424" s="541"/>
      <c r="K424" s="541"/>
      <c r="L424" s="541"/>
      <c r="M424" s="541"/>
      <c r="N424" s="541"/>
      <c r="O424" s="541"/>
      <c r="P424" s="541"/>
      <c r="Q424" s="541"/>
      <c r="R424" s="541"/>
      <c r="S424" s="541"/>
      <c r="T424" s="541"/>
      <c r="U424" s="541"/>
      <c r="V424" s="541"/>
      <c r="W424" s="541"/>
      <c r="X424" s="541"/>
      <c r="Y424" s="541"/>
      <c r="Z424" s="541"/>
    </row>
    <row r="425">
      <c r="A425" s="541" t="str">
        <f>'Main sheet'!A424</f>
        <v>saleh</v>
      </c>
      <c r="B425" s="541" t="str">
        <f>'Main sheet'!J424</f>
        <v>Ahmed</v>
      </c>
      <c r="C425" s="541" t="str">
        <f>'Main sheet'!C424</f>
        <v>Cold Lead</v>
      </c>
      <c r="D425" s="541" t="str">
        <f>'Main sheet'!I424</f>
        <v/>
      </c>
      <c r="E425" s="547">
        <f>'Main sheet'!D424</f>
        <v>45910</v>
      </c>
      <c r="F425" s="541" t="str">
        <f t="shared" si="1"/>
        <v>2025-09</v>
      </c>
      <c r="G425" s="541"/>
      <c r="H425" s="541"/>
      <c r="I425" s="541"/>
      <c r="J425" s="541"/>
      <c r="K425" s="541"/>
      <c r="L425" s="541"/>
      <c r="M425" s="541"/>
      <c r="N425" s="541"/>
      <c r="O425" s="541"/>
      <c r="P425" s="541"/>
      <c r="Q425" s="541"/>
      <c r="R425" s="541"/>
      <c r="S425" s="541"/>
      <c r="T425" s="541"/>
      <c r="U425" s="541"/>
      <c r="V425" s="541"/>
      <c r="W425" s="541"/>
      <c r="X425" s="541"/>
      <c r="Y425" s="541"/>
      <c r="Z425" s="541"/>
    </row>
    <row r="426">
      <c r="A426" s="541" t="str">
        <f>'Main sheet'!A425</f>
        <v>khalid</v>
      </c>
      <c r="B426" s="541" t="str">
        <f>'Main sheet'!J425</f>
        <v>Ahmed</v>
      </c>
      <c r="C426" s="541" t="str">
        <f>'Main sheet'!C425</f>
        <v>Qualified</v>
      </c>
      <c r="D426" s="541" t="str">
        <f>'Main sheet'!I425</f>
        <v>Meeting</v>
      </c>
      <c r="E426" s="547">
        <f>'Main sheet'!D425</f>
        <v>45910</v>
      </c>
      <c r="F426" s="541" t="str">
        <f t="shared" si="1"/>
        <v>2025-09</v>
      </c>
      <c r="G426" s="541"/>
      <c r="H426" s="541"/>
      <c r="I426" s="541"/>
      <c r="J426" s="541"/>
      <c r="K426" s="541"/>
      <c r="L426" s="541"/>
      <c r="M426" s="541"/>
      <c r="N426" s="541"/>
      <c r="O426" s="541"/>
      <c r="P426" s="541"/>
      <c r="Q426" s="541"/>
      <c r="R426" s="541"/>
      <c r="S426" s="541"/>
      <c r="T426" s="541"/>
      <c r="U426" s="541"/>
      <c r="V426" s="541"/>
      <c r="W426" s="541"/>
      <c r="X426" s="541"/>
      <c r="Y426" s="541"/>
      <c r="Z426" s="541"/>
    </row>
    <row r="427">
      <c r="A427" s="541" t="str">
        <f>'Main sheet'!A426</f>
        <v>eng.khaled</v>
      </c>
      <c r="B427" s="541" t="str">
        <f>'Main sheet'!J426</f>
        <v>Ahmed</v>
      </c>
      <c r="C427" s="541" t="str">
        <f>'Main sheet'!C426</f>
        <v>Cold Lead</v>
      </c>
      <c r="D427" s="541" t="str">
        <f>'Main sheet'!I426</f>
        <v/>
      </c>
      <c r="E427" s="547">
        <f>'Main sheet'!D426</f>
        <v>45909</v>
      </c>
      <c r="F427" s="541" t="str">
        <f t="shared" si="1"/>
        <v>2025-09</v>
      </c>
      <c r="G427" s="541"/>
      <c r="H427" s="541"/>
      <c r="I427" s="541"/>
      <c r="J427" s="541"/>
      <c r="K427" s="541"/>
      <c r="L427" s="541"/>
      <c r="M427" s="541"/>
      <c r="N427" s="541"/>
      <c r="O427" s="541"/>
      <c r="P427" s="541"/>
      <c r="Q427" s="541"/>
      <c r="R427" s="541"/>
      <c r="S427" s="541"/>
      <c r="T427" s="541"/>
      <c r="U427" s="541"/>
      <c r="V427" s="541"/>
      <c r="W427" s="541"/>
      <c r="X427" s="541"/>
      <c r="Y427" s="541"/>
      <c r="Z427" s="541"/>
    </row>
    <row r="428">
      <c r="A428" s="541" t="str">
        <f>'Main sheet'!A427</f>
        <v/>
      </c>
      <c r="B428" s="541" t="str">
        <f>'Main sheet'!J427</f>
        <v>Ahmed</v>
      </c>
      <c r="C428" s="541" t="str">
        <f>'Main sheet'!C427</f>
        <v>Qualified</v>
      </c>
      <c r="D428" s="541" t="str">
        <f>'Main sheet'!I427</f>
        <v/>
      </c>
      <c r="E428" s="547">
        <f>'Main sheet'!D427</f>
        <v>45919</v>
      </c>
      <c r="F428" s="541" t="str">
        <f t="shared" si="1"/>
        <v>2025-09</v>
      </c>
      <c r="G428" s="541"/>
      <c r="H428" s="541"/>
      <c r="I428" s="541"/>
      <c r="J428" s="541"/>
      <c r="K428" s="541"/>
      <c r="L428" s="541"/>
      <c r="M428" s="541"/>
      <c r="N428" s="541"/>
      <c r="O428" s="541"/>
      <c r="P428" s="541"/>
      <c r="Q428" s="541"/>
      <c r="R428" s="541"/>
      <c r="S428" s="541"/>
      <c r="T428" s="541"/>
      <c r="U428" s="541"/>
      <c r="V428" s="541"/>
      <c r="W428" s="541"/>
      <c r="X428" s="541"/>
      <c r="Y428" s="541"/>
      <c r="Z428" s="541"/>
    </row>
    <row r="429">
      <c r="A429" s="541" t="str">
        <f>'Main sheet'!A428</f>
        <v>fisal</v>
      </c>
      <c r="B429" s="541" t="str">
        <f>'Main sheet'!J428</f>
        <v>Ahmed</v>
      </c>
      <c r="C429" s="541" t="str">
        <f>'Main sheet'!C428</f>
        <v>Qualified</v>
      </c>
      <c r="D429" s="541" t="str">
        <f>'Main sheet'!I428</f>
        <v>Meeting</v>
      </c>
      <c r="E429" s="547">
        <f>'Main sheet'!D428</f>
        <v>45910</v>
      </c>
      <c r="F429" s="541" t="str">
        <f t="shared" si="1"/>
        <v>2025-09</v>
      </c>
      <c r="G429" s="541"/>
      <c r="H429" s="541"/>
      <c r="I429" s="541"/>
      <c r="J429" s="541"/>
      <c r="K429" s="541"/>
      <c r="L429" s="541"/>
      <c r="M429" s="541"/>
      <c r="N429" s="541"/>
      <c r="O429" s="541"/>
      <c r="P429" s="541"/>
      <c r="Q429" s="541"/>
      <c r="R429" s="541"/>
      <c r="S429" s="541"/>
      <c r="T429" s="541"/>
      <c r="U429" s="541"/>
      <c r="V429" s="541"/>
      <c r="W429" s="541"/>
      <c r="X429" s="541"/>
      <c r="Y429" s="541"/>
      <c r="Z429" s="541"/>
    </row>
    <row r="430">
      <c r="A430" s="541" t="str">
        <f>'Main sheet'!A429</f>
        <v>Qosay - Vessel System</v>
      </c>
      <c r="B430" s="541" t="str">
        <f>'Main sheet'!J429</f>
        <v>Ahmed</v>
      </c>
      <c r="C430" s="541" t="str">
        <f>'Main sheet'!C429</f>
        <v>Qualified</v>
      </c>
      <c r="D430" s="541" t="str">
        <f>'Main sheet'!I429</f>
        <v/>
      </c>
      <c r="E430" s="547">
        <f>'Main sheet'!D429</f>
        <v>45910</v>
      </c>
      <c r="F430" s="541" t="str">
        <f t="shared" si="1"/>
        <v>2025-09</v>
      </c>
      <c r="G430" s="541"/>
      <c r="H430" s="541"/>
      <c r="I430" s="541"/>
      <c r="J430" s="541"/>
      <c r="K430" s="541"/>
      <c r="L430" s="541"/>
      <c r="M430" s="541"/>
      <c r="N430" s="541"/>
      <c r="O430" s="541"/>
      <c r="P430" s="541"/>
      <c r="Q430" s="541"/>
      <c r="R430" s="541"/>
      <c r="S430" s="541"/>
      <c r="T430" s="541"/>
      <c r="U430" s="541"/>
      <c r="V430" s="541"/>
      <c r="W430" s="541"/>
      <c r="X430" s="541"/>
      <c r="Y430" s="541"/>
      <c r="Z430" s="541"/>
    </row>
    <row r="431">
      <c r="A431" s="541" t="str">
        <f>'Main sheet'!A430</f>
        <v>dr yehia</v>
      </c>
      <c r="B431" s="541" t="str">
        <f>'Main sheet'!J430</f>
        <v>Ahmed</v>
      </c>
      <c r="C431" s="541" t="str">
        <f>'Main sheet'!C430</f>
        <v>Qualified</v>
      </c>
      <c r="D431" s="541" t="str">
        <f>'Main sheet'!I430</f>
        <v/>
      </c>
      <c r="E431" s="547">
        <f>'Main sheet'!D430</f>
        <v>45909</v>
      </c>
      <c r="F431" s="541" t="str">
        <f t="shared" si="1"/>
        <v>2025-09</v>
      </c>
      <c r="G431" s="541"/>
      <c r="H431" s="541"/>
      <c r="I431" s="541"/>
      <c r="J431" s="541"/>
      <c r="K431" s="541"/>
      <c r="L431" s="541"/>
      <c r="M431" s="541"/>
      <c r="N431" s="541"/>
      <c r="O431" s="541"/>
      <c r="P431" s="541"/>
      <c r="Q431" s="541"/>
      <c r="R431" s="541"/>
      <c r="S431" s="541"/>
      <c r="T431" s="541"/>
      <c r="U431" s="541"/>
      <c r="V431" s="541"/>
      <c r="W431" s="541"/>
      <c r="X431" s="541"/>
      <c r="Y431" s="541"/>
      <c r="Z431" s="541"/>
    </row>
    <row r="432">
      <c r="A432" s="541" t="str">
        <f>'Main sheet'!A431</f>
        <v>ahmad mamary</v>
      </c>
      <c r="B432" s="541" t="str">
        <f>'Main sheet'!J431</f>
        <v>Ahmed</v>
      </c>
      <c r="C432" s="541" t="str">
        <f>'Main sheet'!C431</f>
        <v>Cold Lead</v>
      </c>
      <c r="D432" s="541" t="str">
        <f>'Main sheet'!I431</f>
        <v/>
      </c>
      <c r="E432" s="547">
        <f>'Main sheet'!D431</f>
        <v>45924</v>
      </c>
      <c r="F432" s="541" t="str">
        <f t="shared" si="1"/>
        <v>2025-09</v>
      </c>
      <c r="G432" s="541"/>
      <c r="H432" s="541"/>
      <c r="I432" s="541"/>
      <c r="J432" s="541"/>
      <c r="K432" s="541"/>
      <c r="L432" s="541"/>
      <c r="M432" s="541"/>
      <c r="N432" s="541"/>
      <c r="O432" s="541"/>
      <c r="P432" s="541"/>
      <c r="Q432" s="541"/>
      <c r="R432" s="541"/>
      <c r="S432" s="541"/>
      <c r="T432" s="541"/>
      <c r="U432" s="541"/>
      <c r="V432" s="541"/>
      <c r="W432" s="541"/>
      <c r="X432" s="541"/>
      <c r="Y432" s="541"/>
      <c r="Z432" s="541"/>
    </row>
    <row r="433">
      <c r="A433" s="541" t="str">
        <f>'Main sheet'!A432</f>
        <v>ناصر الهادي senior marketing specialist</v>
      </c>
      <c r="B433" s="541" t="str">
        <f>'Main sheet'!J432</f>
        <v>Nairouz</v>
      </c>
      <c r="C433" s="541" t="str">
        <f>'Main sheet'!C432</f>
        <v>Cold Lead</v>
      </c>
      <c r="D433" s="541" t="str">
        <f>'Main sheet'!I432</f>
        <v>Canceled</v>
      </c>
      <c r="E433" s="547">
        <f>'Main sheet'!D432</f>
        <v>45932</v>
      </c>
      <c r="F433" s="541" t="str">
        <f t="shared" si="1"/>
        <v>2025-10</v>
      </c>
      <c r="G433" s="541"/>
      <c r="H433" s="541"/>
      <c r="I433" s="541"/>
      <c r="J433" s="541"/>
      <c r="K433" s="541"/>
      <c r="L433" s="541"/>
      <c r="M433" s="541"/>
      <c r="N433" s="541"/>
      <c r="O433" s="541"/>
      <c r="P433" s="541"/>
      <c r="Q433" s="541"/>
      <c r="R433" s="541"/>
      <c r="S433" s="541"/>
      <c r="T433" s="541"/>
      <c r="U433" s="541"/>
      <c r="V433" s="541"/>
      <c r="W433" s="541"/>
      <c r="X433" s="541"/>
      <c r="Y433" s="541"/>
      <c r="Z433" s="541"/>
    </row>
    <row r="434">
      <c r="A434" s="541" t="str">
        <f>'Main sheet'!A433</f>
        <v>Creative real estate</v>
      </c>
      <c r="B434" s="541" t="str">
        <f>'Main sheet'!J433</f>
        <v>Nairouz</v>
      </c>
      <c r="C434" s="541" t="str">
        <f>'Main sheet'!C433</f>
        <v>Cold Lead</v>
      </c>
      <c r="D434" s="541" t="str">
        <f>'Main sheet'!I433</f>
        <v>Canceled</v>
      </c>
      <c r="E434" s="547">
        <f>'Main sheet'!D433</f>
        <v>45932</v>
      </c>
      <c r="F434" s="541" t="str">
        <f t="shared" si="1"/>
        <v>2025-10</v>
      </c>
      <c r="G434" s="541"/>
      <c r="H434" s="541"/>
      <c r="I434" s="541"/>
      <c r="J434" s="541"/>
      <c r="K434" s="541"/>
      <c r="L434" s="541"/>
      <c r="M434" s="541"/>
      <c r="N434" s="541"/>
      <c r="O434" s="541"/>
      <c r="P434" s="541"/>
      <c r="Q434" s="541"/>
      <c r="R434" s="541"/>
      <c r="S434" s="541"/>
      <c r="T434" s="541"/>
      <c r="U434" s="541"/>
      <c r="V434" s="541"/>
      <c r="W434" s="541"/>
      <c r="X434" s="541"/>
      <c r="Y434" s="541"/>
      <c r="Z434" s="541"/>
    </row>
    <row r="435">
      <c r="A435" s="541" t="str">
        <f>'Main sheet'!A434</f>
        <v>jabal real estate</v>
      </c>
      <c r="B435" s="541" t="str">
        <f>'Main sheet'!J434</f>
        <v>Nairouz</v>
      </c>
      <c r="C435" s="541" t="str">
        <f>'Main sheet'!C434</f>
        <v>Cold Lead</v>
      </c>
      <c r="D435" s="541" t="str">
        <f>'Main sheet'!I434</f>
        <v>Canceled</v>
      </c>
      <c r="E435" s="547">
        <f>'Main sheet'!D434</f>
        <v>45932</v>
      </c>
      <c r="F435" s="541" t="str">
        <f t="shared" si="1"/>
        <v>2025-10</v>
      </c>
      <c r="G435" s="541"/>
      <c r="H435" s="541"/>
      <c r="I435" s="541"/>
      <c r="J435" s="541"/>
      <c r="K435" s="541"/>
      <c r="L435" s="541"/>
      <c r="M435" s="541"/>
      <c r="N435" s="541"/>
      <c r="O435" s="541"/>
      <c r="P435" s="541"/>
      <c r="Q435" s="541"/>
      <c r="R435" s="541"/>
      <c r="S435" s="541"/>
      <c r="T435" s="541"/>
      <c r="U435" s="541"/>
      <c r="V435" s="541"/>
      <c r="W435" s="541"/>
      <c r="X435" s="541"/>
      <c r="Y435" s="541"/>
      <c r="Z435" s="541"/>
    </row>
    <row r="436">
      <c r="A436" s="541" t="str">
        <f>'Main sheet'!A435</f>
        <v>dreoman</v>
      </c>
      <c r="B436" s="541" t="str">
        <f>'Main sheet'!J435</f>
        <v>Nairouz</v>
      </c>
      <c r="C436" s="541" t="str">
        <f>'Main sheet'!C435</f>
        <v>Cold Lead</v>
      </c>
      <c r="D436" s="541" t="str">
        <f>'Main sheet'!I435</f>
        <v>Canceled</v>
      </c>
      <c r="E436" s="547">
        <f>'Main sheet'!D435</f>
        <v>45932</v>
      </c>
      <c r="F436" s="541" t="str">
        <f t="shared" si="1"/>
        <v>2025-10</v>
      </c>
      <c r="G436" s="541"/>
      <c r="H436" s="541"/>
      <c r="I436" s="541"/>
      <c r="J436" s="541"/>
      <c r="K436" s="541"/>
      <c r="L436" s="541"/>
      <c r="M436" s="541"/>
      <c r="N436" s="541"/>
      <c r="O436" s="541"/>
      <c r="P436" s="541"/>
      <c r="Q436" s="541"/>
      <c r="R436" s="541"/>
      <c r="S436" s="541"/>
      <c r="T436" s="541"/>
      <c r="U436" s="541"/>
      <c r="V436" s="541"/>
      <c r="W436" s="541"/>
      <c r="X436" s="541"/>
      <c r="Y436" s="541"/>
      <c r="Z436" s="541"/>
    </row>
    <row r="437">
      <c r="A437" s="541" t="str">
        <f>'Main sheet'!A436</f>
        <v>al falaj falcom</v>
      </c>
      <c r="B437" s="541" t="str">
        <f>'Main sheet'!J436</f>
        <v>Nairouz</v>
      </c>
      <c r="C437" s="541" t="str">
        <f>'Main sheet'!C436</f>
        <v>Cold Lead</v>
      </c>
      <c r="D437" s="541" t="str">
        <f>'Main sheet'!I436</f>
        <v>Canceled</v>
      </c>
      <c r="E437" s="547">
        <f>'Main sheet'!D436</f>
        <v>45932</v>
      </c>
      <c r="F437" s="541" t="str">
        <f t="shared" si="1"/>
        <v>2025-10</v>
      </c>
      <c r="G437" s="541"/>
      <c r="H437" s="541"/>
      <c r="I437" s="541"/>
      <c r="J437" s="541"/>
      <c r="K437" s="541"/>
      <c r="L437" s="541"/>
      <c r="M437" s="541"/>
      <c r="N437" s="541"/>
      <c r="O437" s="541"/>
      <c r="P437" s="541"/>
      <c r="Q437" s="541"/>
      <c r="R437" s="541"/>
      <c r="S437" s="541"/>
      <c r="T437" s="541"/>
      <c r="U437" s="541"/>
      <c r="V437" s="541"/>
      <c r="W437" s="541"/>
      <c r="X437" s="541"/>
      <c r="Y437" s="541"/>
      <c r="Z437" s="541"/>
    </row>
    <row r="438">
      <c r="A438" s="541" t="str">
        <f>'Main sheet'!A437</f>
        <v>Panorama real estate (Yaser)</v>
      </c>
      <c r="B438" s="541" t="str">
        <f>'Main sheet'!J437</f>
        <v>Salwa</v>
      </c>
      <c r="C438" s="541" t="str">
        <f>'Main sheet'!C437</f>
        <v>Cold Lead</v>
      </c>
      <c r="D438" s="541" t="str">
        <f>'Main sheet'!I437</f>
        <v>Canceled</v>
      </c>
      <c r="E438" s="547">
        <f>'Main sheet'!D437</f>
        <v>45932</v>
      </c>
      <c r="F438" s="541" t="str">
        <f t="shared" si="1"/>
        <v>2025-10</v>
      </c>
      <c r="G438" s="541"/>
      <c r="H438" s="541"/>
      <c r="I438" s="541"/>
      <c r="J438" s="541"/>
      <c r="K438" s="541"/>
      <c r="L438" s="541"/>
      <c r="M438" s="541"/>
      <c r="N438" s="541"/>
      <c r="O438" s="541"/>
      <c r="P438" s="541"/>
      <c r="Q438" s="541"/>
      <c r="R438" s="541"/>
      <c r="S438" s="541"/>
      <c r="T438" s="541"/>
      <c r="U438" s="541"/>
      <c r="V438" s="541"/>
      <c r="W438" s="541"/>
      <c r="X438" s="541"/>
      <c r="Y438" s="541"/>
      <c r="Z438" s="541"/>
    </row>
    <row r="439">
      <c r="A439" s="541" t="str">
        <f>'Main sheet'!A438</f>
        <v>osma mubarak</v>
      </c>
      <c r="B439" s="541" t="str">
        <f>'Main sheet'!J438</f>
        <v>Nairouz</v>
      </c>
      <c r="C439" s="541" t="str">
        <f>'Main sheet'!C438</f>
        <v>Cold Lead</v>
      </c>
      <c r="D439" s="541" t="str">
        <f>'Main sheet'!I438</f>
        <v>Canceled</v>
      </c>
      <c r="E439" s="547">
        <f>'Main sheet'!D438</f>
        <v>45932</v>
      </c>
      <c r="F439" s="541" t="str">
        <f t="shared" si="1"/>
        <v>2025-10</v>
      </c>
      <c r="G439" s="541"/>
      <c r="H439" s="541"/>
      <c r="I439" s="541"/>
      <c r="J439" s="541"/>
      <c r="K439" s="541"/>
      <c r="L439" s="541"/>
      <c r="M439" s="541"/>
      <c r="N439" s="541"/>
      <c r="O439" s="541"/>
      <c r="P439" s="541"/>
      <c r="Q439" s="541"/>
      <c r="R439" s="541"/>
      <c r="S439" s="541"/>
      <c r="T439" s="541"/>
      <c r="U439" s="541"/>
      <c r="V439" s="541"/>
      <c r="W439" s="541"/>
      <c r="X439" s="541"/>
      <c r="Y439" s="541"/>
      <c r="Z439" s="541"/>
    </row>
    <row r="440">
      <c r="A440" s="541" t="str">
        <f>'Main sheet'!A439</f>
        <v>misk real estate development</v>
      </c>
      <c r="B440" s="541" t="str">
        <f>'Main sheet'!J439</f>
        <v>Nairouz</v>
      </c>
      <c r="C440" s="541" t="str">
        <f>'Main sheet'!C439</f>
        <v>Cold Lead</v>
      </c>
      <c r="D440" s="541" t="str">
        <f>'Main sheet'!I439</f>
        <v>Canceled</v>
      </c>
      <c r="E440" s="547">
        <f>'Main sheet'!D439</f>
        <v>45932</v>
      </c>
      <c r="F440" s="541" t="str">
        <f t="shared" si="1"/>
        <v>2025-10</v>
      </c>
      <c r="G440" s="541"/>
      <c r="H440" s="541"/>
      <c r="I440" s="541"/>
      <c r="J440" s="541"/>
      <c r="K440" s="541"/>
      <c r="L440" s="541"/>
      <c r="M440" s="541"/>
      <c r="N440" s="541"/>
      <c r="O440" s="541"/>
      <c r="P440" s="541"/>
      <c r="Q440" s="541"/>
      <c r="R440" s="541"/>
      <c r="S440" s="541"/>
      <c r="T440" s="541"/>
      <c r="U440" s="541"/>
      <c r="V440" s="541"/>
      <c r="W440" s="541"/>
      <c r="X440" s="541"/>
      <c r="Y440" s="541"/>
      <c r="Z440" s="541"/>
    </row>
    <row r="441">
      <c r="A441" s="541" t="str">
        <f>'Main sheet'!A440</f>
        <v>النخبه للتطوير العقاري</v>
      </c>
      <c r="B441" s="541" t="str">
        <f>'Main sheet'!J440</f>
        <v>Nairouz</v>
      </c>
      <c r="C441" s="541" t="str">
        <f>'Main sheet'!C440</f>
        <v>Mislead</v>
      </c>
      <c r="D441" s="541" t="str">
        <f>'Main sheet'!I440</f>
        <v>Canceled</v>
      </c>
      <c r="E441" s="547">
        <f>'Main sheet'!D440</f>
        <v>45932</v>
      </c>
      <c r="F441" s="541" t="str">
        <f t="shared" si="1"/>
        <v>2025-10</v>
      </c>
      <c r="G441" s="541"/>
      <c r="H441" s="541"/>
      <c r="I441" s="541"/>
      <c r="J441" s="541"/>
      <c r="K441" s="541"/>
      <c r="L441" s="541"/>
      <c r="M441" s="541"/>
      <c r="N441" s="541"/>
      <c r="O441" s="541"/>
      <c r="P441" s="541"/>
      <c r="Q441" s="541"/>
      <c r="R441" s="541"/>
      <c r="S441" s="541"/>
      <c r="T441" s="541"/>
      <c r="U441" s="541"/>
      <c r="V441" s="541"/>
      <c r="W441" s="541"/>
      <c r="X441" s="541"/>
      <c r="Y441" s="541"/>
      <c r="Z441" s="541"/>
    </row>
    <row r="442">
      <c r="A442" s="541" t="str">
        <f>'Main sheet'!A441</f>
        <v>فرح - مدى العقاريه</v>
      </c>
      <c r="B442" s="541" t="str">
        <f>'Main sheet'!J441</f>
        <v>Nairouz</v>
      </c>
      <c r="C442" s="541" t="str">
        <f>'Main sheet'!C441</f>
        <v>Cold Lead</v>
      </c>
      <c r="D442" s="541" t="str">
        <f>'Main sheet'!I441</f>
        <v>Canceled</v>
      </c>
      <c r="E442" s="547">
        <f>'Main sheet'!D441</f>
        <v>45932</v>
      </c>
      <c r="F442" s="541" t="str">
        <f t="shared" si="1"/>
        <v>2025-10</v>
      </c>
      <c r="G442" s="541"/>
      <c r="H442" s="541"/>
      <c r="I442" s="541"/>
      <c r="J442" s="541"/>
      <c r="K442" s="541"/>
      <c r="L442" s="541"/>
      <c r="M442" s="541"/>
      <c r="N442" s="541"/>
      <c r="O442" s="541"/>
      <c r="P442" s="541"/>
      <c r="Q442" s="541"/>
      <c r="R442" s="541"/>
      <c r="S442" s="541"/>
      <c r="T442" s="541"/>
      <c r="U442" s="541"/>
      <c r="V442" s="541"/>
      <c r="W442" s="541"/>
      <c r="X442" s="541"/>
      <c r="Y442" s="541"/>
      <c r="Z442" s="541"/>
    </row>
    <row r="443">
      <c r="A443" s="541" t="str">
        <f>'Main sheet'!A442</f>
        <v>Tamlik real estae (Khalid)</v>
      </c>
      <c r="B443" s="541" t="str">
        <f>'Main sheet'!J442</f>
        <v>Salwa</v>
      </c>
      <c r="C443" s="541" t="str">
        <f>'Main sheet'!C442</f>
        <v>Mislead</v>
      </c>
      <c r="D443" s="541" t="str">
        <f>'Main sheet'!I442</f>
        <v>Canceled</v>
      </c>
      <c r="E443" s="547">
        <f>'Main sheet'!D442</f>
        <v>45698</v>
      </c>
      <c r="F443" s="541" t="str">
        <f t="shared" si="1"/>
        <v>2025-02</v>
      </c>
      <c r="G443" s="541"/>
      <c r="H443" s="541"/>
      <c r="I443" s="541"/>
      <c r="J443" s="541"/>
      <c r="K443" s="541"/>
      <c r="L443" s="541"/>
      <c r="M443" s="541"/>
      <c r="N443" s="541"/>
      <c r="O443" s="541"/>
      <c r="P443" s="541"/>
      <c r="Q443" s="541"/>
      <c r="R443" s="541"/>
      <c r="S443" s="541"/>
      <c r="T443" s="541"/>
      <c r="U443" s="541"/>
      <c r="V443" s="541"/>
      <c r="W443" s="541"/>
      <c r="X443" s="541"/>
      <c r="Y443" s="541"/>
      <c r="Z443" s="541"/>
    </row>
    <row r="444">
      <c r="A444" s="541" t="str">
        <f>'Main sheet'!A443</f>
        <v>عماره الصامد</v>
      </c>
      <c r="B444" s="541" t="str">
        <f>'Main sheet'!J443</f>
        <v>Nairouz</v>
      </c>
      <c r="C444" s="541" t="str">
        <f>'Main sheet'!C443</f>
        <v>Cold Lead</v>
      </c>
      <c r="D444" s="541" t="str">
        <f>'Main sheet'!I443</f>
        <v>Canceled</v>
      </c>
      <c r="E444" s="547">
        <f>'Main sheet'!D443</f>
        <v>45932</v>
      </c>
      <c r="F444" s="541" t="str">
        <f t="shared" si="1"/>
        <v>2025-10</v>
      </c>
      <c r="G444" s="541"/>
      <c r="H444" s="541"/>
      <c r="I444" s="541"/>
      <c r="J444" s="541"/>
      <c r="K444" s="541"/>
      <c r="L444" s="541"/>
      <c r="M444" s="541"/>
      <c r="N444" s="541"/>
      <c r="O444" s="541"/>
      <c r="P444" s="541"/>
      <c r="Q444" s="541"/>
      <c r="R444" s="541"/>
      <c r="S444" s="541"/>
      <c r="T444" s="541"/>
      <c r="U444" s="541"/>
      <c r="V444" s="541"/>
      <c r="W444" s="541"/>
      <c r="X444" s="541"/>
      <c r="Y444" s="541"/>
      <c r="Z444" s="541"/>
    </row>
    <row r="445">
      <c r="A445" s="541" t="str">
        <f>'Main sheet'!A444</f>
        <v>muroj real estate</v>
      </c>
      <c r="B445" s="541" t="str">
        <f>'Main sheet'!J444</f>
        <v>Salwa</v>
      </c>
      <c r="C445" s="541" t="str">
        <f>'Main sheet'!C444</f>
        <v>Cold Lead</v>
      </c>
      <c r="D445" s="541" t="str">
        <f>'Main sheet'!I444</f>
        <v>Waiting his reply</v>
      </c>
      <c r="E445" s="547">
        <f>'Main sheet'!D444</f>
        <v>45932</v>
      </c>
      <c r="F445" s="541" t="str">
        <f t="shared" si="1"/>
        <v>2025-10</v>
      </c>
      <c r="G445" s="541"/>
      <c r="H445" s="541"/>
      <c r="I445" s="541"/>
      <c r="J445" s="541"/>
      <c r="K445" s="541"/>
      <c r="L445" s="541"/>
      <c r="M445" s="541"/>
      <c r="N445" s="541"/>
      <c r="O445" s="541"/>
      <c r="P445" s="541"/>
      <c r="Q445" s="541"/>
      <c r="R445" s="541"/>
      <c r="S445" s="541"/>
      <c r="T445" s="541"/>
      <c r="U445" s="541"/>
      <c r="V445" s="541"/>
      <c r="W445" s="541"/>
      <c r="X445" s="541"/>
      <c r="Y445" s="541"/>
      <c r="Z445" s="541"/>
    </row>
    <row r="446">
      <c r="A446" s="541" t="str">
        <f>'Main sheet'!A445</f>
        <v>خالد بنايه شارع الموج</v>
      </c>
      <c r="B446" s="541" t="str">
        <f>'Main sheet'!J445</f>
        <v>Nairouz</v>
      </c>
      <c r="C446" s="541" t="str">
        <f>'Main sheet'!C445</f>
        <v>Cold Lead</v>
      </c>
      <c r="D446" s="541" t="str">
        <f>'Main sheet'!I445</f>
        <v>Canceled</v>
      </c>
      <c r="E446" s="547">
        <f>'Main sheet'!D445</f>
        <v>45932</v>
      </c>
      <c r="F446" s="541" t="str">
        <f t="shared" si="1"/>
        <v>2025-10</v>
      </c>
      <c r="G446" s="541"/>
      <c r="H446" s="541"/>
      <c r="I446" s="541"/>
      <c r="J446" s="541"/>
      <c r="K446" s="541"/>
      <c r="L446" s="541"/>
      <c r="M446" s="541"/>
      <c r="N446" s="541"/>
      <c r="O446" s="541"/>
      <c r="P446" s="541"/>
      <c r="Q446" s="541"/>
      <c r="R446" s="541"/>
      <c r="S446" s="541"/>
      <c r="T446" s="541"/>
      <c r="U446" s="541"/>
      <c r="V446" s="541"/>
      <c r="W446" s="541"/>
      <c r="X446" s="541"/>
      <c r="Y446" s="541"/>
      <c r="Z446" s="541"/>
    </row>
    <row r="447">
      <c r="A447" s="541" t="str">
        <f>'Main sheet'!A446</f>
        <v>alasfoor properties</v>
      </c>
      <c r="B447" s="541" t="str">
        <f>'Main sheet'!J446</f>
        <v>Nairouz</v>
      </c>
      <c r="C447" s="541" t="str">
        <f>'Main sheet'!C446</f>
        <v>Cold Lead</v>
      </c>
      <c r="D447" s="541" t="str">
        <f>'Main sheet'!I446</f>
        <v>Canceled</v>
      </c>
      <c r="E447" s="547">
        <f>'Main sheet'!D446</f>
        <v>45932</v>
      </c>
      <c r="F447" s="541" t="str">
        <f t="shared" si="1"/>
        <v>2025-10</v>
      </c>
      <c r="G447" s="541"/>
      <c r="H447" s="541"/>
      <c r="I447" s="541"/>
      <c r="J447" s="541"/>
      <c r="K447" s="541"/>
      <c r="L447" s="541"/>
      <c r="M447" s="541"/>
      <c r="N447" s="541"/>
      <c r="O447" s="541"/>
      <c r="P447" s="541"/>
      <c r="Q447" s="541"/>
      <c r="R447" s="541"/>
      <c r="S447" s="541"/>
      <c r="T447" s="541"/>
      <c r="U447" s="541"/>
      <c r="V447" s="541"/>
      <c r="W447" s="541"/>
      <c r="X447" s="541"/>
      <c r="Y447" s="541"/>
      <c r="Z447" s="541"/>
    </row>
    <row r="448">
      <c r="A448" s="541" t="str">
        <f>'Main sheet'!A447</f>
        <v>البيت بيتك الاحترافيه</v>
      </c>
      <c r="B448" s="541" t="str">
        <f>'Main sheet'!J447</f>
        <v>Salwa</v>
      </c>
      <c r="C448" s="541" t="str">
        <f>'Main sheet'!C447</f>
        <v>Mislead</v>
      </c>
      <c r="D448" s="541" t="str">
        <f>'Main sheet'!I447</f>
        <v>Canceled</v>
      </c>
      <c r="E448" s="547">
        <f>'Main sheet'!D447</f>
        <v>45935</v>
      </c>
      <c r="F448" s="541" t="str">
        <f t="shared" si="1"/>
        <v>2025-10</v>
      </c>
      <c r="G448" s="541"/>
      <c r="H448" s="541"/>
      <c r="I448" s="541"/>
      <c r="J448" s="541"/>
      <c r="K448" s="541"/>
      <c r="L448" s="541"/>
      <c r="M448" s="541"/>
      <c r="N448" s="541"/>
      <c r="O448" s="541"/>
      <c r="P448" s="541"/>
      <c r="Q448" s="541"/>
      <c r="R448" s="541"/>
      <c r="S448" s="541"/>
      <c r="T448" s="541"/>
      <c r="U448" s="541"/>
      <c r="V448" s="541"/>
      <c r="W448" s="541"/>
      <c r="X448" s="541"/>
      <c r="Y448" s="541"/>
      <c r="Z448" s="541"/>
    </row>
    <row r="449">
      <c r="A449" s="541" t="str">
        <f>'Main sheet'!A448</f>
        <v>wave homes</v>
      </c>
      <c r="B449" s="541" t="str">
        <f>'Main sheet'!J448</f>
        <v>Nairouz</v>
      </c>
      <c r="C449" s="541" t="str">
        <f>'Main sheet'!C448</f>
        <v>Cold Lead</v>
      </c>
      <c r="D449" s="541" t="str">
        <f>'Main sheet'!I448</f>
        <v>Canceled</v>
      </c>
      <c r="E449" s="547">
        <f>'Main sheet'!D448</f>
        <v>45932</v>
      </c>
      <c r="F449" s="541" t="str">
        <f t="shared" si="1"/>
        <v>2025-10</v>
      </c>
      <c r="G449" s="541"/>
      <c r="H449" s="541"/>
      <c r="I449" s="541"/>
      <c r="J449" s="541"/>
      <c r="K449" s="541"/>
      <c r="L449" s="541"/>
      <c r="M449" s="541"/>
      <c r="N449" s="541"/>
      <c r="O449" s="541"/>
      <c r="P449" s="541"/>
      <c r="Q449" s="541"/>
      <c r="R449" s="541"/>
      <c r="S449" s="541"/>
      <c r="T449" s="541"/>
      <c r="U449" s="541"/>
      <c r="V449" s="541"/>
      <c r="W449" s="541"/>
      <c r="X449" s="541"/>
      <c r="Y449" s="541"/>
      <c r="Z449" s="541"/>
    </row>
    <row r="450">
      <c r="A450" s="541" t="str">
        <f>'Main sheet'!A449</f>
        <v>Tagaseem real estate</v>
      </c>
      <c r="B450" s="541" t="str">
        <f>'Main sheet'!J449</f>
        <v>Salwa</v>
      </c>
      <c r="C450" s="541" t="str">
        <f>'Main sheet'!C449</f>
        <v>Mislead</v>
      </c>
      <c r="D450" s="541" t="str">
        <f>'Main sheet'!I449</f>
        <v>Canceled</v>
      </c>
      <c r="E450" s="547">
        <f>'Main sheet'!D449</f>
        <v>45935</v>
      </c>
      <c r="F450" s="541" t="str">
        <f t="shared" si="1"/>
        <v>2025-10</v>
      </c>
      <c r="G450" s="541"/>
      <c r="H450" s="541"/>
      <c r="I450" s="541"/>
      <c r="J450" s="541"/>
      <c r="K450" s="541"/>
      <c r="L450" s="541"/>
      <c r="M450" s="541"/>
      <c r="N450" s="541"/>
      <c r="O450" s="541"/>
      <c r="P450" s="541"/>
      <c r="Q450" s="541"/>
      <c r="R450" s="541"/>
      <c r="S450" s="541"/>
      <c r="T450" s="541"/>
      <c r="U450" s="541"/>
      <c r="V450" s="541"/>
      <c r="W450" s="541"/>
      <c r="X450" s="541"/>
      <c r="Y450" s="541"/>
      <c r="Z450" s="541"/>
    </row>
    <row r="451">
      <c r="A451" s="541" t="str">
        <f>'Main sheet'!A450</f>
        <v>bait real estate</v>
      </c>
      <c r="B451" s="541" t="str">
        <f>'Main sheet'!J450</f>
        <v>Nairouz</v>
      </c>
      <c r="C451" s="541" t="str">
        <f>'Main sheet'!C450</f>
        <v>Cold Lead</v>
      </c>
      <c r="D451" s="541" t="str">
        <f>'Main sheet'!I450</f>
        <v>Canceled</v>
      </c>
      <c r="E451" s="547">
        <f>'Main sheet'!D450</f>
        <v>45932</v>
      </c>
      <c r="F451" s="541" t="str">
        <f t="shared" si="1"/>
        <v>2025-10</v>
      </c>
      <c r="G451" s="541"/>
      <c r="H451" s="541"/>
      <c r="I451" s="541"/>
      <c r="J451" s="541"/>
      <c r="K451" s="541"/>
      <c r="L451" s="541"/>
      <c r="M451" s="541"/>
      <c r="N451" s="541"/>
      <c r="O451" s="541"/>
      <c r="P451" s="541"/>
      <c r="Q451" s="541"/>
      <c r="R451" s="541"/>
      <c r="S451" s="541"/>
      <c r="T451" s="541"/>
      <c r="U451" s="541"/>
      <c r="V451" s="541"/>
      <c r="W451" s="541"/>
      <c r="X451" s="541"/>
      <c r="Y451" s="541"/>
      <c r="Z451" s="541"/>
    </row>
    <row r="452">
      <c r="A452" s="541" t="str">
        <f>'Main sheet'!A451</f>
        <v>al osool group</v>
      </c>
      <c r="B452" s="541" t="str">
        <f>'Main sheet'!J451</f>
        <v>Nairouz</v>
      </c>
      <c r="C452" s="541" t="str">
        <f>'Main sheet'!C451</f>
        <v>Cold Lead</v>
      </c>
      <c r="D452" s="541" t="str">
        <f>'Main sheet'!I451</f>
        <v>Canceled</v>
      </c>
      <c r="E452" s="547">
        <f>'Main sheet'!D451</f>
        <v>45932</v>
      </c>
      <c r="F452" s="541" t="str">
        <f t="shared" si="1"/>
        <v>2025-10</v>
      </c>
      <c r="G452" s="541"/>
      <c r="H452" s="541"/>
      <c r="I452" s="541"/>
      <c r="J452" s="541"/>
      <c r="K452" s="541"/>
      <c r="L452" s="541"/>
      <c r="M452" s="541"/>
      <c r="N452" s="541"/>
      <c r="O452" s="541"/>
      <c r="P452" s="541"/>
      <c r="Q452" s="541"/>
      <c r="R452" s="541"/>
      <c r="S452" s="541"/>
      <c r="T452" s="541"/>
      <c r="U452" s="541"/>
      <c r="V452" s="541"/>
      <c r="W452" s="541"/>
      <c r="X452" s="541"/>
      <c r="Y452" s="541"/>
      <c r="Z452" s="541"/>
    </row>
    <row r="453">
      <c r="A453" s="541" t="str">
        <f>'Main sheet'!A452</f>
        <v>الهدوء العقاريه</v>
      </c>
      <c r="B453" s="541" t="str">
        <f>'Main sheet'!J452</f>
        <v>Salwa</v>
      </c>
      <c r="C453" s="541" t="str">
        <f>'Main sheet'!C452</f>
        <v>Cold Lead</v>
      </c>
      <c r="D453" s="541" t="str">
        <f>'Main sheet'!I452</f>
        <v>Canceled</v>
      </c>
      <c r="E453" s="547">
        <f>'Main sheet'!D452</f>
        <v>45935</v>
      </c>
      <c r="F453" s="541" t="str">
        <f t="shared" si="1"/>
        <v>2025-10</v>
      </c>
      <c r="G453" s="541"/>
      <c r="H453" s="541"/>
      <c r="I453" s="541"/>
      <c r="J453" s="541"/>
      <c r="K453" s="541"/>
      <c r="L453" s="541"/>
      <c r="M453" s="541"/>
      <c r="N453" s="541"/>
      <c r="O453" s="541"/>
      <c r="P453" s="541"/>
      <c r="Q453" s="541"/>
      <c r="R453" s="541"/>
      <c r="S453" s="541"/>
      <c r="T453" s="541"/>
      <c r="U453" s="541"/>
      <c r="V453" s="541"/>
      <c r="W453" s="541"/>
      <c r="X453" s="541"/>
      <c r="Y453" s="541"/>
      <c r="Z453" s="541"/>
    </row>
    <row r="454">
      <c r="A454" s="541" t="str">
        <f>'Main sheet'!A453</f>
        <v>الهدوء العقاريه</v>
      </c>
      <c r="B454" s="541" t="str">
        <f>'Main sheet'!J453</f>
        <v>Nairouz</v>
      </c>
      <c r="C454" s="541" t="str">
        <f>'Main sheet'!C453</f>
        <v>Cold Lead</v>
      </c>
      <c r="D454" s="541" t="str">
        <f>'Main sheet'!I453</f>
        <v>Canceled</v>
      </c>
      <c r="E454" s="547">
        <f>'Main sheet'!D453</f>
        <v>45932</v>
      </c>
      <c r="F454" s="541" t="str">
        <f t="shared" si="1"/>
        <v>2025-10</v>
      </c>
      <c r="G454" s="541"/>
      <c r="H454" s="541"/>
      <c r="I454" s="541"/>
      <c r="J454" s="541"/>
      <c r="K454" s="541"/>
      <c r="L454" s="541"/>
      <c r="M454" s="541"/>
      <c r="N454" s="541"/>
      <c r="O454" s="541"/>
      <c r="P454" s="541"/>
      <c r="Q454" s="541"/>
      <c r="R454" s="541"/>
      <c r="S454" s="541"/>
      <c r="T454" s="541"/>
      <c r="U454" s="541"/>
      <c r="V454" s="541"/>
      <c r="W454" s="541"/>
      <c r="X454" s="541"/>
      <c r="Y454" s="541"/>
      <c r="Z454" s="541"/>
    </row>
    <row r="455">
      <c r="A455" s="541" t="str">
        <f>'Main sheet'!A454</f>
        <v>البراعه العقاريه</v>
      </c>
      <c r="B455" s="541" t="str">
        <f>'Main sheet'!J454</f>
        <v>Salwa</v>
      </c>
      <c r="C455" s="541" t="str">
        <f>'Main sheet'!C454</f>
        <v>Mislead</v>
      </c>
      <c r="D455" s="541" t="str">
        <f>'Main sheet'!I454</f>
        <v>Canceled</v>
      </c>
      <c r="E455" s="547">
        <f>'Main sheet'!D454</f>
        <v>45935</v>
      </c>
      <c r="F455" s="541" t="str">
        <f t="shared" si="1"/>
        <v>2025-10</v>
      </c>
      <c r="G455" s="541"/>
      <c r="H455" s="541"/>
      <c r="I455" s="541"/>
      <c r="J455" s="541"/>
      <c r="K455" s="541"/>
      <c r="L455" s="541"/>
      <c r="M455" s="541"/>
      <c r="N455" s="541"/>
      <c r="O455" s="541"/>
      <c r="P455" s="541"/>
      <c r="Q455" s="541"/>
      <c r="R455" s="541"/>
      <c r="S455" s="541"/>
      <c r="T455" s="541"/>
      <c r="U455" s="541"/>
      <c r="V455" s="541"/>
      <c r="W455" s="541"/>
      <c r="X455" s="541"/>
      <c r="Y455" s="541"/>
      <c r="Z455" s="541"/>
    </row>
    <row r="456">
      <c r="A456" s="541" t="str">
        <f>'Main sheet'!A455</f>
        <v>عقار العقاريه</v>
      </c>
      <c r="B456" s="541" t="str">
        <f>'Main sheet'!J455</f>
        <v>Salwa</v>
      </c>
      <c r="C456" s="541" t="str">
        <f>'Main sheet'!C455</f>
        <v>Cold Lead</v>
      </c>
      <c r="D456" s="541" t="str">
        <f>'Main sheet'!I455</f>
        <v>Canceled</v>
      </c>
      <c r="E456" s="547">
        <f>'Main sheet'!D455</f>
        <v>45936</v>
      </c>
      <c r="F456" s="541" t="str">
        <f t="shared" si="1"/>
        <v>2025-10</v>
      </c>
      <c r="G456" s="541"/>
      <c r="H456" s="541"/>
      <c r="I456" s="541"/>
      <c r="J456" s="541"/>
      <c r="K456" s="541"/>
      <c r="L456" s="541"/>
      <c r="M456" s="541"/>
      <c r="N456" s="541"/>
      <c r="O456" s="541"/>
      <c r="P456" s="541"/>
      <c r="Q456" s="541"/>
      <c r="R456" s="541"/>
      <c r="S456" s="541"/>
      <c r="T456" s="541"/>
      <c r="U456" s="541"/>
      <c r="V456" s="541"/>
      <c r="W456" s="541"/>
      <c r="X456" s="541"/>
      <c r="Y456" s="541"/>
      <c r="Z456" s="541"/>
    </row>
    <row r="457">
      <c r="A457" s="541" t="str">
        <f>'Main sheet'!A456</f>
        <v>الدهام العقاريه</v>
      </c>
      <c r="B457" s="541" t="str">
        <f>'Main sheet'!J456</f>
        <v>Nairouz</v>
      </c>
      <c r="C457" s="541" t="str">
        <f>'Main sheet'!C456</f>
        <v>Cold Lead</v>
      </c>
      <c r="D457" s="541" t="str">
        <f>'Main sheet'!I456</f>
        <v>Canceled</v>
      </c>
      <c r="E457" s="547">
        <f>'Main sheet'!D456</f>
        <v>45932</v>
      </c>
      <c r="F457" s="541" t="str">
        <f t="shared" si="1"/>
        <v>2025-10</v>
      </c>
      <c r="G457" s="541"/>
      <c r="H457" s="541"/>
      <c r="I457" s="541"/>
      <c r="J457" s="541"/>
      <c r="K457" s="541"/>
      <c r="L457" s="541"/>
      <c r="M457" s="541"/>
      <c r="N457" s="541"/>
      <c r="O457" s="541"/>
      <c r="P457" s="541"/>
      <c r="Q457" s="541"/>
      <c r="R457" s="541"/>
      <c r="S457" s="541"/>
      <c r="T457" s="541"/>
      <c r="U457" s="541"/>
      <c r="V457" s="541"/>
      <c r="W457" s="541"/>
      <c r="X457" s="541"/>
      <c r="Y457" s="541"/>
      <c r="Z457" s="541"/>
    </row>
    <row r="458">
      <c r="A458" s="568" t="str">
        <f>'Main sheet'!A457</f>
        <v>mawa.om</v>
      </c>
      <c r="B458" s="541" t="str">
        <f>'Main sheet'!J457</f>
        <v>Nairouz</v>
      </c>
      <c r="C458" s="541" t="str">
        <f>'Main sheet'!C457</f>
        <v>Cold Lead</v>
      </c>
      <c r="D458" s="541" t="str">
        <f>'Main sheet'!I457</f>
        <v>Canceled</v>
      </c>
      <c r="E458" s="547">
        <f>'Main sheet'!D457</f>
        <v>45932</v>
      </c>
      <c r="F458" s="541" t="str">
        <f t="shared" si="1"/>
        <v>2025-10</v>
      </c>
      <c r="G458" s="541"/>
      <c r="H458" s="541"/>
      <c r="I458" s="541"/>
      <c r="J458" s="541"/>
      <c r="K458" s="541"/>
      <c r="L458" s="541"/>
      <c r="M458" s="541"/>
      <c r="N458" s="541"/>
      <c r="O458" s="541"/>
      <c r="P458" s="541"/>
      <c r="Q458" s="541"/>
      <c r="R458" s="541"/>
      <c r="S458" s="541"/>
      <c r="T458" s="541"/>
      <c r="U458" s="541"/>
      <c r="V458" s="541"/>
      <c r="W458" s="541"/>
      <c r="X458" s="541"/>
      <c r="Y458" s="541"/>
      <c r="Z458" s="541"/>
    </row>
    <row r="459">
      <c r="A459" s="541" t="str">
        <f>'Main sheet'!A458</f>
        <v>ملتقى الخير- هلال المحرزي</v>
      </c>
      <c r="B459" s="541" t="str">
        <f>'Main sheet'!J458</f>
        <v>Nairouz</v>
      </c>
      <c r="C459" s="541" t="str">
        <f>'Main sheet'!C458</f>
        <v>Mislead</v>
      </c>
      <c r="D459" s="541" t="str">
        <f>'Main sheet'!I458</f>
        <v>Canceled</v>
      </c>
      <c r="E459" s="547">
        <f>'Main sheet'!D458</f>
        <v>45932</v>
      </c>
      <c r="F459" s="541" t="str">
        <f t="shared" si="1"/>
        <v>2025-10</v>
      </c>
      <c r="G459" s="541"/>
      <c r="H459" s="541"/>
      <c r="I459" s="541"/>
      <c r="J459" s="541"/>
      <c r="K459" s="541"/>
      <c r="L459" s="541"/>
      <c r="M459" s="541"/>
      <c r="N459" s="541"/>
      <c r="O459" s="541"/>
      <c r="P459" s="541"/>
      <c r="Q459" s="541"/>
      <c r="R459" s="541"/>
      <c r="S459" s="541"/>
      <c r="T459" s="541"/>
      <c r="U459" s="541"/>
      <c r="V459" s="541"/>
      <c r="W459" s="541"/>
      <c r="X459" s="541"/>
      <c r="Y459" s="541"/>
      <c r="Z459" s="541"/>
    </row>
    <row r="460">
      <c r="A460" s="541" t="str">
        <f>'Main sheet'!A459</f>
        <v>الرياده للقارات محمد با عمر</v>
      </c>
      <c r="B460" s="541" t="str">
        <f>'Main sheet'!J459</f>
        <v>Nairouz</v>
      </c>
      <c r="C460" s="541" t="str">
        <f>'Main sheet'!C459</f>
        <v>Qualified</v>
      </c>
      <c r="D460" s="541" t="str">
        <f>'Main sheet'!I459</f>
        <v>Meeting</v>
      </c>
      <c r="E460" s="547">
        <f>'Main sheet'!D459</f>
        <v>45932</v>
      </c>
      <c r="F460" s="541" t="str">
        <f t="shared" si="1"/>
        <v>2025-10</v>
      </c>
      <c r="G460" s="541"/>
      <c r="H460" s="541"/>
      <c r="I460" s="541"/>
      <c r="J460" s="541"/>
      <c r="K460" s="541"/>
      <c r="L460" s="541"/>
      <c r="M460" s="541"/>
      <c r="N460" s="541"/>
      <c r="O460" s="541"/>
      <c r="P460" s="541"/>
      <c r="Q460" s="541"/>
      <c r="R460" s="541"/>
      <c r="S460" s="541"/>
      <c r="T460" s="541"/>
      <c r="U460" s="541"/>
      <c r="V460" s="541"/>
      <c r="W460" s="541"/>
      <c r="X460" s="541"/>
      <c r="Y460" s="541"/>
      <c r="Z460" s="541"/>
    </row>
    <row r="461">
      <c r="A461" s="541" t="str">
        <f>'Main sheet'!A460</f>
        <v>shihab al shafii</v>
      </c>
      <c r="B461" s="541" t="str">
        <f>'Main sheet'!J460</f>
        <v>Nairouz</v>
      </c>
      <c r="C461" s="541" t="str">
        <f>'Main sheet'!C460</f>
        <v>Qualified</v>
      </c>
      <c r="D461" s="541" t="str">
        <f>'Main sheet'!I460</f>
        <v>Meeting</v>
      </c>
      <c r="E461" s="547">
        <f>'Main sheet'!D460</f>
        <v>45932</v>
      </c>
      <c r="F461" s="541" t="str">
        <f t="shared" si="1"/>
        <v>2025-10</v>
      </c>
      <c r="G461" s="541"/>
      <c r="H461" s="541"/>
      <c r="I461" s="541"/>
      <c r="J461" s="541"/>
      <c r="K461" s="541"/>
      <c r="L461" s="541"/>
      <c r="M461" s="541"/>
      <c r="N461" s="541"/>
      <c r="O461" s="541"/>
      <c r="P461" s="541"/>
      <c r="Q461" s="541"/>
      <c r="R461" s="541"/>
      <c r="S461" s="541"/>
      <c r="T461" s="541"/>
      <c r="U461" s="541"/>
      <c r="V461" s="541"/>
      <c r="W461" s="541"/>
      <c r="X461" s="541"/>
      <c r="Y461" s="541"/>
      <c r="Z461" s="541"/>
    </row>
    <row r="462">
      <c r="A462" s="541" t="str">
        <f>'Main sheet'!A461</f>
        <v>creative real estate</v>
      </c>
      <c r="B462" s="541" t="str">
        <f>'Main sheet'!J461</f>
        <v>Nairouz</v>
      </c>
      <c r="C462" s="541" t="str">
        <f>'Main sheet'!C461</f>
        <v>Cold Lead</v>
      </c>
      <c r="D462" s="541" t="str">
        <f>'Main sheet'!I461</f>
        <v>Canceled</v>
      </c>
      <c r="E462" s="547">
        <f>'Main sheet'!D461</f>
        <v>45935</v>
      </c>
      <c r="F462" s="541" t="str">
        <f t="shared" si="1"/>
        <v>2025-10</v>
      </c>
      <c r="G462" s="541"/>
      <c r="H462" s="541"/>
      <c r="I462" s="541"/>
      <c r="J462" s="541"/>
      <c r="K462" s="541"/>
      <c r="L462" s="541"/>
      <c r="M462" s="541"/>
      <c r="N462" s="541"/>
      <c r="O462" s="541"/>
      <c r="P462" s="541"/>
      <c r="Q462" s="541"/>
      <c r="R462" s="541"/>
      <c r="S462" s="541"/>
      <c r="T462" s="541"/>
      <c r="U462" s="541"/>
      <c r="V462" s="541"/>
      <c r="W462" s="541"/>
      <c r="X462" s="541"/>
      <c r="Y462" s="541"/>
      <c r="Z462" s="541"/>
    </row>
    <row r="463">
      <c r="A463" s="541" t="str">
        <f>'Main sheet'!A462</f>
        <v>edara</v>
      </c>
      <c r="B463" s="541" t="str">
        <f>'Main sheet'!J462</f>
        <v>Nairouz</v>
      </c>
      <c r="C463" s="541" t="str">
        <f>'Main sheet'!C462</f>
        <v>Cold Lead</v>
      </c>
      <c r="D463" s="541" t="str">
        <f>'Main sheet'!I462</f>
        <v>Canceled</v>
      </c>
      <c r="E463" s="547">
        <f>'Main sheet'!D462</f>
        <v>45935</v>
      </c>
      <c r="F463" s="541" t="str">
        <f t="shared" si="1"/>
        <v>2025-10</v>
      </c>
      <c r="G463" s="541"/>
      <c r="H463" s="541"/>
      <c r="I463" s="541"/>
      <c r="J463" s="541"/>
      <c r="K463" s="541"/>
      <c r="L463" s="541"/>
      <c r="M463" s="541"/>
      <c r="N463" s="541"/>
      <c r="O463" s="541"/>
      <c r="P463" s="541"/>
      <c r="Q463" s="541"/>
      <c r="R463" s="541"/>
      <c r="S463" s="541"/>
      <c r="T463" s="541"/>
      <c r="U463" s="541"/>
      <c r="V463" s="541"/>
      <c r="W463" s="541"/>
      <c r="X463" s="541"/>
      <c r="Y463" s="541"/>
      <c r="Z463" s="541"/>
    </row>
    <row r="464">
      <c r="A464" s="541" t="str">
        <f>'Main sheet'!A463</f>
        <v>زين للتطوير العقاري </v>
      </c>
      <c r="B464" s="541" t="str">
        <f>'Main sheet'!J463</f>
        <v>Salwa</v>
      </c>
      <c r="C464" s="541" t="str">
        <f>'Main sheet'!C463</f>
        <v>Mislead</v>
      </c>
      <c r="D464" s="541" t="str">
        <f>'Main sheet'!I463</f>
        <v>Canceled</v>
      </c>
      <c r="E464" s="547">
        <f>'Main sheet'!D463</f>
        <v>45942</v>
      </c>
      <c r="F464" s="541" t="str">
        <f t="shared" si="1"/>
        <v>2025-10</v>
      </c>
      <c r="G464" s="541"/>
      <c r="H464" s="541"/>
      <c r="I464" s="541"/>
      <c r="J464" s="541"/>
      <c r="K464" s="541"/>
      <c r="L464" s="541"/>
      <c r="M464" s="541"/>
      <c r="N464" s="541"/>
      <c r="O464" s="541"/>
      <c r="P464" s="541"/>
      <c r="Q464" s="541"/>
      <c r="R464" s="541"/>
      <c r="S464" s="541"/>
      <c r="T464" s="541"/>
      <c r="U464" s="541"/>
      <c r="V464" s="541"/>
      <c r="W464" s="541"/>
      <c r="X464" s="541"/>
      <c r="Y464" s="541"/>
      <c r="Z464" s="541"/>
    </row>
    <row r="465">
      <c r="A465" s="541" t="str">
        <f>'Main sheet'!A464</f>
        <v>Sinda Dhif</v>
      </c>
      <c r="B465" s="541" t="str">
        <f>'Main sheet'!J464</f>
        <v>Nairouz</v>
      </c>
      <c r="C465" s="541" t="str">
        <f>'Main sheet'!C464</f>
        <v>Qualified</v>
      </c>
      <c r="D465" s="541" t="str">
        <f>'Main sheet'!I464</f>
        <v>Meeting</v>
      </c>
      <c r="E465" s="547">
        <f>'Main sheet'!D464</f>
        <v>45935</v>
      </c>
      <c r="F465" s="541" t="str">
        <f t="shared" si="1"/>
        <v>2025-10</v>
      </c>
      <c r="G465" s="541"/>
      <c r="H465" s="541"/>
      <c r="I465" s="541"/>
      <c r="J465" s="541"/>
      <c r="K465" s="541"/>
      <c r="L465" s="541"/>
      <c r="M465" s="541"/>
      <c r="N465" s="541"/>
      <c r="O465" s="541"/>
      <c r="P465" s="541"/>
      <c r="Q465" s="541"/>
      <c r="R465" s="541"/>
      <c r="S465" s="541"/>
      <c r="T465" s="541"/>
      <c r="U465" s="541"/>
      <c r="V465" s="541"/>
      <c r="W465" s="541"/>
      <c r="X465" s="541"/>
      <c r="Y465" s="541"/>
      <c r="Z465" s="541"/>
    </row>
    <row r="466">
      <c r="A466" s="541" t="str">
        <f>'Main sheet'!A465</f>
        <v>الابرار العقاريه( Hamed Albalushi)</v>
      </c>
      <c r="B466" s="541" t="str">
        <f>'Main sheet'!J465</f>
        <v>Salwa</v>
      </c>
      <c r="C466" s="541" t="str">
        <f>'Main sheet'!C465</f>
        <v>Cold Lead</v>
      </c>
      <c r="D466" s="541" t="str">
        <f>'Main sheet'!I465</f>
        <v>Canceled</v>
      </c>
      <c r="E466" s="547">
        <f>'Main sheet'!D465</f>
        <v>45939</v>
      </c>
      <c r="F466" s="541" t="str">
        <f t="shared" si="1"/>
        <v>2025-10</v>
      </c>
      <c r="G466" s="541"/>
      <c r="H466" s="541"/>
      <c r="I466" s="541"/>
      <c r="J466" s="541"/>
      <c r="K466" s="541"/>
      <c r="L466" s="541"/>
      <c r="M466" s="541"/>
      <c r="N466" s="541"/>
      <c r="O466" s="541"/>
      <c r="P466" s="541"/>
      <c r="Q466" s="541"/>
      <c r="R466" s="541"/>
      <c r="S466" s="541"/>
      <c r="T466" s="541"/>
      <c r="U466" s="541"/>
      <c r="V466" s="541"/>
      <c r="W466" s="541"/>
      <c r="X466" s="541"/>
      <c r="Y466" s="541"/>
      <c r="Z466" s="541"/>
    </row>
    <row r="467">
      <c r="A467" s="541" t="str">
        <f>'Main sheet'!A466</f>
        <v>Al Duqam overseas /Naseer Algharibi </v>
      </c>
      <c r="B467" s="541" t="str">
        <f>'Main sheet'!J466</f>
        <v>Salwa</v>
      </c>
      <c r="C467" s="541" t="str">
        <f>'Main sheet'!C466</f>
        <v>Cold Lead</v>
      </c>
      <c r="D467" s="541" t="str">
        <f>'Main sheet'!I466</f>
        <v>Canceled</v>
      </c>
      <c r="E467" s="547">
        <f>'Main sheet'!D466</f>
        <v>45946</v>
      </c>
      <c r="F467" s="541" t="str">
        <f t="shared" si="1"/>
        <v>2025-10</v>
      </c>
      <c r="G467" s="541"/>
      <c r="H467" s="541"/>
      <c r="I467" s="541"/>
      <c r="J467" s="541"/>
      <c r="K467" s="541"/>
      <c r="L467" s="541"/>
      <c r="M467" s="541"/>
      <c r="N467" s="541"/>
      <c r="O467" s="541"/>
      <c r="P467" s="541"/>
      <c r="Q467" s="541"/>
      <c r="R467" s="541"/>
      <c r="S467" s="541"/>
      <c r="T467" s="541"/>
      <c r="U467" s="541"/>
      <c r="V467" s="541"/>
      <c r="W467" s="541"/>
      <c r="X467" s="541"/>
      <c r="Y467" s="541"/>
      <c r="Z467" s="541"/>
    </row>
    <row r="468">
      <c r="A468" s="541" t="str">
        <f>'Main sheet'!A467</f>
        <v>Alqarar real estate</v>
      </c>
      <c r="B468" s="541" t="str">
        <f>'Main sheet'!J467</f>
        <v>Salwa</v>
      </c>
      <c r="C468" s="541" t="str">
        <f>'Main sheet'!C467</f>
        <v>Cold Lead</v>
      </c>
      <c r="D468" s="541" t="str">
        <f>'Main sheet'!I467</f>
        <v>Canceled</v>
      </c>
      <c r="E468" s="547">
        <f>'Main sheet'!D467</f>
        <v>45932</v>
      </c>
      <c r="F468" s="541" t="str">
        <f t="shared" si="1"/>
        <v>2025-10</v>
      </c>
      <c r="G468" s="541"/>
      <c r="H468" s="541"/>
      <c r="I468" s="541"/>
      <c r="J468" s="541"/>
      <c r="K468" s="541"/>
      <c r="L468" s="541"/>
      <c r="M468" s="541"/>
      <c r="N468" s="541"/>
      <c r="O468" s="541"/>
      <c r="P468" s="541"/>
      <c r="Q468" s="541"/>
      <c r="R468" s="541"/>
      <c r="S468" s="541"/>
      <c r="T468" s="541"/>
      <c r="U468" s="541"/>
      <c r="V468" s="541"/>
      <c r="W468" s="541"/>
      <c r="X468" s="541"/>
      <c r="Y468" s="541"/>
      <c r="Z468" s="541"/>
    </row>
    <row r="469">
      <c r="A469" s="541" t="str">
        <f>'Main sheet'!A468</f>
        <v>Vista real estate</v>
      </c>
      <c r="B469" s="541" t="str">
        <f>'Main sheet'!J468</f>
        <v>Salwa</v>
      </c>
      <c r="C469" s="541" t="str">
        <f>'Main sheet'!C468</f>
        <v>Cold Lead</v>
      </c>
      <c r="D469" s="541" t="str">
        <f>'Main sheet'!I468</f>
        <v>Canceled</v>
      </c>
      <c r="E469" s="547">
        <f>'Main sheet'!D468</f>
        <v>45932</v>
      </c>
      <c r="F469" s="541" t="str">
        <f t="shared" si="1"/>
        <v>2025-10</v>
      </c>
      <c r="G469" s="541"/>
      <c r="H469" s="541"/>
      <c r="I469" s="541"/>
      <c r="J469" s="541"/>
      <c r="K469" s="541"/>
      <c r="L469" s="541"/>
      <c r="M469" s="541"/>
      <c r="N469" s="541"/>
      <c r="O469" s="541"/>
      <c r="P469" s="541"/>
      <c r="Q469" s="541"/>
      <c r="R469" s="541"/>
      <c r="S469" s="541"/>
      <c r="T469" s="541"/>
      <c r="U469" s="541"/>
      <c r="V469" s="541"/>
      <c r="W469" s="541"/>
      <c r="X469" s="541"/>
      <c r="Y469" s="541"/>
      <c r="Z469" s="541"/>
    </row>
    <row r="470">
      <c r="A470" s="541" t="str">
        <f>'Main sheet'!A469</f>
        <v>Daimond real estate </v>
      </c>
      <c r="B470" s="541" t="str">
        <f>'Main sheet'!J469</f>
        <v>Salwa</v>
      </c>
      <c r="C470" s="541" t="str">
        <f>'Main sheet'!C469</f>
        <v>Cold Lead</v>
      </c>
      <c r="D470" s="541" t="str">
        <f>'Main sheet'!I469</f>
        <v>Canceled</v>
      </c>
      <c r="E470" s="547">
        <f>'Main sheet'!D469</f>
        <v>45937</v>
      </c>
      <c r="F470" s="541" t="str">
        <f t="shared" si="1"/>
        <v>2025-10</v>
      </c>
      <c r="G470" s="541"/>
      <c r="H470" s="541"/>
      <c r="I470" s="541"/>
      <c r="J470" s="541"/>
      <c r="K470" s="541"/>
      <c r="L470" s="541"/>
      <c r="M470" s="541"/>
      <c r="N470" s="541"/>
      <c r="O470" s="541"/>
      <c r="P470" s="541"/>
      <c r="Q470" s="541"/>
      <c r="R470" s="541"/>
      <c r="S470" s="541"/>
      <c r="T470" s="541"/>
      <c r="U470" s="541"/>
      <c r="V470" s="541"/>
      <c r="W470" s="541"/>
      <c r="X470" s="541"/>
      <c r="Y470" s="541"/>
      <c r="Z470" s="541"/>
    </row>
    <row r="471">
      <c r="A471" s="541" t="str">
        <f>'Main sheet'!A470</f>
        <v>fatma mq real estate</v>
      </c>
      <c r="B471" s="541" t="str">
        <f>'Main sheet'!J470</f>
        <v>Nairouz</v>
      </c>
      <c r="C471" s="541" t="str">
        <f>'Main sheet'!C470</f>
        <v>Cold Lead</v>
      </c>
      <c r="D471" s="541" t="str">
        <f>'Main sheet'!I470</f>
        <v>Canceled</v>
      </c>
      <c r="E471" s="547">
        <f>'Main sheet'!D470</f>
        <v>45937</v>
      </c>
      <c r="F471" s="541" t="str">
        <f t="shared" si="1"/>
        <v>2025-10</v>
      </c>
      <c r="G471" s="541"/>
      <c r="H471" s="541"/>
      <c r="I471" s="541"/>
      <c r="J471" s="541"/>
      <c r="K471" s="541"/>
      <c r="L471" s="541"/>
      <c r="M471" s="541"/>
      <c r="N471" s="541"/>
      <c r="O471" s="541"/>
      <c r="P471" s="541"/>
      <c r="Q471" s="541"/>
      <c r="R471" s="541"/>
      <c r="S471" s="541"/>
      <c r="T471" s="541"/>
      <c r="U471" s="541"/>
      <c r="V471" s="541"/>
      <c r="W471" s="541"/>
      <c r="X471" s="541"/>
      <c r="Y471" s="541"/>
      <c r="Z471" s="541"/>
    </row>
    <row r="472">
      <c r="A472" s="541" t="str">
        <f>'Main sheet'!A471</f>
        <v>ahmed al siyabi</v>
      </c>
      <c r="B472" s="541" t="str">
        <f>'Main sheet'!J471</f>
        <v>Nairouz</v>
      </c>
      <c r="C472" s="541" t="str">
        <f>'Main sheet'!C471</f>
        <v>Cold Lead</v>
      </c>
      <c r="D472" s="541" t="str">
        <f>'Main sheet'!I471</f>
        <v>Canceled</v>
      </c>
      <c r="E472" s="547">
        <f>'Main sheet'!D471</f>
        <v>45937</v>
      </c>
      <c r="F472" s="541" t="str">
        <f t="shared" si="1"/>
        <v>2025-10</v>
      </c>
      <c r="G472" s="541"/>
      <c r="H472" s="541"/>
      <c r="I472" s="541"/>
      <c r="J472" s="541"/>
      <c r="K472" s="541"/>
      <c r="L472" s="541"/>
      <c r="M472" s="541"/>
      <c r="N472" s="541"/>
      <c r="O472" s="541"/>
      <c r="P472" s="541"/>
      <c r="Q472" s="541"/>
      <c r="R472" s="541"/>
      <c r="S472" s="541"/>
      <c r="T472" s="541"/>
      <c r="U472" s="541"/>
      <c r="V472" s="541"/>
      <c r="W472" s="541"/>
      <c r="X472" s="541"/>
      <c r="Y472" s="541"/>
      <c r="Z472" s="541"/>
    </row>
    <row r="473">
      <c r="A473" s="541" t="str">
        <f>'Main sheet'!A472</f>
        <v>Abdulrahman Sama</v>
      </c>
      <c r="B473" s="541" t="str">
        <f>'Main sheet'!J472</f>
        <v>Nairouz</v>
      </c>
      <c r="C473" s="541" t="str">
        <f>'Main sheet'!C472</f>
        <v>Cold Lead</v>
      </c>
      <c r="D473" s="541" t="str">
        <f>'Main sheet'!I472</f>
        <v>Canceled</v>
      </c>
      <c r="E473" s="547">
        <f>'Main sheet'!D472</f>
        <v>45937</v>
      </c>
      <c r="F473" s="541" t="str">
        <f t="shared" si="1"/>
        <v>2025-10</v>
      </c>
      <c r="G473" s="541"/>
      <c r="H473" s="541"/>
      <c r="I473" s="541"/>
      <c r="J473" s="541"/>
      <c r="K473" s="541"/>
      <c r="L473" s="541"/>
      <c r="M473" s="541"/>
      <c r="N473" s="541"/>
      <c r="O473" s="541"/>
      <c r="P473" s="541"/>
      <c r="Q473" s="541"/>
      <c r="R473" s="541"/>
      <c r="S473" s="541"/>
      <c r="T473" s="541"/>
      <c r="U473" s="541"/>
      <c r="V473" s="541"/>
      <c r="W473" s="541"/>
      <c r="X473" s="541"/>
      <c r="Y473" s="541"/>
      <c r="Z473" s="541"/>
    </row>
    <row r="474">
      <c r="A474" s="541" t="str">
        <f>'Main sheet'!A473</f>
        <v>abyan ali</v>
      </c>
      <c r="B474" s="541" t="str">
        <f>'Main sheet'!J473</f>
        <v>Nairouz</v>
      </c>
      <c r="C474" s="541" t="str">
        <f>'Main sheet'!C473</f>
        <v>Cold Lead</v>
      </c>
      <c r="D474" s="541" t="str">
        <f>'Main sheet'!I473</f>
        <v>Canceled</v>
      </c>
      <c r="E474" s="547">
        <f>'Main sheet'!D473</f>
        <v>45937</v>
      </c>
      <c r="F474" s="541" t="str">
        <f t="shared" si="1"/>
        <v>2025-10</v>
      </c>
      <c r="G474" s="541"/>
      <c r="H474" s="541"/>
      <c r="I474" s="541"/>
      <c r="J474" s="541"/>
      <c r="K474" s="541"/>
      <c r="L474" s="541"/>
      <c r="M474" s="541"/>
      <c r="N474" s="541"/>
      <c r="O474" s="541"/>
      <c r="P474" s="541"/>
      <c r="Q474" s="541"/>
      <c r="R474" s="541"/>
      <c r="S474" s="541"/>
      <c r="T474" s="541"/>
      <c r="U474" s="541"/>
      <c r="V474" s="541"/>
      <c r="W474" s="541"/>
      <c r="X474" s="541"/>
      <c r="Y474" s="541"/>
      <c r="Z474" s="541"/>
    </row>
    <row r="475">
      <c r="A475" s="541" t="str">
        <f>'Main sheet'!A474</f>
        <v>Al Fayha United Real Estate Development</v>
      </c>
      <c r="B475" s="541" t="str">
        <f>'Main sheet'!J474</f>
        <v>Nairouz</v>
      </c>
      <c r="C475" s="541" t="str">
        <f>'Main sheet'!C474</f>
        <v>Cold Lead</v>
      </c>
      <c r="D475" s="541" t="str">
        <f>'Main sheet'!I474</f>
        <v>Canceled</v>
      </c>
      <c r="E475" s="547">
        <f>'Main sheet'!D474</f>
        <v>45937</v>
      </c>
      <c r="F475" s="541" t="str">
        <f t="shared" si="1"/>
        <v>2025-10</v>
      </c>
      <c r="G475" s="541"/>
      <c r="H475" s="541"/>
      <c r="I475" s="541"/>
      <c r="J475" s="541"/>
      <c r="K475" s="541"/>
      <c r="L475" s="541"/>
      <c r="M475" s="541"/>
      <c r="N475" s="541"/>
      <c r="O475" s="541"/>
      <c r="P475" s="541"/>
      <c r="Q475" s="541"/>
      <c r="R475" s="541"/>
      <c r="S475" s="541"/>
      <c r="T475" s="541"/>
      <c r="U475" s="541"/>
      <c r="V475" s="541"/>
      <c r="W475" s="541"/>
      <c r="X475" s="541"/>
      <c r="Y475" s="541"/>
      <c r="Z475" s="541"/>
    </row>
    <row r="476">
      <c r="A476" s="541" t="str">
        <f>'Main sheet'!A475</f>
        <v>alafaq realestate</v>
      </c>
      <c r="B476" s="541" t="str">
        <f>'Main sheet'!J475</f>
        <v>Nairouz</v>
      </c>
      <c r="C476" s="541" t="str">
        <f>'Main sheet'!C475</f>
        <v>Cold Lead</v>
      </c>
      <c r="D476" s="541" t="str">
        <f>'Main sheet'!I475</f>
        <v>Canceled</v>
      </c>
      <c r="E476" s="547">
        <f>'Main sheet'!D475</f>
        <v>45937</v>
      </c>
      <c r="F476" s="541" t="str">
        <f t="shared" si="1"/>
        <v>2025-10</v>
      </c>
      <c r="G476" s="541"/>
      <c r="H476" s="541"/>
      <c r="I476" s="541"/>
      <c r="J476" s="541"/>
      <c r="K476" s="541"/>
      <c r="L476" s="541"/>
      <c r="M476" s="541"/>
      <c r="N476" s="541"/>
      <c r="O476" s="541"/>
      <c r="P476" s="541"/>
      <c r="Q476" s="541"/>
      <c r="R476" s="541"/>
      <c r="S476" s="541"/>
      <c r="T476" s="541"/>
      <c r="U476" s="541"/>
      <c r="V476" s="541"/>
      <c r="W476" s="541"/>
      <c r="X476" s="541"/>
      <c r="Y476" s="541"/>
      <c r="Z476" s="541"/>
    </row>
    <row r="477">
      <c r="A477" s="541" t="str">
        <f>'Main sheet'!A476</f>
        <v>alqalam realestate</v>
      </c>
      <c r="B477" s="541" t="str">
        <f>'Main sheet'!J476</f>
        <v>Nairouz</v>
      </c>
      <c r="C477" s="541" t="str">
        <f>'Main sheet'!C476</f>
        <v>Cold Lead</v>
      </c>
      <c r="D477" s="541" t="str">
        <f>'Main sheet'!I476</f>
        <v>Canceled</v>
      </c>
      <c r="E477" s="547">
        <f>'Main sheet'!D476</f>
        <v>45937</v>
      </c>
      <c r="F477" s="541" t="str">
        <f t="shared" si="1"/>
        <v>2025-10</v>
      </c>
      <c r="G477" s="541"/>
      <c r="H477" s="541"/>
      <c r="I477" s="541"/>
      <c r="J477" s="541"/>
      <c r="K477" s="541"/>
      <c r="L477" s="541"/>
      <c r="M477" s="541"/>
      <c r="N477" s="541"/>
      <c r="O477" s="541"/>
      <c r="P477" s="541"/>
      <c r="Q477" s="541"/>
      <c r="R477" s="541"/>
      <c r="S477" s="541"/>
      <c r="T477" s="541"/>
      <c r="U477" s="541"/>
      <c r="V477" s="541"/>
      <c r="W477" s="541"/>
      <c r="X477" s="541"/>
      <c r="Y477" s="541"/>
      <c r="Z477" s="541"/>
    </row>
    <row r="478">
      <c r="A478" s="541" t="str">
        <f>'Main sheet'!A477</f>
        <v>alsarkal</v>
      </c>
      <c r="B478" s="541" t="str">
        <f>'Main sheet'!J477</f>
        <v>Nairouz</v>
      </c>
      <c r="C478" s="541" t="str">
        <f>'Main sheet'!C477</f>
        <v>Cold Lead</v>
      </c>
      <c r="D478" s="541" t="str">
        <f>'Main sheet'!I477</f>
        <v>Canceled</v>
      </c>
      <c r="E478" s="547">
        <f>'Main sheet'!D477</f>
        <v>45937</v>
      </c>
      <c r="F478" s="541" t="str">
        <f t="shared" si="1"/>
        <v>2025-10</v>
      </c>
      <c r="G478" s="541"/>
      <c r="H478" s="541"/>
      <c r="I478" s="541"/>
      <c r="J478" s="541"/>
      <c r="K478" s="541"/>
      <c r="L478" s="541"/>
      <c r="M478" s="541"/>
      <c r="N478" s="541"/>
      <c r="O478" s="541"/>
      <c r="P478" s="541"/>
      <c r="Q478" s="541"/>
      <c r="R478" s="541"/>
      <c r="S478" s="541"/>
      <c r="T478" s="541"/>
      <c r="U478" s="541"/>
      <c r="V478" s="541"/>
      <c r="W478" s="541"/>
      <c r="X478" s="541"/>
      <c r="Y478" s="541"/>
      <c r="Z478" s="541"/>
    </row>
    <row r="479">
      <c r="A479" s="541" t="str">
        <f>'Main sheet'!A478</f>
        <v>Alwhdah</v>
      </c>
      <c r="B479" s="541" t="str">
        <f>'Main sheet'!J478</f>
        <v>Nairouz</v>
      </c>
      <c r="C479" s="541" t="str">
        <f>'Main sheet'!C478</f>
        <v>Cold Lead</v>
      </c>
      <c r="D479" s="541" t="str">
        <f>'Main sheet'!I478</f>
        <v>Canceled</v>
      </c>
      <c r="E479" s="547">
        <f>'Main sheet'!D478</f>
        <v>45937</v>
      </c>
      <c r="F479" s="541" t="str">
        <f t="shared" si="1"/>
        <v>2025-10</v>
      </c>
      <c r="G479" s="541"/>
      <c r="H479" s="541"/>
      <c r="I479" s="541"/>
      <c r="J479" s="541"/>
      <c r="K479" s="541"/>
      <c r="L479" s="541"/>
      <c r="M479" s="541"/>
      <c r="N479" s="541"/>
      <c r="O479" s="541"/>
      <c r="P479" s="541"/>
      <c r="Q479" s="541"/>
      <c r="R479" s="541"/>
      <c r="S479" s="541"/>
      <c r="T479" s="541"/>
      <c r="U479" s="541"/>
      <c r="V479" s="541"/>
      <c r="W479" s="541"/>
      <c r="X479" s="541"/>
      <c r="Y479" s="541"/>
      <c r="Z479" s="541"/>
    </row>
    <row r="480">
      <c r="A480" s="541" t="str">
        <f>'Main sheet'!A479</f>
        <v>aqarati </v>
      </c>
      <c r="B480" s="541" t="str">
        <f>'Main sheet'!J479</f>
        <v>Nairouz</v>
      </c>
      <c r="C480" s="541" t="str">
        <f>'Main sheet'!C479</f>
        <v>Cold Lead</v>
      </c>
      <c r="D480" s="541" t="str">
        <f>'Main sheet'!I479</f>
        <v>Canceled</v>
      </c>
      <c r="E480" s="547">
        <f>'Main sheet'!D479</f>
        <v>45937</v>
      </c>
      <c r="F480" s="541" t="str">
        <f t="shared" si="1"/>
        <v>2025-10</v>
      </c>
      <c r="G480" s="541"/>
      <c r="H480" s="541"/>
      <c r="I480" s="541"/>
      <c r="J480" s="541"/>
      <c r="K480" s="541"/>
      <c r="L480" s="541"/>
      <c r="M480" s="541"/>
      <c r="N480" s="541"/>
      <c r="O480" s="541"/>
      <c r="P480" s="541"/>
      <c r="Q480" s="541"/>
      <c r="R480" s="541"/>
      <c r="S480" s="541"/>
      <c r="T480" s="541"/>
      <c r="U480" s="541"/>
      <c r="V480" s="541"/>
      <c r="W480" s="541"/>
      <c r="X480" s="541"/>
      <c r="Y480" s="541"/>
      <c r="Z480" s="541"/>
    </row>
    <row r="481">
      <c r="A481" s="541" t="str">
        <f>'Main sheet'!A480</f>
        <v>aqari properties nabeel</v>
      </c>
      <c r="B481" s="541" t="str">
        <f>'Main sheet'!J480</f>
        <v>Salwa</v>
      </c>
      <c r="C481" s="541" t="str">
        <f>'Main sheet'!C480</f>
        <v>Qualified</v>
      </c>
      <c r="D481" s="541" t="str">
        <f>'Main sheet'!I480</f>
        <v>Waiting his reply</v>
      </c>
      <c r="E481" s="547">
        <f>'Main sheet'!D480</f>
        <v>45937</v>
      </c>
      <c r="F481" s="541" t="str">
        <f t="shared" si="1"/>
        <v>2025-10</v>
      </c>
      <c r="G481" s="541"/>
      <c r="H481" s="541"/>
      <c r="I481" s="541"/>
      <c r="J481" s="541"/>
      <c r="K481" s="541"/>
      <c r="L481" s="541"/>
      <c r="M481" s="541"/>
      <c r="N481" s="541"/>
      <c r="O481" s="541"/>
      <c r="P481" s="541"/>
      <c r="Q481" s="541"/>
      <c r="R481" s="541"/>
      <c r="S481" s="541"/>
      <c r="T481" s="541"/>
      <c r="U481" s="541"/>
      <c r="V481" s="541"/>
      <c r="W481" s="541"/>
      <c r="X481" s="541"/>
      <c r="Y481" s="541"/>
      <c r="Z481" s="541"/>
    </row>
    <row r="482">
      <c r="A482" s="541" t="str">
        <f>'Main sheet'!A481</f>
        <v>dream villa 2 رؤى</v>
      </c>
      <c r="B482" s="541" t="str">
        <f>'Main sheet'!J481</f>
        <v>Nairouz</v>
      </c>
      <c r="C482" s="541" t="str">
        <f>'Main sheet'!C481</f>
        <v>Cold Lead</v>
      </c>
      <c r="D482" s="541" t="str">
        <f>'Main sheet'!I481</f>
        <v>Canceled</v>
      </c>
      <c r="E482" s="547">
        <f>'Main sheet'!D481</f>
        <v>45937</v>
      </c>
      <c r="F482" s="541" t="str">
        <f t="shared" si="1"/>
        <v>2025-10</v>
      </c>
      <c r="G482" s="541"/>
      <c r="H482" s="541"/>
      <c r="I482" s="541"/>
      <c r="J482" s="541"/>
      <c r="K482" s="541"/>
      <c r="L482" s="541"/>
      <c r="M482" s="541"/>
      <c r="N482" s="541"/>
      <c r="O482" s="541"/>
      <c r="P482" s="541"/>
      <c r="Q482" s="541"/>
      <c r="R482" s="541"/>
      <c r="S482" s="541"/>
      <c r="T482" s="541"/>
      <c r="U482" s="541"/>
      <c r="V482" s="541"/>
      <c r="W482" s="541"/>
      <c r="X482" s="541"/>
      <c r="Y482" s="541"/>
      <c r="Z482" s="541"/>
    </row>
    <row r="483">
      <c r="A483" s="541" t="str">
        <f>'Main sheet'!A482</f>
        <v>Deal Real estae </v>
      </c>
      <c r="B483" s="541" t="str">
        <f>'Main sheet'!J482</f>
        <v>Salwa</v>
      </c>
      <c r="C483" s="541" t="str">
        <f>'Main sheet'!C482</f>
        <v>Cold Lead</v>
      </c>
      <c r="D483" s="541" t="str">
        <f>'Main sheet'!I482</f>
        <v>Canceled</v>
      </c>
      <c r="E483" s="547">
        <f>'Main sheet'!D482</f>
        <v>45937</v>
      </c>
      <c r="F483" s="541" t="str">
        <f t="shared" si="1"/>
        <v>2025-10</v>
      </c>
      <c r="G483" s="541"/>
      <c r="H483" s="541"/>
      <c r="I483" s="541"/>
      <c r="J483" s="541"/>
      <c r="K483" s="541"/>
      <c r="L483" s="541"/>
      <c r="M483" s="541"/>
      <c r="N483" s="541"/>
      <c r="O483" s="541"/>
      <c r="P483" s="541"/>
      <c r="Q483" s="541"/>
      <c r="R483" s="541"/>
      <c r="S483" s="541"/>
      <c r="T483" s="541"/>
      <c r="U483" s="541"/>
      <c r="V483" s="541"/>
      <c r="W483" s="541"/>
      <c r="X483" s="541"/>
      <c r="Y483" s="541"/>
      <c r="Z483" s="541"/>
    </row>
    <row r="484">
      <c r="A484" s="541" t="str">
        <f>'Main sheet'!A483</f>
        <v>global creativety </v>
      </c>
      <c r="B484" s="541" t="str">
        <f>'Main sheet'!J483</f>
        <v>Nairouz</v>
      </c>
      <c r="C484" s="541" t="str">
        <f>'Main sheet'!C483</f>
        <v>Cold Lead</v>
      </c>
      <c r="D484" s="541" t="str">
        <f>'Main sheet'!I483</f>
        <v>Canceled</v>
      </c>
      <c r="E484" s="547">
        <f>'Main sheet'!D483</f>
        <v>45937</v>
      </c>
      <c r="F484" s="541" t="str">
        <f t="shared" si="1"/>
        <v>2025-10</v>
      </c>
      <c r="G484" s="541"/>
      <c r="H484" s="541"/>
      <c r="I484" s="541"/>
      <c r="J484" s="541"/>
      <c r="K484" s="541"/>
      <c r="L484" s="541"/>
      <c r="M484" s="541"/>
      <c r="N484" s="541"/>
      <c r="O484" s="541"/>
      <c r="P484" s="541"/>
      <c r="Q484" s="541"/>
      <c r="R484" s="541"/>
      <c r="S484" s="541"/>
      <c r="T484" s="541"/>
      <c r="U484" s="541"/>
      <c r="V484" s="541"/>
      <c r="W484" s="541"/>
      <c r="X484" s="541"/>
      <c r="Y484" s="541"/>
      <c r="Z484" s="541"/>
    </row>
    <row r="485">
      <c r="A485" s="541" t="str">
        <f>'Main sheet'!A484</f>
        <v>greenland</v>
      </c>
      <c r="B485" s="541" t="str">
        <f>'Main sheet'!J484</f>
        <v>Nairouz</v>
      </c>
      <c r="C485" s="541" t="str">
        <f>'Main sheet'!C484</f>
        <v>Mislead</v>
      </c>
      <c r="D485" s="541" t="str">
        <f>'Main sheet'!I484</f>
        <v>Canceled</v>
      </c>
      <c r="E485" s="547">
        <f>'Main sheet'!D484</f>
        <v>45937</v>
      </c>
      <c r="F485" s="541" t="str">
        <f t="shared" si="1"/>
        <v>2025-10</v>
      </c>
      <c r="G485" s="541"/>
      <c r="H485" s="541"/>
      <c r="I485" s="541"/>
      <c r="J485" s="541"/>
      <c r="K485" s="541"/>
      <c r="L485" s="541"/>
      <c r="M485" s="541"/>
      <c r="N485" s="541"/>
      <c r="O485" s="541"/>
      <c r="P485" s="541"/>
      <c r="Q485" s="541"/>
      <c r="R485" s="541"/>
      <c r="S485" s="541"/>
      <c r="T485" s="541"/>
      <c r="U485" s="541"/>
      <c r="V485" s="541"/>
      <c r="W485" s="541"/>
      <c r="X485" s="541"/>
      <c r="Y485" s="541"/>
      <c r="Z485" s="541"/>
    </row>
    <row r="486">
      <c r="A486" s="541" t="str">
        <f>'Main sheet'!A485</f>
        <v>jabal 2</v>
      </c>
      <c r="B486" s="541" t="str">
        <f>'Main sheet'!J485</f>
        <v>Nairouz</v>
      </c>
      <c r="C486" s="541" t="str">
        <f>'Main sheet'!C485</f>
        <v>Cold Lead</v>
      </c>
      <c r="D486" s="541" t="str">
        <f>'Main sheet'!I485</f>
        <v>Canceled</v>
      </c>
      <c r="E486" s="547">
        <f>'Main sheet'!D485</f>
        <v>45937</v>
      </c>
      <c r="F486" s="541" t="str">
        <f t="shared" si="1"/>
        <v>2025-10</v>
      </c>
      <c r="G486" s="541"/>
      <c r="H486" s="541"/>
      <c r="I486" s="541"/>
      <c r="J486" s="541"/>
      <c r="K486" s="541"/>
      <c r="L486" s="541"/>
      <c r="M486" s="541"/>
      <c r="N486" s="541"/>
      <c r="O486" s="541"/>
      <c r="P486" s="541"/>
      <c r="Q486" s="541"/>
      <c r="R486" s="541"/>
      <c r="S486" s="541"/>
      <c r="T486" s="541"/>
      <c r="U486" s="541"/>
      <c r="V486" s="541"/>
      <c r="W486" s="541"/>
      <c r="X486" s="541"/>
      <c r="Y486" s="541"/>
      <c r="Z486" s="541"/>
    </row>
    <row r="487">
      <c r="A487" s="541" t="str">
        <f>'Main sheet'!A486</f>
        <v>اصول الاستثمار</v>
      </c>
      <c r="B487" s="541" t="str">
        <f>'Main sheet'!J486</f>
        <v>Salwa</v>
      </c>
      <c r="C487" s="541" t="str">
        <f>'Main sheet'!C486</f>
        <v>Cold Lead</v>
      </c>
      <c r="D487" s="541" t="str">
        <f>'Main sheet'!I486</f>
        <v>Canceled</v>
      </c>
      <c r="E487" s="547">
        <f>'Main sheet'!D486</f>
        <v>45966</v>
      </c>
      <c r="F487" s="541" t="str">
        <f t="shared" si="1"/>
        <v>2025-11</v>
      </c>
      <c r="G487" s="541"/>
      <c r="H487" s="541"/>
      <c r="I487" s="541"/>
      <c r="J487" s="541"/>
      <c r="K487" s="541"/>
      <c r="L487" s="541"/>
      <c r="M487" s="541"/>
      <c r="N487" s="541"/>
      <c r="O487" s="541"/>
      <c r="P487" s="541"/>
      <c r="Q487" s="541"/>
      <c r="R487" s="541"/>
      <c r="S487" s="541"/>
      <c r="T487" s="541"/>
      <c r="U487" s="541"/>
      <c r="V487" s="541"/>
      <c r="W487" s="541"/>
      <c r="X487" s="541"/>
      <c r="Y487" s="541"/>
      <c r="Z487" s="541"/>
    </row>
    <row r="488">
      <c r="A488" s="541" t="str">
        <f>'Main sheet'!A487</f>
        <v>middle east realestate</v>
      </c>
      <c r="B488" s="541" t="str">
        <f>'Main sheet'!J487</f>
        <v>Salwa</v>
      </c>
      <c r="C488" s="541" t="str">
        <f>'Main sheet'!C487</f>
        <v>Qualified</v>
      </c>
      <c r="D488" s="541" t="str">
        <f>'Main sheet'!I487</f>
        <v>Waiting his reply</v>
      </c>
      <c r="E488" s="547">
        <f>'Main sheet'!D487</f>
        <v>45937</v>
      </c>
      <c r="F488" s="541" t="str">
        <f t="shared" si="1"/>
        <v>2025-10</v>
      </c>
      <c r="G488" s="541"/>
      <c r="H488" s="541"/>
      <c r="I488" s="541"/>
      <c r="J488" s="541"/>
      <c r="K488" s="541"/>
      <c r="L488" s="541"/>
      <c r="M488" s="541"/>
      <c r="N488" s="541"/>
      <c r="O488" s="541"/>
      <c r="P488" s="541"/>
      <c r="Q488" s="541"/>
      <c r="R488" s="541"/>
      <c r="S488" s="541"/>
      <c r="T488" s="541"/>
      <c r="U488" s="541"/>
      <c r="V488" s="541"/>
      <c r="W488" s="541"/>
      <c r="X488" s="541"/>
      <c r="Y488" s="541"/>
      <c r="Z488" s="541"/>
    </row>
    <row r="489">
      <c r="A489" s="541" t="str">
        <f>'Main sheet'!A488</f>
        <v>mr mohamed alminbar</v>
      </c>
      <c r="B489" s="541" t="str">
        <f>'Main sheet'!J488</f>
        <v>Nairouz</v>
      </c>
      <c r="C489" s="541" t="str">
        <f>'Main sheet'!C488</f>
        <v>Cold Lead</v>
      </c>
      <c r="D489" s="541" t="str">
        <f>'Main sheet'!I488</f>
        <v>Canceled</v>
      </c>
      <c r="E489" s="547">
        <f>'Main sheet'!D488</f>
        <v>45937</v>
      </c>
      <c r="F489" s="541" t="str">
        <f t="shared" si="1"/>
        <v>2025-10</v>
      </c>
      <c r="G489" s="541"/>
      <c r="H489" s="541"/>
      <c r="I489" s="541"/>
      <c r="J489" s="541"/>
      <c r="K489" s="541"/>
      <c r="L489" s="541"/>
      <c r="M489" s="541"/>
      <c r="N489" s="541"/>
      <c r="O489" s="541"/>
      <c r="P489" s="541"/>
      <c r="Q489" s="541"/>
      <c r="R489" s="541"/>
      <c r="S489" s="541"/>
      <c r="T489" s="541"/>
      <c r="U489" s="541"/>
      <c r="V489" s="541"/>
      <c r="W489" s="541"/>
      <c r="X489" s="541"/>
      <c r="Y489" s="541"/>
      <c r="Z489" s="541"/>
    </row>
    <row r="490">
      <c r="A490" s="541" t="str">
        <f>'Main sheet'!A489</f>
        <v>muzamel alblushi zubair</v>
      </c>
      <c r="B490" s="541" t="str">
        <f>'Main sheet'!J489</f>
        <v>Nairouz</v>
      </c>
      <c r="C490" s="541" t="str">
        <f>'Main sheet'!C489</f>
        <v>Cold Lead</v>
      </c>
      <c r="D490" s="541" t="str">
        <f>'Main sheet'!I489</f>
        <v>Canceled</v>
      </c>
      <c r="E490" s="547">
        <f>'Main sheet'!D489</f>
        <v>45937</v>
      </c>
      <c r="F490" s="541" t="str">
        <f t="shared" si="1"/>
        <v>2025-10</v>
      </c>
      <c r="G490" s="541"/>
      <c r="H490" s="541"/>
      <c r="I490" s="541"/>
      <c r="J490" s="541"/>
      <c r="K490" s="541"/>
      <c r="L490" s="541"/>
      <c r="M490" s="541"/>
      <c r="N490" s="541"/>
      <c r="O490" s="541"/>
      <c r="P490" s="541"/>
      <c r="Q490" s="541"/>
      <c r="R490" s="541"/>
      <c r="S490" s="541"/>
      <c r="T490" s="541"/>
      <c r="U490" s="541"/>
      <c r="V490" s="541"/>
      <c r="W490" s="541"/>
      <c r="X490" s="541"/>
      <c r="Y490" s="541"/>
      <c r="Z490" s="541"/>
    </row>
    <row r="491">
      <c r="A491" s="541" t="str">
        <f>'Main sheet'!A490</f>
        <v>nelson alrawaed </v>
      </c>
      <c r="B491" s="541" t="str">
        <f>'Main sheet'!J490</f>
        <v>Nairouz</v>
      </c>
      <c r="C491" s="541" t="str">
        <f>'Main sheet'!C490</f>
        <v>Cold Lead</v>
      </c>
      <c r="D491" s="541" t="str">
        <f>'Main sheet'!I490</f>
        <v>Canceled</v>
      </c>
      <c r="E491" s="547">
        <f>'Main sheet'!D490</f>
        <v>45937</v>
      </c>
      <c r="F491" s="541" t="str">
        <f t="shared" si="1"/>
        <v>2025-10</v>
      </c>
      <c r="G491" s="541"/>
      <c r="H491" s="541"/>
      <c r="I491" s="541"/>
      <c r="J491" s="541"/>
      <c r="K491" s="541"/>
      <c r="L491" s="541"/>
      <c r="M491" s="541"/>
      <c r="N491" s="541"/>
      <c r="O491" s="541"/>
      <c r="P491" s="541"/>
      <c r="Q491" s="541"/>
      <c r="R491" s="541"/>
      <c r="S491" s="541"/>
      <c r="T491" s="541"/>
      <c r="U491" s="541"/>
      <c r="V491" s="541"/>
      <c r="W491" s="541"/>
      <c r="X491" s="541"/>
      <c r="Y491" s="541"/>
      <c r="Z491" s="541"/>
    </row>
    <row r="492">
      <c r="A492" s="541" t="str">
        <f>'Main sheet'!A491</f>
        <v>realty gate</v>
      </c>
      <c r="B492" s="541" t="str">
        <f>'Main sheet'!J491</f>
        <v>Nairouz</v>
      </c>
      <c r="C492" s="541" t="str">
        <f>'Main sheet'!C491</f>
        <v>Cold Lead</v>
      </c>
      <c r="D492" s="541" t="str">
        <f>'Main sheet'!I491</f>
        <v>Canceled</v>
      </c>
      <c r="E492" s="547">
        <f>'Main sheet'!D491</f>
        <v>45937</v>
      </c>
      <c r="F492" s="541" t="str">
        <f t="shared" si="1"/>
        <v>2025-10</v>
      </c>
      <c r="G492" s="541"/>
      <c r="H492" s="541"/>
      <c r="I492" s="541"/>
      <c r="J492" s="541"/>
      <c r="K492" s="541"/>
      <c r="L492" s="541"/>
      <c r="M492" s="541"/>
      <c r="N492" s="541"/>
      <c r="O492" s="541"/>
      <c r="P492" s="541"/>
      <c r="Q492" s="541"/>
      <c r="R492" s="541"/>
      <c r="S492" s="541"/>
      <c r="T492" s="541"/>
      <c r="U492" s="541"/>
      <c r="V492" s="541"/>
      <c r="W492" s="541"/>
      <c r="X492" s="541"/>
      <c r="Y492" s="541"/>
      <c r="Z492" s="541"/>
    </row>
    <row r="493">
      <c r="A493" s="541" t="str">
        <f>'Main sheet'!A492</f>
        <v>royal glf</v>
      </c>
      <c r="B493" s="541" t="str">
        <f>'Main sheet'!J492</f>
        <v>Nairouz</v>
      </c>
      <c r="C493" s="541" t="str">
        <f>'Main sheet'!C492</f>
        <v>Cold Lead</v>
      </c>
      <c r="D493" s="541" t="str">
        <f>'Main sheet'!I492</f>
        <v>Canceled</v>
      </c>
      <c r="E493" s="547">
        <f>'Main sheet'!D492</f>
        <v>45937</v>
      </c>
      <c r="F493" s="541" t="str">
        <f t="shared" si="1"/>
        <v>2025-10</v>
      </c>
      <c r="G493" s="541"/>
      <c r="H493" s="541"/>
      <c r="I493" s="541"/>
      <c r="J493" s="541"/>
      <c r="K493" s="541"/>
      <c r="L493" s="541"/>
      <c r="M493" s="541"/>
      <c r="N493" s="541"/>
      <c r="O493" s="541"/>
      <c r="P493" s="541"/>
      <c r="Q493" s="541"/>
      <c r="R493" s="541"/>
      <c r="S493" s="541"/>
      <c r="T493" s="541"/>
      <c r="U493" s="541"/>
      <c r="V493" s="541"/>
      <c r="W493" s="541"/>
      <c r="X493" s="541"/>
      <c r="Y493" s="541"/>
      <c r="Z493" s="541"/>
    </row>
    <row r="494">
      <c r="A494" s="541" t="str">
        <f>'Main sheet'!A493</f>
        <v>sara the sustainable city yiti</v>
      </c>
      <c r="B494" s="541" t="str">
        <f>'Main sheet'!J493</f>
        <v>Nairouz</v>
      </c>
      <c r="C494" s="541" t="str">
        <f>'Main sheet'!C493</f>
        <v>Cold Lead</v>
      </c>
      <c r="D494" s="541" t="str">
        <f>'Main sheet'!I493</f>
        <v>Canceled</v>
      </c>
      <c r="E494" s="547">
        <f>'Main sheet'!D493</f>
        <v>45937</v>
      </c>
      <c r="F494" s="541" t="str">
        <f t="shared" si="1"/>
        <v>2025-10</v>
      </c>
      <c r="G494" s="541"/>
      <c r="H494" s="541"/>
      <c r="I494" s="541"/>
      <c r="J494" s="541"/>
      <c r="K494" s="541"/>
      <c r="L494" s="541"/>
      <c r="M494" s="541"/>
      <c r="N494" s="541"/>
      <c r="O494" s="541"/>
      <c r="P494" s="541"/>
      <c r="Q494" s="541"/>
      <c r="R494" s="541"/>
      <c r="S494" s="541"/>
      <c r="T494" s="541"/>
      <c r="U494" s="541"/>
      <c r="V494" s="541"/>
      <c r="W494" s="541"/>
      <c r="X494" s="541"/>
      <c r="Y494" s="541"/>
      <c r="Z494" s="541"/>
    </row>
    <row r="495">
      <c r="A495" s="541" t="str">
        <f>'Main sheet'!A494</f>
        <v>savils jashua om associate</v>
      </c>
      <c r="B495" s="541" t="str">
        <f>'Main sheet'!J494</f>
        <v>Nairouz</v>
      </c>
      <c r="C495" s="541" t="str">
        <f>'Main sheet'!C494</f>
        <v>Cold Lead</v>
      </c>
      <c r="D495" s="541" t="str">
        <f>'Main sheet'!I494</f>
        <v>Canceled</v>
      </c>
      <c r="E495" s="547">
        <f>'Main sheet'!D494</f>
        <v>45937</v>
      </c>
      <c r="F495" s="541" t="str">
        <f t="shared" si="1"/>
        <v>2025-10</v>
      </c>
      <c r="G495" s="541"/>
      <c r="H495" s="541"/>
      <c r="I495" s="541"/>
      <c r="J495" s="541"/>
      <c r="K495" s="541"/>
      <c r="L495" s="541"/>
      <c r="M495" s="541"/>
      <c r="N495" s="541"/>
      <c r="O495" s="541"/>
      <c r="P495" s="541"/>
      <c r="Q495" s="541"/>
      <c r="R495" s="541"/>
      <c r="S495" s="541"/>
      <c r="T495" s="541"/>
      <c r="U495" s="541"/>
      <c r="V495" s="541"/>
      <c r="W495" s="541"/>
      <c r="X495" s="541"/>
      <c r="Y495" s="541"/>
      <c r="Z495" s="541"/>
    </row>
    <row r="496">
      <c r="A496" s="541" t="str">
        <f>'Main sheet'!A495</f>
        <v>Alahlia real estat</v>
      </c>
      <c r="B496" s="541" t="str">
        <f>'Main sheet'!J495</f>
        <v>Salwa</v>
      </c>
      <c r="C496" s="541" t="str">
        <f>'Main sheet'!C495</f>
        <v>Cold Lead</v>
      </c>
      <c r="D496" s="541" t="str">
        <f>'Main sheet'!I495</f>
        <v>Canceled</v>
      </c>
      <c r="E496" s="547">
        <f>'Main sheet'!D495</f>
        <v>45937</v>
      </c>
      <c r="F496" s="541" t="str">
        <f t="shared" si="1"/>
        <v>2025-10</v>
      </c>
      <c r="G496" s="541"/>
      <c r="H496" s="541"/>
      <c r="I496" s="541"/>
      <c r="J496" s="541"/>
      <c r="K496" s="541"/>
      <c r="L496" s="541"/>
      <c r="M496" s="541"/>
      <c r="N496" s="541"/>
      <c r="O496" s="541"/>
      <c r="P496" s="541"/>
      <c r="Q496" s="541"/>
      <c r="R496" s="541"/>
      <c r="S496" s="541"/>
      <c r="T496" s="541"/>
      <c r="U496" s="541"/>
      <c r="V496" s="541"/>
      <c r="W496" s="541"/>
      <c r="X496" s="541"/>
      <c r="Y496" s="541"/>
      <c r="Z496" s="541"/>
    </row>
    <row r="497">
      <c r="A497" s="541" t="str">
        <f>'Main sheet'!A496</f>
        <v>Almajid real estate</v>
      </c>
      <c r="B497" s="541" t="str">
        <f>'Main sheet'!J496</f>
        <v>Salwa</v>
      </c>
      <c r="C497" s="541" t="str">
        <f>'Main sheet'!C496</f>
        <v>Cold Lead</v>
      </c>
      <c r="D497" s="541" t="str">
        <f>'Main sheet'!I496</f>
        <v>Canceled</v>
      </c>
      <c r="E497" s="547">
        <f>'Main sheet'!D496</f>
        <v>45937</v>
      </c>
      <c r="F497" s="541" t="str">
        <f t="shared" si="1"/>
        <v>2025-10</v>
      </c>
      <c r="G497" s="541"/>
      <c r="H497" s="541"/>
      <c r="I497" s="541"/>
      <c r="J497" s="541"/>
      <c r="K497" s="541"/>
      <c r="L497" s="541"/>
      <c r="M497" s="541"/>
      <c r="N497" s="541"/>
      <c r="O497" s="541"/>
      <c r="P497" s="541"/>
      <c r="Q497" s="541"/>
      <c r="R497" s="541"/>
      <c r="S497" s="541"/>
      <c r="T497" s="541"/>
      <c r="U497" s="541"/>
      <c r="V497" s="541"/>
      <c r="W497" s="541"/>
      <c r="X497" s="541"/>
      <c r="Y497" s="541"/>
      <c r="Z497" s="541"/>
    </row>
    <row r="498">
      <c r="A498" s="541" t="str">
        <f>'Main sheet'!A497</f>
        <v>Ahmed Fawzy</v>
      </c>
      <c r="B498" s="541" t="str">
        <f>'Main sheet'!J497</f>
        <v>Salwa</v>
      </c>
      <c r="C498" s="541" t="str">
        <f>'Main sheet'!C497</f>
        <v>Mislead</v>
      </c>
      <c r="D498" s="541" t="str">
        <f>'Main sheet'!I497</f>
        <v>Canceled</v>
      </c>
      <c r="E498" s="547">
        <f>'Main sheet'!D497</f>
        <v>45939</v>
      </c>
      <c r="F498" s="541" t="str">
        <f t="shared" si="1"/>
        <v>2025-10</v>
      </c>
      <c r="G498" s="541"/>
      <c r="H498" s="541"/>
      <c r="I498" s="541"/>
      <c r="J498" s="541"/>
      <c r="K498" s="541"/>
      <c r="L498" s="541"/>
      <c r="M498" s="541"/>
      <c r="N498" s="541"/>
      <c r="O498" s="541"/>
      <c r="P498" s="541"/>
      <c r="Q498" s="541"/>
      <c r="R498" s="541"/>
      <c r="S498" s="541"/>
      <c r="T498" s="541"/>
      <c r="U498" s="541"/>
      <c r="V498" s="541"/>
      <c r="W498" s="541"/>
      <c r="X498" s="541"/>
      <c r="Y498" s="541"/>
      <c r="Z498" s="541"/>
    </row>
    <row r="499">
      <c r="A499" s="541" t="str">
        <f>'Main sheet'!A498</f>
        <v>Mohammed</v>
      </c>
      <c r="B499" s="541" t="str">
        <f>'Main sheet'!J498</f>
        <v>Salwa</v>
      </c>
      <c r="C499" s="541" t="str">
        <f>'Main sheet'!C498</f>
        <v>Mislead</v>
      </c>
      <c r="D499" s="541" t="str">
        <f>'Main sheet'!I498</f>
        <v>Canceled</v>
      </c>
      <c r="E499" s="547">
        <f>'Main sheet'!D498</f>
        <v>45939</v>
      </c>
      <c r="F499" s="541" t="str">
        <f t="shared" si="1"/>
        <v>2025-10</v>
      </c>
      <c r="G499" s="541"/>
      <c r="H499" s="541"/>
      <c r="I499" s="541"/>
      <c r="J499" s="541"/>
      <c r="K499" s="541"/>
      <c r="L499" s="541"/>
      <c r="M499" s="541"/>
      <c r="N499" s="541"/>
      <c r="O499" s="541"/>
      <c r="P499" s="541"/>
      <c r="Q499" s="541"/>
      <c r="R499" s="541"/>
      <c r="S499" s="541"/>
      <c r="T499" s="541"/>
      <c r="U499" s="541"/>
      <c r="V499" s="541"/>
      <c r="W499" s="541"/>
      <c r="X499" s="541"/>
      <c r="Y499" s="541"/>
      <c r="Z499" s="541"/>
    </row>
    <row r="500">
      <c r="A500" s="541" t="str">
        <f>'Main sheet'!A499</f>
        <v>Jasim Alhabsi CEO Of Floos Tech</v>
      </c>
      <c r="B500" s="541" t="str">
        <f>'Main sheet'!J499</f>
        <v>Salwa</v>
      </c>
      <c r="C500" s="541" t="str">
        <f>'Main sheet'!C499</f>
        <v>Cold Lead</v>
      </c>
      <c r="D500" s="541" t="str">
        <f>'Main sheet'!I499</f>
        <v>Canceled</v>
      </c>
      <c r="E500" s="547">
        <f>'Main sheet'!D499</f>
        <v>45939</v>
      </c>
      <c r="F500" s="541" t="str">
        <f t="shared" si="1"/>
        <v>2025-10</v>
      </c>
      <c r="G500" s="541"/>
      <c r="H500" s="541"/>
      <c r="I500" s="541"/>
      <c r="J500" s="541"/>
      <c r="K500" s="541"/>
      <c r="L500" s="541"/>
      <c r="M500" s="541"/>
      <c r="N500" s="541"/>
      <c r="O500" s="541"/>
      <c r="P500" s="541"/>
      <c r="Q500" s="541"/>
      <c r="R500" s="541"/>
      <c r="S500" s="541"/>
      <c r="T500" s="541"/>
      <c r="U500" s="541"/>
      <c r="V500" s="541"/>
      <c r="W500" s="541"/>
      <c r="X500" s="541"/>
      <c r="Y500" s="541"/>
      <c r="Z500" s="541"/>
    </row>
    <row r="501">
      <c r="A501" s="541" t="str">
        <f>'Main sheet'!A500</f>
        <v>الالتزام العقاريه هشام</v>
      </c>
      <c r="B501" s="541" t="str">
        <f>'Main sheet'!J500</f>
        <v>Nairouz</v>
      </c>
      <c r="C501" s="541" t="str">
        <f>'Main sheet'!C500</f>
        <v>Mislead</v>
      </c>
      <c r="D501" s="541" t="str">
        <f>'Main sheet'!I500</f>
        <v>Canceled</v>
      </c>
      <c r="E501" s="547">
        <f>'Main sheet'!D500</f>
        <v>45937</v>
      </c>
      <c r="F501" s="541" t="str">
        <f t="shared" si="1"/>
        <v>2025-10</v>
      </c>
      <c r="G501" s="541"/>
      <c r="H501" s="541"/>
      <c r="I501" s="541"/>
      <c r="J501" s="541"/>
      <c r="K501" s="541"/>
      <c r="L501" s="541"/>
      <c r="M501" s="541"/>
      <c r="N501" s="541"/>
      <c r="O501" s="541"/>
      <c r="P501" s="541"/>
      <c r="Q501" s="541"/>
      <c r="R501" s="541"/>
      <c r="S501" s="541"/>
      <c r="T501" s="541"/>
      <c r="U501" s="541"/>
      <c r="V501" s="541"/>
      <c r="W501" s="541"/>
      <c r="X501" s="541"/>
      <c r="Y501" s="541"/>
      <c r="Z501" s="541"/>
    </row>
    <row r="502">
      <c r="A502" s="541" t="str">
        <f>'Main sheet'!A501</f>
        <v>ارزاق العقاريه</v>
      </c>
      <c r="B502" s="541" t="str">
        <f>'Main sheet'!J501</f>
        <v>Salwa</v>
      </c>
      <c r="C502" s="541" t="str">
        <f>'Main sheet'!C501</f>
        <v>Cold Lead</v>
      </c>
      <c r="D502" s="541" t="str">
        <f>'Main sheet'!I501</f>
        <v>Canceled</v>
      </c>
      <c r="E502" s="547">
        <f>'Main sheet'!D501</f>
        <v>45939</v>
      </c>
      <c r="F502" s="541" t="str">
        <f t="shared" si="1"/>
        <v>2025-10</v>
      </c>
      <c r="G502" s="541"/>
      <c r="H502" s="541"/>
      <c r="I502" s="541"/>
      <c r="J502" s="541"/>
      <c r="K502" s="541"/>
      <c r="L502" s="541"/>
      <c r="M502" s="541"/>
      <c r="N502" s="541"/>
      <c r="O502" s="541"/>
      <c r="P502" s="541"/>
      <c r="Q502" s="541"/>
      <c r="R502" s="541"/>
      <c r="S502" s="541"/>
      <c r="T502" s="541"/>
      <c r="U502" s="541"/>
      <c r="V502" s="541"/>
      <c r="W502" s="541"/>
      <c r="X502" s="541"/>
      <c r="Y502" s="541"/>
      <c r="Z502" s="541"/>
    </row>
    <row r="503">
      <c r="A503" s="541" t="str">
        <f>'Main sheet'!A502</f>
        <v>الحكماني للعقارات</v>
      </c>
      <c r="B503" s="541" t="str">
        <f>'Main sheet'!J502</f>
        <v>Nairouz</v>
      </c>
      <c r="C503" s="541" t="str">
        <f>'Main sheet'!C502</f>
        <v>Cold Lead</v>
      </c>
      <c r="D503" s="541" t="str">
        <f>'Main sheet'!I502</f>
        <v>Canceled</v>
      </c>
      <c r="E503" s="547">
        <f>'Main sheet'!D502</f>
        <v>45937</v>
      </c>
      <c r="F503" s="541" t="str">
        <f t="shared" si="1"/>
        <v>2025-10</v>
      </c>
      <c r="G503" s="541"/>
      <c r="H503" s="541"/>
      <c r="I503" s="541"/>
      <c r="J503" s="541"/>
      <c r="K503" s="541"/>
      <c r="L503" s="541"/>
      <c r="M503" s="541"/>
      <c r="N503" s="541"/>
      <c r="O503" s="541"/>
      <c r="P503" s="541"/>
      <c r="Q503" s="541"/>
      <c r="R503" s="541"/>
      <c r="S503" s="541"/>
      <c r="T503" s="541"/>
      <c r="U503" s="541"/>
      <c r="V503" s="541"/>
      <c r="W503" s="541"/>
      <c r="X503" s="541"/>
      <c r="Y503" s="541"/>
      <c r="Z503" s="541"/>
    </row>
    <row r="504">
      <c r="A504" s="541" t="str">
        <f>'Main sheet'!A503</f>
        <v>الديره للعقارات</v>
      </c>
      <c r="B504" s="541" t="str">
        <f>'Main sheet'!J503</f>
        <v>Nairouz</v>
      </c>
      <c r="C504" s="541" t="str">
        <f>'Main sheet'!C503</f>
        <v>Cold Lead</v>
      </c>
      <c r="D504" s="541" t="str">
        <f>'Main sheet'!I503</f>
        <v>Canceled</v>
      </c>
      <c r="E504" s="547">
        <f>'Main sheet'!D503</f>
        <v>45937</v>
      </c>
      <c r="F504" s="541" t="str">
        <f t="shared" si="1"/>
        <v>2025-10</v>
      </c>
      <c r="G504" s="541"/>
      <c r="H504" s="541"/>
      <c r="I504" s="541"/>
      <c r="J504" s="541"/>
      <c r="K504" s="541"/>
      <c r="L504" s="541"/>
      <c r="M504" s="541"/>
      <c r="N504" s="541"/>
      <c r="O504" s="541"/>
      <c r="P504" s="541"/>
      <c r="Q504" s="541"/>
      <c r="R504" s="541"/>
      <c r="S504" s="541"/>
      <c r="T504" s="541"/>
      <c r="U504" s="541"/>
      <c r="V504" s="541"/>
      <c r="W504" s="541"/>
      <c r="X504" s="541"/>
      <c r="Y504" s="541"/>
      <c r="Z504" s="541"/>
    </row>
    <row r="505">
      <c r="A505" s="541" t="str">
        <f>'Main sheet'!A505</f>
        <v>افضل العقاريه </v>
      </c>
      <c r="B505" s="541" t="str">
        <f>'Main sheet'!J505</f>
        <v>Salwa</v>
      </c>
      <c r="C505" s="541" t="str">
        <f>'Main sheet'!C505</f>
        <v>Cold Lead</v>
      </c>
      <c r="D505" s="541" t="str">
        <f>'Main sheet'!I505</f>
        <v>Canceled</v>
      </c>
      <c r="E505" s="547">
        <f>'Main sheet'!D505</f>
        <v>45939</v>
      </c>
      <c r="F505" s="541" t="str">
        <f t="shared" si="1"/>
        <v>2025-10</v>
      </c>
      <c r="G505" s="541"/>
      <c r="H505" s="541"/>
      <c r="I505" s="541"/>
      <c r="J505" s="541"/>
      <c r="K505" s="541"/>
      <c r="L505" s="541"/>
      <c r="M505" s="541"/>
      <c r="N505" s="541"/>
      <c r="O505" s="541"/>
      <c r="P505" s="541"/>
      <c r="Q505" s="541"/>
      <c r="R505" s="541"/>
      <c r="S505" s="541"/>
      <c r="T505" s="541"/>
      <c r="U505" s="541"/>
      <c r="V505" s="541"/>
      <c r="W505" s="541"/>
      <c r="X505" s="541"/>
      <c r="Y505" s="541"/>
      <c r="Z505" s="541"/>
    </row>
    <row r="506">
      <c r="A506" s="541" t="str">
        <f>'Main sheet'!A506</f>
        <v>الاتقان العقاريه </v>
      </c>
      <c r="B506" s="541" t="str">
        <f>'Main sheet'!J506</f>
        <v>Salwa</v>
      </c>
      <c r="C506" s="541" t="str">
        <f>'Main sheet'!C506</f>
        <v>Cold Lead</v>
      </c>
      <c r="D506" s="541" t="str">
        <f>'Main sheet'!I506</f>
        <v>Canceled</v>
      </c>
      <c r="E506" s="547">
        <f>'Main sheet'!D506</f>
        <v>45939</v>
      </c>
      <c r="F506" s="541" t="str">
        <f t="shared" si="1"/>
        <v>2025-10</v>
      </c>
      <c r="G506" s="541"/>
      <c r="H506" s="541"/>
      <c r="I506" s="541"/>
      <c r="J506" s="541"/>
      <c r="K506" s="541"/>
      <c r="L506" s="541"/>
      <c r="M506" s="541"/>
      <c r="N506" s="541"/>
      <c r="O506" s="541"/>
      <c r="P506" s="541"/>
      <c r="Q506" s="541"/>
      <c r="R506" s="541"/>
      <c r="S506" s="541"/>
      <c r="T506" s="541"/>
      <c r="U506" s="541"/>
      <c r="V506" s="541"/>
      <c r="W506" s="541"/>
      <c r="X506" s="541"/>
      <c r="Y506" s="541"/>
      <c r="Z506" s="541"/>
    </row>
    <row r="507">
      <c r="A507" s="541" t="str">
        <f>'Main sheet'!A507</f>
        <v>الدار المضيئه </v>
      </c>
      <c r="B507" s="541" t="str">
        <f>'Main sheet'!J507</f>
        <v>Salwa</v>
      </c>
      <c r="C507" s="541" t="str">
        <f>'Main sheet'!C507</f>
        <v>Cold Lead</v>
      </c>
      <c r="D507" s="541" t="str">
        <f>'Main sheet'!I507</f>
        <v>Canceled</v>
      </c>
      <c r="E507" s="547">
        <f>'Main sheet'!D507</f>
        <v>45939</v>
      </c>
      <c r="F507" s="541" t="str">
        <f t="shared" si="1"/>
        <v>2025-10</v>
      </c>
      <c r="G507" s="541"/>
      <c r="H507" s="541"/>
      <c r="I507" s="541"/>
      <c r="J507" s="541"/>
      <c r="K507" s="541"/>
      <c r="L507" s="541"/>
      <c r="M507" s="541"/>
      <c r="N507" s="541"/>
      <c r="O507" s="541"/>
      <c r="P507" s="541"/>
      <c r="Q507" s="541"/>
      <c r="R507" s="541"/>
      <c r="S507" s="541"/>
      <c r="T507" s="541"/>
      <c r="U507" s="541"/>
      <c r="V507" s="541"/>
      <c r="W507" s="541"/>
      <c r="X507" s="541"/>
      <c r="Y507" s="541"/>
      <c r="Z507" s="541"/>
    </row>
    <row r="508">
      <c r="A508" s="541" t="str">
        <f>'Main sheet'!A508</f>
        <v>المخطط العقاري الجديد</v>
      </c>
      <c r="B508" s="541" t="str">
        <f>'Main sheet'!J508</f>
        <v>Nairouz</v>
      </c>
      <c r="C508" s="541" t="str">
        <f>'Main sheet'!C508</f>
        <v>Cold Lead</v>
      </c>
      <c r="D508" s="541" t="str">
        <f>'Main sheet'!I508</f>
        <v>Canceled</v>
      </c>
      <c r="E508" s="547">
        <f>'Main sheet'!D508</f>
        <v>45937</v>
      </c>
      <c r="F508" s="541" t="str">
        <f t="shared" si="1"/>
        <v>2025-10</v>
      </c>
      <c r="G508" s="541"/>
      <c r="H508" s="541"/>
      <c r="I508" s="541"/>
      <c r="J508" s="541"/>
      <c r="K508" s="541"/>
      <c r="L508" s="541"/>
      <c r="M508" s="541"/>
      <c r="N508" s="541"/>
      <c r="O508" s="541"/>
      <c r="P508" s="541"/>
      <c r="Q508" s="541"/>
      <c r="R508" s="541"/>
      <c r="S508" s="541"/>
      <c r="T508" s="541"/>
      <c r="U508" s="541"/>
      <c r="V508" s="541"/>
      <c r="W508" s="541"/>
      <c r="X508" s="541"/>
      <c r="Y508" s="541"/>
      <c r="Z508" s="541"/>
    </row>
    <row r="509">
      <c r="A509" s="541" t="str">
        <f>'Main sheet'!A509</f>
        <v>المخطط العقاري محمود</v>
      </c>
      <c r="B509" s="541" t="str">
        <f>'Main sheet'!J509</f>
        <v>Nairouz</v>
      </c>
      <c r="C509" s="541" t="str">
        <f>'Main sheet'!C509</f>
        <v>Cold Lead</v>
      </c>
      <c r="D509" s="541" t="str">
        <f>'Main sheet'!I509</f>
        <v>Canceled</v>
      </c>
      <c r="E509" s="547">
        <f>'Main sheet'!D509</f>
        <v>45937</v>
      </c>
      <c r="F509" s="541" t="str">
        <f t="shared" si="1"/>
        <v>2025-10</v>
      </c>
      <c r="G509" s="541"/>
      <c r="H509" s="541"/>
      <c r="I509" s="541"/>
      <c r="J509" s="541"/>
      <c r="K509" s="541"/>
      <c r="L509" s="541"/>
      <c r="M509" s="541"/>
      <c r="N509" s="541"/>
      <c r="O509" s="541"/>
      <c r="P509" s="541"/>
      <c r="Q509" s="541"/>
      <c r="R509" s="541"/>
      <c r="S509" s="541"/>
      <c r="T509" s="541"/>
      <c r="U509" s="541"/>
      <c r="V509" s="541"/>
      <c r="W509" s="541"/>
      <c r="X509" s="541"/>
      <c r="Y509" s="541"/>
      <c r="Z509" s="541"/>
    </row>
    <row r="510">
      <c r="A510" s="541" t="str">
        <f t="shared" ref="A510:E510" si="4">#REF!</f>
        <v>#REF!</v>
      </c>
      <c r="B510" s="541" t="str">
        <f t="shared" si="4"/>
        <v>#REF!</v>
      </c>
      <c r="C510" s="541" t="str">
        <f t="shared" si="4"/>
        <v>#REF!</v>
      </c>
      <c r="D510" s="541" t="str">
        <f t="shared" si="4"/>
        <v>#REF!</v>
      </c>
      <c r="E510" s="547" t="str">
        <f t="shared" si="4"/>
        <v>#REF!</v>
      </c>
      <c r="F510" s="541" t="str">
        <f t="shared" si="1"/>
        <v/>
      </c>
      <c r="G510" s="541"/>
      <c r="H510" s="541"/>
      <c r="I510" s="541"/>
      <c r="J510" s="541"/>
      <c r="K510" s="541"/>
      <c r="L510" s="541"/>
      <c r="M510" s="541"/>
      <c r="N510" s="541"/>
      <c r="O510" s="541"/>
      <c r="P510" s="541"/>
      <c r="Q510" s="541"/>
      <c r="R510" s="541"/>
      <c r="S510" s="541"/>
      <c r="T510" s="541"/>
      <c r="U510" s="541"/>
      <c r="V510" s="541"/>
      <c r="W510" s="541"/>
      <c r="X510" s="541"/>
      <c r="Y510" s="541"/>
      <c r="Z510" s="541"/>
    </row>
    <row r="511">
      <c r="A511" s="541" t="str">
        <f t="shared" ref="A511:E511" si="5">#REF!</f>
        <v>#REF!</v>
      </c>
      <c r="B511" s="541" t="str">
        <f t="shared" si="5"/>
        <v>#REF!</v>
      </c>
      <c r="C511" s="541" t="str">
        <f t="shared" si="5"/>
        <v>#REF!</v>
      </c>
      <c r="D511" s="541" t="str">
        <f t="shared" si="5"/>
        <v>#REF!</v>
      </c>
      <c r="E511" s="547" t="str">
        <f t="shared" si="5"/>
        <v>#REF!</v>
      </c>
      <c r="F511" s="541" t="str">
        <f t="shared" si="1"/>
        <v/>
      </c>
      <c r="G511" s="541"/>
      <c r="H511" s="541"/>
      <c r="I511" s="541"/>
      <c r="J511" s="541"/>
      <c r="K511" s="541"/>
      <c r="L511" s="541"/>
      <c r="M511" s="541"/>
      <c r="N511" s="541"/>
      <c r="O511" s="541"/>
      <c r="P511" s="541"/>
      <c r="Q511" s="541"/>
      <c r="R511" s="541"/>
      <c r="S511" s="541"/>
      <c r="T511" s="541"/>
      <c r="U511" s="541"/>
      <c r="V511" s="541"/>
      <c r="W511" s="541"/>
      <c r="X511" s="541"/>
      <c r="Y511" s="541"/>
      <c r="Z511" s="541"/>
    </row>
    <row r="512">
      <c r="A512" s="541" t="str">
        <f>'Main sheet'!A510</f>
        <v>علاء البطاشي Sarooj Development </v>
      </c>
      <c r="B512" s="541" t="str">
        <f>'Main sheet'!J510</f>
        <v>Salwa</v>
      </c>
      <c r="C512" s="541" t="str">
        <f>'Main sheet'!C510</f>
        <v>Cold Lead</v>
      </c>
      <c r="D512" s="541" t="str">
        <f>'Main sheet'!I510</f>
        <v>Canceled</v>
      </c>
      <c r="E512" s="547">
        <f>'Main sheet'!D510</f>
        <v>45942</v>
      </c>
      <c r="F512" s="541" t="str">
        <f t="shared" si="1"/>
        <v>2025-10</v>
      </c>
      <c r="G512" s="541"/>
      <c r="H512" s="541"/>
      <c r="I512" s="541"/>
      <c r="J512" s="541"/>
      <c r="K512" s="541"/>
      <c r="L512" s="541"/>
      <c r="M512" s="541"/>
      <c r="N512" s="541"/>
      <c r="O512" s="541"/>
      <c r="P512" s="541"/>
      <c r="Q512" s="541"/>
      <c r="R512" s="541"/>
      <c r="S512" s="541"/>
      <c r="T512" s="541"/>
      <c r="U512" s="541"/>
      <c r="V512" s="541"/>
      <c r="W512" s="541"/>
      <c r="X512" s="541"/>
      <c r="Y512" s="541"/>
      <c r="Z512" s="541"/>
    </row>
    <row r="513">
      <c r="A513" s="541" t="str">
        <f>'Main sheet'!A511</f>
        <v>Alnama real estate Tawfiq </v>
      </c>
      <c r="B513" s="541" t="str">
        <f>'Main sheet'!J511</f>
        <v>Saeed</v>
      </c>
      <c r="C513" s="541" t="str">
        <f>'Main sheet'!C511</f>
        <v>Qualified</v>
      </c>
      <c r="D513" s="541" t="str">
        <f>'Main sheet'!I511</f>
        <v>Waiting his reply</v>
      </c>
      <c r="E513" s="547">
        <f>'Main sheet'!D511</f>
        <v>45937</v>
      </c>
      <c r="F513" s="541" t="str">
        <f t="shared" si="1"/>
        <v>2025-10</v>
      </c>
      <c r="G513" s="541"/>
      <c r="H513" s="541"/>
      <c r="I513" s="541"/>
      <c r="J513" s="541"/>
      <c r="K513" s="541"/>
      <c r="L513" s="541"/>
      <c r="M513" s="541"/>
      <c r="N513" s="541"/>
      <c r="O513" s="541"/>
      <c r="P513" s="541"/>
      <c r="Q513" s="541"/>
      <c r="R513" s="541"/>
      <c r="S513" s="541"/>
      <c r="T513" s="541"/>
      <c r="U513" s="541"/>
      <c r="V513" s="541"/>
      <c r="W513" s="541"/>
      <c r="X513" s="541"/>
      <c r="Y513" s="541"/>
      <c r="Z513" s="541"/>
    </row>
    <row r="514">
      <c r="A514" s="541" t="str">
        <f>'Main sheet'!A512</f>
        <v>East Hills</v>
      </c>
      <c r="B514" s="541" t="str">
        <f>'Main sheet'!J512</f>
        <v>Salwa</v>
      </c>
      <c r="C514" s="541" t="str">
        <f>'Main sheet'!C512</f>
        <v>Mislead</v>
      </c>
      <c r="D514" s="541" t="str">
        <f>'Main sheet'!I512</f>
        <v>Canceled</v>
      </c>
      <c r="E514" s="547">
        <f>'Main sheet'!D512</f>
        <v>45946</v>
      </c>
      <c r="F514" s="541" t="str">
        <f t="shared" si="1"/>
        <v>2025-10</v>
      </c>
      <c r="G514" s="541"/>
      <c r="H514" s="541"/>
      <c r="I514" s="541"/>
      <c r="J514" s="541"/>
      <c r="K514" s="541"/>
      <c r="L514" s="541"/>
      <c r="M514" s="541"/>
      <c r="N514" s="541"/>
      <c r="O514" s="541"/>
      <c r="P514" s="541"/>
      <c r="Q514" s="541"/>
      <c r="R514" s="541"/>
      <c r="S514" s="541"/>
      <c r="T514" s="541"/>
      <c r="U514" s="541"/>
      <c r="V514" s="541"/>
      <c r="W514" s="541"/>
      <c r="X514" s="541"/>
      <c r="Y514" s="541"/>
      <c r="Z514" s="541"/>
    </row>
    <row r="515">
      <c r="A515" s="541" t="str">
        <f>'Main sheet'!A513</f>
        <v>Almanar.om Agency</v>
      </c>
      <c r="B515" s="541" t="str">
        <f>'Main sheet'!J513</f>
        <v>Salwa</v>
      </c>
      <c r="C515" s="541" t="str">
        <f>'Main sheet'!C513</f>
        <v>Mislead</v>
      </c>
      <c r="D515" s="541" t="str">
        <f>'Main sheet'!I513</f>
        <v>Canceled</v>
      </c>
      <c r="E515" s="547">
        <f>'Main sheet'!D513</f>
        <v>45946</v>
      </c>
      <c r="F515" s="541" t="str">
        <f t="shared" si="1"/>
        <v>2025-10</v>
      </c>
      <c r="G515" s="541"/>
      <c r="H515" s="541"/>
      <c r="I515" s="541"/>
      <c r="J515" s="541"/>
      <c r="K515" s="541"/>
      <c r="L515" s="541"/>
      <c r="M515" s="541"/>
      <c r="N515" s="541"/>
      <c r="O515" s="541"/>
      <c r="P515" s="541"/>
      <c r="Q515" s="541"/>
      <c r="R515" s="541"/>
      <c r="S515" s="541"/>
      <c r="T515" s="541"/>
      <c r="U515" s="541"/>
      <c r="V515" s="541"/>
      <c r="W515" s="541"/>
      <c r="X515" s="541"/>
      <c r="Y515" s="541"/>
      <c r="Z515" s="541"/>
    </row>
    <row r="516">
      <c r="A516" s="541" t="str">
        <f>'Main sheet'!A514</f>
        <v>سلم العقاريه</v>
      </c>
      <c r="B516" s="541" t="str">
        <f>'Main sheet'!J514</f>
        <v>Nairouz</v>
      </c>
      <c r="C516" s="541" t="str">
        <f>'Main sheet'!C514</f>
        <v>Cold Lead</v>
      </c>
      <c r="D516" s="541" t="str">
        <f>'Main sheet'!I514</f>
        <v>Canceled</v>
      </c>
      <c r="E516" s="547">
        <f>'Main sheet'!D514</f>
        <v>45937</v>
      </c>
      <c r="F516" s="541" t="str">
        <f t="shared" si="1"/>
        <v>2025-10</v>
      </c>
      <c r="G516" s="541"/>
      <c r="H516" s="541"/>
      <c r="I516" s="541"/>
      <c r="J516" s="541"/>
      <c r="K516" s="541"/>
      <c r="L516" s="541"/>
      <c r="M516" s="541"/>
      <c r="N516" s="541"/>
      <c r="O516" s="541"/>
      <c r="P516" s="541"/>
      <c r="Q516" s="541"/>
      <c r="R516" s="541"/>
      <c r="S516" s="541"/>
      <c r="T516" s="541"/>
      <c r="U516" s="541"/>
      <c r="V516" s="541"/>
      <c r="W516" s="541"/>
      <c r="X516" s="541"/>
      <c r="Y516" s="541"/>
      <c r="Z516" s="541"/>
    </row>
    <row r="517">
      <c r="A517" s="541" t="str">
        <f>'Main sheet'!A515</f>
        <v>سمارت</v>
      </c>
      <c r="B517" s="541" t="str">
        <f>'Main sheet'!J515</f>
        <v>Nairouz</v>
      </c>
      <c r="C517" s="541" t="str">
        <f>'Main sheet'!C515</f>
        <v>Cold Lead</v>
      </c>
      <c r="D517" s="541" t="str">
        <f>'Main sheet'!I515</f>
        <v>Canceled</v>
      </c>
      <c r="E517" s="547">
        <f>'Main sheet'!D515</f>
        <v>45937</v>
      </c>
      <c r="F517" s="541" t="str">
        <f t="shared" si="1"/>
        <v>2025-10</v>
      </c>
      <c r="G517" s="541"/>
      <c r="H517" s="541"/>
      <c r="I517" s="541"/>
      <c r="J517" s="541"/>
      <c r="K517" s="541"/>
      <c r="L517" s="541"/>
      <c r="M517" s="541"/>
      <c r="N517" s="541"/>
      <c r="O517" s="541"/>
      <c r="P517" s="541"/>
      <c r="Q517" s="541"/>
      <c r="R517" s="541"/>
      <c r="S517" s="541"/>
      <c r="T517" s="541"/>
      <c r="U517" s="541"/>
      <c r="V517" s="541"/>
      <c r="W517" s="541"/>
      <c r="X517" s="541"/>
      <c r="Y517" s="541"/>
      <c r="Z517" s="541"/>
    </row>
    <row r="518">
      <c r="A518" s="541" t="str">
        <f>'Main sheet'!A516</f>
        <v>عدنان المجيني وجهه</v>
      </c>
      <c r="B518" s="541" t="str">
        <f>'Main sheet'!J516</f>
        <v>Nairouz</v>
      </c>
      <c r="C518" s="541" t="str">
        <f>'Main sheet'!C516</f>
        <v>Cold Lead</v>
      </c>
      <c r="D518" s="541" t="str">
        <f>'Main sheet'!I516</f>
        <v>Canceled</v>
      </c>
      <c r="E518" s="547">
        <f>'Main sheet'!D516</f>
        <v>45937</v>
      </c>
      <c r="F518" s="541" t="str">
        <f t="shared" si="1"/>
        <v>2025-10</v>
      </c>
      <c r="G518" s="541"/>
      <c r="H518" s="541"/>
      <c r="I518" s="541"/>
      <c r="J518" s="541"/>
      <c r="K518" s="541"/>
      <c r="L518" s="541"/>
      <c r="M518" s="541"/>
      <c r="N518" s="541"/>
      <c r="O518" s="541"/>
      <c r="P518" s="541"/>
      <c r="Q518" s="541"/>
      <c r="R518" s="541"/>
      <c r="S518" s="541"/>
      <c r="T518" s="541"/>
      <c r="U518" s="541"/>
      <c r="V518" s="541"/>
      <c r="W518" s="541"/>
      <c r="X518" s="541"/>
      <c r="Y518" s="541"/>
      <c r="Z518" s="541"/>
    </row>
    <row r="519">
      <c r="A519" s="541" t="str">
        <f>'Main sheet'!A517</f>
        <v>عمر يحيى</v>
      </c>
      <c r="B519" s="541" t="str">
        <f>'Main sheet'!J517</f>
        <v>Nairouz</v>
      </c>
      <c r="C519" s="541" t="str">
        <f>'Main sheet'!C517</f>
        <v>Cold Lead</v>
      </c>
      <c r="D519" s="541" t="str">
        <f>'Main sheet'!I517</f>
        <v>Canceled</v>
      </c>
      <c r="E519" s="547">
        <f>'Main sheet'!D517</f>
        <v>45937</v>
      </c>
      <c r="F519" s="541" t="str">
        <f t="shared" si="1"/>
        <v>2025-10</v>
      </c>
      <c r="G519" s="541"/>
      <c r="H519" s="541"/>
      <c r="I519" s="541"/>
      <c r="J519" s="541"/>
      <c r="K519" s="541"/>
      <c r="L519" s="541"/>
      <c r="M519" s="541"/>
      <c r="N519" s="541"/>
      <c r="O519" s="541"/>
      <c r="P519" s="541"/>
      <c r="Q519" s="541"/>
      <c r="R519" s="541"/>
      <c r="S519" s="541"/>
      <c r="T519" s="541"/>
      <c r="U519" s="541"/>
      <c r="V519" s="541"/>
      <c r="W519" s="541"/>
      <c r="X519" s="541"/>
      <c r="Y519" s="541"/>
      <c r="Z519" s="541"/>
    </row>
    <row r="520">
      <c r="A520" s="541" t="str">
        <f>'Main sheet'!A518</f>
        <v>مجموعة السيد فياض</v>
      </c>
      <c r="B520" s="541" t="str">
        <f>'Main sheet'!J518</f>
        <v>Nairouz</v>
      </c>
      <c r="C520" s="541" t="str">
        <f>'Main sheet'!C518</f>
        <v>Cold Lead</v>
      </c>
      <c r="D520" s="541" t="str">
        <f>'Main sheet'!I518</f>
        <v>Canceled</v>
      </c>
      <c r="E520" s="547">
        <f>'Main sheet'!D518</f>
        <v>45937</v>
      </c>
      <c r="F520" s="541" t="str">
        <f t="shared" si="1"/>
        <v>2025-10</v>
      </c>
      <c r="G520" s="541"/>
      <c r="H520" s="541"/>
      <c r="I520" s="541"/>
      <c r="J520" s="541"/>
      <c r="K520" s="541"/>
      <c r="L520" s="541"/>
      <c r="M520" s="541"/>
      <c r="N520" s="541"/>
      <c r="O520" s="541"/>
      <c r="P520" s="541"/>
      <c r="Q520" s="541"/>
      <c r="R520" s="541"/>
      <c r="S520" s="541"/>
      <c r="T520" s="541"/>
      <c r="U520" s="541"/>
      <c r="V520" s="541"/>
      <c r="W520" s="541"/>
      <c r="X520" s="541"/>
      <c r="Y520" s="541"/>
      <c r="Z520" s="541"/>
    </row>
    <row r="521">
      <c r="A521" s="541" t="str">
        <f>'Main sheet'!A519</f>
        <v>Al Osool Group  (Mr. Ahmed)</v>
      </c>
      <c r="B521" s="541" t="str">
        <f>'Main sheet'!J519</f>
        <v>Salwa</v>
      </c>
      <c r="C521" s="541" t="str">
        <f>'Main sheet'!C519</f>
        <v>Cold Lead</v>
      </c>
      <c r="D521" s="541" t="str">
        <f>'Main sheet'!I519</f>
        <v>Waiting his reply</v>
      </c>
      <c r="E521" s="547">
        <f>'Main sheet'!D519</f>
        <v>45946</v>
      </c>
      <c r="F521" s="541" t="str">
        <f t="shared" si="1"/>
        <v>2025-10</v>
      </c>
      <c r="G521" s="541"/>
      <c r="H521" s="541"/>
      <c r="I521" s="541"/>
      <c r="J521" s="541"/>
      <c r="K521" s="541"/>
      <c r="L521" s="541"/>
      <c r="M521" s="541"/>
      <c r="N521" s="541"/>
      <c r="O521" s="541"/>
      <c r="P521" s="541"/>
      <c r="Q521" s="541"/>
      <c r="R521" s="541"/>
      <c r="S521" s="541"/>
      <c r="T521" s="541"/>
      <c r="U521" s="541"/>
      <c r="V521" s="541"/>
      <c r="W521" s="541"/>
      <c r="X521" s="541"/>
      <c r="Y521" s="541"/>
      <c r="Z521" s="541"/>
    </row>
    <row r="522">
      <c r="A522" s="541" t="str">
        <f>'Main sheet'!A520</f>
        <v>Al Nama Real Estate</v>
      </c>
      <c r="B522" s="541" t="str">
        <f>'Main sheet'!J520</f>
        <v>Salwa</v>
      </c>
      <c r="C522" s="541" t="str">
        <f>'Main sheet'!C520</f>
        <v>Cold Lead</v>
      </c>
      <c r="D522" s="541" t="str">
        <f>'Main sheet'!I520</f>
        <v>Waiting his reply</v>
      </c>
      <c r="E522" s="547">
        <f>'Main sheet'!D520</f>
        <v>45946</v>
      </c>
      <c r="F522" s="541" t="str">
        <f t="shared" si="1"/>
        <v>2025-10</v>
      </c>
      <c r="G522" s="541"/>
      <c r="H522" s="541"/>
      <c r="I522" s="541"/>
      <c r="J522" s="541"/>
      <c r="K522" s="541"/>
      <c r="L522" s="541"/>
      <c r="M522" s="541"/>
      <c r="N522" s="541"/>
      <c r="O522" s="541"/>
      <c r="P522" s="541"/>
      <c r="Q522" s="541"/>
      <c r="R522" s="541"/>
      <c r="S522" s="541"/>
      <c r="T522" s="541"/>
      <c r="U522" s="541"/>
      <c r="V522" s="541"/>
      <c r="W522" s="541"/>
      <c r="X522" s="541"/>
      <c r="Y522" s="541"/>
      <c r="Z522" s="541"/>
    </row>
    <row r="523">
      <c r="A523" s="541" t="str">
        <f>'Main sheet'!A521</f>
        <v>Diamond Real Estate</v>
      </c>
      <c r="B523" s="541" t="str">
        <f>'Main sheet'!J521</f>
        <v>Salwa</v>
      </c>
      <c r="C523" s="541" t="str">
        <f>'Main sheet'!C521</f>
        <v>Qualified</v>
      </c>
      <c r="D523" s="541" t="str">
        <f>'Main sheet'!I521</f>
        <v>Canceled</v>
      </c>
      <c r="E523" s="547">
        <f>'Main sheet'!D521</f>
        <v>45946</v>
      </c>
      <c r="F523" s="541" t="str">
        <f t="shared" si="1"/>
        <v>2025-10</v>
      </c>
      <c r="G523" s="541"/>
      <c r="H523" s="541"/>
      <c r="I523" s="541"/>
      <c r="J523" s="541"/>
      <c r="K523" s="541"/>
      <c r="L523" s="541"/>
      <c r="M523" s="541"/>
      <c r="N523" s="541"/>
      <c r="O523" s="541"/>
      <c r="P523" s="541"/>
      <c r="Q523" s="541"/>
      <c r="R523" s="541"/>
      <c r="S523" s="541"/>
      <c r="T523" s="541"/>
      <c r="U523" s="541"/>
      <c r="V523" s="541"/>
      <c r="W523" s="541"/>
      <c r="X523" s="541"/>
      <c r="Y523" s="541"/>
      <c r="Z523" s="541"/>
    </row>
    <row r="524">
      <c r="A524" s="541" t="str">
        <f>'Main sheet'!A522</f>
        <v>Wadi Zaha by Al Ahly Sabbour</v>
      </c>
      <c r="B524" s="541" t="str">
        <f>'Main sheet'!J522</f>
        <v>Salwa</v>
      </c>
      <c r="C524" s="541" t="str">
        <f>'Main sheet'!C522</f>
        <v>Cold Lead</v>
      </c>
      <c r="D524" s="541" t="str">
        <f>'Main sheet'!I522</f>
        <v>Canceled</v>
      </c>
      <c r="E524" s="547">
        <f>'Main sheet'!D522</f>
        <v>45946</v>
      </c>
      <c r="F524" s="541" t="str">
        <f t="shared" si="1"/>
        <v>2025-10</v>
      </c>
      <c r="G524" s="541"/>
      <c r="H524" s="541"/>
      <c r="I524" s="541"/>
      <c r="J524" s="541"/>
      <c r="K524" s="541"/>
      <c r="L524" s="541"/>
      <c r="M524" s="541"/>
      <c r="N524" s="541"/>
      <c r="O524" s="541"/>
      <c r="P524" s="541"/>
      <c r="Q524" s="541"/>
      <c r="R524" s="541"/>
      <c r="S524" s="541"/>
      <c r="T524" s="541"/>
      <c r="U524" s="541"/>
      <c r="V524" s="541"/>
      <c r="W524" s="541"/>
      <c r="X524" s="541"/>
      <c r="Y524" s="541"/>
      <c r="Z524" s="541"/>
    </row>
    <row r="525">
      <c r="A525" s="541" t="str">
        <f>'Main sheet'!A523</f>
        <v>Awtad real estate </v>
      </c>
      <c r="B525" s="541" t="str">
        <f>'Main sheet'!J523</f>
        <v>Salwa</v>
      </c>
      <c r="C525" s="541" t="str">
        <f>'Main sheet'!C523</f>
        <v>Cold Lead</v>
      </c>
      <c r="D525" s="541" t="str">
        <f>'Main sheet'!I523</f>
        <v>Canceled</v>
      </c>
      <c r="E525" s="547">
        <f>'Main sheet'!D523</f>
        <v>45946</v>
      </c>
      <c r="F525" s="541" t="str">
        <f t="shared" si="1"/>
        <v>2025-10</v>
      </c>
      <c r="G525" s="541"/>
      <c r="H525" s="541"/>
      <c r="I525" s="541"/>
      <c r="J525" s="541"/>
      <c r="K525" s="541"/>
      <c r="L525" s="541"/>
      <c r="M525" s="541"/>
      <c r="N525" s="541"/>
      <c r="O525" s="541"/>
      <c r="P525" s="541"/>
      <c r="Q525" s="541"/>
      <c r="R525" s="541"/>
      <c r="S525" s="541"/>
      <c r="T525" s="541"/>
      <c r="U525" s="541"/>
      <c r="V525" s="541"/>
      <c r="W525" s="541"/>
      <c r="X525" s="541"/>
      <c r="Y525" s="541"/>
      <c r="Z525" s="541"/>
    </row>
    <row r="526">
      <c r="A526" s="541" t="str">
        <f>'Main sheet'!A524</f>
        <v>مروج الغبيراء للعقارات</v>
      </c>
      <c r="B526" s="541" t="str">
        <f>'Main sheet'!J524</f>
        <v>Salwa</v>
      </c>
      <c r="C526" s="541" t="str">
        <f>'Main sheet'!C524</f>
        <v>Mislead</v>
      </c>
      <c r="D526" s="541" t="str">
        <f>'Main sheet'!I524</f>
        <v>Canceled</v>
      </c>
      <c r="E526" s="547">
        <f>'Main sheet'!D524</f>
        <v>45949</v>
      </c>
      <c r="F526" s="541" t="str">
        <f t="shared" si="1"/>
        <v>2025-10</v>
      </c>
      <c r="G526" s="541"/>
      <c r="H526" s="541"/>
      <c r="I526" s="541"/>
      <c r="J526" s="541"/>
      <c r="K526" s="541"/>
      <c r="L526" s="541"/>
      <c r="M526" s="541"/>
      <c r="N526" s="541"/>
      <c r="O526" s="541"/>
      <c r="P526" s="541"/>
      <c r="Q526" s="541"/>
      <c r="R526" s="541"/>
      <c r="S526" s="541"/>
      <c r="T526" s="541"/>
      <c r="U526" s="541"/>
      <c r="V526" s="541"/>
      <c r="W526" s="541"/>
      <c r="X526" s="541"/>
      <c r="Y526" s="541"/>
      <c r="Z526" s="541"/>
    </row>
    <row r="527">
      <c r="A527" s="541" t="str">
        <f>'Main sheet'!A525</f>
        <v>التعاون الخليجي ش م م Gulf Cooperation LLC</v>
      </c>
      <c r="B527" s="541" t="str">
        <f>'Main sheet'!J525</f>
        <v>Salwa</v>
      </c>
      <c r="C527" s="541" t="str">
        <f>'Main sheet'!C525</f>
        <v>Cold Lead</v>
      </c>
      <c r="D527" s="541" t="str">
        <f>'Main sheet'!I525</f>
        <v>Canceled</v>
      </c>
      <c r="E527" s="547">
        <f>'Main sheet'!D525</f>
        <v>45949</v>
      </c>
      <c r="F527" s="541" t="str">
        <f t="shared" si="1"/>
        <v>2025-10</v>
      </c>
      <c r="G527" s="541"/>
      <c r="H527" s="541"/>
      <c r="I527" s="541"/>
      <c r="J527" s="541"/>
      <c r="K527" s="541"/>
      <c r="L527" s="541"/>
      <c r="M527" s="541"/>
      <c r="N527" s="541"/>
      <c r="O527" s="541"/>
      <c r="P527" s="541"/>
      <c r="Q527" s="541"/>
      <c r="R527" s="541"/>
      <c r="S527" s="541"/>
      <c r="T527" s="541"/>
      <c r="U527" s="541"/>
      <c r="V527" s="541"/>
      <c r="W527" s="541"/>
      <c r="X527" s="541"/>
      <c r="Y527" s="541"/>
      <c r="Z527" s="541"/>
    </row>
    <row r="528">
      <c r="A528" s="541" t="str">
        <f>'Main sheet'!A526</f>
        <v>فارس المهري شركه ذهب العقاريه</v>
      </c>
      <c r="B528" s="541" t="str">
        <f>'Main sheet'!J526</f>
        <v>Nairouz</v>
      </c>
      <c r="C528" s="541" t="str">
        <f>'Main sheet'!C526</f>
        <v>Cold Lead</v>
      </c>
      <c r="D528" s="541" t="str">
        <f>'Main sheet'!I526</f>
        <v>Canceled</v>
      </c>
      <c r="E528" s="547">
        <f>'Main sheet'!D526</f>
        <v>45939</v>
      </c>
      <c r="F528" s="541" t="str">
        <f t="shared" si="1"/>
        <v>2025-10</v>
      </c>
      <c r="G528" s="541"/>
      <c r="H528" s="541"/>
      <c r="I528" s="541"/>
      <c r="J528" s="541"/>
      <c r="K528" s="541"/>
      <c r="L528" s="541"/>
      <c r="M528" s="541"/>
      <c r="N528" s="541"/>
      <c r="O528" s="541"/>
      <c r="P528" s="541"/>
      <c r="Q528" s="541"/>
      <c r="R528" s="541"/>
      <c r="S528" s="541"/>
      <c r="T528" s="541"/>
      <c r="U528" s="541"/>
      <c r="V528" s="541"/>
      <c r="W528" s="541"/>
      <c r="X528" s="541"/>
      <c r="Y528" s="541"/>
      <c r="Z528" s="541"/>
    </row>
    <row r="529">
      <c r="A529" s="541" t="str">
        <f>'Main sheet'!A527</f>
        <v>بيت هرمز للمقاولات والعقارات ش.م.م</v>
      </c>
      <c r="B529" s="541" t="str">
        <f>'Main sheet'!J527</f>
        <v>Salwa</v>
      </c>
      <c r="C529" s="541" t="str">
        <f>'Main sheet'!C527</f>
        <v>Cold Lead</v>
      </c>
      <c r="D529" s="541" t="str">
        <f>'Main sheet'!I527</f>
        <v>Canceled</v>
      </c>
      <c r="E529" s="547">
        <f>'Main sheet'!D527</f>
        <v>45949</v>
      </c>
      <c r="F529" s="541" t="str">
        <f t="shared" si="1"/>
        <v>2025-10</v>
      </c>
      <c r="G529" s="541"/>
      <c r="H529" s="541"/>
      <c r="I529" s="541"/>
      <c r="J529" s="541"/>
      <c r="K529" s="541"/>
      <c r="L529" s="541"/>
      <c r="M529" s="541"/>
      <c r="N529" s="541"/>
      <c r="O529" s="541"/>
      <c r="P529" s="541"/>
      <c r="Q529" s="541"/>
      <c r="R529" s="541"/>
      <c r="S529" s="541"/>
      <c r="T529" s="541"/>
      <c r="U529" s="541"/>
      <c r="V529" s="541"/>
      <c r="W529" s="541"/>
      <c r="X529" s="541"/>
      <c r="Y529" s="541"/>
      <c r="Z529" s="541"/>
    </row>
    <row r="530">
      <c r="A530" s="541" t="str">
        <f>'Main sheet'!A528</f>
        <v>خطاب المنذري حي المجد</v>
      </c>
      <c r="B530" s="541" t="str">
        <f>'Main sheet'!J528</f>
        <v>Nairouz</v>
      </c>
      <c r="C530" s="541" t="str">
        <f>'Main sheet'!C528</f>
        <v>Cold Lead</v>
      </c>
      <c r="D530" s="541" t="str">
        <f>'Main sheet'!I528</f>
        <v>Meeting</v>
      </c>
      <c r="E530" s="547">
        <f>'Main sheet'!D528</f>
        <v>45939</v>
      </c>
      <c r="F530" s="541" t="str">
        <f t="shared" si="1"/>
        <v>2025-10</v>
      </c>
      <c r="G530" s="541"/>
      <c r="H530" s="541"/>
      <c r="I530" s="541"/>
      <c r="J530" s="541"/>
      <c r="K530" s="541"/>
      <c r="L530" s="541"/>
      <c r="M530" s="541"/>
      <c r="N530" s="541"/>
      <c r="O530" s="541"/>
      <c r="P530" s="541"/>
      <c r="Q530" s="541"/>
      <c r="R530" s="541"/>
      <c r="S530" s="541"/>
      <c r="T530" s="541"/>
      <c r="U530" s="541"/>
      <c r="V530" s="541"/>
      <c r="W530" s="541"/>
      <c r="X530" s="541"/>
      <c r="Y530" s="541"/>
      <c r="Z530" s="541"/>
    </row>
    <row r="531">
      <c r="A531" s="541" t="str">
        <f>'Main sheet'!A529</f>
        <v/>
      </c>
      <c r="B531" s="541" t="str">
        <f>'Main sheet'!J529</f>
        <v/>
      </c>
      <c r="C531" s="541" t="str">
        <f>'Main sheet'!C529</f>
        <v/>
      </c>
      <c r="D531" s="541" t="str">
        <f>'Main sheet'!I529</f>
        <v/>
      </c>
      <c r="E531" s="547" t="str">
        <f>'Main sheet'!D529</f>
        <v/>
      </c>
      <c r="F531" s="541" t="str">
        <f t="shared" si="1"/>
        <v>1899-12</v>
      </c>
      <c r="G531" s="541"/>
      <c r="H531" s="541"/>
      <c r="I531" s="541"/>
      <c r="J531" s="541"/>
      <c r="K531" s="541"/>
      <c r="L531" s="541"/>
      <c r="M531" s="541"/>
      <c r="N531" s="541"/>
      <c r="O531" s="541"/>
      <c r="P531" s="541"/>
      <c r="Q531" s="541"/>
      <c r="R531" s="541"/>
      <c r="S531" s="541"/>
      <c r="T531" s="541"/>
      <c r="U531" s="541"/>
      <c r="V531" s="541"/>
      <c r="W531" s="541"/>
      <c r="X531" s="541"/>
      <c r="Y531" s="541"/>
      <c r="Z531" s="541"/>
    </row>
    <row r="532">
      <c r="A532" s="541" t="str">
        <f>'Main sheet'!A530</f>
        <v>alqalam real estate</v>
      </c>
      <c r="B532" s="541" t="str">
        <f>'Main sheet'!J530</f>
        <v>Nairouz</v>
      </c>
      <c r="C532" s="541" t="str">
        <f>'Main sheet'!C530</f>
        <v>Cold Lead</v>
      </c>
      <c r="D532" s="541" t="str">
        <f>'Main sheet'!I530</f>
        <v>Canceled</v>
      </c>
      <c r="E532" s="547">
        <f>'Main sheet'!D530</f>
        <v>45937</v>
      </c>
      <c r="F532" s="541" t="str">
        <f t="shared" si="1"/>
        <v>2025-10</v>
      </c>
      <c r="G532" s="541"/>
      <c r="H532" s="541"/>
      <c r="I532" s="541"/>
      <c r="J532" s="541"/>
      <c r="K532" s="541"/>
      <c r="L532" s="541"/>
      <c r="M532" s="541"/>
      <c r="N532" s="541"/>
      <c r="O532" s="541"/>
      <c r="P532" s="541"/>
      <c r="Q532" s="541"/>
      <c r="R532" s="541"/>
      <c r="S532" s="541"/>
      <c r="T532" s="541"/>
      <c r="U532" s="541"/>
      <c r="V532" s="541"/>
      <c r="W532" s="541"/>
      <c r="X532" s="541"/>
      <c r="Y532" s="541"/>
      <c r="Z532" s="541"/>
    </row>
    <row r="533">
      <c r="A533" s="541" t="str">
        <f>'Main sheet'!A531</f>
        <v/>
      </c>
      <c r="B533" s="541" t="str">
        <f>'Main sheet'!J531</f>
        <v/>
      </c>
      <c r="C533" s="541" t="str">
        <f>'Main sheet'!C531</f>
        <v/>
      </c>
      <c r="D533" s="541" t="str">
        <f>'Main sheet'!I531</f>
        <v/>
      </c>
      <c r="E533" s="547" t="str">
        <f>'Main sheet'!D531</f>
        <v/>
      </c>
      <c r="F533" s="541" t="str">
        <f t="shared" si="1"/>
        <v>1899-12</v>
      </c>
      <c r="G533" s="541"/>
      <c r="H533" s="541"/>
      <c r="I533" s="541"/>
      <c r="J533" s="541"/>
      <c r="K533" s="541"/>
      <c r="L533" s="541"/>
      <c r="M533" s="541"/>
      <c r="N533" s="541"/>
      <c r="O533" s="541"/>
      <c r="P533" s="541"/>
      <c r="Q533" s="541"/>
      <c r="R533" s="541"/>
      <c r="S533" s="541"/>
      <c r="T533" s="541"/>
      <c r="U533" s="541"/>
      <c r="V533" s="541"/>
      <c r="W533" s="541"/>
      <c r="X533" s="541"/>
      <c r="Y533" s="541"/>
      <c r="Z533" s="541"/>
    </row>
    <row r="534">
      <c r="A534" s="541" t="str">
        <f>'Main sheet'!A532</f>
        <v>Al Rabiyah for Real Estate Management &amp; Maintenance</v>
      </c>
      <c r="B534" s="541" t="str">
        <f>'Main sheet'!J532</f>
        <v>Salwa</v>
      </c>
      <c r="C534" s="541" t="str">
        <f>'Main sheet'!C532</f>
        <v>Cold Lead</v>
      </c>
      <c r="D534" s="541" t="str">
        <f>'Main sheet'!I532</f>
        <v>Canceled</v>
      </c>
      <c r="E534" s="547">
        <f>'Main sheet'!D532</f>
        <v>45949</v>
      </c>
      <c r="F534" s="541" t="str">
        <f t="shared" si="1"/>
        <v>2025-10</v>
      </c>
      <c r="G534" s="541"/>
      <c r="H534" s="541"/>
      <c r="I534" s="541"/>
      <c r="J534" s="541"/>
      <c r="K534" s="541"/>
      <c r="L534" s="541"/>
      <c r="M534" s="541"/>
      <c r="N534" s="541"/>
      <c r="O534" s="541"/>
      <c r="P534" s="541"/>
      <c r="Q534" s="541"/>
      <c r="R534" s="541"/>
      <c r="S534" s="541"/>
      <c r="T534" s="541"/>
      <c r="U534" s="541"/>
      <c r="V534" s="541"/>
      <c r="W534" s="541"/>
      <c r="X534" s="541"/>
      <c r="Y534" s="541"/>
      <c r="Z534" s="541"/>
    </row>
    <row r="535">
      <c r="A535" s="541" t="str">
        <f>'Main sheet'!A533</f>
        <v>عقاركم العالمية</v>
      </c>
      <c r="B535" s="541" t="str">
        <f>'Main sheet'!J533</f>
        <v>Salwa</v>
      </c>
      <c r="C535" s="541" t="str">
        <f>'Main sheet'!C533</f>
        <v>Mislead</v>
      </c>
      <c r="D535" s="541" t="str">
        <f>'Main sheet'!I533</f>
        <v>Canceled</v>
      </c>
      <c r="E535" s="547">
        <f>'Main sheet'!D533</f>
        <v>45949</v>
      </c>
      <c r="F535" s="541" t="str">
        <f t="shared" si="1"/>
        <v>2025-10</v>
      </c>
      <c r="G535" s="541"/>
      <c r="H535" s="541"/>
      <c r="I535" s="541"/>
      <c r="J535" s="541"/>
      <c r="K535" s="541"/>
      <c r="L535" s="541"/>
      <c r="M535" s="541"/>
      <c r="N535" s="541"/>
      <c r="O535" s="541"/>
      <c r="P535" s="541"/>
      <c r="Q535" s="541"/>
      <c r="R535" s="541"/>
      <c r="S535" s="541"/>
      <c r="T535" s="541"/>
      <c r="U535" s="541"/>
      <c r="V535" s="541"/>
      <c r="W535" s="541"/>
      <c r="X535" s="541"/>
      <c r="Y535" s="541"/>
      <c r="Z535" s="541"/>
    </row>
    <row r="536">
      <c r="A536" s="541" t="str">
        <f>'Main sheet'!A534</f>
        <v>Vista Real Estate فيستا للعقارات</v>
      </c>
      <c r="B536" s="541" t="str">
        <f>'Main sheet'!J534</f>
        <v>Salwa</v>
      </c>
      <c r="C536" s="541" t="str">
        <f>'Main sheet'!C534</f>
        <v>Cold Lead</v>
      </c>
      <c r="D536" s="541" t="str">
        <f>'Main sheet'!I534</f>
        <v>Canceled</v>
      </c>
      <c r="E536" s="547">
        <f>'Main sheet'!D534</f>
        <v>45949</v>
      </c>
      <c r="F536" s="541" t="str">
        <f t="shared" si="1"/>
        <v>2025-10</v>
      </c>
      <c r="G536" s="541"/>
      <c r="H536" s="541"/>
      <c r="I536" s="541"/>
      <c r="J536" s="541"/>
      <c r="K536" s="541"/>
      <c r="L536" s="541"/>
      <c r="M536" s="541"/>
      <c r="N536" s="541"/>
      <c r="O536" s="541"/>
      <c r="P536" s="541"/>
      <c r="Q536" s="541"/>
      <c r="R536" s="541"/>
      <c r="S536" s="541"/>
      <c r="T536" s="541"/>
      <c r="U536" s="541"/>
      <c r="V536" s="541"/>
      <c r="W536" s="541"/>
      <c r="X536" s="541"/>
      <c r="Y536" s="541"/>
      <c r="Z536" s="541"/>
    </row>
    <row r="537">
      <c r="A537" s="541" t="str">
        <f>'Main sheet'!A535</f>
        <v>برج المنظري almandhari tower</v>
      </c>
      <c r="B537" s="541" t="str">
        <f>'Main sheet'!J535</f>
        <v>Salwa</v>
      </c>
      <c r="C537" s="541" t="str">
        <f>'Main sheet'!C535</f>
        <v>Cold Lead</v>
      </c>
      <c r="D537" s="541" t="str">
        <f>'Main sheet'!I535</f>
        <v>Canceled</v>
      </c>
      <c r="E537" s="547">
        <f>'Main sheet'!D535</f>
        <v>45949</v>
      </c>
      <c r="F537" s="541" t="str">
        <f t="shared" si="1"/>
        <v>2025-10</v>
      </c>
      <c r="G537" s="541"/>
      <c r="H537" s="541"/>
      <c r="I537" s="541"/>
      <c r="J537" s="541"/>
      <c r="K537" s="541"/>
      <c r="L537" s="541"/>
      <c r="M537" s="541"/>
      <c r="N537" s="541"/>
      <c r="O537" s="541"/>
      <c r="P537" s="541"/>
      <c r="Q537" s="541"/>
      <c r="R537" s="541"/>
      <c r="S537" s="541"/>
      <c r="T537" s="541"/>
      <c r="U537" s="541"/>
      <c r="V537" s="541"/>
      <c r="W537" s="541"/>
      <c r="X537" s="541"/>
      <c r="Y537" s="541"/>
      <c r="Z537" s="541"/>
    </row>
    <row r="538">
      <c r="A538" s="541" t="str">
        <f>'Main sheet'!A536</f>
        <v>Stay Real Estate ستاي العقاريه</v>
      </c>
      <c r="B538" s="541" t="str">
        <f>'Main sheet'!J536</f>
        <v>Salwa</v>
      </c>
      <c r="C538" s="541" t="str">
        <f>'Main sheet'!C536</f>
        <v>Cold Lead</v>
      </c>
      <c r="D538" s="541" t="str">
        <f>'Main sheet'!I536</f>
        <v>Canceled</v>
      </c>
      <c r="E538" s="547">
        <f>'Main sheet'!D536</f>
        <v>45949</v>
      </c>
      <c r="F538" s="541" t="str">
        <f t="shared" si="1"/>
        <v>2025-10</v>
      </c>
      <c r="G538" s="541"/>
      <c r="H538" s="541"/>
      <c r="I538" s="541"/>
      <c r="J538" s="541"/>
      <c r="K538" s="541"/>
      <c r="L538" s="541"/>
      <c r="M538" s="541"/>
      <c r="N538" s="541"/>
      <c r="O538" s="541"/>
      <c r="P538" s="541"/>
      <c r="Q538" s="541"/>
      <c r="R538" s="541"/>
      <c r="S538" s="541"/>
      <c r="T538" s="541"/>
      <c r="U538" s="541"/>
      <c r="V538" s="541"/>
      <c r="W538" s="541"/>
      <c r="X538" s="541"/>
      <c r="Y538" s="541"/>
      <c r="Z538" s="541"/>
    </row>
    <row r="539">
      <c r="A539" s="541" t="str">
        <f>'Main sheet'!A537</f>
        <v/>
      </c>
      <c r="B539" s="541" t="str">
        <f>'Main sheet'!J537</f>
        <v/>
      </c>
      <c r="C539" s="541" t="str">
        <f>'Main sheet'!C537</f>
        <v/>
      </c>
      <c r="D539" s="541" t="str">
        <f>'Main sheet'!I537</f>
        <v/>
      </c>
      <c r="E539" s="547" t="str">
        <f>'Main sheet'!D537</f>
        <v/>
      </c>
      <c r="F539" s="541" t="str">
        <f t="shared" si="1"/>
        <v>1899-12</v>
      </c>
      <c r="G539" s="541"/>
      <c r="H539" s="541"/>
      <c r="I539" s="541"/>
      <c r="J539" s="541"/>
      <c r="K539" s="541"/>
      <c r="L539" s="541"/>
      <c r="M539" s="541"/>
      <c r="N539" s="541"/>
      <c r="O539" s="541"/>
      <c r="P539" s="541"/>
      <c r="Q539" s="541"/>
      <c r="R539" s="541"/>
      <c r="S539" s="541"/>
      <c r="T539" s="541"/>
      <c r="U539" s="541"/>
      <c r="V539" s="541"/>
      <c r="W539" s="541"/>
      <c r="X539" s="541"/>
      <c r="Y539" s="541"/>
      <c r="Z539" s="541"/>
    </row>
    <row r="540">
      <c r="A540" s="541" t="str">
        <f>'Main sheet'!A538</f>
        <v>ناصر زين العقارية</v>
      </c>
      <c r="B540" s="541" t="str">
        <f>'Main sheet'!J538</f>
        <v>Nairouz</v>
      </c>
      <c r="C540" s="541" t="str">
        <f>'Main sheet'!C538</f>
        <v>Qualified</v>
      </c>
      <c r="D540" s="541" t="str">
        <f>'Main sheet'!I538</f>
        <v>Waiting his reply</v>
      </c>
      <c r="E540" s="547">
        <f>'Main sheet'!D538</f>
        <v>45939</v>
      </c>
      <c r="F540" s="541" t="str">
        <f t="shared" si="1"/>
        <v>2025-10</v>
      </c>
      <c r="G540" s="541"/>
      <c r="H540" s="541"/>
      <c r="I540" s="541"/>
      <c r="J540" s="541"/>
      <c r="K540" s="541"/>
      <c r="L540" s="541"/>
      <c r="M540" s="541"/>
      <c r="N540" s="541"/>
      <c r="O540" s="541"/>
      <c r="P540" s="541"/>
      <c r="Q540" s="541"/>
      <c r="R540" s="541"/>
      <c r="S540" s="541"/>
      <c r="T540" s="541"/>
      <c r="U540" s="541"/>
      <c r="V540" s="541"/>
      <c r="W540" s="541"/>
      <c r="X540" s="541"/>
      <c r="Y540" s="541"/>
      <c r="Z540" s="541"/>
    </row>
    <row r="541">
      <c r="A541" s="541" t="str">
        <f t="shared" ref="A541:E541" si="6">#REF!</f>
        <v>#REF!</v>
      </c>
      <c r="B541" s="541" t="str">
        <f t="shared" si="6"/>
        <v>#REF!</v>
      </c>
      <c r="C541" s="541" t="str">
        <f t="shared" si="6"/>
        <v>#REF!</v>
      </c>
      <c r="D541" s="541" t="str">
        <f t="shared" si="6"/>
        <v>#REF!</v>
      </c>
      <c r="E541" s="547" t="str">
        <f t="shared" si="6"/>
        <v>#REF!</v>
      </c>
      <c r="F541" s="541" t="str">
        <f t="shared" si="1"/>
        <v/>
      </c>
      <c r="G541" s="541"/>
      <c r="H541" s="541"/>
      <c r="I541" s="541"/>
      <c r="J541" s="541"/>
      <c r="K541" s="541"/>
      <c r="L541" s="541"/>
      <c r="M541" s="541"/>
      <c r="N541" s="541"/>
      <c r="O541" s="541"/>
      <c r="P541" s="541"/>
      <c r="Q541" s="541"/>
      <c r="R541" s="541"/>
      <c r="S541" s="541"/>
      <c r="T541" s="541"/>
      <c r="U541" s="541"/>
      <c r="V541" s="541"/>
      <c r="W541" s="541"/>
      <c r="X541" s="541"/>
      <c r="Y541" s="541"/>
      <c r="Z541" s="541"/>
    </row>
    <row r="542">
      <c r="A542" s="541" t="str">
        <f>'Main sheet'!A539</f>
        <v>stay real estate </v>
      </c>
      <c r="B542" s="541" t="str">
        <f>'Main sheet'!J539</f>
        <v>Salwa</v>
      </c>
      <c r="C542" s="541" t="str">
        <f>'Main sheet'!C539</f>
        <v>Cold Lead</v>
      </c>
      <c r="D542" s="541" t="str">
        <f>'Main sheet'!I539</f>
        <v>Canceled</v>
      </c>
      <c r="E542" s="547">
        <f>'Main sheet'!D539</f>
        <v>45939</v>
      </c>
      <c r="F542" s="541" t="str">
        <f t="shared" si="1"/>
        <v>2025-10</v>
      </c>
      <c r="G542" s="541"/>
      <c r="H542" s="541"/>
      <c r="I542" s="541"/>
      <c r="J542" s="541"/>
      <c r="K542" s="541"/>
      <c r="L542" s="541"/>
      <c r="M542" s="541"/>
      <c r="N542" s="541"/>
      <c r="O542" s="541"/>
      <c r="P542" s="541"/>
      <c r="Q542" s="541"/>
      <c r="R542" s="541"/>
      <c r="S542" s="541"/>
      <c r="T542" s="541"/>
      <c r="U542" s="541"/>
      <c r="V542" s="541"/>
      <c r="W542" s="541"/>
      <c r="X542" s="541"/>
      <c r="Y542" s="541"/>
      <c r="Z542" s="541"/>
    </row>
    <row r="543">
      <c r="A543" s="541" t="str">
        <f>'Main sheet'!A540</f>
        <v>Sollam real estate </v>
      </c>
      <c r="B543" s="541" t="str">
        <f>'Main sheet'!J540</f>
        <v>Salwa</v>
      </c>
      <c r="C543" s="541" t="str">
        <f>'Main sheet'!C540</f>
        <v>Cold Lead</v>
      </c>
      <c r="D543" s="541" t="str">
        <f>'Main sheet'!I540</f>
        <v>Canceled</v>
      </c>
      <c r="E543" s="547">
        <f>'Main sheet'!D540</f>
        <v>45952</v>
      </c>
      <c r="F543" s="541" t="str">
        <f t="shared" si="1"/>
        <v>2025-10</v>
      </c>
      <c r="G543" s="541"/>
      <c r="H543" s="541"/>
      <c r="I543" s="541"/>
      <c r="J543" s="541"/>
      <c r="K543" s="541"/>
      <c r="L543" s="541"/>
      <c r="M543" s="541"/>
      <c r="N543" s="541"/>
      <c r="O543" s="541"/>
      <c r="P543" s="541"/>
      <c r="Q543" s="541"/>
      <c r="R543" s="541"/>
      <c r="S543" s="541"/>
      <c r="T543" s="541"/>
      <c r="U543" s="541"/>
      <c r="V543" s="541"/>
      <c r="W543" s="541"/>
      <c r="X543" s="541"/>
      <c r="Y543" s="541"/>
      <c r="Z543" s="541"/>
    </row>
    <row r="544">
      <c r="A544" s="541" t="str">
        <f>'Main sheet'!A541</f>
        <v>ديانا السرحاني </v>
      </c>
      <c r="B544" s="541" t="str">
        <f>'Main sheet'!J541</f>
        <v>Salwa</v>
      </c>
      <c r="C544" s="541" t="str">
        <f>'Main sheet'!C541</f>
        <v>Qualified</v>
      </c>
      <c r="D544" s="541" t="str">
        <f>'Main sheet'!I541</f>
        <v>Signed Contract</v>
      </c>
      <c r="E544" s="547">
        <f>'Main sheet'!D541</f>
        <v>45952</v>
      </c>
      <c r="F544" s="541" t="str">
        <f t="shared" si="1"/>
        <v>2025-10</v>
      </c>
      <c r="G544" s="541"/>
      <c r="H544" s="541"/>
      <c r="I544" s="541"/>
      <c r="J544" s="541"/>
      <c r="K544" s="541"/>
      <c r="L544" s="541"/>
      <c r="M544" s="541"/>
      <c r="N544" s="541"/>
      <c r="O544" s="541"/>
      <c r="P544" s="541"/>
      <c r="Q544" s="541"/>
      <c r="R544" s="541"/>
      <c r="S544" s="541"/>
      <c r="T544" s="541"/>
      <c r="U544" s="541"/>
      <c r="V544" s="541"/>
      <c r="W544" s="541"/>
      <c r="X544" s="541"/>
      <c r="Y544" s="541"/>
      <c r="Z544" s="541"/>
    </row>
    <row r="545">
      <c r="A545" s="541" t="str">
        <f>'Main sheet'!A542</f>
        <v>يعقوب الشرجي </v>
      </c>
      <c r="B545" s="541" t="str">
        <f>'Main sheet'!J542</f>
        <v>Salwa</v>
      </c>
      <c r="C545" s="541" t="str">
        <f>'Main sheet'!C542</f>
        <v>Qualified</v>
      </c>
      <c r="D545" s="541" t="str">
        <f>'Main sheet'!I542</f>
        <v>Waiting his reply</v>
      </c>
      <c r="E545" s="547">
        <f>'Main sheet'!D542</f>
        <v>45953</v>
      </c>
      <c r="F545" s="541" t="str">
        <f t="shared" si="1"/>
        <v>2025-10</v>
      </c>
      <c r="G545" s="541"/>
      <c r="H545" s="541"/>
      <c r="I545" s="541"/>
      <c r="J545" s="541"/>
      <c r="K545" s="541"/>
      <c r="L545" s="541"/>
      <c r="M545" s="541"/>
      <c r="N545" s="541"/>
      <c r="O545" s="541"/>
      <c r="P545" s="541"/>
      <c r="Q545" s="541"/>
      <c r="R545" s="541"/>
      <c r="S545" s="541"/>
      <c r="T545" s="541"/>
      <c r="U545" s="541"/>
      <c r="V545" s="541"/>
      <c r="W545" s="541"/>
      <c r="X545" s="541"/>
      <c r="Y545" s="541"/>
      <c r="Z545" s="541"/>
    </row>
    <row r="546">
      <c r="A546" s="541" t="str">
        <f>'Main sheet'!A543</f>
        <v>محمد الميالي </v>
      </c>
      <c r="B546" s="541" t="str">
        <f>'Main sheet'!J543</f>
        <v>Salwa</v>
      </c>
      <c r="C546" s="541" t="str">
        <f>'Main sheet'!C543</f>
        <v>Cold Lead</v>
      </c>
      <c r="D546" s="541" t="str">
        <f>'Main sheet'!I543</f>
        <v>Canceled</v>
      </c>
      <c r="E546" s="547">
        <f>'Main sheet'!D543</f>
        <v>45953</v>
      </c>
      <c r="F546" s="541" t="str">
        <f t="shared" si="1"/>
        <v>2025-10</v>
      </c>
      <c r="G546" s="541"/>
      <c r="H546" s="541"/>
      <c r="I546" s="541"/>
      <c r="J546" s="541"/>
      <c r="K546" s="541"/>
      <c r="L546" s="541"/>
      <c r="M546" s="541"/>
      <c r="N546" s="541"/>
      <c r="O546" s="541"/>
      <c r="P546" s="541"/>
      <c r="Q546" s="541"/>
      <c r="R546" s="541"/>
      <c r="S546" s="541"/>
      <c r="T546" s="541"/>
      <c r="U546" s="541"/>
      <c r="V546" s="541"/>
      <c r="W546" s="541"/>
      <c r="X546" s="541"/>
      <c r="Y546" s="541"/>
      <c r="Z546" s="541"/>
    </row>
    <row r="547">
      <c r="A547" s="541" t="str">
        <f>'Main sheet'!A544</f>
        <v>محمد الحافظ</v>
      </c>
      <c r="B547" s="541" t="str">
        <f>'Main sheet'!J544</f>
        <v>Nairouz</v>
      </c>
      <c r="C547" s="541" t="str">
        <f>'Main sheet'!C544</f>
        <v>Qualified</v>
      </c>
      <c r="D547" s="541" t="str">
        <f>'Main sheet'!I544</f>
        <v>Meeting</v>
      </c>
      <c r="E547" s="547">
        <f>'Main sheet'!D544</f>
        <v>45939</v>
      </c>
      <c r="F547" s="541" t="str">
        <f t="shared" si="1"/>
        <v>2025-10</v>
      </c>
      <c r="G547" s="541"/>
      <c r="H547" s="541"/>
      <c r="I547" s="541"/>
      <c r="J547" s="541"/>
      <c r="K547" s="541"/>
      <c r="L547" s="541"/>
      <c r="M547" s="541"/>
      <c r="N547" s="541"/>
      <c r="O547" s="541"/>
      <c r="P547" s="541"/>
      <c r="Q547" s="541"/>
      <c r="R547" s="541"/>
      <c r="S547" s="541"/>
      <c r="T547" s="541"/>
      <c r="U547" s="541"/>
      <c r="V547" s="541"/>
      <c r="W547" s="541"/>
      <c r="X547" s="541"/>
      <c r="Y547" s="541"/>
      <c r="Z547" s="541"/>
    </row>
    <row r="548">
      <c r="A548" s="541" t="str">
        <f>'Main sheet'!A545</f>
        <v>Humaid Al Shamly</v>
      </c>
      <c r="B548" s="541" t="str">
        <f>'Main sheet'!J545</f>
        <v>Salwa</v>
      </c>
      <c r="C548" s="541" t="str">
        <f>'Main sheet'!C545</f>
        <v>Mislead</v>
      </c>
      <c r="D548" s="541" t="str">
        <f>'Main sheet'!I545</f>
        <v>Canceled</v>
      </c>
      <c r="E548" s="547">
        <f>'Main sheet'!D545</f>
        <v>45953</v>
      </c>
      <c r="F548" s="541" t="str">
        <f t="shared" si="1"/>
        <v>2025-10</v>
      </c>
      <c r="G548" s="541"/>
      <c r="H548" s="541"/>
      <c r="I548" s="541"/>
      <c r="J548" s="541"/>
      <c r="K548" s="541"/>
      <c r="L548" s="541"/>
      <c r="M548" s="541"/>
      <c r="N548" s="541"/>
      <c r="O548" s="541"/>
      <c r="P548" s="541"/>
      <c r="Q548" s="541"/>
      <c r="R548" s="541"/>
      <c r="S548" s="541"/>
      <c r="T548" s="541"/>
      <c r="U548" s="541"/>
      <c r="V548" s="541"/>
      <c r="W548" s="541"/>
      <c r="X548" s="541"/>
      <c r="Y548" s="541"/>
      <c r="Z548" s="541"/>
    </row>
    <row r="549">
      <c r="A549" s="541" t="str">
        <f>'Main sheet'!A546</f>
        <v>Alwaled Al Harthi</v>
      </c>
      <c r="B549" s="541" t="str">
        <f>'Main sheet'!J546</f>
        <v>Salwa</v>
      </c>
      <c r="C549" s="541" t="str">
        <f>'Main sheet'!C546</f>
        <v>Cold Lead</v>
      </c>
      <c r="D549" s="541" t="str">
        <f>'Main sheet'!I546</f>
        <v>Canceled</v>
      </c>
      <c r="E549" s="547">
        <f>'Main sheet'!D546</f>
        <v>45953</v>
      </c>
      <c r="F549" s="541" t="str">
        <f t="shared" si="1"/>
        <v>2025-10</v>
      </c>
      <c r="G549" s="541"/>
      <c r="H549" s="541"/>
      <c r="I549" s="541"/>
      <c r="J549" s="541"/>
      <c r="K549" s="541"/>
      <c r="L549" s="541"/>
      <c r="M549" s="541"/>
      <c r="N549" s="541"/>
      <c r="O549" s="541"/>
      <c r="P549" s="541"/>
      <c r="Q549" s="541"/>
      <c r="R549" s="541"/>
      <c r="S549" s="541"/>
      <c r="T549" s="541"/>
      <c r="U549" s="541"/>
      <c r="V549" s="541"/>
      <c r="W549" s="541"/>
      <c r="X549" s="541"/>
      <c r="Y549" s="541"/>
      <c r="Z549" s="541"/>
    </row>
    <row r="550">
      <c r="A550" s="541" t="str">
        <f>'Main sheet'!A548</f>
        <v>مخاضات البن </v>
      </c>
      <c r="B550" s="541" t="str">
        <f>'Main sheet'!J548</f>
        <v>Salwa</v>
      </c>
      <c r="C550" s="541" t="str">
        <f>'Main sheet'!C548</f>
        <v>Cold Lead</v>
      </c>
      <c r="D550" s="541" t="str">
        <f>'Main sheet'!I548</f>
        <v>Canceled</v>
      </c>
      <c r="E550" s="547">
        <f>'Main sheet'!D548</f>
        <v>45953</v>
      </c>
      <c r="F550" s="541" t="str">
        <f t="shared" si="1"/>
        <v>2025-10</v>
      </c>
      <c r="G550" s="541"/>
      <c r="H550" s="541"/>
      <c r="I550" s="541"/>
      <c r="J550" s="541"/>
      <c r="K550" s="541"/>
      <c r="L550" s="541"/>
      <c r="M550" s="541"/>
      <c r="N550" s="541"/>
      <c r="O550" s="541"/>
      <c r="P550" s="541"/>
      <c r="Q550" s="541"/>
      <c r="R550" s="541"/>
      <c r="S550" s="541"/>
      <c r="T550" s="541"/>
      <c r="U550" s="541"/>
      <c r="V550" s="541"/>
      <c r="W550" s="541"/>
      <c r="X550" s="541"/>
      <c r="Y550" s="541"/>
      <c r="Z550" s="541"/>
    </row>
    <row r="551">
      <c r="A551" s="541" t="str">
        <f>'Main sheet'!A549</f>
        <v>Mislead</v>
      </c>
      <c r="B551" s="541" t="str">
        <f>'Main sheet'!J549</f>
        <v>Salwa</v>
      </c>
      <c r="C551" s="541" t="str">
        <f>'Main sheet'!C549</f>
        <v>Mislead</v>
      </c>
      <c r="D551" s="541" t="str">
        <f>'Main sheet'!I549</f>
        <v>Canceled</v>
      </c>
      <c r="E551" s="547">
        <f>'Main sheet'!D549</f>
        <v>45952</v>
      </c>
      <c r="F551" s="541" t="str">
        <f t="shared" si="1"/>
        <v>2025-10</v>
      </c>
      <c r="G551" s="541"/>
      <c r="H551" s="541"/>
      <c r="I551" s="541"/>
      <c r="J551" s="541"/>
      <c r="K551" s="541"/>
      <c r="L551" s="541"/>
      <c r="M551" s="541"/>
      <c r="N551" s="541"/>
      <c r="O551" s="541"/>
      <c r="P551" s="541"/>
      <c r="Q551" s="541"/>
      <c r="R551" s="541"/>
      <c r="S551" s="541"/>
      <c r="T551" s="541"/>
      <c r="U551" s="541"/>
      <c r="V551" s="541"/>
      <c r="W551" s="541"/>
      <c r="X551" s="541"/>
      <c r="Y551" s="541"/>
      <c r="Z551" s="541"/>
    </row>
    <row r="552">
      <c r="A552" s="541" t="str">
        <f>'Main sheet'!A551</f>
        <v>محمد الهنائي</v>
      </c>
      <c r="B552" s="541" t="str">
        <f>'Main sheet'!J551</f>
        <v>Salwa</v>
      </c>
      <c r="C552" s="541" t="str">
        <f>'Main sheet'!C551</f>
        <v>Cold Lead</v>
      </c>
      <c r="D552" s="541" t="str">
        <f>'Main sheet'!I551</f>
        <v>Canceled</v>
      </c>
      <c r="E552" s="547">
        <f>'Main sheet'!D551</f>
        <v>45953</v>
      </c>
      <c r="F552" s="541" t="str">
        <f t="shared" si="1"/>
        <v>2025-10</v>
      </c>
      <c r="G552" s="541"/>
      <c r="H552" s="541"/>
      <c r="I552" s="541"/>
      <c r="J552" s="541"/>
      <c r="K552" s="541"/>
      <c r="L552" s="541"/>
      <c r="M552" s="541"/>
      <c r="N552" s="541"/>
      <c r="O552" s="541"/>
      <c r="P552" s="541"/>
      <c r="Q552" s="541"/>
      <c r="R552" s="541"/>
      <c r="S552" s="541"/>
      <c r="T552" s="541"/>
      <c r="U552" s="541"/>
      <c r="V552" s="541"/>
      <c r="W552" s="541"/>
      <c r="X552" s="541"/>
      <c r="Y552" s="541"/>
      <c r="Z552" s="541"/>
    </row>
    <row r="553">
      <c r="A553" s="541" t="str">
        <f>'Main sheet'!A552</f>
        <v/>
      </c>
      <c r="B553" s="541" t="str">
        <f>'Main sheet'!J552</f>
        <v>Nairouz</v>
      </c>
      <c r="C553" s="541" t="str">
        <f>'Main sheet'!C552</f>
        <v>Cold Lead</v>
      </c>
      <c r="D553" s="541" t="str">
        <f>'Main sheet'!I552</f>
        <v/>
      </c>
      <c r="E553" s="547">
        <f>'Main sheet'!D552</f>
        <v>45942</v>
      </c>
      <c r="F553" s="541" t="str">
        <f t="shared" si="1"/>
        <v>2025-10</v>
      </c>
      <c r="G553" s="541"/>
      <c r="H553" s="541"/>
      <c r="I553" s="541"/>
      <c r="J553" s="541"/>
      <c r="K553" s="541"/>
      <c r="L553" s="541"/>
      <c r="M553" s="541"/>
      <c r="N553" s="541"/>
      <c r="O553" s="541"/>
      <c r="P553" s="541"/>
      <c r="Q553" s="541"/>
      <c r="R553" s="541"/>
      <c r="S553" s="541"/>
      <c r="T553" s="541"/>
      <c r="U553" s="541"/>
      <c r="V553" s="541"/>
      <c r="W553" s="541"/>
      <c r="X553" s="541"/>
      <c r="Y553" s="541"/>
      <c r="Z553" s="541"/>
    </row>
    <row r="554">
      <c r="A554" s="541" t="str">
        <f>'Main sheet'!A553</f>
        <v>the office</v>
      </c>
      <c r="B554" s="541" t="str">
        <f>'Main sheet'!J553</f>
        <v>Nairouz</v>
      </c>
      <c r="C554" s="541" t="str">
        <f>'Main sheet'!C553</f>
        <v>Cold Lead</v>
      </c>
      <c r="D554" s="541" t="str">
        <f>'Main sheet'!I553</f>
        <v>Canceled</v>
      </c>
      <c r="E554" s="547">
        <f>'Main sheet'!D553</f>
        <v>45942</v>
      </c>
      <c r="F554" s="541" t="str">
        <f t="shared" si="1"/>
        <v>2025-10</v>
      </c>
      <c r="G554" s="541"/>
      <c r="H554" s="541"/>
      <c r="I554" s="541"/>
      <c r="J554" s="541"/>
      <c r="K554" s="541"/>
      <c r="L554" s="541"/>
      <c r="M554" s="541"/>
      <c r="N554" s="541"/>
      <c r="O554" s="541"/>
      <c r="P554" s="541"/>
      <c r="Q554" s="541"/>
      <c r="R554" s="541"/>
      <c r="S554" s="541"/>
      <c r="T554" s="541"/>
      <c r="U554" s="541"/>
      <c r="V554" s="541"/>
      <c r="W554" s="541"/>
      <c r="X554" s="541"/>
      <c r="Y554" s="541"/>
      <c r="Z554" s="541"/>
    </row>
    <row r="555">
      <c r="A555" s="541" t="str">
        <f>'Main sheet'!A554</f>
        <v/>
      </c>
      <c r="B555" s="541" t="str">
        <f>'Main sheet'!J554</f>
        <v>Nairouz</v>
      </c>
      <c r="C555" s="541" t="str">
        <f>'Main sheet'!C554</f>
        <v>Cold Lead</v>
      </c>
      <c r="D555" s="541" t="str">
        <f>'Main sheet'!I554</f>
        <v>Canceled</v>
      </c>
      <c r="E555" s="547">
        <f>'Main sheet'!D554</f>
        <v>45942</v>
      </c>
      <c r="F555" s="541" t="str">
        <f t="shared" si="1"/>
        <v>2025-10</v>
      </c>
      <c r="G555" s="541"/>
      <c r="H555" s="541"/>
      <c r="I555" s="541"/>
      <c r="J555" s="541"/>
      <c r="K555" s="541"/>
      <c r="L555" s="541"/>
      <c r="M555" s="541"/>
      <c r="N555" s="541"/>
      <c r="O555" s="541"/>
      <c r="P555" s="541"/>
      <c r="Q555" s="541"/>
      <c r="R555" s="541"/>
      <c r="S555" s="541"/>
      <c r="T555" s="541"/>
      <c r="U555" s="541"/>
      <c r="V555" s="541"/>
      <c r="W555" s="541"/>
      <c r="X555" s="541"/>
      <c r="Y555" s="541"/>
      <c r="Z555" s="541"/>
    </row>
    <row r="556">
      <c r="A556" s="541" t="str">
        <f>'Main sheet'!A555</f>
        <v>power lab</v>
      </c>
      <c r="B556" s="541" t="str">
        <f>'Main sheet'!J555</f>
        <v>Nairouz</v>
      </c>
      <c r="C556" s="541" t="str">
        <f>'Main sheet'!C555</f>
        <v>Mislead</v>
      </c>
      <c r="D556" s="541" t="str">
        <f>'Main sheet'!I555</f>
        <v>Canceled</v>
      </c>
      <c r="E556" s="547">
        <f>'Main sheet'!D555</f>
        <v>45942</v>
      </c>
      <c r="F556" s="541" t="str">
        <f t="shared" si="1"/>
        <v>2025-10</v>
      </c>
      <c r="G556" s="541"/>
      <c r="H556" s="541"/>
      <c r="I556" s="541"/>
      <c r="J556" s="541"/>
      <c r="K556" s="541"/>
      <c r="L556" s="541"/>
      <c r="M556" s="541"/>
      <c r="N556" s="541"/>
      <c r="O556" s="541"/>
      <c r="P556" s="541"/>
      <c r="Q556" s="541"/>
      <c r="R556" s="541"/>
      <c r="S556" s="541"/>
      <c r="T556" s="541"/>
      <c r="U556" s="541"/>
      <c r="V556" s="541"/>
      <c r="W556" s="541"/>
      <c r="X556" s="541"/>
      <c r="Y556" s="541"/>
      <c r="Z556" s="541"/>
    </row>
    <row r="557">
      <c r="A557" s="541" t="str">
        <f>'Main sheet'!A556</f>
        <v>Said Alriyami</v>
      </c>
      <c r="B557" s="541" t="str">
        <f>'Main sheet'!J556</f>
        <v>Salwa</v>
      </c>
      <c r="C557" s="541" t="str">
        <f>'Main sheet'!C556</f>
        <v>Mislead</v>
      </c>
      <c r="D557" s="541" t="str">
        <f>'Main sheet'!I556</f>
        <v>Canceled</v>
      </c>
      <c r="E557" s="547">
        <f>'Main sheet'!D556</f>
        <v>45956</v>
      </c>
      <c r="F557" s="541" t="str">
        <f t="shared" si="1"/>
        <v>2025-10</v>
      </c>
      <c r="G557" s="541"/>
      <c r="H557" s="541"/>
      <c r="I557" s="541"/>
      <c r="J557" s="541"/>
      <c r="K557" s="541"/>
      <c r="L557" s="541"/>
      <c r="M557" s="541"/>
      <c r="N557" s="541"/>
      <c r="O557" s="541"/>
      <c r="P557" s="541"/>
      <c r="Q557" s="541"/>
      <c r="R557" s="541"/>
      <c r="S557" s="541"/>
      <c r="T557" s="541"/>
      <c r="U557" s="541"/>
      <c r="V557" s="541"/>
      <c r="W557" s="541"/>
      <c r="X557" s="541"/>
      <c r="Y557" s="541"/>
      <c r="Z557" s="541"/>
    </row>
    <row r="558">
      <c r="A558" s="541" t="str">
        <f>'Main sheet'!A557</f>
        <v/>
      </c>
      <c r="B558" s="541" t="str">
        <f>'Main sheet'!J557</f>
        <v>Salwa</v>
      </c>
      <c r="C558" s="541" t="str">
        <f>'Main sheet'!C557</f>
        <v>Mislead</v>
      </c>
      <c r="D558" s="541" t="str">
        <f>'Main sheet'!I557</f>
        <v>Canceled</v>
      </c>
      <c r="E558" s="547">
        <f>'Main sheet'!D557</f>
        <v>45956</v>
      </c>
      <c r="F558" s="541" t="str">
        <f t="shared" si="1"/>
        <v>2025-10</v>
      </c>
      <c r="G558" s="541"/>
      <c r="H558" s="541"/>
      <c r="I558" s="541"/>
      <c r="J558" s="541"/>
      <c r="K558" s="541"/>
      <c r="L558" s="541"/>
      <c r="M558" s="541"/>
      <c r="N558" s="541"/>
      <c r="O558" s="541"/>
      <c r="P558" s="541"/>
      <c r="Q558" s="541"/>
      <c r="R558" s="541"/>
      <c r="S558" s="541"/>
      <c r="T558" s="541"/>
      <c r="U558" s="541"/>
      <c r="V558" s="541"/>
      <c r="W558" s="541"/>
      <c r="X558" s="541"/>
      <c r="Y558" s="541"/>
      <c r="Z558" s="541"/>
    </row>
    <row r="559">
      <c r="A559" s="541" t="str">
        <f>'Main sheet'!A558</f>
        <v/>
      </c>
      <c r="B559" s="541" t="str">
        <f>'Main sheet'!J558</f>
        <v>Salwa</v>
      </c>
      <c r="C559" s="541" t="str">
        <f>'Main sheet'!C558</f>
        <v>Cold Lead</v>
      </c>
      <c r="D559" s="541" t="str">
        <f>'Main sheet'!I558</f>
        <v>Canceled</v>
      </c>
      <c r="E559" s="547">
        <f>'Main sheet'!D558</f>
        <v>45956</v>
      </c>
      <c r="F559" s="541" t="str">
        <f t="shared" si="1"/>
        <v>2025-10</v>
      </c>
      <c r="G559" s="541"/>
      <c r="H559" s="541"/>
      <c r="I559" s="541"/>
      <c r="J559" s="541"/>
      <c r="K559" s="541"/>
      <c r="L559" s="541"/>
      <c r="M559" s="541"/>
      <c r="N559" s="541"/>
      <c r="O559" s="541"/>
      <c r="P559" s="541"/>
      <c r="Q559" s="541"/>
      <c r="R559" s="541"/>
      <c r="S559" s="541"/>
      <c r="T559" s="541"/>
      <c r="U559" s="541"/>
      <c r="V559" s="541"/>
      <c r="W559" s="541"/>
      <c r="X559" s="541"/>
      <c r="Y559" s="541"/>
      <c r="Z559" s="541"/>
    </row>
    <row r="560">
      <c r="A560" s="541" t="str">
        <f>'Main sheet'!A559</f>
        <v>Tebyan Mohammed</v>
      </c>
      <c r="B560" s="541" t="str">
        <f>'Main sheet'!J559</f>
        <v>Saeed</v>
      </c>
      <c r="C560" s="541" t="str">
        <f>'Main sheet'!C559</f>
        <v>Cold Lead</v>
      </c>
      <c r="D560" s="541" t="str">
        <f>'Main sheet'!I559</f>
        <v/>
      </c>
      <c r="E560" s="547">
        <f>'Main sheet'!D559</f>
        <v>45942</v>
      </c>
      <c r="F560" s="541" t="str">
        <f t="shared" si="1"/>
        <v>2025-10</v>
      </c>
      <c r="G560" s="541"/>
      <c r="H560" s="541"/>
      <c r="I560" s="541"/>
      <c r="J560" s="541"/>
      <c r="K560" s="541"/>
      <c r="L560" s="541"/>
      <c r="M560" s="541"/>
      <c r="N560" s="541"/>
      <c r="O560" s="541"/>
      <c r="P560" s="541"/>
      <c r="Q560" s="541"/>
      <c r="R560" s="541"/>
      <c r="S560" s="541"/>
      <c r="T560" s="541"/>
      <c r="U560" s="541"/>
      <c r="V560" s="541"/>
      <c r="W560" s="541"/>
      <c r="X560" s="541"/>
      <c r="Y560" s="541"/>
      <c r="Z560" s="541"/>
    </row>
    <row r="561">
      <c r="A561" s="541" t="str">
        <f>'Main sheet'!A560</f>
        <v>Ali Al Jabri CEO Al Mourj</v>
      </c>
      <c r="B561" s="541" t="str">
        <f>'Main sheet'!J560</f>
        <v>Saeed</v>
      </c>
      <c r="C561" s="541" t="str">
        <f>'Main sheet'!C560</f>
        <v>Qualified</v>
      </c>
      <c r="D561" s="541" t="str">
        <f>'Main sheet'!I560</f>
        <v>Meeting</v>
      </c>
      <c r="E561" s="547">
        <f>'Main sheet'!D560</f>
        <v>45942</v>
      </c>
      <c r="F561" s="541" t="str">
        <f t="shared" si="1"/>
        <v>2025-10</v>
      </c>
      <c r="G561" s="541"/>
      <c r="H561" s="541"/>
      <c r="I561" s="541"/>
      <c r="J561" s="541"/>
      <c r="K561" s="541"/>
      <c r="L561" s="541"/>
      <c r="M561" s="541"/>
      <c r="N561" s="541"/>
      <c r="O561" s="541"/>
      <c r="P561" s="541"/>
      <c r="Q561" s="541"/>
      <c r="R561" s="541"/>
      <c r="S561" s="541"/>
      <c r="T561" s="541"/>
      <c r="U561" s="541"/>
      <c r="V561" s="541"/>
      <c r="W561" s="541"/>
      <c r="X561" s="541"/>
      <c r="Y561" s="541"/>
      <c r="Z561" s="541"/>
    </row>
    <row r="562">
      <c r="A562" s="541" t="str">
        <f>'Main sheet'!A561</f>
        <v>Ibrahim Al Badi </v>
      </c>
      <c r="B562" s="541" t="str">
        <f>'Main sheet'!J561</f>
        <v>Saeed</v>
      </c>
      <c r="C562" s="541" t="str">
        <f>'Main sheet'!C561</f>
        <v>Qualified</v>
      </c>
      <c r="D562" s="541" t="str">
        <f>'Main sheet'!I561</f>
        <v/>
      </c>
      <c r="E562" s="547">
        <f>'Main sheet'!D561</f>
        <v>45942</v>
      </c>
      <c r="F562" s="541" t="str">
        <f t="shared" si="1"/>
        <v>2025-10</v>
      </c>
      <c r="G562" s="541"/>
      <c r="H562" s="541"/>
      <c r="I562" s="541"/>
      <c r="J562" s="541"/>
      <c r="K562" s="541"/>
      <c r="L562" s="541"/>
      <c r="M562" s="541"/>
      <c r="N562" s="541"/>
      <c r="O562" s="541"/>
      <c r="P562" s="541"/>
      <c r="Q562" s="541"/>
      <c r="R562" s="541"/>
      <c r="S562" s="541"/>
      <c r="T562" s="541"/>
      <c r="U562" s="541"/>
      <c r="V562" s="541"/>
      <c r="W562" s="541"/>
      <c r="X562" s="541"/>
      <c r="Y562" s="541"/>
      <c r="Z562" s="541"/>
    </row>
    <row r="563">
      <c r="A563" s="541" t="str">
        <f>'Main sheet'!A562</f>
        <v>Khalid Mohamed Khair</v>
      </c>
      <c r="B563" s="541" t="str">
        <f>'Main sheet'!J562</f>
        <v>Salwa</v>
      </c>
      <c r="C563" s="541" t="str">
        <f>'Main sheet'!C562</f>
        <v>Cold Lead</v>
      </c>
      <c r="D563" s="541" t="str">
        <f>'Main sheet'!I562</f>
        <v>Canceled</v>
      </c>
      <c r="E563" s="547">
        <f>'Main sheet'!D562</f>
        <v>45956</v>
      </c>
      <c r="F563" s="541" t="str">
        <f t="shared" si="1"/>
        <v>2025-10</v>
      </c>
      <c r="G563" s="541"/>
      <c r="H563" s="541"/>
      <c r="I563" s="541"/>
      <c r="J563" s="541"/>
      <c r="K563" s="541"/>
      <c r="L563" s="541"/>
      <c r="M563" s="541"/>
      <c r="N563" s="541"/>
      <c r="O563" s="541"/>
      <c r="P563" s="541"/>
      <c r="Q563" s="541"/>
      <c r="R563" s="541"/>
      <c r="S563" s="541"/>
      <c r="T563" s="541"/>
      <c r="U563" s="541"/>
      <c r="V563" s="541"/>
      <c r="W563" s="541"/>
      <c r="X563" s="541"/>
      <c r="Y563" s="541"/>
      <c r="Z563" s="541"/>
    </row>
    <row r="564">
      <c r="A564" s="541" t="str">
        <f>'Main sheet'!A563</f>
        <v/>
      </c>
      <c r="B564" s="541" t="str">
        <f>'Main sheet'!J563</f>
        <v/>
      </c>
      <c r="C564" s="541" t="str">
        <f>'Main sheet'!C563</f>
        <v/>
      </c>
      <c r="D564" s="541" t="str">
        <f>'Main sheet'!I563</f>
        <v/>
      </c>
      <c r="E564" s="547" t="str">
        <f>'Main sheet'!D563</f>
        <v/>
      </c>
      <c r="F564" s="541" t="str">
        <f t="shared" si="1"/>
        <v>1899-12</v>
      </c>
      <c r="G564" s="541"/>
      <c r="H564" s="541"/>
      <c r="I564" s="541"/>
      <c r="J564" s="541"/>
      <c r="K564" s="541"/>
      <c r="L564" s="541"/>
      <c r="M564" s="541"/>
      <c r="N564" s="541"/>
      <c r="O564" s="541"/>
      <c r="P564" s="541"/>
      <c r="Q564" s="541"/>
      <c r="R564" s="541"/>
      <c r="S564" s="541"/>
      <c r="T564" s="541"/>
      <c r="U564" s="541"/>
      <c r="V564" s="541"/>
      <c r="W564" s="541"/>
      <c r="X564" s="541"/>
      <c r="Y564" s="541"/>
      <c r="Z564" s="541"/>
    </row>
    <row r="565">
      <c r="A565" s="541" t="str">
        <f>'Main sheet'!A564</f>
        <v>Safa Al Aghbari</v>
      </c>
      <c r="B565" s="541" t="str">
        <f>'Main sheet'!J564</f>
        <v>Saeed</v>
      </c>
      <c r="C565" s="541" t="str">
        <f>'Main sheet'!C564</f>
        <v>Qualified</v>
      </c>
      <c r="D565" s="541" t="str">
        <f>'Main sheet'!I564</f>
        <v/>
      </c>
      <c r="E565" s="547">
        <f>'Main sheet'!D564</f>
        <v>45942</v>
      </c>
      <c r="F565" s="541" t="str">
        <f t="shared" si="1"/>
        <v>2025-10</v>
      </c>
      <c r="G565" s="541"/>
      <c r="H565" s="541"/>
      <c r="I565" s="541"/>
      <c r="J565" s="541"/>
      <c r="K565" s="541"/>
      <c r="L565" s="541"/>
      <c r="M565" s="541"/>
      <c r="N565" s="541"/>
      <c r="O565" s="541"/>
      <c r="P565" s="541"/>
      <c r="Q565" s="541"/>
      <c r="R565" s="541"/>
      <c r="S565" s="541"/>
      <c r="T565" s="541"/>
      <c r="U565" s="541"/>
      <c r="V565" s="541"/>
      <c r="W565" s="541"/>
      <c r="X565" s="541"/>
      <c r="Y565" s="541"/>
      <c r="Z565" s="541"/>
    </row>
    <row r="566">
      <c r="A566" s="541" t="str">
        <f>'Main sheet'!A565</f>
        <v>Mohammed Mansoor</v>
      </c>
      <c r="B566" s="541" t="str">
        <f>'Main sheet'!J565</f>
        <v>Salwa</v>
      </c>
      <c r="C566" s="541" t="str">
        <f>'Main sheet'!C565</f>
        <v>Mislead</v>
      </c>
      <c r="D566" s="541" t="str">
        <f>'Main sheet'!I565</f>
        <v>Canceled</v>
      </c>
      <c r="E566" s="547">
        <f>'Main sheet'!D565</f>
        <v>45956</v>
      </c>
      <c r="F566" s="541" t="str">
        <f t="shared" si="1"/>
        <v>2025-10</v>
      </c>
      <c r="G566" s="541"/>
      <c r="H566" s="541"/>
      <c r="I566" s="541"/>
      <c r="J566" s="541"/>
      <c r="K566" s="541"/>
      <c r="L566" s="541"/>
      <c r="M566" s="541"/>
      <c r="N566" s="541"/>
      <c r="O566" s="541"/>
      <c r="P566" s="541"/>
      <c r="Q566" s="541"/>
      <c r="R566" s="541"/>
      <c r="S566" s="541"/>
      <c r="T566" s="541"/>
      <c r="U566" s="541"/>
      <c r="V566" s="541"/>
      <c r="W566" s="541"/>
      <c r="X566" s="541"/>
      <c r="Y566" s="541"/>
      <c r="Z566" s="541"/>
    </row>
    <row r="567">
      <c r="A567" s="541" t="str">
        <f>'Main sheet'!A566</f>
        <v>qayes bomar</v>
      </c>
      <c r="B567" s="541" t="str">
        <f>'Main sheet'!J566</f>
        <v>Ahmed</v>
      </c>
      <c r="C567" s="541" t="str">
        <f>'Main sheet'!C566</f>
        <v>Qualified</v>
      </c>
      <c r="D567" s="541" t="str">
        <f>'Main sheet'!I566</f>
        <v>Waiting his reply</v>
      </c>
      <c r="E567" s="547">
        <f>'Main sheet'!D566</f>
        <v>45941</v>
      </c>
      <c r="F567" s="541" t="str">
        <f t="shared" si="1"/>
        <v>2025-10</v>
      </c>
      <c r="G567" s="541"/>
      <c r="H567" s="541"/>
      <c r="I567" s="541"/>
      <c r="J567" s="541"/>
      <c r="K567" s="541"/>
      <c r="L567" s="541"/>
      <c r="M567" s="541"/>
      <c r="N567" s="541"/>
      <c r="O567" s="541"/>
      <c r="P567" s="541"/>
      <c r="Q567" s="541"/>
      <c r="R567" s="541"/>
      <c r="S567" s="541"/>
      <c r="T567" s="541"/>
      <c r="U567" s="541"/>
      <c r="V567" s="541"/>
      <c r="W567" s="541"/>
      <c r="X567" s="541"/>
      <c r="Y567" s="541"/>
      <c r="Z567" s="541"/>
    </row>
    <row r="568">
      <c r="A568" s="541" t="str">
        <f>'Main sheet'!A567</f>
        <v>معارض للايجار و مخازن للبيع شارع النزهه</v>
      </c>
      <c r="B568" s="541" t="str">
        <f>'Main sheet'!J567</f>
        <v>Nairouz</v>
      </c>
      <c r="C568" s="541" t="str">
        <f>'Main sheet'!C567</f>
        <v>Cold Lead</v>
      </c>
      <c r="D568" s="541" t="str">
        <f>'Main sheet'!I567</f>
        <v>Canceled</v>
      </c>
      <c r="E568" s="547">
        <f>'Main sheet'!D567</f>
        <v>45944</v>
      </c>
      <c r="F568" s="541" t="str">
        <f t="shared" si="1"/>
        <v>2025-10</v>
      </c>
      <c r="G568" s="541"/>
      <c r="H568" s="541"/>
      <c r="I568" s="541"/>
      <c r="J568" s="541"/>
      <c r="K568" s="541"/>
      <c r="L568" s="541"/>
      <c r="M568" s="541"/>
      <c r="N568" s="541"/>
      <c r="O568" s="541"/>
      <c r="P568" s="541"/>
      <c r="Q568" s="541"/>
      <c r="R568" s="541"/>
      <c r="S568" s="541"/>
      <c r="T568" s="541"/>
      <c r="U568" s="541"/>
      <c r="V568" s="541"/>
      <c r="W568" s="541"/>
      <c r="X568" s="541"/>
      <c r="Y568" s="541"/>
      <c r="Z568" s="541"/>
    </row>
    <row r="569">
      <c r="A569" s="541" t="str">
        <f>'Main sheet'!A568</f>
        <v>الملهم للاعمار</v>
      </c>
      <c r="B569" s="541" t="str">
        <f>'Main sheet'!J568</f>
        <v>Nairouz</v>
      </c>
      <c r="C569" s="541" t="str">
        <f>'Main sheet'!C568</f>
        <v>Cold Lead</v>
      </c>
      <c r="D569" s="541" t="str">
        <f>'Main sheet'!I568</f>
        <v>Canceled</v>
      </c>
      <c r="E569" s="547">
        <f>'Main sheet'!D568</f>
        <v>45944</v>
      </c>
      <c r="F569" s="541" t="str">
        <f t="shared" si="1"/>
        <v>2025-10</v>
      </c>
      <c r="G569" s="541"/>
      <c r="H569" s="541"/>
      <c r="I569" s="541"/>
      <c r="J569" s="541"/>
      <c r="K569" s="541"/>
      <c r="L569" s="541"/>
      <c r="M569" s="541"/>
      <c r="N569" s="541"/>
      <c r="O569" s="541"/>
      <c r="P569" s="541"/>
      <c r="Q569" s="541"/>
      <c r="R569" s="541"/>
      <c r="S569" s="541"/>
      <c r="T569" s="541"/>
      <c r="U569" s="541"/>
      <c r="V569" s="541"/>
      <c r="W569" s="541"/>
      <c r="X569" s="541"/>
      <c r="Y569" s="541"/>
      <c r="Z569" s="541"/>
    </row>
    <row r="570">
      <c r="A570" s="541" t="str">
        <f>'Main sheet'!A569</f>
        <v/>
      </c>
      <c r="B570" s="541" t="str">
        <f>'Main sheet'!J569</f>
        <v>Nairouz</v>
      </c>
      <c r="C570" s="541" t="str">
        <f>'Main sheet'!C569</f>
        <v>Cold Lead</v>
      </c>
      <c r="D570" s="541" t="str">
        <f>'Main sheet'!I569</f>
        <v>Canceled</v>
      </c>
      <c r="E570" s="547">
        <f>'Main sheet'!D569</f>
        <v>45945</v>
      </c>
      <c r="F570" s="541" t="str">
        <f t="shared" si="1"/>
        <v>2025-10</v>
      </c>
      <c r="G570" s="541"/>
      <c r="H570" s="541"/>
      <c r="I570" s="541"/>
      <c r="J570" s="541"/>
      <c r="K570" s="541"/>
      <c r="L570" s="541"/>
      <c r="M570" s="541"/>
      <c r="N570" s="541"/>
      <c r="O570" s="541"/>
      <c r="P570" s="541"/>
      <c r="Q570" s="541"/>
      <c r="R570" s="541"/>
      <c r="S570" s="541"/>
      <c r="T570" s="541"/>
      <c r="U570" s="541"/>
      <c r="V570" s="541"/>
      <c r="W570" s="541"/>
      <c r="X570" s="541"/>
      <c r="Y570" s="541"/>
      <c r="Z570" s="541"/>
    </row>
    <row r="571">
      <c r="A571" s="541" t="str">
        <f>'Main sheet'!A570</f>
        <v>النزاهه احمد</v>
      </c>
      <c r="B571" s="541" t="str">
        <f>'Main sheet'!J570</f>
        <v>Nairouz</v>
      </c>
      <c r="C571" s="541" t="str">
        <f>'Main sheet'!C570</f>
        <v>Cold Lead</v>
      </c>
      <c r="D571" s="541" t="str">
        <f>'Main sheet'!I570</f>
        <v>Canceled</v>
      </c>
      <c r="E571" s="547">
        <f>'Main sheet'!D570</f>
        <v>45945</v>
      </c>
      <c r="F571" s="541" t="str">
        <f t="shared" si="1"/>
        <v>2025-10</v>
      </c>
      <c r="G571" s="541"/>
      <c r="H571" s="541"/>
      <c r="I571" s="541"/>
      <c r="J571" s="541"/>
      <c r="K571" s="541"/>
      <c r="L571" s="541"/>
      <c r="M571" s="541"/>
      <c r="N571" s="541"/>
      <c r="O571" s="541"/>
      <c r="P571" s="541"/>
      <c r="Q571" s="541"/>
      <c r="R571" s="541"/>
      <c r="S571" s="541"/>
      <c r="T571" s="541"/>
      <c r="U571" s="541"/>
      <c r="V571" s="541"/>
      <c r="W571" s="541"/>
      <c r="X571" s="541"/>
      <c r="Y571" s="541"/>
      <c r="Z571" s="541"/>
    </row>
    <row r="572">
      <c r="A572" s="541" t="str">
        <f>'Main sheet'!A571</f>
        <v>الديره الدوليه للعقارات معتز احمد</v>
      </c>
      <c r="B572" s="541" t="str">
        <f>'Main sheet'!J571</f>
        <v>Nairouz</v>
      </c>
      <c r="C572" s="541" t="str">
        <f>'Main sheet'!C571</f>
        <v>Cold Lead</v>
      </c>
      <c r="D572" s="541" t="str">
        <f>'Main sheet'!I571</f>
        <v>Canceled</v>
      </c>
      <c r="E572" s="547">
        <f>'Main sheet'!D571</f>
        <v>45945</v>
      </c>
      <c r="F572" s="541" t="str">
        <f t="shared" si="1"/>
        <v>2025-10</v>
      </c>
      <c r="G572" s="541"/>
      <c r="H572" s="541"/>
      <c r="I572" s="541"/>
      <c r="J572" s="541"/>
      <c r="K572" s="541"/>
      <c r="L572" s="541"/>
      <c r="M572" s="541"/>
      <c r="N572" s="541"/>
      <c r="O572" s="541"/>
      <c r="P572" s="541"/>
      <c r="Q572" s="541"/>
      <c r="R572" s="541"/>
      <c r="S572" s="541"/>
      <c r="T572" s="541"/>
      <c r="U572" s="541"/>
      <c r="V572" s="541"/>
      <c r="W572" s="541"/>
      <c r="X572" s="541"/>
      <c r="Y572" s="541"/>
      <c r="Z572" s="541"/>
    </row>
    <row r="573">
      <c r="A573" s="541" t="str">
        <f>'Main sheet'!A572</f>
        <v>harry سرين العقاريه</v>
      </c>
      <c r="B573" s="541" t="str">
        <f>'Main sheet'!J572</f>
        <v>Nairouz</v>
      </c>
      <c r="C573" s="541" t="str">
        <f>'Main sheet'!C572</f>
        <v>Cold Lead</v>
      </c>
      <c r="D573" s="541" t="str">
        <f>'Main sheet'!I572</f>
        <v>Canceled</v>
      </c>
      <c r="E573" s="547">
        <f>'Main sheet'!D572</f>
        <v>45945</v>
      </c>
      <c r="F573" s="541" t="str">
        <f t="shared" si="1"/>
        <v>2025-10</v>
      </c>
      <c r="G573" s="541"/>
      <c r="H573" s="541"/>
      <c r="I573" s="541"/>
      <c r="J573" s="541"/>
      <c r="K573" s="541"/>
      <c r="L573" s="541"/>
      <c r="M573" s="541"/>
      <c r="N573" s="541"/>
      <c r="O573" s="541"/>
      <c r="P573" s="541"/>
      <c r="Q573" s="541"/>
      <c r="R573" s="541"/>
      <c r="S573" s="541"/>
      <c r="T573" s="541"/>
      <c r="U573" s="541"/>
      <c r="V573" s="541"/>
      <c r="W573" s="541"/>
      <c r="X573" s="541"/>
      <c r="Y573" s="541"/>
      <c r="Z573" s="541"/>
    </row>
    <row r="574">
      <c r="A574" s="541" t="str">
        <f>'Main sheet'!A573</f>
        <v/>
      </c>
      <c r="B574" s="541" t="str">
        <f>'Main sheet'!J573</f>
        <v>Salwa</v>
      </c>
      <c r="C574" s="541" t="str">
        <f>'Main sheet'!C573</f>
        <v>Cold Lead</v>
      </c>
      <c r="D574" s="541" t="str">
        <f>'Main sheet'!I573</f>
        <v>Canceled</v>
      </c>
      <c r="E574" s="547">
        <f>'Main sheet'!D573</f>
        <v>45956</v>
      </c>
      <c r="F574" s="541" t="str">
        <f t="shared" si="1"/>
        <v>2025-10</v>
      </c>
      <c r="G574" s="541"/>
      <c r="H574" s="541"/>
      <c r="I574" s="541"/>
      <c r="J574" s="541"/>
      <c r="K574" s="541"/>
      <c r="L574" s="541"/>
      <c r="M574" s="541"/>
      <c r="N574" s="541"/>
      <c r="O574" s="541"/>
      <c r="P574" s="541"/>
      <c r="Q574" s="541"/>
      <c r="R574" s="541"/>
      <c r="S574" s="541"/>
      <c r="T574" s="541"/>
      <c r="U574" s="541"/>
      <c r="V574" s="541"/>
      <c r="W574" s="541"/>
      <c r="X574" s="541"/>
      <c r="Y574" s="541"/>
      <c r="Z574" s="541"/>
    </row>
    <row r="575">
      <c r="A575" s="541" t="str">
        <f>'Main sheet'!A574</f>
        <v>Nasir - supermarket POS</v>
      </c>
      <c r="B575" s="541" t="str">
        <f>'Main sheet'!J574</f>
        <v>Ahmed</v>
      </c>
      <c r="C575" s="541" t="str">
        <f>'Main sheet'!C574</f>
        <v>Qualified</v>
      </c>
      <c r="D575" s="541" t="str">
        <f>'Main sheet'!I574</f>
        <v>Waiting his reply</v>
      </c>
      <c r="E575" s="547">
        <f>'Main sheet'!D574</f>
        <v>45942</v>
      </c>
      <c r="F575" s="541" t="str">
        <f t="shared" si="1"/>
        <v>2025-10</v>
      </c>
      <c r="G575" s="541"/>
      <c r="H575" s="541"/>
      <c r="I575" s="541"/>
      <c r="J575" s="541"/>
      <c r="K575" s="541"/>
      <c r="L575" s="541"/>
      <c r="M575" s="541"/>
      <c r="N575" s="541"/>
      <c r="O575" s="541"/>
      <c r="P575" s="541"/>
      <c r="Q575" s="541"/>
      <c r="R575" s="541"/>
      <c r="S575" s="541"/>
      <c r="T575" s="541"/>
      <c r="U575" s="541"/>
      <c r="V575" s="541"/>
      <c r="W575" s="541"/>
      <c r="X575" s="541"/>
      <c r="Y575" s="541"/>
      <c r="Z575" s="541"/>
    </row>
    <row r="576">
      <c r="A576" s="541" t="str">
        <f>'Main sheet'!A575</f>
        <v/>
      </c>
      <c r="B576" s="541" t="str">
        <f>'Main sheet'!J575</f>
        <v>Salwa</v>
      </c>
      <c r="C576" s="541" t="str">
        <f>'Main sheet'!C575</f>
        <v>Qualified</v>
      </c>
      <c r="D576" s="541" t="str">
        <f>'Main sheet'!I575</f>
        <v>Waiting his reply</v>
      </c>
      <c r="E576" s="547">
        <f>'Main sheet'!D575</f>
        <v>45956</v>
      </c>
      <c r="F576" s="541" t="str">
        <f t="shared" si="1"/>
        <v>2025-10</v>
      </c>
      <c r="G576" s="541"/>
      <c r="H576" s="541"/>
      <c r="I576" s="541"/>
      <c r="J576" s="541"/>
      <c r="K576" s="541"/>
      <c r="L576" s="541"/>
      <c r="M576" s="541"/>
      <c r="N576" s="541"/>
      <c r="O576" s="541"/>
      <c r="P576" s="541"/>
      <c r="Q576" s="541"/>
      <c r="R576" s="541"/>
      <c r="S576" s="541"/>
      <c r="T576" s="541"/>
      <c r="U576" s="541"/>
      <c r="V576" s="541"/>
      <c r="W576" s="541"/>
      <c r="X576" s="541"/>
      <c r="Y576" s="541"/>
      <c r="Z576" s="541"/>
    </row>
    <row r="577">
      <c r="A577" s="541" t="str">
        <f>'Main sheet'!A576</f>
        <v>Mada Real estate (442)</v>
      </c>
      <c r="B577" s="541" t="str">
        <f>'Main sheet'!J576</f>
        <v>Nairouz</v>
      </c>
      <c r="C577" s="541" t="str">
        <f>'Main sheet'!C576</f>
        <v/>
      </c>
      <c r="D577" s="541" t="str">
        <f>'Main sheet'!I576</f>
        <v/>
      </c>
      <c r="E577" s="547">
        <f>'Main sheet'!D576</f>
        <v>45946</v>
      </c>
      <c r="F577" s="541" t="str">
        <f t="shared" si="1"/>
        <v>2025-10</v>
      </c>
      <c r="G577" s="541"/>
      <c r="H577" s="541"/>
      <c r="I577" s="541"/>
      <c r="J577" s="541"/>
      <c r="K577" s="541"/>
      <c r="L577" s="541"/>
      <c r="M577" s="541"/>
      <c r="N577" s="541"/>
      <c r="O577" s="541"/>
      <c r="P577" s="541"/>
      <c r="Q577" s="541"/>
      <c r="R577" s="541"/>
      <c r="S577" s="541"/>
      <c r="T577" s="541"/>
      <c r="U577" s="541"/>
      <c r="V577" s="541"/>
      <c r="W577" s="541"/>
      <c r="X577" s="541"/>
      <c r="Y577" s="541"/>
      <c r="Z577" s="541"/>
    </row>
    <row r="578">
      <c r="A578" s="541" t="str">
        <f>'Main sheet'!A577</f>
        <v>(467)bait baitak real estate </v>
      </c>
      <c r="B578" s="541" t="str">
        <f>'Main sheet'!J577</f>
        <v>Nairouz</v>
      </c>
      <c r="C578" s="541" t="str">
        <f>'Main sheet'!C577</f>
        <v/>
      </c>
      <c r="D578" s="541" t="str">
        <f>'Main sheet'!I577</f>
        <v/>
      </c>
      <c r="E578" s="547">
        <f>'Main sheet'!D577</f>
        <v>45946</v>
      </c>
      <c r="F578" s="541" t="str">
        <f t="shared" si="1"/>
        <v>2025-10</v>
      </c>
      <c r="G578" s="541"/>
      <c r="H578" s="541"/>
      <c r="I578" s="541"/>
      <c r="J578" s="541"/>
      <c r="K578" s="541"/>
      <c r="L578" s="541"/>
      <c r="M578" s="541"/>
      <c r="N578" s="541"/>
      <c r="O578" s="541"/>
      <c r="P578" s="541"/>
      <c r="Q578" s="541"/>
      <c r="R578" s="541"/>
      <c r="S578" s="541"/>
      <c r="T578" s="541"/>
      <c r="U578" s="541"/>
      <c r="V578" s="541"/>
      <c r="W578" s="541"/>
      <c r="X578" s="541"/>
      <c r="Y578" s="541"/>
      <c r="Z578" s="541"/>
    </row>
    <row r="579">
      <c r="A579" s="541" t="str">
        <f>'Main sheet'!A578</f>
        <v>Al Nama Real Estate (511)</v>
      </c>
      <c r="B579" s="541" t="str">
        <f>'Main sheet'!J578</f>
        <v>Nairouz</v>
      </c>
      <c r="C579" s="541" t="str">
        <f>'Main sheet'!C578</f>
        <v/>
      </c>
      <c r="D579" s="541" t="str">
        <f>'Main sheet'!I578</f>
        <v/>
      </c>
      <c r="E579" s="547">
        <f>'Main sheet'!D578</f>
        <v>45946</v>
      </c>
      <c r="F579" s="541" t="str">
        <f t="shared" si="1"/>
        <v>2025-10</v>
      </c>
      <c r="G579" s="541"/>
      <c r="H579" s="541"/>
      <c r="I579" s="541"/>
      <c r="J579" s="541"/>
      <c r="K579" s="541"/>
      <c r="L579" s="541"/>
      <c r="M579" s="541"/>
      <c r="N579" s="541"/>
      <c r="O579" s="541"/>
      <c r="P579" s="541"/>
      <c r="Q579" s="541"/>
      <c r="R579" s="541"/>
      <c r="S579" s="541"/>
      <c r="T579" s="541"/>
      <c r="U579" s="541"/>
      <c r="V579" s="541"/>
      <c r="W579" s="541"/>
      <c r="X579" s="541"/>
      <c r="Y579" s="541"/>
      <c r="Z579" s="541"/>
    </row>
    <row r="580">
      <c r="A580" s="541" t="str">
        <f>'Main sheet'!A579</f>
        <v>Emmar Real estate</v>
      </c>
      <c r="B580" s="541" t="str">
        <f>'Main sheet'!J579</f>
        <v>Nairouz</v>
      </c>
      <c r="C580" s="541" t="str">
        <f>'Main sheet'!C579</f>
        <v>Qualified</v>
      </c>
      <c r="D580" s="541" t="str">
        <f>'Main sheet'!I579</f>
        <v/>
      </c>
      <c r="E580" s="547">
        <f>'Main sheet'!D579</f>
        <v>45946</v>
      </c>
      <c r="F580" s="541" t="str">
        <f t="shared" si="1"/>
        <v>2025-10</v>
      </c>
      <c r="G580" s="541"/>
      <c r="H580" s="541"/>
      <c r="I580" s="541"/>
      <c r="J580" s="541"/>
      <c r="K580" s="541"/>
      <c r="L580" s="541"/>
      <c r="M580" s="541"/>
      <c r="N580" s="541"/>
      <c r="O580" s="541"/>
      <c r="P580" s="541"/>
      <c r="Q580" s="541"/>
      <c r="R580" s="541"/>
      <c r="S580" s="541"/>
      <c r="T580" s="541"/>
      <c r="U580" s="541"/>
      <c r="V580" s="541"/>
      <c r="W580" s="541"/>
      <c r="X580" s="541"/>
      <c r="Y580" s="541"/>
      <c r="Z580" s="541"/>
    </row>
    <row r="581">
      <c r="A581" s="541" t="str">
        <f>'Main sheet'!A580</f>
        <v>عقارات داماس (483)</v>
      </c>
      <c r="B581" s="541" t="str">
        <f>'Main sheet'!J580</f>
        <v>Nairouz</v>
      </c>
      <c r="C581" s="541" t="str">
        <f>'Main sheet'!C580</f>
        <v/>
      </c>
      <c r="D581" s="541" t="str">
        <f>'Main sheet'!I580</f>
        <v/>
      </c>
      <c r="E581" s="547">
        <f>'Main sheet'!D580</f>
        <v>45946</v>
      </c>
      <c r="F581" s="541" t="str">
        <f t="shared" si="1"/>
        <v>2025-10</v>
      </c>
      <c r="G581" s="541"/>
      <c r="H581" s="541"/>
      <c r="I581" s="541"/>
      <c r="J581" s="541"/>
      <c r="K581" s="541"/>
      <c r="L581" s="541"/>
      <c r="M581" s="541"/>
      <c r="N581" s="541"/>
      <c r="O581" s="541"/>
      <c r="P581" s="541"/>
      <c r="Q581" s="541"/>
      <c r="R581" s="541"/>
      <c r="S581" s="541"/>
      <c r="T581" s="541"/>
      <c r="U581" s="541"/>
      <c r="V581" s="541"/>
      <c r="W581" s="541"/>
      <c r="X581" s="541"/>
      <c r="Y581" s="541"/>
      <c r="Z581" s="541"/>
    </row>
    <row r="582">
      <c r="A582" s="541" t="str">
        <f>'Main sheet'!A581</f>
        <v>بنايه النسيم صلاله </v>
      </c>
      <c r="B582" s="541" t="str">
        <f>'Main sheet'!J581</f>
        <v>Salwa</v>
      </c>
      <c r="C582" s="541" t="str">
        <f>'Main sheet'!C581</f>
        <v>Qualified</v>
      </c>
      <c r="D582" s="541" t="str">
        <f>'Main sheet'!I581</f>
        <v>Waiting his reply</v>
      </c>
      <c r="E582" s="547">
        <f>'Main sheet'!D581</f>
        <v>45956</v>
      </c>
      <c r="F582" s="541" t="str">
        <f t="shared" si="1"/>
        <v>2025-10</v>
      </c>
      <c r="G582" s="541"/>
      <c r="H582" s="541"/>
      <c r="I582" s="541"/>
      <c r="J582" s="541"/>
      <c r="K582" s="541"/>
      <c r="L582" s="541"/>
      <c r="M582" s="541"/>
      <c r="N582" s="541"/>
      <c r="O582" s="541"/>
      <c r="P582" s="541"/>
      <c r="Q582" s="541"/>
      <c r="R582" s="541"/>
      <c r="S582" s="541"/>
      <c r="T582" s="541"/>
      <c r="U582" s="541"/>
      <c r="V582" s="541"/>
      <c r="W582" s="541"/>
      <c r="X582" s="541"/>
      <c r="Y582" s="541"/>
      <c r="Z582" s="541"/>
    </row>
    <row r="583">
      <c r="A583" s="541" t="str">
        <f>'Main sheet'!A582</f>
        <v>مصنع ندى الربيع للمياه </v>
      </c>
      <c r="B583" s="541" t="str">
        <f>'Main sheet'!J582</f>
        <v>Salwa</v>
      </c>
      <c r="C583" s="541" t="str">
        <f>'Main sheet'!C582</f>
        <v>Cold Lead</v>
      </c>
      <c r="D583" s="541" t="str">
        <f>'Main sheet'!I582</f>
        <v>Canceled</v>
      </c>
      <c r="E583" s="547">
        <f>'Main sheet'!D582</f>
        <v>45956</v>
      </c>
      <c r="F583" s="541" t="str">
        <f t="shared" si="1"/>
        <v>2025-10</v>
      </c>
      <c r="G583" s="541"/>
      <c r="H583" s="541"/>
      <c r="I583" s="541"/>
      <c r="J583" s="541"/>
      <c r="K583" s="541"/>
      <c r="L583" s="541"/>
      <c r="M583" s="541"/>
      <c r="N583" s="541"/>
      <c r="O583" s="541"/>
      <c r="P583" s="541"/>
      <c r="Q583" s="541"/>
      <c r="R583" s="541"/>
      <c r="S583" s="541"/>
      <c r="T583" s="541"/>
      <c r="U583" s="541"/>
      <c r="V583" s="541"/>
      <c r="W583" s="541"/>
      <c r="X583" s="541"/>
      <c r="Y583" s="541"/>
      <c r="Z583" s="541"/>
    </row>
    <row r="584">
      <c r="A584" s="541" t="str">
        <f>'Main sheet'!A583</f>
        <v>Muscat food&amp;beverage</v>
      </c>
      <c r="B584" s="541" t="str">
        <f>'Main sheet'!J583</f>
        <v>Salwa</v>
      </c>
      <c r="C584" s="541" t="str">
        <f>'Main sheet'!C583</f>
        <v>Cold Lead</v>
      </c>
      <c r="D584" s="541" t="str">
        <f>'Main sheet'!I583</f>
        <v>Canceled</v>
      </c>
      <c r="E584" s="547">
        <f>'Main sheet'!D583</f>
        <v>45959</v>
      </c>
      <c r="F584" s="541" t="str">
        <f t="shared" si="1"/>
        <v>2025-10</v>
      </c>
      <c r="G584" s="541"/>
      <c r="H584" s="541"/>
      <c r="I584" s="541"/>
      <c r="J584" s="541"/>
      <c r="K584" s="541"/>
      <c r="L584" s="541"/>
      <c r="M584" s="541"/>
      <c r="N584" s="541"/>
      <c r="O584" s="541"/>
      <c r="P584" s="541"/>
      <c r="Q584" s="541"/>
      <c r="R584" s="541"/>
      <c r="S584" s="541"/>
      <c r="T584" s="541"/>
      <c r="U584" s="541"/>
      <c r="V584" s="541"/>
      <c r="W584" s="541"/>
      <c r="X584" s="541"/>
      <c r="Y584" s="541"/>
      <c r="Z584" s="541"/>
    </row>
    <row r="585">
      <c r="A585" s="541" t="str">
        <f>'Main sheet'!A584</f>
        <v>Osama Laban </v>
      </c>
      <c r="B585" s="541" t="str">
        <f>'Main sheet'!J584</f>
        <v>Salwa</v>
      </c>
      <c r="C585" s="541" t="str">
        <f>'Main sheet'!C584</f>
        <v>Qualified</v>
      </c>
      <c r="D585" s="541" t="str">
        <f>'Main sheet'!I584</f>
        <v>Meeting</v>
      </c>
      <c r="E585" s="547">
        <f>'Main sheet'!D584</f>
        <v>45959</v>
      </c>
      <c r="F585" s="541" t="str">
        <f t="shared" si="1"/>
        <v>2025-10</v>
      </c>
      <c r="G585" s="541"/>
      <c r="H585" s="541"/>
      <c r="I585" s="541"/>
      <c r="J585" s="541"/>
      <c r="K585" s="541"/>
      <c r="L585" s="541"/>
      <c r="M585" s="541"/>
      <c r="N585" s="541"/>
      <c r="O585" s="541"/>
      <c r="P585" s="541"/>
      <c r="Q585" s="541"/>
      <c r="R585" s="541"/>
      <c r="S585" s="541"/>
      <c r="T585" s="541"/>
      <c r="U585" s="541"/>
      <c r="V585" s="541"/>
      <c r="W585" s="541"/>
      <c r="X585" s="541"/>
      <c r="Y585" s="541"/>
      <c r="Z585" s="541"/>
    </row>
    <row r="586">
      <c r="A586" s="541" t="str">
        <f>'Main sheet'!A585</f>
        <v>Aldiar real estate( Emtithal )</v>
      </c>
      <c r="B586" s="541" t="str">
        <f>'Main sheet'!J585</f>
        <v>Salwa</v>
      </c>
      <c r="C586" s="541" t="str">
        <f>'Main sheet'!C585</f>
        <v>Cold Lead</v>
      </c>
      <c r="D586" s="541" t="str">
        <f>'Main sheet'!I585</f>
        <v>Canceled</v>
      </c>
      <c r="E586" s="547">
        <f>'Main sheet'!D585</f>
        <v>45932</v>
      </c>
      <c r="F586" s="541" t="str">
        <f t="shared" si="1"/>
        <v>2025-10</v>
      </c>
      <c r="G586" s="541"/>
      <c r="H586" s="541"/>
      <c r="I586" s="541"/>
      <c r="J586" s="541"/>
      <c r="K586" s="541"/>
      <c r="L586" s="541"/>
      <c r="M586" s="541"/>
      <c r="N586" s="541"/>
      <c r="O586" s="541"/>
      <c r="P586" s="541"/>
      <c r="Q586" s="541"/>
      <c r="R586" s="541"/>
      <c r="S586" s="541"/>
      <c r="T586" s="541"/>
      <c r="U586" s="541"/>
      <c r="V586" s="541"/>
      <c r="W586" s="541"/>
      <c r="X586" s="541"/>
      <c r="Y586" s="541"/>
      <c r="Z586" s="541"/>
    </row>
    <row r="587">
      <c r="A587" s="541" t="str">
        <f>'Main sheet'!A586</f>
        <v>Diyar Al Ezz National</v>
      </c>
      <c r="B587" s="541" t="str">
        <f>'Main sheet'!J586</f>
        <v>Salwa</v>
      </c>
      <c r="C587" s="541" t="str">
        <f>'Main sheet'!C586</f>
        <v>Cold Lead</v>
      </c>
      <c r="D587" s="541" t="str">
        <f>'Main sheet'!I586</f>
        <v>Canceled</v>
      </c>
      <c r="E587" s="547">
        <f>'Main sheet'!D586</f>
        <v>45936</v>
      </c>
      <c r="F587" s="541" t="str">
        <f t="shared" si="1"/>
        <v>2025-10</v>
      </c>
      <c r="G587" s="541"/>
      <c r="H587" s="541"/>
      <c r="I587" s="541"/>
      <c r="J587" s="541"/>
      <c r="K587" s="541"/>
      <c r="L587" s="541"/>
      <c r="M587" s="541"/>
      <c r="N587" s="541"/>
      <c r="O587" s="541"/>
      <c r="P587" s="541"/>
      <c r="Q587" s="541"/>
      <c r="R587" s="541"/>
      <c r="S587" s="541"/>
      <c r="T587" s="541"/>
      <c r="U587" s="541"/>
      <c r="V587" s="541"/>
      <c r="W587" s="541"/>
      <c r="X587" s="541"/>
      <c r="Y587" s="541"/>
      <c r="Z587" s="541"/>
    </row>
    <row r="588">
      <c r="A588" s="541" t="str">
        <f>'Main sheet'!A587</f>
        <v>مزن العقاريه</v>
      </c>
      <c r="B588" s="541" t="str">
        <f>'Main sheet'!J587</f>
        <v>Salwa</v>
      </c>
      <c r="C588" s="541" t="str">
        <f>'Main sheet'!C587</f>
        <v>Cold Lead</v>
      </c>
      <c r="D588" s="541" t="str">
        <f>'Main sheet'!I587</f>
        <v>Canceled</v>
      </c>
      <c r="E588" s="547">
        <f>'Main sheet'!D587</f>
        <v>45937</v>
      </c>
      <c r="F588" s="541" t="str">
        <f t="shared" si="1"/>
        <v>2025-10</v>
      </c>
      <c r="G588" s="541"/>
      <c r="H588" s="541"/>
      <c r="I588" s="541"/>
      <c r="J588" s="541"/>
      <c r="K588" s="541"/>
      <c r="L588" s="541"/>
      <c r="M588" s="541"/>
      <c r="N588" s="541"/>
      <c r="O588" s="541"/>
      <c r="P588" s="541"/>
      <c r="Q588" s="541"/>
      <c r="R588" s="541"/>
      <c r="S588" s="541"/>
      <c r="T588" s="541"/>
      <c r="U588" s="541"/>
      <c r="V588" s="541"/>
      <c r="W588" s="541"/>
      <c r="X588" s="541"/>
      <c r="Y588" s="541"/>
      <c r="Z588" s="541"/>
    </row>
    <row r="589">
      <c r="A589" s="541" t="str">
        <f>'Main sheet'!A588</f>
        <v>جنينة للخدمات العقاريه</v>
      </c>
      <c r="B589" s="541" t="str">
        <f>'Main sheet'!J588</f>
        <v>Nairouz</v>
      </c>
      <c r="C589" s="541" t="str">
        <f>'Main sheet'!C588</f>
        <v>Mislead</v>
      </c>
      <c r="D589" s="541" t="str">
        <f>'Main sheet'!I588</f>
        <v>Canceled</v>
      </c>
      <c r="E589" s="547">
        <f>'Main sheet'!D588</f>
        <v>45946</v>
      </c>
      <c r="F589" s="541" t="str">
        <f t="shared" si="1"/>
        <v>2025-10</v>
      </c>
      <c r="G589" s="541"/>
      <c r="H589" s="541"/>
      <c r="I589" s="541"/>
      <c r="J589" s="541"/>
      <c r="K589" s="541"/>
      <c r="L589" s="541"/>
      <c r="M589" s="541"/>
      <c r="N589" s="541"/>
      <c r="O589" s="541"/>
      <c r="P589" s="541"/>
      <c r="Q589" s="541"/>
      <c r="R589" s="541"/>
      <c r="S589" s="541"/>
      <c r="T589" s="541"/>
      <c r="U589" s="541"/>
      <c r="V589" s="541"/>
      <c r="W589" s="541"/>
      <c r="X589" s="541"/>
      <c r="Y589" s="541"/>
      <c r="Z589" s="541"/>
    </row>
    <row r="590">
      <c r="A590" s="541" t="str">
        <f>'Main sheet'!A589</f>
        <v>Dinar Real Estate</v>
      </c>
      <c r="B590" s="541" t="str">
        <f>'Main sheet'!J589</f>
        <v>Nairouz</v>
      </c>
      <c r="C590" s="541" t="str">
        <f>'Main sheet'!C589</f>
        <v>Mislead</v>
      </c>
      <c r="D590" s="541" t="str">
        <f>'Main sheet'!I589</f>
        <v>Canceled</v>
      </c>
      <c r="E590" s="547">
        <f>'Main sheet'!D589</f>
        <v>45946</v>
      </c>
      <c r="F590" s="541" t="str">
        <f t="shared" si="1"/>
        <v>2025-10</v>
      </c>
      <c r="G590" s="541"/>
      <c r="H590" s="541"/>
      <c r="I590" s="541"/>
      <c r="J590" s="541"/>
      <c r="K590" s="541"/>
      <c r="L590" s="541"/>
      <c r="M590" s="541"/>
      <c r="N590" s="541"/>
      <c r="O590" s="541"/>
      <c r="P590" s="541"/>
      <c r="Q590" s="541"/>
      <c r="R590" s="541"/>
      <c r="S590" s="541"/>
      <c r="T590" s="541"/>
      <c r="U590" s="541"/>
      <c r="V590" s="541"/>
      <c r="W590" s="541"/>
      <c r="X590" s="541"/>
      <c r="Y590" s="541"/>
      <c r="Z590" s="541"/>
    </row>
    <row r="591">
      <c r="A591" s="541" t="str">
        <f>'Main sheet'!A590</f>
        <v>Omanvilla real estate</v>
      </c>
      <c r="B591" s="541" t="str">
        <f>'Main sheet'!J590</f>
        <v>Nairouz</v>
      </c>
      <c r="C591" s="541" t="str">
        <f>'Main sheet'!C590</f>
        <v>Cold Lead</v>
      </c>
      <c r="D591" s="541" t="str">
        <f>'Main sheet'!I590</f>
        <v>Canceled</v>
      </c>
      <c r="E591" s="547">
        <f>'Main sheet'!D590</f>
        <v>45946</v>
      </c>
      <c r="F591" s="541" t="str">
        <f t="shared" si="1"/>
        <v>2025-10</v>
      </c>
      <c r="G591" s="541"/>
      <c r="H591" s="541"/>
      <c r="I591" s="541"/>
      <c r="J591" s="541"/>
      <c r="K591" s="541"/>
      <c r="L591" s="541"/>
      <c r="M591" s="541"/>
      <c r="N591" s="541"/>
      <c r="O591" s="541"/>
      <c r="P591" s="541"/>
      <c r="Q591" s="541"/>
      <c r="R591" s="541"/>
      <c r="S591" s="541"/>
      <c r="T591" s="541"/>
      <c r="U591" s="541"/>
      <c r="V591" s="541"/>
      <c r="W591" s="541"/>
      <c r="X591" s="541"/>
      <c r="Y591" s="541"/>
      <c r="Z591" s="541"/>
    </row>
    <row r="592">
      <c r="A592" s="541" t="str">
        <f>'Main sheet'!A591</f>
        <v>الملهم للاعمار </v>
      </c>
      <c r="B592" s="541" t="str">
        <f>'Main sheet'!J591</f>
        <v>Salwa</v>
      </c>
      <c r="C592" s="541" t="str">
        <f>'Main sheet'!C591</f>
        <v>Cold Lead</v>
      </c>
      <c r="D592" s="541" t="str">
        <f>'Main sheet'!I591</f>
        <v>Canceled</v>
      </c>
      <c r="E592" s="547">
        <f>'Main sheet'!D591</f>
        <v>45937</v>
      </c>
      <c r="F592" s="541" t="str">
        <f t="shared" si="1"/>
        <v>2025-10</v>
      </c>
      <c r="G592" s="541"/>
      <c r="H592" s="541"/>
      <c r="I592" s="541"/>
      <c r="J592" s="541"/>
      <c r="K592" s="541"/>
      <c r="L592" s="541"/>
      <c r="M592" s="541"/>
      <c r="N592" s="541"/>
      <c r="O592" s="541"/>
      <c r="P592" s="541"/>
      <c r="Q592" s="541"/>
      <c r="R592" s="541"/>
      <c r="S592" s="541"/>
      <c r="T592" s="541"/>
      <c r="U592" s="541"/>
      <c r="V592" s="541"/>
      <c r="W592" s="541"/>
      <c r="X592" s="541"/>
      <c r="Y592" s="541"/>
      <c r="Z592" s="541"/>
    </row>
    <row r="593">
      <c r="A593" s="541" t="str">
        <f>'Main sheet'!A592</f>
        <v>افلاج العقاريه </v>
      </c>
      <c r="B593" s="541" t="str">
        <f>'Main sheet'!J592</f>
        <v>Salwa</v>
      </c>
      <c r="C593" s="541" t="str">
        <f>'Main sheet'!C592</f>
        <v>Cold Lead</v>
      </c>
      <c r="D593" s="541" t="str">
        <f>'Main sheet'!I592</f>
        <v>Canceled</v>
      </c>
      <c r="E593" s="547">
        <f>'Main sheet'!D592</f>
        <v>45939</v>
      </c>
      <c r="F593" s="541" t="str">
        <f t="shared" si="1"/>
        <v>2025-10</v>
      </c>
      <c r="G593" s="541"/>
      <c r="H593" s="541"/>
      <c r="I593" s="541"/>
      <c r="J593" s="541"/>
      <c r="K593" s="541"/>
      <c r="L593" s="541"/>
      <c r="M593" s="541"/>
      <c r="N593" s="541"/>
      <c r="O593" s="541"/>
      <c r="P593" s="541"/>
      <c r="Q593" s="541"/>
      <c r="R593" s="541"/>
      <c r="S593" s="541"/>
      <c r="T593" s="541"/>
      <c r="U593" s="541"/>
      <c r="V593" s="541"/>
      <c r="W593" s="541"/>
      <c r="X593" s="541"/>
      <c r="Y593" s="541"/>
      <c r="Z593" s="541"/>
    </row>
    <row r="594">
      <c r="A594" s="541" t="str">
        <f>'Main sheet'!A593</f>
        <v>التفوق العقاريه  اسامه </v>
      </c>
      <c r="B594" s="541" t="str">
        <f>'Main sheet'!J593</f>
        <v>Salwa</v>
      </c>
      <c r="C594" s="541" t="str">
        <f>'Main sheet'!C593</f>
        <v>Cold Lead</v>
      </c>
      <c r="D594" s="541" t="str">
        <f>'Main sheet'!I593</f>
        <v>Canceled</v>
      </c>
      <c r="E594" s="547">
        <f>'Main sheet'!D593</f>
        <v>45939</v>
      </c>
      <c r="F594" s="541" t="str">
        <f t="shared" si="1"/>
        <v>2025-10</v>
      </c>
      <c r="G594" s="541"/>
      <c r="H594" s="541"/>
      <c r="I594" s="541"/>
      <c r="J594" s="541"/>
      <c r="K594" s="541"/>
      <c r="L594" s="541"/>
      <c r="M594" s="541"/>
      <c r="N594" s="541"/>
      <c r="O594" s="541"/>
      <c r="P594" s="541"/>
      <c r="Q594" s="541"/>
      <c r="R594" s="541"/>
      <c r="S594" s="541"/>
      <c r="T594" s="541"/>
      <c r="U594" s="541"/>
      <c r="V594" s="541"/>
      <c r="W594" s="541"/>
      <c r="X594" s="541"/>
      <c r="Y594" s="541"/>
      <c r="Z594" s="541"/>
    </row>
    <row r="595">
      <c r="A595" s="541" t="str">
        <f>'Main sheet'!A594</f>
        <v>نوف العويسي (الرائد العقاريه )</v>
      </c>
      <c r="B595" s="541" t="str">
        <f>'Main sheet'!J594</f>
        <v>Salwa</v>
      </c>
      <c r="C595" s="541" t="str">
        <f>'Main sheet'!C594</f>
        <v>Cold Lead</v>
      </c>
      <c r="D595" s="541" t="str">
        <f>'Main sheet'!I594</f>
        <v>Canceled</v>
      </c>
      <c r="E595" s="547">
        <f>'Main sheet'!D594</f>
        <v>45939</v>
      </c>
      <c r="F595" s="541" t="str">
        <f t="shared" si="1"/>
        <v>2025-10</v>
      </c>
      <c r="G595" s="541"/>
      <c r="H595" s="541"/>
      <c r="I595" s="541"/>
      <c r="J595" s="541"/>
      <c r="K595" s="541"/>
      <c r="L595" s="541"/>
      <c r="M595" s="541"/>
      <c r="N595" s="541"/>
      <c r="O595" s="541"/>
      <c r="P595" s="541"/>
      <c r="Q595" s="541"/>
      <c r="R595" s="541"/>
      <c r="S595" s="541"/>
      <c r="T595" s="541"/>
      <c r="U595" s="541"/>
      <c r="V595" s="541"/>
      <c r="W595" s="541"/>
      <c r="X595" s="541"/>
      <c r="Y595" s="541"/>
      <c r="Z595" s="541"/>
    </row>
    <row r="596">
      <c r="A596" s="541" t="str">
        <f>'Main sheet'!A595</f>
        <v>Royal Home realestate </v>
      </c>
      <c r="B596" s="541" t="str">
        <f>'Main sheet'!J595</f>
        <v>Salwa</v>
      </c>
      <c r="C596" s="541" t="str">
        <f>'Main sheet'!C595</f>
        <v>Cold Lead</v>
      </c>
      <c r="D596" s="541" t="str">
        <f>'Main sheet'!I595</f>
        <v>Canceled</v>
      </c>
      <c r="E596" s="547">
        <f>'Main sheet'!D595</f>
        <v>45942</v>
      </c>
      <c r="F596" s="541" t="str">
        <f t="shared" si="1"/>
        <v>2025-10</v>
      </c>
      <c r="G596" s="541"/>
      <c r="H596" s="541"/>
      <c r="I596" s="541"/>
      <c r="J596" s="541"/>
      <c r="K596" s="541"/>
      <c r="L596" s="541"/>
      <c r="M596" s="541"/>
      <c r="N596" s="541"/>
      <c r="O596" s="541"/>
      <c r="P596" s="541"/>
      <c r="Q596" s="541"/>
      <c r="R596" s="541"/>
      <c r="S596" s="541"/>
      <c r="T596" s="541"/>
      <c r="U596" s="541"/>
      <c r="V596" s="541"/>
      <c r="W596" s="541"/>
      <c r="X596" s="541"/>
      <c r="Y596" s="541"/>
      <c r="Z596" s="541"/>
    </row>
    <row r="597">
      <c r="A597" s="541" t="str">
        <f>'Main sheet'!A596</f>
        <v>Radwa properties</v>
      </c>
      <c r="B597" s="541" t="str">
        <f>'Main sheet'!J596</f>
        <v>Nairouz</v>
      </c>
      <c r="C597" s="541" t="str">
        <f>'Main sheet'!C596</f>
        <v>Cold Lead</v>
      </c>
      <c r="D597" s="541" t="str">
        <f>'Main sheet'!I596</f>
        <v>Canceled</v>
      </c>
      <c r="E597" s="547">
        <f>'Main sheet'!D596</f>
        <v>45946</v>
      </c>
      <c r="F597" s="541" t="str">
        <f t="shared" si="1"/>
        <v>2025-10</v>
      </c>
      <c r="G597" s="541"/>
      <c r="H597" s="541"/>
      <c r="I597" s="541"/>
      <c r="J597" s="541"/>
      <c r="K597" s="541"/>
      <c r="L597" s="541"/>
      <c r="M597" s="541"/>
      <c r="N597" s="541"/>
      <c r="O597" s="541"/>
      <c r="P597" s="541"/>
      <c r="Q597" s="541"/>
      <c r="R597" s="541"/>
      <c r="S597" s="541"/>
      <c r="T597" s="541"/>
      <c r="U597" s="541"/>
      <c r="V597" s="541"/>
      <c r="W597" s="541"/>
      <c r="X597" s="541"/>
      <c r="Y597" s="541"/>
      <c r="Z597" s="541"/>
    </row>
    <row r="598">
      <c r="A598" s="541" t="str">
        <f>'Main sheet'!A597</f>
        <v>AL FAYHA UNITED REAL ESTATE DEVELOPMENT</v>
      </c>
      <c r="B598" s="541" t="str">
        <f>'Main sheet'!J597</f>
        <v>Nairouz</v>
      </c>
      <c r="C598" s="541" t="str">
        <f>'Main sheet'!C597</f>
        <v>Cold Lead</v>
      </c>
      <c r="D598" s="541" t="str">
        <f>'Main sheet'!I597</f>
        <v>Canceled</v>
      </c>
      <c r="E598" s="547">
        <f>'Main sheet'!D597</f>
        <v>45946</v>
      </c>
      <c r="F598" s="541" t="str">
        <f t="shared" si="1"/>
        <v>2025-10</v>
      </c>
      <c r="G598" s="541"/>
      <c r="H598" s="541"/>
      <c r="I598" s="541"/>
      <c r="J598" s="541"/>
      <c r="K598" s="541"/>
      <c r="L598" s="541"/>
      <c r="M598" s="541"/>
      <c r="N598" s="541"/>
      <c r="O598" s="541"/>
      <c r="P598" s="541"/>
      <c r="Q598" s="541"/>
      <c r="R598" s="541"/>
      <c r="S598" s="541"/>
      <c r="T598" s="541"/>
      <c r="U598" s="541"/>
      <c r="V598" s="541"/>
      <c r="W598" s="541"/>
      <c r="X598" s="541"/>
      <c r="Y598" s="541"/>
      <c r="Z598" s="541"/>
    </row>
    <row r="599">
      <c r="A599" s="541" t="str">
        <f>'Main sheet'!A598</f>
        <v>المستقبل للتطوير العقاري </v>
      </c>
      <c r="B599" s="541" t="str">
        <f>'Main sheet'!J598</f>
        <v>Salwa</v>
      </c>
      <c r="C599" s="541" t="str">
        <f>'Main sheet'!C598</f>
        <v>Cold Lead</v>
      </c>
      <c r="D599" s="541" t="str">
        <f>'Main sheet'!I598</f>
        <v>Canceled</v>
      </c>
      <c r="E599" s="547">
        <f>'Main sheet'!D598</f>
        <v>44853</v>
      </c>
      <c r="F599" s="541" t="str">
        <f t="shared" si="1"/>
        <v>2022-10</v>
      </c>
      <c r="G599" s="541"/>
      <c r="H599" s="541"/>
      <c r="I599" s="541"/>
      <c r="J599" s="541"/>
      <c r="K599" s="541"/>
      <c r="L599" s="541"/>
      <c r="M599" s="541"/>
      <c r="N599" s="541"/>
      <c r="O599" s="541"/>
      <c r="P599" s="541"/>
      <c r="Q599" s="541"/>
      <c r="R599" s="541"/>
      <c r="S599" s="541"/>
      <c r="T599" s="541"/>
      <c r="U599" s="541"/>
      <c r="V599" s="541"/>
      <c r="W599" s="541"/>
      <c r="X599" s="541"/>
      <c r="Y599" s="541"/>
      <c r="Z599" s="541"/>
    </row>
    <row r="600">
      <c r="A600" s="541" t="str">
        <f>'Main sheet'!A599</f>
        <v>شركة داون تاون العقارية</v>
      </c>
      <c r="B600" s="541" t="str">
        <f>'Main sheet'!J599</f>
        <v>Nairouz</v>
      </c>
      <c r="C600" s="541" t="str">
        <f>'Main sheet'!C599</f>
        <v>Cold Lead</v>
      </c>
      <c r="D600" s="541" t="str">
        <f>'Main sheet'!I599</f>
        <v>Canceled</v>
      </c>
      <c r="E600" s="547">
        <f>'Main sheet'!D599</f>
        <v>45946</v>
      </c>
      <c r="F600" s="541" t="str">
        <f t="shared" si="1"/>
        <v>2025-10</v>
      </c>
      <c r="G600" s="541"/>
      <c r="H600" s="541"/>
      <c r="I600" s="541"/>
      <c r="J600" s="541"/>
      <c r="K600" s="541"/>
      <c r="L600" s="541"/>
      <c r="M600" s="541"/>
      <c r="N600" s="541"/>
      <c r="O600" s="541"/>
      <c r="P600" s="541"/>
      <c r="Q600" s="541"/>
      <c r="R600" s="541"/>
      <c r="S600" s="541"/>
      <c r="T600" s="541"/>
      <c r="U600" s="541"/>
      <c r="V600" s="541"/>
      <c r="W600" s="541"/>
      <c r="X600" s="541"/>
      <c r="Y600" s="541"/>
      <c r="Z600" s="541"/>
    </row>
    <row r="601">
      <c r="A601" s="541" t="str">
        <f>'Main sheet'!A600</f>
        <v>Muscat World real estate </v>
      </c>
      <c r="B601" s="541" t="str">
        <f>'Main sheet'!J600</f>
        <v>Nairouz</v>
      </c>
      <c r="C601" s="541" t="str">
        <f>'Main sheet'!C600</f>
        <v>Cold Lead</v>
      </c>
      <c r="D601" s="541" t="str">
        <f>'Main sheet'!I600</f>
        <v>Canceled</v>
      </c>
      <c r="E601" s="547">
        <f>'Main sheet'!D600</f>
        <v>45946</v>
      </c>
      <c r="F601" s="541" t="str">
        <f t="shared" si="1"/>
        <v>2025-10</v>
      </c>
      <c r="G601" s="541"/>
      <c r="H601" s="541"/>
      <c r="I601" s="541"/>
      <c r="J601" s="541"/>
      <c r="K601" s="541"/>
      <c r="L601" s="541"/>
      <c r="M601" s="541"/>
      <c r="N601" s="541"/>
      <c r="O601" s="541"/>
      <c r="P601" s="541"/>
      <c r="Q601" s="541"/>
      <c r="R601" s="541"/>
      <c r="S601" s="541"/>
      <c r="T601" s="541"/>
      <c r="U601" s="541"/>
      <c r="V601" s="541"/>
      <c r="W601" s="541"/>
      <c r="X601" s="541"/>
      <c r="Y601" s="541"/>
      <c r="Z601" s="541"/>
    </row>
    <row r="602">
      <c r="A602" s="541" t="str">
        <f>'Main sheet'!A601</f>
        <v>شركة البيت بيتك الإحترافية
</v>
      </c>
      <c r="B602" s="541" t="str">
        <f>'Main sheet'!J601</f>
        <v/>
      </c>
      <c r="C602" s="541" t="str">
        <f>'Main sheet'!C601</f>
        <v/>
      </c>
      <c r="D602" s="541" t="str">
        <f>'Main sheet'!I601</f>
        <v/>
      </c>
      <c r="E602" s="547">
        <f>'Main sheet'!D601</f>
        <v>45947</v>
      </c>
      <c r="F602" s="541" t="str">
        <f t="shared" si="1"/>
        <v>2025-10</v>
      </c>
      <c r="G602" s="541"/>
      <c r="H602" s="541"/>
      <c r="I602" s="541"/>
      <c r="J602" s="541"/>
      <c r="K602" s="541"/>
      <c r="L602" s="541"/>
      <c r="M602" s="541"/>
      <c r="N602" s="541"/>
      <c r="O602" s="541"/>
      <c r="P602" s="541"/>
      <c r="Q602" s="541"/>
      <c r="R602" s="541"/>
      <c r="S602" s="541"/>
      <c r="T602" s="541"/>
      <c r="U602" s="541"/>
      <c r="V602" s="541"/>
      <c r="W602" s="541"/>
      <c r="X602" s="541"/>
      <c r="Y602" s="541"/>
      <c r="Z602" s="541"/>
    </row>
    <row r="603">
      <c r="A603" s="541" t="str">
        <f>'Main sheet'!A602</f>
        <v>Zaref Awan real estate </v>
      </c>
      <c r="B603" s="541" t="str">
        <f>'Main sheet'!J602</f>
        <v>Salwa</v>
      </c>
      <c r="C603" s="541" t="str">
        <f>'Main sheet'!C602</f>
        <v>Cold Lead</v>
      </c>
      <c r="D603" s="541" t="str">
        <f>'Main sheet'!I602</f>
        <v>Canceled</v>
      </c>
      <c r="E603" s="547">
        <f>'Main sheet'!D602</f>
        <v>45960</v>
      </c>
      <c r="F603" s="541" t="str">
        <f t="shared" si="1"/>
        <v>2025-10</v>
      </c>
      <c r="G603" s="541"/>
      <c r="H603" s="541"/>
      <c r="I603" s="541"/>
      <c r="J603" s="541"/>
      <c r="K603" s="541"/>
      <c r="L603" s="541"/>
      <c r="M603" s="541"/>
      <c r="N603" s="541"/>
      <c r="O603" s="541"/>
      <c r="P603" s="541"/>
      <c r="Q603" s="541"/>
      <c r="R603" s="541"/>
      <c r="S603" s="541"/>
      <c r="T603" s="541"/>
      <c r="U603" s="541"/>
      <c r="V603" s="541"/>
      <c r="W603" s="541"/>
      <c r="X603" s="541"/>
      <c r="Y603" s="541"/>
      <c r="Z603" s="541"/>
    </row>
    <row r="604">
      <c r="A604" s="541" t="str">
        <f>'Main sheet'!A603</f>
        <v>Saif Alrawahi muzun</v>
      </c>
      <c r="B604" s="541" t="str">
        <f>'Main sheet'!J603</f>
        <v>Salwa</v>
      </c>
      <c r="C604" s="541" t="str">
        <f>'Main sheet'!C603</f>
        <v>Cold Lead</v>
      </c>
      <c r="D604" s="541" t="str">
        <f>'Main sheet'!I603</f>
        <v>Canceled</v>
      </c>
      <c r="E604" s="547">
        <f>'Main sheet'!D603</f>
        <v>45937</v>
      </c>
      <c r="F604" s="541" t="str">
        <f t="shared" si="1"/>
        <v>2025-10</v>
      </c>
      <c r="G604" s="541"/>
      <c r="H604" s="541"/>
      <c r="I604" s="541"/>
      <c r="J604" s="541"/>
      <c r="K604" s="541"/>
      <c r="L604" s="541"/>
      <c r="M604" s="541"/>
      <c r="N604" s="541"/>
      <c r="O604" s="541"/>
      <c r="P604" s="541"/>
      <c r="Q604" s="541"/>
      <c r="R604" s="541"/>
      <c r="S604" s="541"/>
      <c r="T604" s="541"/>
      <c r="U604" s="541"/>
      <c r="V604" s="541"/>
      <c r="W604" s="541"/>
      <c r="X604" s="541"/>
      <c r="Y604" s="541"/>
      <c r="Z604" s="541"/>
    </row>
    <row r="605">
      <c r="A605" s="541" t="str">
        <f>'Main sheet'!A604</f>
        <v>Fatma Alhashmi </v>
      </c>
      <c r="B605" s="541" t="str">
        <f>'Main sheet'!J604</f>
        <v>Salwa</v>
      </c>
      <c r="C605" s="541" t="str">
        <f>'Main sheet'!C604</f>
        <v>Cold Lead</v>
      </c>
      <c r="D605" s="541" t="str">
        <f>'Main sheet'!I604</f>
        <v>Canceled</v>
      </c>
      <c r="E605" s="547">
        <f>'Main sheet'!D604</f>
        <v>45942</v>
      </c>
      <c r="F605" s="541" t="str">
        <f t="shared" si="1"/>
        <v>2025-10</v>
      </c>
      <c r="G605" s="541"/>
      <c r="H605" s="541"/>
      <c r="I605" s="541"/>
      <c r="J605" s="541"/>
      <c r="K605" s="541"/>
      <c r="L605" s="541"/>
      <c r="M605" s="541"/>
      <c r="N605" s="541"/>
      <c r="O605" s="541"/>
      <c r="P605" s="541"/>
      <c r="Q605" s="541"/>
      <c r="R605" s="541"/>
      <c r="S605" s="541"/>
      <c r="T605" s="541"/>
      <c r="U605" s="541"/>
      <c r="V605" s="541"/>
      <c r="W605" s="541"/>
      <c r="X605" s="541"/>
      <c r="Y605" s="541"/>
      <c r="Z605" s="541"/>
    </row>
    <row r="606">
      <c r="A606" s="541" t="str">
        <f>'Main sheet'!A605</f>
        <v>الهلالي للعقارات</v>
      </c>
      <c r="B606" s="541" t="str">
        <f>'Main sheet'!J605</f>
        <v>Salwa</v>
      </c>
      <c r="C606" s="541" t="str">
        <f>'Main sheet'!C605</f>
        <v>Cold Lead</v>
      </c>
      <c r="D606" s="541" t="str">
        <f>'Main sheet'!I605</f>
        <v>Canceled</v>
      </c>
      <c r="E606" s="547">
        <f>'Main sheet'!D605</f>
        <v>45946</v>
      </c>
      <c r="F606" s="541" t="str">
        <f t="shared" si="1"/>
        <v>2025-10</v>
      </c>
      <c r="G606" s="541"/>
      <c r="H606" s="541"/>
      <c r="I606" s="541"/>
      <c r="J606" s="541"/>
      <c r="K606" s="541"/>
      <c r="L606" s="541"/>
      <c r="M606" s="541"/>
      <c r="N606" s="541"/>
      <c r="O606" s="541"/>
      <c r="P606" s="541"/>
      <c r="Q606" s="541"/>
      <c r="R606" s="541"/>
      <c r="S606" s="541"/>
      <c r="T606" s="541"/>
      <c r="U606" s="541"/>
      <c r="V606" s="541"/>
      <c r="W606" s="541"/>
      <c r="X606" s="541"/>
      <c r="Y606" s="541"/>
      <c r="Z606" s="541"/>
    </row>
    <row r="607">
      <c r="A607" s="541" t="str">
        <f>'Main sheet'!A606</f>
        <v>المهندس العقارية -</v>
      </c>
      <c r="B607" s="541" t="str">
        <f>'Main sheet'!J606</f>
        <v>Nairouz</v>
      </c>
      <c r="C607" s="541" t="str">
        <f>'Main sheet'!C606</f>
        <v>Cold Lead</v>
      </c>
      <c r="D607" s="541" t="str">
        <f>'Main sheet'!I606</f>
        <v>Canceled</v>
      </c>
      <c r="E607" s="547">
        <f>'Main sheet'!D606</f>
        <v>45949</v>
      </c>
      <c r="F607" s="541" t="str">
        <f t="shared" si="1"/>
        <v>2025-10</v>
      </c>
      <c r="G607" s="541"/>
      <c r="H607" s="541"/>
      <c r="I607" s="541"/>
      <c r="J607" s="541"/>
      <c r="K607" s="541"/>
      <c r="L607" s="541"/>
      <c r="M607" s="541"/>
      <c r="N607" s="541"/>
      <c r="O607" s="541"/>
      <c r="P607" s="541"/>
      <c r="Q607" s="541"/>
      <c r="R607" s="541"/>
      <c r="S607" s="541"/>
      <c r="T607" s="541"/>
      <c r="U607" s="541"/>
      <c r="V607" s="541"/>
      <c r="W607" s="541"/>
      <c r="X607" s="541"/>
      <c r="Y607" s="541"/>
      <c r="Z607" s="541"/>
    </row>
    <row r="608">
      <c r="A608" s="541" t="str">
        <f>'Main sheet'!A607</f>
        <v>Platinum Properties management</v>
      </c>
      <c r="B608" s="541" t="str">
        <f>'Main sheet'!J607</f>
        <v>Salwa</v>
      </c>
      <c r="C608" s="541" t="str">
        <f>'Main sheet'!C607</f>
        <v>Cold Lead</v>
      </c>
      <c r="D608" s="541" t="str">
        <f>'Main sheet'!I607</f>
        <v>Canceled</v>
      </c>
      <c r="E608" s="547">
        <f>'Main sheet'!D607</f>
        <v>45946</v>
      </c>
      <c r="F608" s="541" t="str">
        <f t="shared" si="1"/>
        <v>2025-10</v>
      </c>
      <c r="G608" s="541"/>
      <c r="H608" s="541"/>
      <c r="I608" s="541"/>
      <c r="J608" s="541"/>
      <c r="K608" s="541"/>
      <c r="L608" s="541"/>
      <c r="M608" s="541"/>
      <c r="N608" s="541"/>
      <c r="O608" s="541"/>
      <c r="P608" s="541"/>
      <c r="Q608" s="541"/>
      <c r="R608" s="541"/>
      <c r="S608" s="541"/>
      <c r="T608" s="541"/>
      <c r="U608" s="541"/>
      <c r="V608" s="541"/>
      <c r="W608" s="541"/>
      <c r="X608" s="541"/>
      <c r="Y608" s="541"/>
      <c r="Z608" s="541"/>
    </row>
    <row r="609">
      <c r="A609" s="541" t="str">
        <f>'Main sheet'!A608</f>
        <v>بناية برج نخل</v>
      </c>
      <c r="B609" s="541" t="str">
        <f>'Main sheet'!J608</f>
        <v>Nairouz</v>
      </c>
      <c r="C609" s="541" t="str">
        <f>'Main sheet'!C608</f>
        <v>Cold Lead</v>
      </c>
      <c r="D609" s="541" t="str">
        <f>'Main sheet'!I608</f>
        <v>Canceled</v>
      </c>
      <c r="E609" s="547">
        <f>'Main sheet'!D608</f>
        <v>45949</v>
      </c>
      <c r="F609" s="541" t="str">
        <f t="shared" si="1"/>
        <v>2025-10</v>
      </c>
      <c r="G609" s="541"/>
      <c r="H609" s="541"/>
      <c r="I609" s="541"/>
      <c r="J609" s="541"/>
      <c r="K609" s="541"/>
      <c r="L609" s="541"/>
      <c r="M609" s="541"/>
      <c r="N609" s="541"/>
      <c r="O609" s="541"/>
      <c r="P609" s="541"/>
      <c r="Q609" s="541"/>
      <c r="R609" s="541"/>
      <c r="S609" s="541"/>
      <c r="T609" s="541"/>
      <c r="U609" s="541"/>
      <c r="V609" s="541"/>
      <c r="W609" s="541"/>
      <c r="X609" s="541"/>
      <c r="Y609" s="541"/>
      <c r="Z609" s="541"/>
    </row>
    <row r="610">
      <c r="A610" s="541" t="str">
        <f>'Main sheet'!A609</f>
        <v>Radad Real Estate</v>
      </c>
      <c r="B610" s="541" t="str">
        <f>'Main sheet'!J609</f>
        <v>Nairouz</v>
      </c>
      <c r="C610" s="541" t="str">
        <f>'Main sheet'!C609</f>
        <v>Qualified</v>
      </c>
      <c r="D610" s="541" t="str">
        <f>'Main sheet'!I609</f>
        <v>Waiting his reply</v>
      </c>
      <c r="E610" s="547">
        <f>'Main sheet'!D609</f>
        <v>45949</v>
      </c>
      <c r="F610" s="541" t="str">
        <f t="shared" si="1"/>
        <v>2025-10</v>
      </c>
      <c r="G610" s="541"/>
      <c r="H610" s="541"/>
      <c r="I610" s="541"/>
      <c r="J610" s="541"/>
      <c r="K610" s="541"/>
      <c r="L610" s="541"/>
      <c r="M610" s="541"/>
      <c r="N610" s="541"/>
      <c r="O610" s="541"/>
      <c r="P610" s="541"/>
      <c r="Q610" s="541"/>
      <c r="R610" s="541"/>
      <c r="S610" s="541"/>
      <c r="T610" s="541"/>
      <c r="U610" s="541"/>
      <c r="V610" s="541"/>
      <c r="W610" s="541"/>
      <c r="X610" s="541"/>
      <c r="Y610" s="541"/>
      <c r="Z610" s="541"/>
    </row>
    <row r="611">
      <c r="A611" s="541" t="str">
        <f>'Main sheet'!A610</f>
        <v>البراعة العالمية للخدمات العقارية</v>
      </c>
      <c r="B611" s="541" t="str">
        <f>'Main sheet'!J610</f>
        <v>Nairouz</v>
      </c>
      <c r="C611" s="541" t="str">
        <f>'Main sheet'!C610</f>
        <v>Qualified</v>
      </c>
      <c r="D611" s="541" t="str">
        <f>'Main sheet'!I610</f>
        <v>Canceled</v>
      </c>
      <c r="E611" s="547">
        <f>'Main sheet'!D610</f>
        <v>45949</v>
      </c>
      <c r="F611" s="541" t="str">
        <f t="shared" si="1"/>
        <v>2025-10</v>
      </c>
      <c r="G611" s="541"/>
      <c r="H611" s="541"/>
      <c r="I611" s="541"/>
      <c r="J611" s="541"/>
      <c r="K611" s="541"/>
      <c r="L611" s="541"/>
      <c r="M611" s="541"/>
      <c r="N611" s="541"/>
      <c r="O611" s="541"/>
      <c r="P611" s="541"/>
      <c r="Q611" s="541"/>
      <c r="R611" s="541"/>
      <c r="S611" s="541"/>
      <c r="T611" s="541"/>
      <c r="U611" s="541"/>
      <c r="V611" s="541"/>
      <c r="W611" s="541"/>
      <c r="X611" s="541"/>
      <c r="Y611" s="541"/>
      <c r="Z611" s="541"/>
    </row>
    <row r="612">
      <c r="A612" s="541" t="str">
        <f>'Main sheet'!A611</f>
        <v>Al-Arafati real estate</v>
      </c>
      <c r="B612" s="541" t="str">
        <f>'Main sheet'!J611</f>
        <v>Salwa</v>
      </c>
      <c r="C612" s="541" t="str">
        <f>'Main sheet'!C611</f>
        <v>Qualified</v>
      </c>
      <c r="D612" s="541" t="str">
        <f>'Main sheet'!I611</f>
        <v>Meeting</v>
      </c>
      <c r="E612" s="547">
        <f>'Main sheet'!D611</f>
        <v>45946</v>
      </c>
      <c r="F612" s="541" t="str">
        <f t="shared" si="1"/>
        <v>2025-10</v>
      </c>
      <c r="G612" s="541"/>
      <c r="H612" s="541"/>
      <c r="I612" s="541"/>
      <c r="J612" s="541"/>
      <c r="K612" s="541"/>
      <c r="L612" s="541"/>
      <c r="M612" s="541"/>
      <c r="N612" s="541"/>
      <c r="O612" s="541"/>
      <c r="P612" s="541"/>
      <c r="Q612" s="541"/>
      <c r="R612" s="541"/>
      <c r="S612" s="541"/>
      <c r="T612" s="541"/>
      <c r="U612" s="541"/>
      <c r="V612" s="541"/>
      <c r="W612" s="541"/>
      <c r="X612" s="541"/>
      <c r="Y612" s="541"/>
      <c r="Z612" s="541"/>
    </row>
    <row r="613">
      <c r="A613" s="541" t="str">
        <f>'Main sheet'!A612</f>
        <v>Ahmed Baomar </v>
      </c>
      <c r="B613" s="541" t="str">
        <f>'Main sheet'!J612</f>
        <v>Salwa</v>
      </c>
      <c r="C613" s="541" t="str">
        <f>'Main sheet'!C612</f>
        <v>Cold Lead</v>
      </c>
      <c r="D613" s="541" t="str">
        <f>'Main sheet'!I612</f>
        <v>Canceled</v>
      </c>
      <c r="E613" s="547">
        <f>'Main sheet'!D612</f>
        <v>45963</v>
      </c>
      <c r="F613" s="541" t="str">
        <f t="shared" si="1"/>
        <v>2025-11</v>
      </c>
      <c r="G613" s="541"/>
      <c r="H613" s="541"/>
      <c r="I613" s="541"/>
      <c r="J613" s="541"/>
      <c r="K613" s="541"/>
      <c r="L613" s="541"/>
      <c r="M613" s="541"/>
      <c r="N613" s="541"/>
      <c r="O613" s="541"/>
      <c r="P613" s="541"/>
      <c r="Q613" s="541"/>
      <c r="R613" s="541"/>
      <c r="S613" s="541"/>
      <c r="T613" s="541"/>
      <c r="U613" s="541"/>
      <c r="V613" s="541"/>
      <c r="W613" s="541"/>
      <c r="X613" s="541"/>
      <c r="Y613" s="541"/>
      <c r="Z613" s="541"/>
    </row>
    <row r="614">
      <c r="A614" s="541" t="str">
        <f>'Main sheet'!A613</f>
        <v>شركة الامانه </v>
      </c>
      <c r="B614" s="541" t="str">
        <f>'Main sheet'!J613</f>
        <v>Salwa</v>
      </c>
      <c r="C614" s="541" t="str">
        <f>'Main sheet'!C613</f>
        <v>Cold Lead</v>
      </c>
      <c r="D614" s="541" t="str">
        <f>'Main sheet'!I613</f>
        <v>Waiting his reply</v>
      </c>
      <c r="E614" s="547">
        <f>'Main sheet'!D613</f>
        <v>45963</v>
      </c>
      <c r="F614" s="541" t="str">
        <f t="shared" si="1"/>
        <v>2025-11</v>
      </c>
      <c r="G614" s="541"/>
      <c r="H614" s="541"/>
      <c r="I614" s="541"/>
      <c r="J614" s="541"/>
      <c r="K614" s="541"/>
      <c r="L614" s="541"/>
      <c r="M614" s="541"/>
      <c r="N614" s="541"/>
      <c r="O614" s="541"/>
      <c r="P614" s="541"/>
      <c r="Q614" s="541"/>
      <c r="R614" s="541"/>
      <c r="S614" s="541"/>
      <c r="T614" s="541"/>
      <c r="U614" s="541"/>
      <c r="V614" s="541"/>
      <c r="W614" s="541"/>
      <c r="X614" s="541"/>
      <c r="Y614" s="541"/>
      <c r="Z614" s="541"/>
    </row>
    <row r="615">
      <c r="A615" s="541" t="str">
        <f>'Main sheet'!A614</f>
        <v>المميز جروب </v>
      </c>
      <c r="B615" s="541" t="str">
        <f>'Main sheet'!J614</f>
        <v>Salwa</v>
      </c>
      <c r="C615" s="541" t="str">
        <f>'Main sheet'!C614</f>
        <v>Cold Lead</v>
      </c>
      <c r="D615" s="541" t="str">
        <f>'Main sheet'!I614</f>
        <v>Canceled</v>
      </c>
      <c r="E615" s="547">
        <f>'Main sheet'!D614</f>
        <v>45963</v>
      </c>
      <c r="F615" s="541" t="str">
        <f t="shared" si="1"/>
        <v>2025-11</v>
      </c>
      <c r="G615" s="541"/>
      <c r="H615" s="541"/>
      <c r="I615" s="541"/>
      <c r="J615" s="541"/>
      <c r="K615" s="541"/>
      <c r="L615" s="541"/>
      <c r="M615" s="541"/>
      <c r="N615" s="541"/>
      <c r="O615" s="541"/>
      <c r="P615" s="541"/>
      <c r="Q615" s="541"/>
      <c r="R615" s="541"/>
      <c r="S615" s="541"/>
      <c r="T615" s="541"/>
      <c r="U615" s="541"/>
      <c r="V615" s="541"/>
      <c r="W615" s="541"/>
      <c r="X615" s="541"/>
      <c r="Y615" s="541"/>
      <c r="Z615" s="541"/>
    </row>
    <row r="616">
      <c r="A616" s="541" t="str">
        <f>'Main sheet'!A615</f>
        <v>The VP Realty </v>
      </c>
      <c r="B616" s="541" t="str">
        <f>'Main sheet'!J615</f>
        <v>Salwa</v>
      </c>
      <c r="C616" s="541" t="str">
        <f>'Main sheet'!C615</f>
        <v>Cold Lead</v>
      </c>
      <c r="D616" s="541" t="str">
        <f>'Main sheet'!I615</f>
        <v>Canceled</v>
      </c>
      <c r="E616" s="547">
        <f>'Main sheet'!D615</f>
        <v>45963</v>
      </c>
      <c r="F616" s="541" t="str">
        <f t="shared" si="1"/>
        <v>2025-11</v>
      </c>
      <c r="G616" s="541"/>
      <c r="H616" s="541"/>
      <c r="I616" s="541"/>
      <c r="J616" s="541"/>
      <c r="K616" s="541"/>
      <c r="L616" s="541"/>
      <c r="M616" s="541"/>
      <c r="N616" s="541"/>
      <c r="O616" s="541"/>
      <c r="P616" s="541"/>
      <c r="Q616" s="541"/>
      <c r="R616" s="541"/>
      <c r="S616" s="541"/>
      <c r="T616" s="541"/>
      <c r="U616" s="541"/>
      <c r="V616" s="541"/>
      <c r="W616" s="541"/>
      <c r="X616" s="541"/>
      <c r="Y616" s="541"/>
      <c r="Z616" s="541"/>
    </row>
    <row r="617">
      <c r="A617" s="541" t="str">
        <f>'Main sheet'!A616</f>
        <v>Ezdan Real estate</v>
      </c>
      <c r="B617" s="541" t="str">
        <f>'Main sheet'!J616</f>
        <v>Salwa</v>
      </c>
      <c r="C617" s="541" t="str">
        <f>'Main sheet'!C616</f>
        <v>Qualified</v>
      </c>
      <c r="D617" s="541" t="str">
        <f>'Main sheet'!I616</f>
        <v>Waiting his reply</v>
      </c>
      <c r="E617" s="547">
        <f>'Main sheet'!D616</f>
        <v>45946</v>
      </c>
      <c r="F617" s="541" t="str">
        <f t="shared" si="1"/>
        <v>2025-10</v>
      </c>
      <c r="G617" s="541"/>
      <c r="H617" s="541"/>
      <c r="I617" s="541"/>
      <c r="J617" s="541"/>
      <c r="K617" s="541"/>
      <c r="L617" s="541"/>
      <c r="M617" s="541"/>
      <c r="N617" s="541"/>
      <c r="O617" s="541"/>
      <c r="P617" s="541"/>
      <c r="Q617" s="541"/>
      <c r="R617" s="541"/>
      <c r="S617" s="541"/>
      <c r="T617" s="541"/>
      <c r="U617" s="541"/>
      <c r="V617" s="541"/>
      <c r="W617" s="541"/>
      <c r="X617" s="541"/>
      <c r="Y617" s="541"/>
      <c r="Z617" s="541"/>
    </row>
    <row r="618">
      <c r="A618" s="541" t="str">
        <f>'Main sheet'!A617</f>
        <v>Bayan Investment House</v>
      </c>
      <c r="B618" s="541" t="str">
        <f>'Main sheet'!J617</f>
        <v>Salwa</v>
      </c>
      <c r="C618" s="541" t="str">
        <f>'Main sheet'!C617</f>
        <v>Qualified</v>
      </c>
      <c r="D618" s="541" t="str">
        <f>'Main sheet'!I617</f>
        <v>Waiting his reply</v>
      </c>
      <c r="E618" s="547">
        <f>'Main sheet'!D617</f>
        <v>45946</v>
      </c>
      <c r="F618" s="541" t="str">
        <f t="shared" si="1"/>
        <v>2025-10</v>
      </c>
      <c r="G618" s="541"/>
      <c r="H618" s="541"/>
      <c r="I618" s="541"/>
      <c r="J618" s="541"/>
      <c r="K618" s="541"/>
      <c r="L618" s="541"/>
      <c r="M618" s="541"/>
      <c r="N618" s="541"/>
      <c r="O618" s="541"/>
      <c r="P618" s="541"/>
      <c r="Q618" s="541"/>
      <c r="R618" s="541"/>
      <c r="S618" s="541"/>
      <c r="T618" s="541"/>
      <c r="U618" s="541"/>
      <c r="V618" s="541"/>
      <c r="W618" s="541"/>
      <c r="X618" s="541"/>
      <c r="Y618" s="541"/>
      <c r="Z618" s="541"/>
    </row>
    <row r="619">
      <c r="A619" s="541" t="str">
        <f>'Main sheet'!A619</f>
        <v>Knz Real Estate</v>
      </c>
      <c r="B619" s="541" t="str">
        <f>'Main sheet'!J619</f>
        <v>Salwa</v>
      </c>
      <c r="C619" s="541" t="str">
        <f>'Main sheet'!C619</f>
        <v>Cold Lead</v>
      </c>
      <c r="D619" s="541" t="str">
        <f>'Main sheet'!I619</f>
        <v>Canceled</v>
      </c>
      <c r="E619" s="547">
        <f>'Main sheet'!D619</f>
        <v>45946</v>
      </c>
      <c r="F619" s="541" t="str">
        <f t="shared" si="1"/>
        <v>2025-10</v>
      </c>
      <c r="G619" s="541"/>
      <c r="H619" s="541"/>
      <c r="I619" s="541"/>
      <c r="J619" s="541"/>
      <c r="K619" s="541"/>
      <c r="L619" s="541"/>
      <c r="M619" s="541"/>
      <c r="N619" s="541"/>
      <c r="O619" s="541"/>
      <c r="P619" s="541"/>
      <c r="Q619" s="541"/>
      <c r="R619" s="541"/>
      <c r="S619" s="541"/>
      <c r="T619" s="541"/>
      <c r="U619" s="541"/>
      <c r="V619" s="541"/>
      <c r="W619" s="541"/>
      <c r="X619" s="541"/>
      <c r="Y619" s="541"/>
      <c r="Z619" s="541"/>
    </row>
    <row r="620">
      <c r="A620" s="541" t="str">
        <f>'Main sheet'!A620</f>
        <v>Al noor Development</v>
      </c>
      <c r="B620" s="541" t="str">
        <f>'Main sheet'!J620</f>
        <v>Salwa</v>
      </c>
      <c r="C620" s="541" t="str">
        <f>'Main sheet'!C620</f>
        <v>Cold Lead</v>
      </c>
      <c r="D620" s="541" t="str">
        <f>'Main sheet'!I620</f>
        <v>Canceled</v>
      </c>
      <c r="E620" s="547">
        <f>'Main sheet'!D620</f>
        <v>45946</v>
      </c>
      <c r="F620" s="541" t="str">
        <f t="shared" si="1"/>
        <v>2025-10</v>
      </c>
      <c r="G620" s="541"/>
      <c r="H620" s="541"/>
      <c r="I620" s="541"/>
      <c r="J620" s="541"/>
      <c r="K620" s="541"/>
      <c r="L620" s="541"/>
      <c r="M620" s="541"/>
      <c r="N620" s="541"/>
      <c r="O620" s="541"/>
      <c r="P620" s="541"/>
      <c r="Q620" s="541"/>
      <c r="R620" s="541"/>
      <c r="S620" s="541"/>
      <c r="T620" s="541"/>
      <c r="U620" s="541"/>
      <c r="V620" s="541"/>
      <c r="W620" s="541"/>
      <c r="X620" s="541"/>
      <c r="Y620" s="541"/>
      <c r="Z620" s="541"/>
    </row>
    <row r="621">
      <c r="A621" s="541" t="str">
        <f>'Main sheet'!A621</f>
        <v>AOK Real Estate</v>
      </c>
      <c r="B621" s="541" t="str">
        <f>'Main sheet'!J621</f>
        <v>Salwa</v>
      </c>
      <c r="C621" s="541" t="str">
        <f>'Main sheet'!C621</f>
        <v>Qualified</v>
      </c>
      <c r="D621" s="541" t="str">
        <f>'Main sheet'!I621</f>
        <v>Canceled</v>
      </c>
      <c r="E621" s="547">
        <f>'Main sheet'!D621</f>
        <v>45946</v>
      </c>
      <c r="F621" s="541" t="str">
        <f t="shared" si="1"/>
        <v>2025-10</v>
      </c>
      <c r="G621" s="541"/>
      <c r="H621" s="541"/>
      <c r="I621" s="541"/>
      <c r="J621" s="541"/>
      <c r="K621" s="541"/>
      <c r="L621" s="541"/>
      <c r="M621" s="541"/>
      <c r="N621" s="541"/>
      <c r="O621" s="541"/>
      <c r="P621" s="541"/>
      <c r="Q621" s="541"/>
      <c r="R621" s="541"/>
      <c r="S621" s="541"/>
      <c r="T621" s="541"/>
      <c r="U621" s="541"/>
      <c r="V621" s="541"/>
      <c r="W621" s="541"/>
      <c r="X621" s="541"/>
      <c r="Y621" s="541"/>
      <c r="Z621" s="541"/>
    </row>
    <row r="622">
      <c r="A622" s="541" t="str">
        <f>'Main sheet'!A622</f>
        <v>Al Binaa Real Estate</v>
      </c>
      <c r="B622" s="541" t="str">
        <f>'Main sheet'!J622</f>
        <v>Salwa</v>
      </c>
      <c r="C622" s="541" t="str">
        <f>'Main sheet'!C622</f>
        <v>Qualified</v>
      </c>
      <c r="D622" s="541" t="str">
        <f>'Main sheet'!I622</f>
        <v>Waiting his reply</v>
      </c>
      <c r="E622" s="547">
        <f>'Main sheet'!D622</f>
        <v>45964</v>
      </c>
      <c r="F622" s="541" t="str">
        <f t="shared" si="1"/>
        <v>2025-11</v>
      </c>
      <c r="G622" s="541"/>
      <c r="H622" s="541"/>
      <c r="I622" s="541"/>
      <c r="J622" s="541"/>
      <c r="K622" s="541"/>
      <c r="L622" s="541"/>
      <c r="M622" s="541"/>
      <c r="N622" s="541"/>
      <c r="O622" s="541"/>
      <c r="P622" s="541"/>
      <c r="Q622" s="541"/>
      <c r="R622" s="541"/>
      <c r="S622" s="541"/>
      <c r="T622" s="541"/>
      <c r="U622" s="541"/>
      <c r="V622" s="541"/>
      <c r="W622" s="541"/>
      <c r="X622" s="541"/>
      <c r="Y622" s="541"/>
      <c r="Z622" s="541"/>
    </row>
    <row r="623">
      <c r="A623" s="541" t="str">
        <f>'Main sheet'!A623</f>
        <v>Wave Homes L.L.C.</v>
      </c>
      <c r="B623" s="541" t="str">
        <f>'Main sheet'!J623</f>
        <v>Salwa</v>
      </c>
      <c r="C623" s="541" t="str">
        <f>'Main sheet'!C623</f>
        <v>Cold Lead</v>
      </c>
      <c r="D623" s="541" t="str">
        <f>'Main sheet'!I623</f>
        <v>Waiting his reply</v>
      </c>
      <c r="E623" s="547">
        <f>'Main sheet'!D623</f>
        <v>45949</v>
      </c>
      <c r="F623" s="541" t="str">
        <f t="shared" si="1"/>
        <v>2025-10</v>
      </c>
      <c r="G623" s="541"/>
      <c r="H623" s="541"/>
      <c r="I623" s="541"/>
      <c r="J623" s="541"/>
      <c r="K623" s="541"/>
      <c r="L623" s="541"/>
      <c r="M623" s="541"/>
      <c r="N623" s="541"/>
      <c r="O623" s="541"/>
      <c r="P623" s="541"/>
      <c r="Q623" s="541"/>
      <c r="R623" s="541"/>
      <c r="S623" s="541"/>
      <c r="T623" s="541"/>
      <c r="U623" s="541"/>
      <c r="V623" s="541"/>
      <c r="W623" s="541"/>
      <c r="X623" s="541"/>
      <c r="Y623" s="541"/>
      <c r="Z623" s="541"/>
    </row>
    <row r="624">
      <c r="A624" s="541" t="str">
        <f>'Main sheet'!A624</f>
        <v>داود </v>
      </c>
      <c r="B624" s="541" t="str">
        <f>'Main sheet'!J624</f>
        <v>Salwa</v>
      </c>
      <c r="C624" s="541" t="str">
        <f>'Main sheet'!C624</f>
        <v>Cold Lead</v>
      </c>
      <c r="D624" s="541" t="str">
        <f>'Main sheet'!I624</f>
        <v>Canceled</v>
      </c>
      <c r="E624" s="547">
        <f>'Main sheet'!D624</f>
        <v>45952</v>
      </c>
      <c r="F624" s="541" t="str">
        <f t="shared" si="1"/>
        <v>2025-10</v>
      </c>
      <c r="G624" s="541"/>
      <c r="H624" s="541"/>
      <c r="I624" s="541"/>
      <c r="J624" s="541"/>
      <c r="K624" s="541"/>
      <c r="L624" s="541"/>
      <c r="M624" s="541"/>
      <c r="N624" s="541"/>
      <c r="O624" s="541"/>
      <c r="P624" s="541"/>
      <c r="Q624" s="541"/>
      <c r="R624" s="541"/>
      <c r="S624" s="541"/>
      <c r="T624" s="541"/>
      <c r="U624" s="541"/>
      <c r="V624" s="541"/>
      <c r="W624" s="541"/>
      <c r="X624" s="541"/>
      <c r="Y624" s="541"/>
      <c r="Z624" s="541"/>
    </row>
    <row r="625">
      <c r="A625" s="541" t="str">
        <f>'Main sheet'!A643</f>
        <v>Campaign 19-10-2025</v>
      </c>
      <c r="B625" s="541" t="str">
        <f>'Main sheet'!J643</f>
        <v/>
      </c>
      <c r="C625" s="541" t="str">
        <f>'Main sheet'!C643</f>
        <v/>
      </c>
      <c r="D625" s="541" t="str">
        <f>'Main sheet'!I643</f>
        <v/>
      </c>
      <c r="E625" s="547" t="str">
        <f>'Main sheet'!D643</f>
        <v/>
      </c>
      <c r="F625" s="541" t="str">
        <f t="shared" si="1"/>
        <v>1899-12</v>
      </c>
      <c r="G625" s="541"/>
      <c r="H625" s="541"/>
      <c r="I625" s="541"/>
      <c r="J625" s="541"/>
      <c r="K625" s="541"/>
      <c r="L625" s="541"/>
      <c r="M625" s="541"/>
      <c r="N625" s="541"/>
      <c r="O625" s="541"/>
      <c r="P625" s="541"/>
      <c r="Q625" s="541"/>
      <c r="R625" s="541"/>
      <c r="S625" s="541"/>
      <c r="T625" s="541"/>
      <c r="U625" s="541"/>
      <c r="V625" s="541"/>
      <c r="W625" s="541"/>
      <c r="X625" s="541"/>
      <c r="Y625" s="541"/>
      <c r="Z625" s="541"/>
    </row>
    <row r="626">
      <c r="A626" s="541" t="str">
        <f>'Main sheet'!A644</f>
        <v>Bader Al Shafai</v>
      </c>
      <c r="B626" s="541" t="str">
        <f>'Main sheet'!J644</f>
        <v>Saeed</v>
      </c>
      <c r="C626" s="541" t="str">
        <f>'Main sheet'!C644</f>
        <v>Qualified</v>
      </c>
      <c r="D626" s="541" t="str">
        <f>'Main sheet'!I644</f>
        <v>Waiting his reply</v>
      </c>
      <c r="E626" s="547">
        <f>'Main sheet'!D644</f>
        <v>45949</v>
      </c>
      <c r="F626" s="541" t="str">
        <f t="shared" si="1"/>
        <v>2025-10</v>
      </c>
      <c r="G626" s="541"/>
      <c r="H626" s="541"/>
      <c r="I626" s="541"/>
      <c r="J626" s="541"/>
      <c r="K626" s="541"/>
      <c r="L626" s="541"/>
      <c r="M626" s="541"/>
      <c r="N626" s="541"/>
      <c r="O626" s="541"/>
      <c r="P626" s="541"/>
      <c r="Q626" s="541"/>
      <c r="R626" s="541"/>
      <c r="S626" s="541"/>
      <c r="T626" s="541"/>
      <c r="U626" s="541"/>
      <c r="V626" s="541"/>
      <c r="W626" s="541"/>
      <c r="X626" s="541"/>
      <c r="Y626" s="541"/>
      <c r="Z626" s="541"/>
    </row>
    <row r="627">
      <c r="A627" s="541" t="str">
        <f>'Main sheet'!A625</f>
        <v>مباني العقاريه</v>
      </c>
      <c r="B627" s="541" t="str">
        <f>'Main sheet'!J627</f>
        <v>Salwa</v>
      </c>
      <c r="C627" s="541" t="str">
        <f>'Main sheet'!C625</f>
        <v>Qualified</v>
      </c>
      <c r="D627" s="541" t="str">
        <f>'Main sheet'!I627</f>
        <v>Canceled</v>
      </c>
      <c r="E627" s="547">
        <f>'Main sheet'!D625</f>
        <v>45964</v>
      </c>
      <c r="F627" s="541" t="str">
        <f t="shared" si="1"/>
        <v>2025-11</v>
      </c>
      <c r="G627" s="541"/>
      <c r="H627" s="541"/>
      <c r="I627" s="541"/>
      <c r="J627" s="541"/>
      <c r="K627" s="541"/>
      <c r="L627" s="541"/>
      <c r="M627" s="541"/>
      <c r="N627" s="541"/>
      <c r="O627" s="541"/>
      <c r="P627" s="541"/>
      <c r="Q627" s="541"/>
      <c r="R627" s="541"/>
      <c r="S627" s="541"/>
      <c r="T627" s="541"/>
      <c r="U627" s="541"/>
      <c r="V627" s="541"/>
      <c r="W627" s="541"/>
      <c r="X627" s="541"/>
      <c r="Y627" s="541"/>
      <c r="Z627" s="541"/>
    </row>
    <row r="628">
      <c r="A628" s="541" t="str">
        <f>'Main sheet'!A626</f>
        <v>بحار الحيل للعقارات</v>
      </c>
      <c r="B628" s="541" t="str">
        <f>'Main sheet'!J628</f>
        <v>Salwa</v>
      </c>
      <c r="C628" s="541" t="str">
        <f>'Main sheet'!C626</f>
        <v>Qualified</v>
      </c>
      <c r="D628" s="541" t="str">
        <f>'Main sheet'!I628</f>
        <v>Meeting</v>
      </c>
      <c r="E628" s="547">
        <f>'Main sheet'!D626</f>
        <v>45949</v>
      </c>
      <c r="F628" s="541" t="str">
        <f t="shared" si="1"/>
        <v>2025-10</v>
      </c>
      <c r="G628" s="541"/>
      <c r="H628" s="541"/>
      <c r="I628" s="541"/>
      <c r="J628" s="541"/>
      <c r="K628" s="541"/>
      <c r="L628" s="541"/>
      <c r="M628" s="541"/>
      <c r="N628" s="541"/>
      <c r="O628" s="541"/>
      <c r="P628" s="541"/>
      <c r="Q628" s="541"/>
      <c r="R628" s="541"/>
      <c r="S628" s="541"/>
      <c r="T628" s="541"/>
      <c r="U628" s="541"/>
      <c r="V628" s="541"/>
      <c r="W628" s="541"/>
      <c r="X628" s="541"/>
      <c r="Y628" s="541"/>
      <c r="Z628" s="541"/>
    </row>
    <row r="629">
      <c r="A629" s="541" t="str">
        <f>'Main sheet'!A629</f>
        <v>الراضي للعقارات والخدمات Al Radhi for Real Estate services</v>
      </c>
      <c r="B629" s="541" t="str">
        <f>'Main sheet'!J629</f>
        <v>Salwa</v>
      </c>
      <c r="C629" s="541" t="str">
        <f>'Main sheet'!C629</f>
        <v>Qualified</v>
      </c>
      <c r="D629" s="541" t="str">
        <f>'Main sheet'!I629</f>
        <v>Waiting his reply</v>
      </c>
      <c r="E629" s="547">
        <f>'Main sheet'!D629</f>
        <v>45950</v>
      </c>
      <c r="F629" s="541" t="str">
        <f t="shared" si="1"/>
        <v>2025-10</v>
      </c>
      <c r="G629" s="541"/>
      <c r="H629" s="541"/>
      <c r="I629" s="541"/>
      <c r="J629" s="541"/>
      <c r="K629" s="541"/>
      <c r="L629" s="541"/>
      <c r="M629" s="541"/>
      <c r="N629" s="541"/>
      <c r="O629" s="541"/>
      <c r="P629" s="541"/>
      <c r="Q629" s="541"/>
      <c r="R629" s="541"/>
      <c r="S629" s="541"/>
      <c r="T629" s="541"/>
      <c r="U629" s="541"/>
      <c r="V629" s="541"/>
      <c r="W629" s="541"/>
      <c r="X629" s="541"/>
      <c r="Y629" s="541"/>
      <c r="Z629" s="541"/>
    </row>
    <row r="630">
      <c r="A630" s="541" t="str">
        <f>'Main sheet'!A630</f>
        <v>GIS Properties
</v>
      </c>
      <c r="B630" s="541" t="str">
        <f>'Main sheet'!J630</f>
        <v>Salwa</v>
      </c>
      <c r="C630" s="541" t="str">
        <f>'Main sheet'!C630</f>
        <v>Cold Lead</v>
      </c>
      <c r="D630" s="541" t="str">
        <f>'Main sheet'!I630</f>
        <v>Canceled</v>
      </c>
      <c r="E630" s="547">
        <f>'Main sheet'!D630</f>
        <v>45950</v>
      </c>
      <c r="F630" s="541" t="str">
        <f t="shared" si="1"/>
        <v>2025-10</v>
      </c>
      <c r="G630" s="541"/>
      <c r="H630" s="541"/>
      <c r="I630" s="541"/>
      <c r="J630" s="541"/>
      <c r="K630" s="541"/>
      <c r="L630" s="541"/>
      <c r="M630" s="541"/>
      <c r="N630" s="541"/>
      <c r="O630" s="541"/>
      <c r="P630" s="541"/>
      <c r="Q630" s="541"/>
      <c r="R630" s="541"/>
      <c r="S630" s="541"/>
      <c r="T630" s="541"/>
      <c r="U630" s="541"/>
      <c r="V630" s="541"/>
      <c r="W630" s="541"/>
      <c r="X630" s="541"/>
      <c r="Y630" s="541"/>
      <c r="Z630" s="541"/>
    </row>
    <row r="631">
      <c r="A631" s="541" t="str">
        <f>'Main sheet'!A645</f>
        <v>إشراقة الجزيرة للعقارات Eshrakat Al Jazeera Real Estate
</v>
      </c>
      <c r="B631" s="541" t="str">
        <f>'Main sheet'!J645</f>
        <v>Salwa</v>
      </c>
      <c r="C631" s="541" t="str">
        <f>'Main sheet'!C645</f>
        <v>Cold Lead</v>
      </c>
      <c r="D631" s="541" t="str">
        <f>'Main sheet'!I645</f>
        <v>Canceled</v>
      </c>
      <c r="E631" s="547">
        <f>'Main sheet'!D645</f>
        <v>45951</v>
      </c>
      <c r="F631" s="541" t="str">
        <f t="shared" si="1"/>
        <v>2025-10</v>
      </c>
      <c r="G631" s="541"/>
      <c r="H631" s="541"/>
      <c r="I631" s="541"/>
      <c r="J631" s="541"/>
      <c r="K631" s="541"/>
      <c r="L631" s="541"/>
      <c r="M631" s="541"/>
      <c r="N631" s="541"/>
      <c r="O631" s="541"/>
      <c r="P631" s="541"/>
      <c r="Q631" s="541"/>
      <c r="R631" s="541"/>
      <c r="S631" s="541"/>
      <c r="T631" s="541"/>
      <c r="U631" s="541"/>
      <c r="V631" s="541"/>
      <c r="W631" s="541"/>
      <c r="X631" s="541"/>
      <c r="Y631" s="541"/>
      <c r="Z631" s="541"/>
    </row>
    <row r="632">
      <c r="A632" s="541" t="str">
        <f>#REF!</f>
        <v>#REF!</v>
      </c>
      <c r="B632" s="541" t="str">
        <f>'Main sheet'!J632</f>
        <v>Salwa</v>
      </c>
      <c r="C632" s="541" t="str">
        <f>'Main sheet'!C632</f>
        <v>Qualified</v>
      </c>
      <c r="D632" s="541" t="str">
        <f>'Main sheet'!I632</f>
        <v>Canceled</v>
      </c>
      <c r="E632" s="547">
        <f>'Main sheet'!D632</f>
        <v>45950</v>
      </c>
      <c r="F632" s="541" t="str">
        <f t="shared" si="1"/>
        <v>2025-10</v>
      </c>
      <c r="G632" s="541"/>
      <c r="H632" s="541"/>
      <c r="I632" s="541"/>
      <c r="J632" s="541"/>
      <c r="K632" s="541"/>
      <c r="L632" s="541"/>
      <c r="M632" s="541"/>
      <c r="N632" s="541"/>
      <c r="O632" s="541"/>
      <c r="P632" s="541"/>
      <c r="Q632" s="541"/>
      <c r="R632" s="541"/>
      <c r="S632" s="541"/>
      <c r="T632" s="541"/>
      <c r="U632" s="541"/>
      <c r="V632" s="541"/>
      <c r="W632" s="541"/>
      <c r="X632" s="541"/>
      <c r="Y632" s="541"/>
      <c r="Z632" s="541"/>
    </row>
    <row r="633">
      <c r="A633" s="541" t="str">
        <f>'Main sheet'!A632</f>
        <v>بنان العقارية | Benan real estate</v>
      </c>
      <c r="B633" s="541" t="str">
        <f>'Main sheet'!J633</f>
        <v>Salwa</v>
      </c>
      <c r="C633" s="541" t="str">
        <f>'Main sheet'!C633</f>
        <v>Qualified</v>
      </c>
      <c r="D633" s="541" t="str">
        <f>'Main sheet'!I633</f>
        <v>Waiting his reply</v>
      </c>
      <c r="E633" s="547">
        <f>'Main sheet'!D633</f>
        <v>45950</v>
      </c>
      <c r="F633" s="541" t="str">
        <f t="shared" si="1"/>
        <v>2025-10</v>
      </c>
      <c r="G633" s="541"/>
      <c r="H633" s="541"/>
      <c r="I633" s="541"/>
      <c r="J633" s="541"/>
      <c r="K633" s="541"/>
      <c r="L633" s="541"/>
      <c r="M633" s="541"/>
      <c r="N633" s="541"/>
      <c r="O633" s="541"/>
      <c r="P633" s="541"/>
      <c r="Q633" s="541"/>
      <c r="R633" s="541"/>
      <c r="S633" s="541"/>
      <c r="T633" s="541"/>
      <c r="U633" s="541"/>
      <c r="V633" s="541"/>
      <c r="W633" s="541"/>
      <c r="X633" s="541"/>
      <c r="Y633" s="541"/>
      <c r="Z633" s="541"/>
    </row>
    <row r="634">
      <c r="A634" s="541" t="str">
        <f t="shared" ref="A634:E634" si="7">#REF!</f>
        <v>#REF!</v>
      </c>
      <c r="B634" s="541" t="str">
        <f t="shared" si="7"/>
        <v>#REF!</v>
      </c>
      <c r="C634" s="541" t="str">
        <f t="shared" si="7"/>
        <v>#REF!</v>
      </c>
      <c r="D634" s="541" t="str">
        <f t="shared" si="7"/>
        <v>#REF!</v>
      </c>
      <c r="E634" s="547" t="str">
        <f t="shared" si="7"/>
        <v>#REF!</v>
      </c>
      <c r="F634" s="541" t="str">
        <f t="shared" si="1"/>
        <v/>
      </c>
      <c r="G634" s="541"/>
      <c r="H634" s="541"/>
      <c r="I634" s="541"/>
      <c r="J634" s="541"/>
      <c r="K634" s="541"/>
      <c r="L634" s="541"/>
      <c r="M634" s="541"/>
      <c r="N634" s="541"/>
      <c r="O634" s="541"/>
      <c r="P634" s="541"/>
      <c r="Q634" s="541"/>
      <c r="R634" s="541"/>
      <c r="S634" s="541"/>
      <c r="T634" s="541"/>
      <c r="U634" s="541"/>
      <c r="V634" s="541"/>
      <c r="W634" s="541"/>
      <c r="X634" s="541"/>
      <c r="Y634" s="541"/>
      <c r="Z634" s="541"/>
    </row>
    <row r="635">
      <c r="A635" s="541" t="str">
        <f t="shared" ref="A635:E635" si="8">#REF!</f>
        <v>#REF!</v>
      </c>
      <c r="B635" s="541" t="str">
        <f t="shared" si="8"/>
        <v>#REF!</v>
      </c>
      <c r="C635" s="541" t="str">
        <f t="shared" si="8"/>
        <v>#REF!</v>
      </c>
      <c r="D635" s="541" t="str">
        <f t="shared" si="8"/>
        <v>#REF!</v>
      </c>
      <c r="E635" s="547" t="str">
        <f t="shared" si="8"/>
        <v>#REF!</v>
      </c>
      <c r="F635" s="541" t="str">
        <f t="shared" si="1"/>
        <v/>
      </c>
      <c r="G635" s="541"/>
      <c r="H635" s="541"/>
      <c r="I635" s="541"/>
      <c r="J635" s="541"/>
      <c r="K635" s="541"/>
      <c r="L635" s="541"/>
      <c r="M635" s="541"/>
      <c r="N635" s="541"/>
      <c r="O635" s="541"/>
      <c r="P635" s="541"/>
      <c r="Q635" s="541"/>
      <c r="R635" s="541"/>
      <c r="S635" s="541"/>
      <c r="T635" s="541"/>
      <c r="U635" s="541"/>
      <c r="V635" s="541"/>
      <c r="W635" s="541"/>
      <c r="X635" s="541"/>
      <c r="Y635" s="541"/>
      <c r="Z635" s="541"/>
    </row>
    <row r="636">
      <c r="A636" s="541" t="str">
        <f t="shared" ref="A636:E636" si="9">#REF!</f>
        <v>#REF!</v>
      </c>
      <c r="B636" s="541" t="str">
        <f t="shared" si="9"/>
        <v>#REF!</v>
      </c>
      <c r="C636" s="541" t="str">
        <f t="shared" si="9"/>
        <v>#REF!</v>
      </c>
      <c r="D636" s="541" t="str">
        <f t="shared" si="9"/>
        <v>#REF!</v>
      </c>
      <c r="E636" s="547" t="str">
        <f t="shared" si="9"/>
        <v>#REF!</v>
      </c>
      <c r="F636" s="541" t="str">
        <f t="shared" si="1"/>
        <v/>
      </c>
      <c r="G636" s="541"/>
      <c r="H636" s="541"/>
      <c r="I636" s="541"/>
      <c r="J636" s="541"/>
      <c r="K636" s="541"/>
      <c r="L636" s="541"/>
      <c r="M636" s="541"/>
      <c r="N636" s="541"/>
      <c r="O636" s="541"/>
      <c r="P636" s="541"/>
      <c r="Q636" s="541"/>
      <c r="R636" s="541"/>
      <c r="S636" s="541"/>
      <c r="T636" s="541"/>
      <c r="U636" s="541"/>
      <c r="V636" s="541"/>
      <c r="W636" s="541"/>
      <c r="X636" s="541"/>
      <c r="Y636" s="541"/>
      <c r="Z636" s="541"/>
    </row>
    <row r="637">
      <c r="A637" s="541" t="str">
        <f>'Main sheet'!A646</f>
        <v>Mohammed Alfadel </v>
      </c>
      <c r="B637" s="541" t="str">
        <f>'Main sheet'!J646</f>
        <v>Salwa</v>
      </c>
      <c r="C637" s="541" t="str">
        <f>'Main sheet'!C646</f>
        <v>Cold Lead</v>
      </c>
      <c r="D637" s="541" t="str">
        <f>'Main sheet'!I646</f>
        <v>Canceled</v>
      </c>
      <c r="E637" s="547">
        <f>'Main sheet'!D646</f>
        <v>45950</v>
      </c>
      <c r="F637" s="541" t="str">
        <f t="shared" si="1"/>
        <v>2025-10</v>
      </c>
      <c r="G637" s="541"/>
      <c r="H637" s="541"/>
      <c r="I637" s="541"/>
      <c r="J637" s="541"/>
      <c r="K637" s="541"/>
      <c r="L637" s="541"/>
      <c r="M637" s="541"/>
      <c r="N637" s="541"/>
      <c r="O637" s="541"/>
      <c r="P637" s="541"/>
      <c r="Q637" s="541"/>
      <c r="R637" s="541"/>
      <c r="S637" s="541"/>
      <c r="T637" s="541"/>
      <c r="U637" s="541"/>
      <c r="V637" s="541"/>
      <c r="W637" s="541"/>
      <c r="X637" s="541"/>
      <c r="Y637" s="541"/>
      <c r="Z637" s="541"/>
    </row>
    <row r="638">
      <c r="A638" s="541" t="str">
        <f>'Main sheet'!A638</f>
        <v>Bussma Properties بصمة للعقارات
</v>
      </c>
      <c r="B638" s="541" t="str">
        <f>'Main sheet'!J638</f>
        <v>Salwa</v>
      </c>
      <c r="C638" s="541" t="str">
        <f>'Main sheet'!C638</f>
        <v>Cold Lead</v>
      </c>
      <c r="D638" s="541" t="str">
        <f>'Main sheet'!I638</f>
        <v>Canceled</v>
      </c>
      <c r="E638" s="547">
        <f>'Main sheet'!D638</f>
        <v>45951</v>
      </c>
      <c r="F638" s="541" t="str">
        <f t="shared" si="1"/>
        <v>2025-10</v>
      </c>
      <c r="G638" s="541"/>
      <c r="H638" s="541"/>
      <c r="I638" s="541"/>
      <c r="J638" s="541"/>
      <c r="K638" s="541"/>
      <c r="L638" s="541"/>
      <c r="M638" s="541"/>
      <c r="N638" s="541"/>
      <c r="O638" s="541"/>
      <c r="P638" s="541"/>
      <c r="Q638" s="541"/>
      <c r="R638" s="541"/>
      <c r="S638" s="541"/>
      <c r="T638" s="541"/>
      <c r="U638" s="541"/>
      <c r="V638" s="541"/>
      <c r="W638" s="541"/>
      <c r="X638" s="541"/>
      <c r="Y638" s="541"/>
      <c r="Z638" s="541"/>
    </row>
    <row r="639">
      <c r="A639" s="541" t="str">
        <f>'Main sheet'!A639</f>
        <v>Groupa Real Estate</v>
      </c>
      <c r="B639" s="541" t="str">
        <f>'Main sheet'!J639</f>
        <v>Salwa</v>
      </c>
      <c r="C639" s="541" t="str">
        <f>'Main sheet'!C639</f>
        <v>Cold Lead</v>
      </c>
      <c r="D639" s="541" t="str">
        <f>'Main sheet'!I639</f>
        <v>Canceled</v>
      </c>
      <c r="E639" s="547">
        <f>'Main sheet'!D639</f>
        <v>45951</v>
      </c>
      <c r="F639" s="541" t="str">
        <f t="shared" si="1"/>
        <v>2025-10</v>
      </c>
      <c r="G639" s="541"/>
      <c r="H639" s="541"/>
      <c r="I639" s="541"/>
      <c r="J639" s="541"/>
      <c r="K639" s="541"/>
      <c r="L639" s="541"/>
      <c r="M639" s="541"/>
      <c r="N639" s="541"/>
      <c r="O639" s="541"/>
      <c r="P639" s="541"/>
      <c r="Q639" s="541"/>
      <c r="R639" s="541"/>
      <c r="S639" s="541"/>
      <c r="T639" s="541"/>
      <c r="U639" s="541"/>
      <c r="V639" s="541"/>
      <c r="W639" s="541"/>
      <c r="X639" s="541"/>
      <c r="Y639" s="541"/>
      <c r="Z639" s="541"/>
    </row>
    <row r="640">
      <c r="A640" s="541" t="str">
        <f>'Main sheet'!A640</f>
        <v>Oman Bahrain Investment &amp; Development Co. LLC</v>
      </c>
      <c r="B640" s="541" t="str">
        <f>'Main sheet'!J640</f>
        <v>Salwa</v>
      </c>
      <c r="C640" s="541" t="str">
        <f>'Main sheet'!C640</f>
        <v>Cold Lead</v>
      </c>
      <c r="D640" s="541" t="str">
        <f>'Main sheet'!I640</f>
        <v>Canceled</v>
      </c>
      <c r="E640" s="547">
        <f>'Main sheet'!D640</f>
        <v>45951</v>
      </c>
      <c r="F640" s="541" t="str">
        <f t="shared" si="1"/>
        <v>2025-10</v>
      </c>
      <c r="G640" s="541"/>
      <c r="H640" s="541"/>
      <c r="I640" s="541"/>
      <c r="J640" s="541"/>
      <c r="K640" s="541"/>
      <c r="L640" s="541"/>
      <c r="M640" s="541"/>
      <c r="N640" s="541"/>
      <c r="O640" s="541"/>
      <c r="P640" s="541"/>
      <c r="Q640" s="541"/>
      <c r="R640" s="541"/>
      <c r="S640" s="541"/>
      <c r="T640" s="541"/>
      <c r="U640" s="541"/>
      <c r="V640" s="541"/>
      <c r="W640" s="541"/>
      <c r="X640" s="541"/>
      <c r="Y640" s="541"/>
      <c r="Z640" s="541"/>
    </row>
    <row r="641">
      <c r="A641" s="541" t="str">
        <f>'Main sheet'!A641</f>
        <v>Greenland properties</v>
      </c>
      <c r="B641" s="541" t="str">
        <f>'Main sheet'!J641</f>
        <v>Salwa</v>
      </c>
      <c r="C641" s="541" t="str">
        <f>'Main sheet'!C641</f>
        <v>Cold Lead</v>
      </c>
      <c r="D641" s="541" t="str">
        <f>'Main sheet'!I641</f>
        <v>Canceled</v>
      </c>
      <c r="E641" s="547">
        <f>'Main sheet'!D641</f>
        <v>45951</v>
      </c>
      <c r="F641" s="541" t="str">
        <f t="shared" si="1"/>
        <v>2025-10</v>
      </c>
      <c r="G641" s="541"/>
      <c r="H641" s="541"/>
      <c r="I641" s="541"/>
      <c r="J641" s="541"/>
      <c r="K641" s="541"/>
      <c r="L641" s="541"/>
      <c r="M641" s="541"/>
      <c r="N641" s="541"/>
      <c r="O641" s="541"/>
      <c r="P641" s="541"/>
      <c r="Q641" s="541"/>
      <c r="R641" s="541"/>
      <c r="S641" s="541"/>
      <c r="T641" s="541"/>
      <c r="U641" s="541"/>
      <c r="V641" s="541"/>
      <c r="W641" s="541"/>
      <c r="X641" s="541"/>
      <c r="Y641" s="541"/>
      <c r="Z641" s="541"/>
    </row>
    <row r="642">
      <c r="A642" s="541" t="str">
        <f>'Main sheet'!A642</f>
        <v>REMAX GPI</v>
      </c>
      <c r="B642" s="541" t="str">
        <f>'Main sheet'!J642</f>
        <v>Salwa</v>
      </c>
      <c r="C642" s="541" t="str">
        <f>'Main sheet'!C642</f>
        <v>Cold Lead</v>
      </c>
      <c r="D642" s="541" t="str">
        <f>'Main sheet'!I642</f>
        <v>Canceled</v>
      </c>
      <c r="E642" s="547">
        <f>'Main sheet'!D642</f>
        <v>45951</v>
      </c>
      <c r="F642" s="541" t="str">
        <f t="shared" si="1"/>
        <v>2025-10</v>
      </c>
      <c r="G642" s="541"/>
      <c r="H642" s="541"/>
      <c r="I642" s="541"/>
      <c r="J642" s="541"/>
      <c r="K642" s="541"/>
      <c r="L642" s="541"/>
      <c r="M642" s="541"/>
      <c r="N642" s="541"/>
      <c r="O642" s="541"/>
      <c r="P642" s="541"/>
      <c r="Q642" s="541"/>
      <c r="R642" s="541"/>
      <c r="S642" s="541"/>
      <c r="T642" s="541"/>
      <c r="U642" s="541"/>
      <c r="V642" s="541"/>
      <c r="W642" s="541"/>
      <c r="X642" s="541"/>
      <c r="Y642" s="541"/>
      <c r="Z642" s="541"/>
    </row>
    <row r="643">
      <c r="A643" s="541" t="str">
        <f t="shared" ref="A643:E643" si="10">#REF!</f>
        <v>#REF!</v>
      </c>
      <c r="B643" s="541" t="str">
        <f t="shared" si="10"/>
        <v>#REF!</v>
      </c>
      <c r="C643" s="541" t="str">
        <f t="shared" si="10"/>
        <v>#REF!</v>
      </c>
      <c r="D643" s="541" t="str">
        <f t="shared" si="10"/>
        <v>#REF!</v>
      </c>
      <c r="E643" s="547" t="str">
        <f t="shared" si="10"/>
        <v>#REF!</v>
      </c>
      <c r="F643" s="541" t="str">
        <f t="shared" si="1"/>
        <v/>
      </c>
      <c r="G643" s="541"/>
      <c r="H643" s="541"/>
      <c r="I643" s="541"/>
      <c r="J643" s="541"/>
      <c r="K643" s="541"/>
      <c r="L643" s="541"/>
      <c r="M643" s="541"/>
      <c r="N643" s="541"/>
      <c r="O643" s="541"/>
      <c r="P643" s="541"/>
      <c r="Q643" s="541"/>
      <c r="R643" s="541"/>
      <c r="S643" s="541"/>
      <c r="T643" s="541"/>
      <c r="U643" s="541"/>
      <c r="V643" s="541"/>
      <c r="W643" s="541"/>
      <c r="X643" s="541"/>
      <c r="Y643" s="541"/>
      <c r="Z643" s="541"/>
    </row>
    <row r="644">
      <c r="A644" s="541" t="str">
        <f t="shared" ref="A644:E644" si="11">#REF!</f>
        <v>#REF!</v>
      </c>
      <c r="B644" s="541" t="str">
        <f t="shared" si="11"/>
        <v>#REF!</v>
      </c>
      <c r="C644" s="541" t="str">
        <f t="shared" si="11"/>
        <v>#REF!</v>
      </c>
      <c r="D644" s="541" t="str">
        <f t="shared" si="11"/>
        <v>#REF!</v>
      </c>
      <c r="E644" s="547" t="str">
        <f t="shared" si="11"/>
        <v>#REF!</v>
      </c>
      <c r="F644" s="541" t="str">
        <f t="shared" si="1"/>
        <v/>
      </c>
      <c r="G644" s="541"/>
      <c r="H644" s="541"/>
      <c r="I644" s="541"/>
      <c r="J644" s="541"/>
      <c r="K644" s="541"/>
      <c r="L644" s="541"/>
      <c r="M644" s="541"/>
      <c r="N644" s="541"/>
      <c r="O644" s="541"/>
      <c r="P644" s="541"/>
      <c r="Q644" s="541"/>
      <c r="R644" s="541"/>
      <c r="S644" s="541"/>
      <c r="T644" s="541"/>
      <c r="U644" s="541"/>
      <c r="V644" s="541"/>
      <c r="W644" s="541"/>
      <c r="X644" s="541"/>
      <c r="Y644" s="541"/>
      <c r="Z644" s="541"/>
    </row>
    <row r="645">
      <c r="A645" s="541" t="str">
        <f t="shared" ref="A645:E645" si="12">#REF!</f>
        <v>#REF!</v>
      </c>
      <c r="B645" s="541" t="str">
        <f t="shared" si="12"/>
        <v>#REF!</v>
      </c>
      <c r="C645" s="541" t="str">
        <f t="shared" si="12"/>
        <v>#REF!</v>
      </c>
      <c r="D645" s="541" t="str">
        <f t="shared" si="12"/>
        <v>#REF!</v>
      </c>
      <c r="E645" s="547" t="str">
        <f t="shared" si="12"/>
        <v>#REF!</v>
      </c>
      <c r="F645" s="541" t="str">
        <f t="shared" si="1"/>
        <v/>
      </c>
      <c r="G645" s="541"/>
      <c r="H645" s="541"/>
      <c r="I645" s="541"/>
      <c r="J645" s="541"/>
      <c r="K645" s="541"/>
      <c r="L645" s="541"/>
      <c r="M645" s="541"/>
      <c r="N645" s="541"/>
      <c r="O645" s="541"/>
      <c r="P645" s="541"/>
      <c r="Q645" s="541"/>
      <c r="R645" s="541"/>
      <c r="S645" s="541"/>
      <c r="T645" s="541"/>
      <c r="U645" s="541"/>
      <c r="V645" s="541"/>
      <c r="W645" s="541"/>
      <c r="X645" s="541"/>
      <c r="Y645" s="541"/>
      <c r="Z645" s="541"/>
    </row>
    <row r="646">
      <c r="A646" s="541" t="str">
        <f t="shared" ref="A646:E646" si="13">#REF!</f>
        <v>#REF!</v>
      </c>
      <c r="B646" s="541" t="str">
        <f t="shared" si="13"/>
        <v>#REF!</v>
      </c>
      <c r="C646" s="541" t="str">
        <f t="shared" si="13"/>
        <v>#REF!</v>
      </c>
      <c r="D646" s="541" t="str">
        <f t="shared" si="13"/>
        <v>#REF!</v>
      </c>
      <c r="E646" s="547" t="str">
        <f t="shared" si="13"/>
        <v>#REF!</v>
      </c>
      <c r="F646" s="541" t="str">
        <f t="shared" si="1"/>
        <v/>
      </c>
      <c r="G646" s="541"/>
      <c r="H646" s="541"/>
      <c r="I646" s="541"/>
      <c r="J646" s="541"/>
      <c r="K646" s="541"/>
      <c r="L646" s="541"/>
      <c r="M646" s="541"/>
      <c r="N646" s="541"/>
      <c r="O646" s="541"/>
      <c r="P646" s="541"/>
      <c r="Q646" s="541"/>
      <c r="R646" s="541"/>
      <c r="S646" s="541"/>
      <c r="T646" s="541"/>
      <c r="U646" s="541"/>
      <c r="V646" s="541"/>
      <c r="W646" s="541"/>
      <c r="X646" s="541"/>
      <c r="Y646" s="541"/>
      <c r="Z646" s="541"/>
    </row>
    <row r="647">
      <c r="A647" s="541" t="str">
        <f>'Main sheet'!A647</f>
        <v>Mohammed Harrasi</v>
      </c>
      <c r="B647" s="541" t="str">
        <f>'Main sheet'!J647</f>
        <v>Salwa</v>
      </c>
      <c r="C647" s="541" t="str">
        <f>'Main sheet'!C647</f>
        <v>Qualified</v>
      </c>
      <c r="D647" s="541" t="str">
        <f>'Main sheet'!I647</f>
        <v>Waiting his reply</v>
      </c>
      <c r="E647" s="547">
        <f>'Main sheet'!D647</f>
        <v>45951</v>
      </c>
      <c r="F647" s="541" t="str">
        <f t="shared" si="1"/>
        <v>2025-10</v>
      </c>
      <c r="G647" s="541"/>
      <c r="H647" s="541"/>
      <c r="I647" s="541"/>
      <c r="J647" s="541"/>
      <c r="K647" s="541"/>
      <c r="L647" s="541"/>
      <c r="M647" s="541"/>
      <c r="N647" s="541"/>
      <c r="O647" s="541"/>
      <c r="P647" s="541"/>
      <c r="Q647" s="541"/>
      <c r="R647" s="541"/>
      <c r="S647" s="541"/>
      <c r="T647" s="541"/>
      <c r="U647" s="541"/>
      <c r="V647" s="541"/>
      <c r="W647" s="541"/>
      <c r="X647" s="541"/>
      <c r="Y647" s="541"/>
      <c r="Z647" s="541"/>
    </row>
    <row r="648">
      <c r="A648" s="541" t="str">
        <f>'Main sheet'!A648</f>
        <v>عيسى العوفي حي النسيم</v>
      </c>
      <c r="B648" s="541" t="str">
        <f>'Main sheet'!J648</f>
        <v>Salwa</v>
      </c>
      <c r="C648" s="541" t="str">
        <f>'Main sheet'!C648</f>
        <v>Qualified</v>
      </c>
      <c r="D648" s="541" t="str">
        <f>'Main sheet'!I648</f>
        <v>Waiting his reply</v>
      </c>
      <c r="E648" s="547">
        <f>'Main sheet'!D648</f>
        <v>45939</v>
      </c>
      <c r="F648" s="541" t="str">
        <f t="shared" si="1"/>
        <v>2025-10</v>
      </c>
      <c r="G648" s="541"/>
      <c r="H648" s="541"/>
      <c r="I648" s="541"/>
      <c r="J648" s="541"/>
      <c r="K648" s="541"/>
      <c r="L648" s="541"/>
      <c r="M648" s="541"/>
      <c r="N648" s="541"/>
      <c r="O648" s="541"/>
      <c r="P648" s="541"/>
      <c r="Q648" s="541"/>
      <c r="R648" s="541"/>
      <c r="S648" s="541"/>
      <c r="T648" s="541"/>
      <c r="U648" s="541"/>
      <c r="V648" s="541"/>
      <c r="W648" s="541"/>
      <c r="X648" s="541"/>
      <c r="Y648" s="541"/>
      <c r="Z648" s="541"/>
    </row>
    <row r="649">
      <c r="A649" s="541" t="str">
        <f>'Main sheet'!A649</f>
        <v>Khalil Al Mahrooqi</v>
      </c>
      <c r="B649" s="541" t="str">
        <f>'Main sheet'!J649</f>
        <v>Saeed</v>
      </c>
      <c r="C649" s="541" t="str">
        <f>'Main sheet'!C649</f>
        <v>Cold Lead</v>
      </c>
      <c r="D649" s="541" t="str">
        <f>'Main sheet'!I649</f>
        <v>Waiting his reply</v>
      </c>
      <c r="E649" s="547">
        <f>'Main sheet'!D649</f>
        <v>45952</v>
      </c>
      <c r="F649" s="541" t="str">
        <f t="shared" si="1"/>
        <v>2025-10</v>
      </c>
      <c r="G649" s="541"/>
      <c r="H649" s="541"/>
      <c r="I649" s="541"/>
      <c r="J649" s="541"/>
      <c r="K649" s="541"/>
      <c r="L649" s="541"/>
      <c r="M649" s="541"/>
      <c r="N649" s="541"/>
      <c r="O649" s="541"/>
      <c r="P649" s="541"/>
      <c r="Q649" s="541"/>
      <c r="R649" s="541"/>
      <c r="S649" s="541"/>
      <c r="T649" s="541"/>
      <c r="U649" s="541"/>
      <c r="V649" s="541"/>
      <c r="W649" s="541"/>
      <c r="X649" s="541"/>
      <c r="Y649" s="541"/>
      <c r="Z649" s="541"/>
    </row>
    <row r="650">
      <c r="A650" s="541" t="str">
        <f>'Main sheet'!A650</f>
        <v>Talal Al Foori</v>
      </c>
      <c r="B650" s="541" t="str">
        <f>'Main sheet'!J650</f>
        <v>Saeed</v>
      </c>
      <c r="C650" s="541" t="str">
        <f>'Main sheet'!C650</f>
        <v>Qualified</v>
      </c>
      <c r="D650" s="541" t="str">
        <f>'Main sheet'!I650</f>
        <v>Waiting his reply</v>
      </c>
      <c r="E650" s="547">
        <f>'Main sheet'!D650</f>
        <v>45951</v>
      </c>
      <c r="F650" s="541" t="str">
        <f t="shared" si="1"/>
        <v>2025-10</v>
      </c>
      <c r="G650" s="541"/>
      <c r="H650" s="541"/>
      <c r="I650" s="541"/>
      <c r="J650" s="541"/>
      <c r="K650" s="541"/>
      <c r="L650" s="541"/>
      <c r="M650" s="541"/>
      <c r="N650" s="541"/>
      <c r="O650" s="541"/>
      <c r="P650" s="541"/>
      <c r="Q650" s="541"/>
      <c r="R650" s="541"/>
      <c r="S650" s="541"/>
      <c r="T650" s="541"/>
      <c r="U650" s="541"/>
      <c r="V650" s="541"/>
      <c r="W650" s="541"/>
      <c r="X650" s="541"/>
      <c r="Y650" s="541"/>
      <c r="Z650" s="541"/>
    </row>
    <row r="651">
      <c r="A651" s="541" t="str">
        <f>'Main sheet'!A651</f>
        <v>Safa Al Aghbari</v>
      </c>
      <c r="B651" s="541" t="str">
        <f>'Main sheet'!J651</f>
        <v>Saeed</v>
      </c>
      <c r="C651" s="541" t="str">
        <f>'Main sheet'!C651</f>
        <v>Cold Lead</v>
      </c>
      <c r="D651" s="541" t="str">
        <f>'Main sheet'!I651</f>
        <v>Canceled</v>
      </c>
      <c r="E651" s="547">
        <f>'Main sheet'!D651</f>
        <v>45951</v>
      </c>
      <c r="F651" s="541" t="str">
        <f t="shared" si="1"/>
        <v>2025-10</v>
      </c>
      <c r="G651" s="541"/>
      <c r="H651" s="541"/>
      <c r="I651" s="541"/>
      <c r="J651" s="541"/>
      <c r="K651" s="541"/>
      <c r="L651" s="541"/>
      <c r="M651" s="541"/>
      <c r="N651" s="541"/>
      <c r="O651" s="541"/>
      <c r="P651" s="541"/>
      <c r="Q651" s="541"/>
      <c r="R651" s="541"/>
      <c r="S651" s="541"/>
      <c r="T651" s="541"/>
      <c r="U651" s="541"/>
      <c r="V651" s="541"/>
      <c r="W651" s="541"/>
      <c r="X651" s="541"/>
      <c r="Y651" s="541"/>
      <c r="Z651" s="541"/>
    </row>
    <row r="652">
      <c r="A652" s="541" t="str">
        <f t="shared" ref="A652:E652" si="14">#REF!</f>
        <v>#REF!</v>
      </c>
      <c r="B652" s="541" t="str">
        <f t="shared" si="14"/>
        <v>#REF!</v>
      </c>
      <c r="C652" s="541" t="str">
        <f t="shared" si="14"/>
        <v>#REF!</v>
      </c>
      <c r="D652" s="541" t="str">
        <f t="shared" si="14"/>
        <v>#REF!</v>
      </c>
      <c r="E652" s="547" t="str">
        <f t="shared" si="14"/>
        <v>#REF!</v>
      </c>
      <c r="F652" s="541" t="str">
        <f t="shared" si="1"/>
        <v/>
      </c>
      <c r="G652" s="541"/>
      <c r="H652" s="541"/>
      <c r="I652" s="541"/>
      <c r="J652" s="541"/>
      <c r="K652" s="541"/>
      <c r="L652" s="541"/>
      <c r="M652" s="541"/>
      <c r="N652" s="541"/>
      <c r="O652" s="541"/>
      <c r="P652" s="541"/>
      <c r="Q652" s="541"/>
      <c r="R652" s="541"/>
      <c r="S652" s="541"/>
      <c r="T652" s="541"/>
      <c r="U652" s="541"/>
      <c r="V652" s="541"/>
      <c r="W652" s="541"/>
      <c r="X652" s="541"/>
      <c r="Y652" s="541"/>
      <c r="Z652" s="541"/>
    </row>
    <row r="653">
      <c r="A653" s="541" t="str">
        <f>'Main sheet'!A652</f>
        <v>Haitham Al Balushi</v>
      </c>
      <c r="B653" s="541" t="str">
        <f>'Main sheet'!J652</f>
        <v>Saeed</v>
      </c>
      <c r="C653" s="541" t="str">
        <f>'Main sheet'!C652</f>
        <v>Cold Lead</v>
      </c>
      <c r="D653" s="541" t="str">
        <f>'Main sheet'!I652</f>
        <v/>
      </c>
      <c r="E653" s="547">
        <f>'Main sheet'!D652</f>
        <v>45950</v>
      </c>
      <c r="F653" s="541" t="str">
        <f t="shared" si="1"/>
        <v>2025-10</v>
      </c>
      <c r="G653" s="541"/>
      <c r="H653" s="541"/>
      <c r="I653" s="541"/>
      <c r="J653" s="541"/>
      <c r="K653" s="541"/>
      <c r="L653" s="541"/>
      <c r="M653" s="541"/>
      <c r="N653" s="541"/>
      <c r="O653" s="541"/>
      <c r="P653" s="541"/>
      <c r="Q653" s="541"/>
      <c r="R653" s="541"/>
      <c r="S653" s="541"/>
      <c r="T653" s="541"/>
      <c r="U653" s="541"/>
      <c r="V653" s="541"/>
      <c r="W653" s="541"/>
      <c r="X653" s="541"/>
      <c r="Y653" s="541"/>
      <c r="Z653" s="541"/>
    </row>
    <row r="654">
      <c r="A654" s="541" t="str">
        <f>'Main sheet'!A653</f>
        <v>Ilyaas Al Mahrooqi</v>
      </c>
      <c r="B654" s="541" t="str">
        <f>'Main sheet'!J653</f>
        <v>Saeed</v>
      </c>
      <c r="C654" s="541" t="str">
        <f>'Main sheet'!C653</f>
        <v>Qualified</v>
      </c>
      <c r="D654" s="541" t="str">
        <f>'Main sheet'!I653</f>
        <v/>
      </c>
      <c r="E654" s="547">
        <f>'Main sheet'!D653</f>
        <v>45951</v>
      </c>
      <c r="F654" s="541" t="str">
        <f t="shared" si="1"/>
        <v>2025-10</v>
      </c>
      <c r="G654" s="541"/>
      <c r="H654" s="541"/>
      <c r="I654" s="541"/>
      <c r="J654" s="541"/>
      <c r="K654" s="541"/>
      <c r="L654" s="541"/>
      <c r="M654" s="541"/>
      <c r="N654" s="541"/>
      <c r="O654" s="541"/>
      <c r="P654" s="541"/>
      <c r="Q654" s="541"/>
      <c r="R654" s="541"/>
      <c r="S654" s="541"/>
      <c r="T654" s="541"/>
      <c r="U654" s="541"/>
      <c r="V654" s="541"/>
      <c r="W654" s="541"/>
      <c r="X654" s="541"/>
      <c r="Y654" s="541"/>
      <c r="Z654" s="541"/>
    </row>
    <row r="655">
      <c r="A655" s="541" t="str">
        <f>'Main sheet'!A654</f>
        <v>Tawfiq Mansour</v>
      </c>
      <c r="B655" s="541" t="str">
        <f>'Main sheet'!J654</f>
        <v>Saeed</v>
      </c>
      <c r="C655" s="541" t="str">
        <f>'Main sheet'!C654</f>
        <v>Qualified</v>
      </c>
      <c r="D655" s="541" t="str">
        <f>'Main sheet'!I654</f>
        <v/>
      </c>
      <c r="E655" s="547">
        <f>'Main sheet'!D654</f>
        <v>45952</v>
      </c>
      <c r="F655" s="541" t="str">
        <f t="shared" si="1"/>
        <v>2025-10</v>
      </c>
      <c r="G655" s="541"/>
      <c r="H655" s="541"/>
      <c r="I655" s="541"/>
      <c r="J655" s="541"/>
      <c r="K655" s="541"/>
      <c r="L655" s="541"/>
      <c r="M655" s="541"/>
      <c r="N655" s="541"/>
      <c r="O655" s="541"/>
      <c r="P655" s="541"/>
      <c r="Q655" s="541"/>
      <c r="R655" s="541"/>
      <c r="S655" s="541"/>
      <c r="T655" s="541"/>
      <c r="U655" s="541"/>
      <c r="V655" s="541"/>
      <c r="W655" s="541"/>
      <c r="X655" s="541"/>
      <c r="Y655" s="541"/>
      <c r="Z655" s="541"/>
    </row>
    <row r="656">
      <c r="A656" s="541" t="str">
        <f>'Main sheet'!A655</f>
        <v>Zaher Al Sulaimani</v>
      </c>
      <c r="B656" s="541" t="str">
        <f>'Main sheet'!J655</f>
        <v>Saeed</v>
      </c>
      <c r="C656" s="541" t="str">
        <f>'Main sheet'!C655</f>
        <v>Cold Lead</v>
      </c>
      <c r="D656" s="541" t="str">
        <f>'Main sheet'!I655</f>
        <v/>
      </c>
      <c r="E656" s="547">
        <f>'Main sheet'!D655</f>
        <v>45952</v>
      </c>
      <c r="F656" s="541" t="str">
        <f t="shared" si="1"/>
        <v>2025-10</v>
      </c>
      <c r="G656" s="541"/>
      <c r="H656" s="541"/>
      <c r="I656" s="541"/>
      <c r="J656" s="541"/>
      <c r="K656" s="541"/>
      <c r="L656" s="541"/>
      <c r="M656" s="541"/>
      <c r="N656" s="541"/>
      <c r="O656" s="541"/>
      <c r="P656" s="541"/>
      <c r="Q656" s="541"/>
      <c r="R656" s="541"/>
      <c r="S656" s="541"/>
      <c r="T656" s="541"/>
      <c r="U656" s="541"/>
      <c r="V656" s="541"/>
      <c r="W656" s="541"/>
      <c r="X656" s="541"/>
      <c r="Y656" s="541"/>
      <c r="Z656" s="541"/>
    </row>
    <row r="657">
      <c r="A657" s="541" t="str">
        <f>'Main sheet'!A656</f>
        <v>مدى العقاريه </v>
      </c>
      <c r="B657" s="541" t="str">
        <f>'Main sheet'!J656</f>
        <v>Salwa</v>
      </c>
      <c r="C657" s="541" t="str">
        <f>'Main sheet'!C656</f>
        <v>Cold Lead</v>
      </c>
      <c r="D657" s="541" t="str">
        <f>'Main sheet'!I656</f>
        <v>Canceled</v>
      </c>
      <c r="E657" s="547">
        <f>'Main sheet'!D656</f>
        <v>45939</v>
      </c>
      <c r="F657" s="541" t="str">
        <f t="shared" si="1"/>
        <v>2025-10</v>
      </c>
      <c r="G657" s="541"/>
      <c r="H657" s="541"/>
      <c r="I657" s="541"/>
      <c r="J657" s="541"/>
      <c r="K657" s="541"/>
      <c r="L657" s="541"/>
      <c r="M657" s="541"/>
      <c r="N657" s="541"/>
      <c r="O657" s="541"/>
      <c r="P657" s="541"/>
      <c r="Q657" s="541"/>
      <c r="R657" s="541"/>
      <c r="S657" s="541"/>
      <c r="T657" s="541"/>
      <c r="U657" s="541"/>
      <c r="V657" s="541"/>
      <c r="W657" s="541"/>
      <c r="X657" s="541"/>
      <c r="Y657" s="541"/>
      <c r="Z657" s="541"/>
    </row>
    <row r="658">
      <c r="A658" s="541" t="str">
        <f>'Main sheet'!A657</f>
        <v>ابراهيم الصاحبي شركه الماسه</v>
      </c>
      <c r="B658" s="541" t="str">
        <f>'Main sheet'!J657</f>
        <v>Salwa</v>
      </c>
      <c r="C658" s="541" t="str">
        <f>'Main sheet'!C657</f>
        <v>Cold Lead</v>
      </c>
      <c r="D658" s="541" t="str">
        <f>'Main sheet'!I657</f>
        <v>Canceled</v>
      </c>
      <c r="E658" s="547">
        <f>'Main sheet'!D657</f>
        <v>45939</v>
      </c>
      <c r="F658" s="541" t="str">
        <f t="shared" si="1"/>
        <v>2025-10</v>
      </c>
      <c r="G658" s="541"/>
      <c r="H658" s="541"/>
      <c r="I658" s="541"/>
      <c r="J658" s="541"/>
      <c r="K658" s="541"/>
      <c r="L658" s="541"/>
      <c r="M658" s="541"/>
      <c r="N658" s="541"/>
      <c r="O658" s="541"/>
      <c r="P658" s="541"/>
      <c r="Q658" s="541"/>
      <c r="R658" s="541"/>
      <c r="S658" s="541"/>
      <c r="T658" s="541"/>
      <c r="U658" s="541"/>
      <c r="V658" s="541"/>
      <c r="W658" s="541"/>
      <c r="X658" s="541"/>
      <c r="Y658" s="541"/>
      <c r="Z658" s="541"/>
    </row>
    <row r="659">
      <c r="A659" s="541" t="str">
        <f>'Main sheet'!A658</f>
        <v>signature properties </v>
      </c>
      <c r="B659" s="541" t="str">
        <f>'Main sheet'!J658</f>
        <v>Salwa</v>
      </c>
      <c r="C659" s="541" t="str">
        <f>'Main sheet'!C658</f>
        <v>Cold Lead</v>
      </c>
      <c r="D659" s="541" t="str">
        <f>'Main sheet'!I658</f>
        <v>Canceled</v>
      </c>
      <c r="E659" s="547">
        <f>'Main sheet'!D658</f>
        <v>45937</v>
      </c>
      <c r="F659" s="541" t="str">
        <f t="shared" si="1"/>
        <v>2025-10</v>
      </c>
      <c r="G659" s="541"/>
      <c r="H659" s="541"/>
      <c r="I659" s="541"/>
      <c r="J659" s="541"/>
      <c r="K659" s="541"/>
      <c r="L659" s="541"/>
      <c r="M659" s="541"/>
      <c r="N659" s="541"/>
      <c r="O659" s="541"/>
      <c r="P659" s="541"/>
      <c r="Q659" s="541"/>
      <c r="R659" s="541"/>
      <c r="S659" s="541"/>
      <c r="T659" s="541"/>
      <c r="U659" s="541"/>
      <c r="V659" s="541"/>
      <c r="W659" s="541"/>
      <c r="X659" s="541"/>
      <c r="Y659" s="541"/>
      <c r="Z659" s="541"/>
    </row>
    <row r="660">
      <c r="A660" s="541" t="str">
        <f>'Main sheet'!A659</f>
        <v>ابراج بوشر</v>
      </c>
      <c r="B660" s="541" t="str">
        <f>'Main sheet'!J659</f>
        <v>Salwa</v>
      </c>
      <c r="C660" s="541" t="str">
        <f>'Main sheet'!C659</f>
        <v>Cold Lead</v>
      </c>
      <c r="D660" s="541" t="str">
        <f>'Main sheet'!I659</f>
        <v>Canceled</v>
      </c>
      <c r="E660" s="547">
        <f>'Main sheet'!D659</f>
        <v>45937</v>
      </c>
      <c r="F660" s="541" t="str">
        <f t="shared" si="1"/>
        <v>2025-10</v>
      </c>
      <c r="G660" s="541"/>
      <c r="H660" s="541"/>
      <c r="I660" s="541"/>
      <c r="J660" s="541"/>
      <c r="K660" s="541"/>
      <c r="L660" s="541"/>
      <c r="M660" s="541"/>
      <c r="N660" s="541"/>
      <c r="O660" s="541"/>
      <c r="P660" s="541"/>
      <c r="Q660" s="541"/>
      <c r="R660" s="541"/>
      <c r="S660" s="541"/>
      <c r="T660" s="541"/>
      <c r="U660" s="541"/>
      <c r="V660" s="541"/>
      <c r="W660" s="541"/>
      <c r="X660" s="541"/>
      <c r="Y660" s="541"/>
      <c r="Z660" s="541"/>
    </row>
    <row r="661">
      <c r="A661" s="541" t="str">
        <f>'Main sheet'!A660</f>
        <v>الحكماني للعقارات</v>
      </c>
      <c r="B661" s="541" t="str">
        <f>'Main sheet'!J660</f>
        <v>Salwa</v>
      </c>
      <c r="C661" s="541" t="str">
        <f>'Main sheet'!C660</f>
        <v>Cold Lead</v>
      </c>
      <c r="D661" s="541" t="str">
        <f>'Main sheet'!I660</f>
        <v>Canceled</v>
      </c>
      <c r="E661" s="547">
        <f>'Main sheet'!D660</f>
        <v>45937</v>
      </c>
      <c r="F661" s="541" t="str">
        <f t="shared" si="1"/>
        <v>2025-10</v>
      </c>
      <c r="G661" s="541"/>
      <c r="H661" s="541"/>
      <c r="I661" s="541"/>
      <c r="J661" s="541"/>
      <c r="K661" s="541"/>
      <c r="L661" s="541"/>
      <c r="M661" s="541"/>
      <c r="N661" s="541"/>
      <c r="O661" s="541"/>
      <c r="P661" s="541"/>
      <c r="Q661" s="541"/>
      <c r="R661" s="541"/>
      <c r="S661" s="541"/>
      <c r="T661" s="541"/>
      <c r="U661" s="541"/>
      <c r="V661" s="541"/>
      <c r="W661" s="541"/>
      <c r="X661" s="541"/>
      <c r="Y661" s="541"/>
      <c r="Z661" s="541"/>
    </row>
    <row r="662">
      <c r="A662" s="541" t="str">
        <f>'Main sheet'!A661</f>
        <v>العرين للعقارات</v>
      </c>
      <c r="B662" s="541" t="str">
        <f>'Main sheet'!J661</f>
        <v>Salwa</v>
      </c>
      <c r="C662" s="541" t="str">
        <f>'Main sheet'!C661</f>
        <v>Qualified</v>
      </c>
      <c r="D662" s="541" t="str">
        <f>'Main sheet'!I661</f>
        <v/>
      </c>
      <c r="E662" s="547">
        <f>'Main sheet'!D661</f>
        <v>45937</v>
      </c>
      <c r="F662" s="541" t="str">
        <f t="shared" si="1"/>
        <v>2025-10</v>
      </c>
      <c r="G662" s="541"/>
      <c r="H662" s="541"/>
      <c r="I662" s="541"/>
      <c r="J662" s="541"/>
      <c r="K662" s="541"/>
      <c r="L662" s="541"/>
      <c r="M662" s="541"/>
      <c r="N662" s="541"/>
      <c r="O662" s="541"/>
      <c r="P662" s="541"/>
      <c r="Q662" s="541"/>
      <c r="R662" s="541"/>
      <c r="S662" s="541"/>
      <c r="T662" s="541"/>
      <c r="U662" s="541"/>
      <c r="V662" s="541"/>
      <c r="W662" s="541"/>
      <c r="X662" s="541"/>
      <c r="Y662" s="541"/>
      <c r="Z662" s="541"/>
    </row>
    <row r="663">
      <c r="A663" s="541" t="str">
        <f>'Main sheet'!A662</f>
        <v>الماهر للعقارات</v>
      </c>
      <c r="B663" s="541" t="str">
        <f>'Main sheet'!J662</f>
        <v>Salwa</v>
      </c>
      <c r="C663" s="541" t="str">
        <f>'Main sheet'!C662</f>
        <v>Cold Lead</v>
      </c>
      <c r="D663" s="541" t="str">
        <f>'Main sheet'!I662</f>
        <v>Canceled</v>
      </c>
      <c r="E663" s="547">
        <f>'Main sheet'!D662</f>
        <v>45937</v>
      </c>
      <c r="F663" s="541" t="str">
        <f t="shared" si="1"/>
        <v>2025-10</v>
      </c>
      <c r="G663" s="541"/>
      <c r="H663" s="541"/>
      <c r="I663" s="541"/>
      <c r="J663" s="541"/>
      <c r="K663" s="541"/>
      <c r="L663" s="541"/>
      <c r="M663" s="541"/>
      <c r="N663" s="541"/>
      <c r="O663" s="541"/>
      <c r="P663" s="541"/>
      <c r="Q663" s="541"/>
      <c r="R663" s="541"/>
      <c r="S663" s="541"/>
      <c r="T663" s="541"/>
      <c r="U663" s="541"/>
      <c r="V663" s="541"/>
      <c r="W663" s="541"/>
      <c r="X663" s="541"/>
      <c r="Y663" s="541"/>
      <c r="Z663" s="541"/>
    </row>
    <row r="664">
      <c r="A664" s="541" t="str">
        <f>'Main sheet'!A663</f>
        <v>الوحدة القاريه اسامه الراسبي</v>
      </c>
      <c r="B664" s="541" t="str">
        <f>'Main sheet'!J663</f>
        <v>Salwa</v>
      </c>
      <c r="C664" s="541" t="str">
        <f>'Main sheet'!C663</f>
        <v>Cold Lead</v>
      </c>
      <c r="D664" s="541" t="str">
        <f>'Main sheet'!I663</f>
        <v>Canceled</v>
      </c>
      <c r="E664" s="547">
        <f>'Main sheet'!D663</f>
        <v>45937</v>
      </c>
      <c r="F664" s="541" t="str">
        <f t="shared" si="1"/>
        <v>2025-10</v>
      </c>
      <c r="G664" s="541"/>
      <c r="H664" s="541"/>
      <c r="I664" s="541"/>
      <c r="J664" s="541"/>
      <c r="K664" s="541"/>
      <c r="L664" s="541"/>
      <c r="M664" s="541"/>
      <c r="N664" s="541"/>
      <c r="O664" s="541"/>
      <c r="P664" s="541"/>
      <c r="Q664" s="541"/>
      <c r="R664" s="541"/>
      <c r="S664" s="541"/>
      <c r="T664" s="541"/>
      <c r="U664" s="541"/>
      <c r="V664" s="541"/>
      <c r="W664" s="541"/>
      <c r="X664" s="541"/>
      <c r="Y664" s="541"/>
      <c r="Z664" s="541"/>
    </row>
    <row r="665">
      <c r="A665" s="541" t="str">
        <f>'Main sheet'!A664</f>
        <v>Escrow Groups properties management </v>
      </c>
      <c r="B665" s="541" t="str">
        <f>'Main sheet'!J664</f>
        <v>Salwa</v>
      </c>
      <c r="C665" s="541" t="str">
        <f>'Main sheet'!C664</f>
        <v>Cold Lead</v>
      </c>
      <c r="D665" s="541" t="str">
        <f>'Main sheet'!I664</f>
        <v>Canceled</v>
      </c>
      <c r="E665" s="547">
        <f>'Main sheet'!D664</f>
        <v>45946</v>
      </c>
      <c r="F665" s="541" t="str">
        <f t="shared" si="1"/>
        <v>2025-10</v>
      </c>
      <c r="G665" s="541"/>
      <c r="H665" s="541"/>
      <c r="I665" s="541"/>
      <c r="J665" s="541"/>
      <c r="K665" s="541"/>
      <c r="L665" s="541"/>
      <c r="M665" s="541"/>
      <c r="N665" s="541"/>
      <c r="O665" s="541"/>
      <c r="P665" s="541"/>
      <c r="Q665" s="541"/>
      <c r="R665" s="541"/>
      <c r="S665" s="541"/>
      <c r="T665" s="541"/>
      <c r="U665" s="541"/>
      <c r="V665" s="541"/>
      <c r="W665" s="541"/>
      <c r="X665" s="541"/>
      <c r="Y665" s="541"/>
      <c r="Z665" s="541"/>
    </row>
    <row r="666">
      <c r="A666" s="541" t="str">
        <f>'Main sheet'!A665</f>
        <v>Noor majan real estate</v>
      </c>
      <c r="B666" s="541" t="str">
        <f>'Main sheet'!J665</f>
        <v>Salwa</v>
      </c>
      <c r="C666" s="541" t="str">
        <f>'Main sheet'!C665</f>
        <v>Cold Lead</v>
      </c>
      <c r="D666" s="541" t="str">
        <f>'Main sheet'!I665</f>
        <v>Canceled</v>
      </c>
      <c r="E666" s="547">
        <f>'Main sheet'!D665</f>
        <v>45932</v>
      </c>
      <c r="F666" s="541" t="str">
        <f t="shared" si="1"/>
        <v>2025-10</v>
      </c>
      <c r="G666" s="541"/>
      <c r="H666" s="541"/>
      <c r="I666" s="541"/>
      <c r="J666" s="541"/>
      <c r="K666" s="541"/>
      <c r="L666" s="541"/>
      <c r="M666" s="541"/>
      <c r="N666" s="541"/>
      <c r="O666" s="541"/>
      <c r="P666" s="541"/>
      <c r="Q666" s="541"/>
      <c r="R666" s="541"/>
      <c r="S666" s="541"/>
      <c r="T666" s="541"/>
      <c r="U666" s="541"/>
      <c r="V666" s="541"/>
      <c r="W666" s="541"/>
      <c r="X666" s="541"/>
      <c r="Y666" s="541"/>
      <c r="Z666" s="541"/>
    </row>
    <row r="667">
      <c r="A667" s="541" t="str">
        <f>'Main sheet'!A666</f>
        <v>العرين سعود</v>
      </c>
      <c r="B667" s="541" t="str">
        <f>'Main sheet'!J666</f>
        <v>Salwa</v>
      </c>
      <c r="C667" s="541" t="str">
        <f>'Main sheet'!C666</f>
        <v>Cold Lead</v>
      </c>
      <c r="D667" s="541" t="str">
        <f>'Main sheet'!I666</f>
        <v>Canceled</v>
      </c>
      <c r="E667" s="547">
        <f>'Main sheet'!D666</f>
        <v>45937</v>
      </c>
      <c r="F667" s="541" t="str">
        <f t="shared" si="1"/>
        <v>2025-10</v>
      </c>
      <c r="G667" s="541"/>
      <c r="H667" s="541"/>
      <c r="I667" s="541"/>
      <c r="J667" s="541"/>
      <c r="K667" s="541"/>
      <c r="L667" s="541"/>
      <c r="M667" s="541"/>
      <c r="N667" s="541"/>
      <c r="O667" s="541"/>
      <c r="P667" s="541"/>
      <c r="Q667" s="541"/>
      <c r="R667" s="541"/>
      <c r="S667" s="541"/>
      <c r="T667" s="541"/>
      <c r="U667" s="541"/>
      <c r="V667" s="541"/>
      <c r="W667" s="541"/>
      <c r="X667" s="541"/>
      <c r="Y667" s="541"/>
      <c r="Z667" s="541"/>
    </row>
    <row r="668">
      <c r="A668" s="541" t="str">
        <f>'Main sheet'!A667</f>
        <v>سلطنة العقار</v>
      </c>
      <c r="B668" s="541" t="str">
        <f>'Main sheet'!J667</f>
        <v>Salwa</v>
      </c>
      <c r="C668" s="541" t="str">
        <f>'Main sheet'!C667</f>
        <v>Cold Lead</v>
      </c>
      <c r="D668" s="541" t="str">
        <f>'Main sheet'!I667</f>
        <v>Canceled</v>
      </c>
      <c r="E668" s="547">
        <f>'Main sheet'!D667</f>
        <v>45949</v>
      </c>
      <c r="F668" s="541" t="str">
        <f t="shared" si="1"/>
        <v>2025-10</v>
      </c>
      <c r="G668" s="541"/>
      <c r="H668" s="541"/>
      <c r="I668" s="541"/>
      <c r="J668" s="541"/>
      <c r="K668" s="541"/>
      <c r="L668" s="541"/>
      <c r="M668" s="541"/>
      <c r="N668" s="541"/>
      <c r="O668" s="541"/>
      <c r="P668" s="541"/>
      <c r="Q668" s="541"/>
      <c r="R668" s="541"/>
      <c r="S668" s="541"/>
      <c r="T668" s="541"/>
      <c r="U668" s="541"/>
      <c r="V668" s="541"/>
      <c r="W668" s="541"/>
      <c r="X668" s="541"/>
      <c r="Y668" s="541"/>
      <c r="Z668" s="541"/>
    </row>
    <row r="669">
      <c r="A669" s="541" t="str">
        <f>'Main sheet'!A668</f>
        <v/>
      </c>
      <c r="B669" s="541" t="str">
        <f>'Main sheet'!J668</f>
        <v>Salwa</v>
      </c>
      <c r="C669" s="541" t="str">
        <f>'Main sheet'!C668</f>
        <v>Cold Lead</v>
      </c>
      <c r="D669" s="541" t="str">
        <f>'Main sheet'!I668</f>
        <v>Canceled</v>
      </c>
      <c r="E669" s="547">
        <f>'Main sheet'!D668</f>
        <v>45953</v>
      </c>
      <c r="F669" s="541" t="str">
        <f t="shared" si="1"/>
        <v>2025-10</v>
      </c>
      <c r="G669" s="541"/>
      <c r="H669" s="541"/>
      <c r="I669" s="541"/>
      <c r="J669" s="541"/>
      <c r="K669" s="541"/>
      <c r="L669" s="541"/>
      <c r="M669" s="541"/>
      <c r="N669" s="541"/>
      <c r="O669" s="541"/>
      <c r="P669" s="541"/>
      <c r="Q669" s="541"/>
      <c r="R669" s="541"/>
      <c r="S669" s="541"/>
      <c r="T669" s="541"/>
      <c r="U669" s="541"/>
      <c r="V669" s="541"/>
      <c r="W669" s="541"/>
      <c r="X669" s="541"/>
      <c r="Y669" s="541"/>
      <c r="Z669" s="541"/>
    </row>
    <row r="670">
      <c r="A670" s="541" t="str">
        <f>'Main sheet'!A669</f>
        <v>Hekaya Holidays </v>
      </c>
      <c r="B670" s="541" t="str">
        <f>'Main sheet'!J669</f>
        <v>Salwa</v>
      </c>
      <c r="C670" s="541" t="str">
        <f>'Main sheet'!C669</f>
        <v>Qualified</v>
      </c>
      <c r="D670" s="541" t="str">
        <f>'Main sheet'!I669</f>
        <v>Waiting his reply</v>
      </c>
      <c r="E670" s="547">
        <f>'Main sheet'!D669</f>
        <v>45953</v>
      </c>
      <c r="F670" s="541" t="str">
        <f t="shared" si="1"/>
        <v>2025-10</v>
      </c>
      <c r="G670" s="541"/>
      <c r="H670" s="541"/>
      <c r="I670" s="541"/>
      <c r="J670" s="541"/>
      <c r="K670" s="541"/>
      <c r="L670" s="541"/>
      <c r="M670" s="541"/>
      <c r="N670" s="541"/>
      <c r="O670" s="541"/>
      <c r="P670" s="541"/>
      <c r="Q670" s="541"/>
      <c r="R670" s="541"/>
      <c r="S670" s="541"/>
      <c r="T670" s="541"/>
      <c r="U670" s="541"/>
      <c r="V670" s="541"/>
      <c r="W670" s="541"/>
      <c r="X670" s="541"/>
      <c r="Y670" s="541"/>
      <c r="Z670" s="541"/>
    </row>
    <row r="671">
      <c r="A671" s="541" t="str">
        <f>'Main sheet'!A670</f>
        <v>ابو انس </v>
      </c>
      <c r="B671" s="541" t="str">
        <f>'Main sheet'!J670</f>
        <v>Salwa</v>
      </c>
      <c r="C671" s="541" t="str">
        <f>'Main sheet'!C670</f>
        <v>Qualified</v>
      </c>
      <c r="D671" s="541" t="str">
        <f>'Main sheet'!I670</f>
        <v>Waiting his reply</v>
      </c>
      <c r="E671" s="547">
        <f>'Main sheet'!D670</f>
        <v>45953</v>
      </c>
      <c r="F671" s="541" t="str">
        <f t="shared" si="1"/>
        <v>2025-10</v>
      </c>
      <c r="G671" s="541"/>
      <c r="H671" s="541"/>
      <c r="I671" s="541"/>
      <c r="J671" s="541"/>
      <c r="K671" s="541"/>
      <c r="L671" s="541"/>
      <c r="M671" s="541"/>
      <c r="N671" s="541"/>
      <c r="O671" s="541"/>
      <c r="P671" s="541"/>
      <c r="Q671" s="541"/>
      <c r="R671" s="541"/>
      <c r="S671" s="541"/>
      <c r="T671" s="541"/>
      <c r="U671" s="541"/>
      <c r="V671" s="541"/>
      <c r="W671" s="541"/>
      <c r="X671" s="541"/>
      <c r="Y671" s="541"/>
      <c r="Z671" s="541"/>
    </row>
    <row r="672">
      <c r="A672" s="541" t="str">
        <f>'Main sheet'!A671</f>
        <v>Saud Alhashli </v>
      </c>
      <c r="B672" s="541" t="str">
        <f>'Main sheet'!J671</f>
        <v>Salwa</v>
      </c>
      <c r="C672" s="541" t="str">
        <f>'Main sheet'!C671</f>
        <v>Cold Lead</v>
      </c>
      <c r="D672" s="541" t="str">
        <f>'Main sheet'!I671</f>
        <v>Canceled</v>
      </c>
      <c r="E672" s="547">
        <f>'Main sheet'!D671</f>
        <v>45953</v>
      </c>
      <c r="F672" s="541" t="str">
        <f t="shared" si="1"/>
        <v>2025-10</v>
      </c>
      <c r="G672" s="541"/>
      <c r="H672" s="541"/>
      <c r="I672" s="541"/>
      <c r="J672" s="541"/>
      <c r="K672" s="541"/>
      <c r="L672" s="541"/>
      <c r="M672" s="541"/>
      <c r="N672" s="541"/>
      <c r="O672" s="541"/>
      <c r="P672" s="541"/>
      <c r="Q672" s="541"/>
      <c r="R672" s="541"/>
      <c r="S672" s="541"/>
      <c r="T672" s="541"/>
      <c r="U672" s="541"/>
      <c r="V672" s="541"/>
      <c r="W672" s="541"/>
      <c r="X672" s="541"/>
      <c r="Y672" s="541"/>
      <c r="Z672" s="541"/>
    </row>
    <row r="673">
      <c r="A673" s="541" t="str">
        <f>'Main sheet'!A672</f>
        <v>احمد العيسائي </v>
      </c>
      <c r="B673" s="541" t="str">
        <f>'Main sheet'!J672</f>
        <v>Salwa</v>
      </c>
      <c r="C673" s="541" t="str">
        <f>'Main sheet'!C672</f>
        <v>Qualified</v>
      </c>
      <c r="D673" s="541" t="str">
        <f>'Main sheet'!I672</f>
        <v>Waiting his reply</v>
      </c>
      <c r="E673" s="547">
        <f>'Main sheet'!D672</f>
        <v>45956</v>
      </c>
      <c r="F673" s="541" t="str">
        <f t="shared" si="1"/>
        <v>2025-10</v>
      </c>
      <c r="G673" s="541"/>
      <c r="H673" s="541"/>
      <c r="I673" s="541"/>
      <c r="J673" s="541"/>
      <c r="K673" s="541"/>
      <c r="L673" s="541"/>
      <c r="M673" s="541"/>
      <c r="N673" s="541"/>
      <c r="O673" s="541"/>
      <c r="P673" s="541"/>
      <c r="Q673" s="541"/>
      <c r="R673" s="541"/>
      <c r="S673" s="541"/>
      <c r="T673" s="541"/>
      <c r="U673" s="541"/>
      <c r="V673" s="541"/>
      <c r="W673" s="541"/>
      <c r="X673" s="541"/>
      <c r="Y673" s="541"/>
      <c r="Z673" s="541"/>
    </row>
    <row r="674">
      <c r="A674" s="541" t="str">
        <f>'Main sheet'!A673</f>
        <v>Bdour</v>
      </c>
      <c r="B674" s="541" t="str">
        <f>'Main sheet'!J673</f>
        <v>Salwa</v>
      </c>
      <c r="C674" s="541" t="str">
        <f>'Main sheet'!C673</f>
        <v>Cold Lead</v>
      </c>
      <c r="D674" s="541" t="str">
        <f>'Main sheet'!I673</f>
        <v>Canceled</v>
      </c>
      <c r="E674" s="547">
        <f>'Main sheet'!D673</f>
        <v>45956</v>
      </c>
      <c r="F674" s="541" t="str">
        <f t="shared" si="1"/>
        <v>2025-10</v>
      </c>
      <c r="G674" s="541"/>
      <c r="H674" s="541"/>
      <c r="I674" s="541"/>
      <c r="J674" s="541"/>
      <c r="K674" s="541"/>
      <c r="L674" s="541"/>
      <c r="M674" s="541"/>
      <c r="N674" s="541"/>
      <c r="O674" s="541"/>
      <c r="P674" s="541"/>
      <c r="Q674" s="541"/>
      <c r="R674" s="541"/>
      <c r="S674" s="541"/>
      <c r="T674" s="541"/>
      <c r="U674" s="541"/>
      <c r="V674" s="541"/>
      <c r="W674" s="541"/>
      <c r="X674" s="541"/>
      <c r="Y674" s="541"/>
      <c r="Z674" s="541"/>
    </row>
    <row r="675">
      <c r="A675" s="541" t="str">
        <f>'Main sheet'!A674</f>
        <v>Abu fares </v>
      </c>
      <c r="B675" s="541" t="str">
        <f>'Main sheet'!J674</f>
        <v>Salwa</v>
      </c>
      <c r="C675" s="541" t="str">
        <f>'Main sheet'!C674</f>
        <v>Cold Lead</v>
      </c>
      <c r="D675" s="541" t="str">
        <f>'Main sheet'!I674</f>
        <v>Canceled</v>
      </c>
      <c r="E675" s="547">
        <f>'Main sheet'!D674</f>
        <v>45956</v>
      </c>
      <c r="F675" s="541" t="str">
        <f t="shared" si="1"/>
        <v>2025-10</v>
      </c>
      <c r="G675" s="541"/>
      <c r="H675" s="541"/>
      <c r="I675" s="541"/>
      <c r="J675" s="541"/>
      <c r="K675" s="541"/>
      <c r="L675" s="541"/>
      <c r="M675" s="541"/>
      <c r="N675" s="541"/>
      <c r="O675" s="541"/>
      <c r="P675" s="541"/>
      <c r="Q675" s="541"/>
      <c r="R675" s="541"/>
      <c r="S675" s="541"/>
      <c r="T675" s="541"/>
      <c r="U675" s="541"/>
      <c r="V675" s="541"/>
      <c r="W675" s="541"/>
      <c r="X675" s="541"/>
      <c r="Y675" s="541"/>
      <c r="Z675" s="541"/>
    </row>
    <row r="676">
      <c r="A676" s="541" t="str">
        <f>'Main sheet'!A675</f>
        <v>شركة الجوهره البراقه </v>
      </c>
      <c r="B676" s="541" t="str">
        <f>'Main sheet'!J675</f>
        <v>Salwa</v>
      </c>
      <c r="C676" s="541" t="str">
        <f>'Main sheet'!C675</f>
        <v>Cold Lead</v>
      </c>
      <c r="D676" s="541" t="str">
        <f>'Main sheet'!I675</f>
        <v>Meeting</v>
      </c>
      <c r="E676" s="547">
        <f>'Main sheet'!D675</f>
        <v>45956</v>
      </c>
      <c r="F676" s="541" t="str">
        <f t="shared" si="1"/>
        <v>2025-10</v>
      </c>
      <c r="G676" s="541"/>
      <c r="H676" s="541"/>
      <c r="I676" s="541"/>
      <c r="J676" s="541"/>
      <c r="K676" s="541"/>
      <c r="L676" s="541"/>
      <c r="M676" s="541"/>
      <c r="N676" s="541"/>
      <c r="O676" s="541"/>
      <c r="P676" s="541"/>
      <c r="Q676" s="541"/>
      <c r="R676" s="541"/>
      <c r="S676" s="541"/>
      <c r="T676" s="541"/>
      <c r="U676" s="541"/>
      <c r="V676" s="541"/>
      <c r="W676" s="541"/>
      <c r="X676" s="541"/>
      <c r="Y676" s="541"/>
      <c r="Z676" s="541"/>
    </row>
    <row r="677">
      <c r="A677" s="541" t="str">
        <f>'Main sheet'!A676</f>
        <v/>
      </c>
      <c r="B677" s="541" t="str">
        <f>'Main sheet'!J676</f>
        <v>Salwa</v>
      </c>
      <c r="C677" s="541" t="str">
        <f>'Main sheet'!C676</f>
        <v>Cold Lead</v>
      </c>
      <c r="D677" s="541" t="str">
        <f>'Main sheet'!I676</f>
        <v>Canceled</v>
      </c>
      <c r="E677" s="547">
        <f>'Main sheet'!D676</f>
        <v>45956</v>
      </c>
      <c r="F677" s="541" t="str">
        <f t="shared" si="1"/>
        <v>2025-10</v>
      </c>
      <c r="G677" s="541"/>
      <c r="H677" s="541"/>
      <c r="I677" s="541"/>
      <c r="J677" s="541"/>
      <c r="K677" s="541"/>
      <c r="L677" s="541"/>
      <c r="M677" s="541"/>
      <c r="N677" s="541"/>
      <c r="O677" s="541"/>
      <c r="P677" s="541"/>
      <c r="Q677" s="541"/>
      <c r="R677" s="541"/>
      <c r="S677" s="541"/>
      <c r="T677" s="541"/>
      <c r="U677" s="541"/>
      <c r="V677" s="541"/>
      <c r="W677" s="541"/>
      <c r="X677" s="541"/>
      <c r="Y677" s="541"/>
      <c r="Z677" s="541"/>
    </row>
    <row r="678">
      <c r="A678" s="541" t="str">
        <f>'Main sheet'!A677</f>
        <v>خميس الرواحي </v>
      </c>
      <c r="B678" s="541" t="str">
        <f>'Main sheet'!J677</f>
        <v>Salwa</v>
      </c>
      <c r="C678" s="541" t="str">
        <f>'Main sheet'!C677</f>
        <v>Qualified</v>
      </c>
      <c r="D678" s="541" t="str">
        <f>'Main sheet'!I677</f>
        <v>Waiting his reply</v>
      </c>
      <c r="E678" s="547">
        <f>'Main sheet'!D677</f>
        <v>45956</v>
      </c>
      <c r="F678" s="541" t="str">
        <f t="shared" si="1"/>
        <v>2025-10</v>
      </c>
      <c r="G678" s="541"/>
      <c r="H678" s="541"/>
      <c r="I678" s="541"/>
      <c r="J678" s="541"/>
      <c r="K678" s="541"/>
      <c r="L678" s="541"/>
      <c r="M678" s="541"/>
      <c r="N678" s="541"/>
      <c r="O678" s="541"/>
      <c r="P678" s="541"/>
      <c r="Q678" s="541"/>
      <c r="R678" s="541"/>
      <c r="S678" s="541"/>
      <c r="T678" s="541"/>
      <c r="U678" s="541"/>
      <c r="V678" s="541"/>
      <c r="W678" s="541"/>
      <c r="X678" s="541"/>
      <c r="Y678" s="541"/>
      <c r="Z678" s="541"/>
    </row>
    <row r="679">
      <c r="A679" s="541" t="str">
        <f>'Main sheet'!A678</f>
        <v>Business Center/ Mohammed </v>
      </c>
      <c r="B679" s="541" t="str">
        <f>'Main sheet'!J678</f>
        <v>Salwa</v>
      </c>
      <c r="C679" s="541" t="str">
        <f>'Main sheet'!C678</f>
        <v>Qualified</v>
      </c>
      <c r="D679" s="541" t="str">
        <f>'Main sheet'!I678</f>
        <v>Waiting his reply</v>
      </c>
      <c r="E679" s="547">
        <f>'Main sheet'!D678</f>
        <v>45956</v>
      </c>
      <c r="F679" s="541" t="str">
        <f t="shared" si="1"/>
        <v>2025-10</v>
      </c>
      <c r="G679" s="541"/>
      <c r="H679" s="541"/>
      <c r="I679" s="541"/>
      <c r="J679" s="541"/>
      <c r="K679" s="541"/>
      <c r="L679" s="541"/>
      <c r="M679" s="541"/>
      <c r="N679" s="541"/>
      <c r="O679" s="541"/>
      <c r="P679" s="541"/>
      <c r="Q679" s="541"/>
      <c r="R679" s="541"/>
      <c r="S679" s="541"/>
      <c r="T679" s="541"/>
      <c r="U679" s="541"/>
      <c r="V679" s="541"/>
      <c r="W679" s="541"/>
      <c r="X679" s="541"/>
      <c r="Y679" s="541"/>
      <c r="Z679" s="541"/>
    </row>
    <row r="680">
      <c r="A680" s="541" t="str">
        <f>'Main sheet'!A679</f>
        <v>ابو انس </v>
      </c>
      <c r="B680" s="541" t="str">
        <f>'Main sheet'!J679</f>
        <v>Salwa</v>
      </c>
      <c r="C680" s="541" t="str">
        <f>'Main sheet'!C679</f>
        <v>Qualified</v>
      </c>
      <c r="D680" s="541" t="str">
        <f>'Main sheet'!I679</f>
        <v>Waiting his reply</v>
      </c>
      <c r="E680" s="547">
        <f>'Main sheet'!D679</f>
        <v>45956</v>
      </c>
      <c r="F680" s="541" t="str">
        <f t="shared" si="1"/>
        <v>2025-10</v>
      </c>
      <c r="G680" s="541"/>
      <c r="H680" s="541"/>
      <c r="I680" s="541"/>
      <c r="J680" s="541"/>
      <c r="K680" s="541"/>
      <c r="L680" s="541"/>
      <c r="M680" s="541"/>
      <c r="N680" s="541"/>
      <c r="O680" s="541"/>
      <c r="P680" s="541"/>
      <c r="Q680" s="541"/>
      <c r="R680" s="541"/>
      <c r="S680" s="541"/>
      <c r="T680" s="541"/>
      <c r="U680" s="541"/>
      <c r="V680" s="541"/>
      <c r="W680" s="541"/>
      <c r="X680" s="541"/>
      <c r="Y680" s="541"/>
      <c r="Z680" s="541"/>
    </row>
    <row r="681">
      <c r="A681" s="541" t="str">
        <f>'Main sheet'!A680</f>
        <v>Salah Albulloshi</v>
      </c>
      <c r="B681" s="541" t="str">
        <f>'Main sheet'!J680</f>
        <v>Salwa</v>
      </c>
      <c r="C681" s="541" t="str">
        <f>'Main sheet'!C680</f>
        <v>Cold Lead</v>
      </c>
      <c r="D681" s="541" t="str">
        <f>'Main sheet'!I680</f>
        <v>Canceled</v>
      </c>
      <c r="E681" s="547">
        <f>'Main sheet'!D680</f>
        <v>45956</v>
      </c>
      <c r="F681" s="541" t="str">
        <f t="shared" si="1"/>
        <v>2025-10</v>
      </c>
      <c r="G681" s="541"/>
      <c r="H681" s="541"/>
      <c r="I681" s="541"/>
      <c r="J681" s="541"/>
      <c r="K681" s="541"/>
      <c r="L681" s="541"/>
      <c r="M681" s="541"/>
      <c r="N681" s="541"/>
      <c r="O681" s="541"/>
      <c r="P681" s="541"/>
      <c r="Q681" s="541"/>
      <c r="R681" s="541"/>
      <c r="S681" s="541"/>
      <c r="T681" s="541"/>
      <c r="U681" s="541"/>
      <c r="V681" s="541"/>
      <c r="W681" s="541"/>
      <c r="X681" s="541"/>
      <c r="Y681" s="541"/>
      <c r="Z681" s="541"/>
    </row>
    <row r="682">
      <c r="A682" s="541" t="str">
        <f>'Main sheet'!A681</f>
        <v>Nawaf Alharthi</v>
      </c>
      <c r="B682" s="541" t="str">
        <f>'Main sheet'!J681</f>
        <v>Salwa</v>
      </c>
      <c r="C682" s="541" t="str">
        <f>'Main sheet'!C681</f>
        <v>Qualified</v>
      </c>
      <c r="D682" s="541" t="str">
        <f>'Main sheet'!I681</f>
        <v>Waiting his reply</v>
      </c>
      <c r="E682" s="547">
        <f>'Main sheet'!D681</f>
        <v>45956</v>
      </c>
      <c r="F682" s="541" t="str">
        <f t="shared" si="1"/>
        <v>2025-10</v>
      </c>
      <c r="G682" s="541"/>
      <c r="H682" s="541"/>
      <c r="I682" s="541"/>
      <c r="J682" s="541"/>
      <c r="K682" s="541"/>
      <c r="L682" s="541"/>
      <c r="M682" s="541"/>
      <c r="N682" s="541"/>
      <c r="O682" s="541"/>
      <c r="P682" s="541"/>
      <c r="Q682" s="541"/>
      <c r="R682" s="541"/>
      <c r="S682" s="541"/>
      <c r="T682" s="541"/>
      <c r="U682" s="541"/>
      <c r="V682" s="541"/>
      <c r="W682" s="541"/>
      <c r="X682" s="541"/>
      <c r="Y682" s="541"/>
      <c r="Z682" s="541"/>
    </row>
    <row r="683">
      <c r="A683" s="541" t="str">
        <f>'Main sheet'!A682</f>
        <v>Salim Alazwani</v>
      </c>
      <c r="B683" s="541" t="str">
        <f>'Main sheet'!J682</f>
        <v>Salwa</v>
      </c>
      <c r="C683" s="541" t="str">
        <f>'Main sheet'!C682</f>
        <v>Cold Lead</v>
      </c>
      <c r="D683" s="541" t="str">
        <f>'Main sheet'!I682</f>
        <v>Canceled</v>
      </c>
      <c r="E683" s="547">
        <f>'Main sheet'!D682</f>
        <v>45956</v>
      </c>
      <c r="F683" s="541" t="str">
        <f t="shared" si="1"/>
        <v>2025-10</v>
      </c>
      <c r="G683" s="541"/>
      <c r="H683" s="541"/>
      <c r="I683" s="541"/>
      <c r="J683" s="541"/>
      <c r="K683" s="541"/>
      <c r="L683" s="541"/>
      <c r="M683" s="541"/>
      <c r="N683" s="541"/>
      <c r="O683" s="541"/>
      <c r="P683" s="541"/>
      <c r="Q683" s="541"/>
      <c r="R683" s="541"/>
      <c r="S683" s="541"/>
      <c r="T683" s="541"/>
      <c r="U683" s="541"/>
      <c r="V683" s="541"/>
      <c r="W683" s="541"/>
      <c r="X683" s="541"/>
      <c r="Y683" s="541"/>
      <c r="Z683" s="541"/>
    </row>
    <row r="684">
      <c r="A684" s="541" t="str">
        <f>'Main sheet'!A683</f>
        <v>Asia Alharthy </v>
      </c>
      <c r="B684" s="541" t="str">
        <f>'Main sheet'!J683</f>
        <v>Salwa</v>
      </c>
      <c r="C684" s="541" t="str">
        <f>'Main sheet'!C683</f>
        <v>Cold Lead</v>
      </c>
      <c r="D684" s="541" t="str">
        <f>'Main sheet'!I683</f>
        <v>Canceled</v>
      </c>
      <c r="E684" s="547">
        <f>'Main sheet'!D683</f>
        <v>45956</v>
      </c>
      <c r="F684" s="541" t="str">
        <f t="shared" si="1"/>
        <v>2025-10</v>
      </c>
      <c r="G684" s="541"/>
      <c r="H684" s="541"/>
      <c r="I684" s="541"/>
      <c r="J684" s="541"/>
      <c r="K684" s="541"/>
      <c r="L684" s="541"/>
      <c r="M684" s="541"/>
      <c r="N684" s="541"/>
      <c r="O684" s="541"/>
      <c r="P684" s="541"/>
      <c r="Q684" s="541"/>
      <c r="R684" s="541"/>
      <c r="S684" s="541"/>
      <c r="T684" s="541"/>
      <c r="U684" s="541"/>
      <c r="V684" s="541"/>
      <c r="W684" s="541"/>
      <c r="X684" s="541"/>
      <c r="Y684" s="541"/>
      <c r="Z684" s="541"/>
    </row>
    <row r="685">
      <c r="A685" s="541" t="str">
        <f>'Main sheet'!A684</f>
        <v/>
      </c>
      <c r="B685" s="541" t="str">
        <f>'Main sheet'!J684</f>
        <v>Salwa</v>
      </c>
      <c r="C685" s="541" t="str">
        <f>'Main sheet'!C684</f>
        <v>Cold Lead</v>
      </c>
      <c r="D685" s="541" t="str">
        <f>'Main sheet'!I684</f>
        <v>Canceled</v>
      </c>
      <c r="E685" s="547">
        <f>'Main sheet'!D684</f>
        <v>45956</v>
      </c>
      <c r="F685" s="541" t="str">
        <f t="shared" si="1"/>
        <v>2025-10</v>
      </c>
      <c r="G685" s="541"/>
      <c r="H685" s="541"/>
      <c r="I685" s="541"/>
      <c r="J685" s="541"/>
      <c r="K685" s="541"/>
      <c r="L685" s="541"/>
      <c r="M685" s="541"/>
      <c r="N685" s="541"/>
      <c r="O685" s="541"/>
      <c r="P685" s="541"/>
      <c r="Q685" s="541"/>
      <c r="R685" s="541"/>
      <c r="S685" s="541"/>
      <c r="T685" s="541"/>
      <c r="U685" s="541"/>
      <c r="V685" s="541"/>
      <c r="W685" s="541"/>
      <c r="X685" s="541"/>
      <c r="Y685" s="541"/>
      <c r="Z685" s="541"/>
    </row>
    <row r="686">
      <c r="A686" s="541" t="str">
        <f>'Main sheet'!A685</f>
        <v>Muscat Galaxy</v>
      </c>
      <c r="B686" s="541" t="str">
        <f>'Main sheet'!J685</f>
        <v>Salwa</v>
      </c>
      <c r="C686" s="541" t="str">
        <f>'Main sheet'!C685</f>
        <v>Cold Lead</v>
      </c>
      <c r="D686" s="541" t="str">
        <f>'Main sheet'!I685</f>
        <v>Canceled</v>
      </c>
      <c r="E686" s="547">
        <f>'Main sheet'!D685</f>
        <v>45957</v>
      </c>
      <c r="F686" s="541" t="str">
        <f t="shared" si="1"/>
        <v>2025-10</v>
      </c>
      <c r="G686" s="541"/>
      <c r="H686" s="541"/>
      <c r="I686" s="541"/>
      <c r="J686" s="541"/>
      <c r="K686" s="541"/>
      <c r="L686" s="541"/>
      <c r="M686" s="541"/>
      <c r="N686" s="541"/>
      <c r="O686" s="541"/>
      <c r="P686" s="541"/>
      <c r="Q686" s="541"/>
      <c r="R686" s="541"/>
      <c r="S686" s="541"/>
      <c r="T686" s="541"/>
      <c r="U686" s="541"/>
      <c r="V686" s="541"/>
      <c r="W686" s="541"/>
      <c r="X686" s="541"/>
      <c r="Y686" s="541"/>
      <c r="Z686" s="541"/>
    </row>
    <row r="687">
      <c r="A687" s="541" t="str">
        <f>'Main sheet'!A686</f>
        <v>Oman bio tour and adventure </v>
      </c>
      <c r="B687" s="541" t="str">
        <f>'Main sheet'!J686</f>
        <v>Salwa</v>
      </c>
      <c r="C687" s="541" t="str">
        <f>'Main sheet'!C686</f>
        <v>Cold Lead</v>
      </c>
      <c r="D687" s="541" t="str">
        <f>'Main sheet'!I686</f>
        <v>Canceled</v>
      </c>
      <c r="E687" s="547">
        <f>'Main sheet'!D686</f>
        <v>45957</v>
      </c>
      <c r="F687" s="541" t="str">
        <f t="shared" si="1"/>
        <v>2025-10</v>
      </c>
      <c r="G687" s="541"/>
      <c r="H687" s="541"/>
      <c r="I687" s="541"/>
      <c r="J687" s="541"/>
      <c r="K687" s="541"/>
      <c r="L687" s="541"/>
      <c r="M687" s="541"/>
      <c r="N687" s="541"/>
      <c r="O687" s="541"/>
      <c r="P687" s="541"/>
      <c r="Q687" s="541"/>
      <c r="R687" s="541"/>
      <c r="S687" s="541"/>
      <c r="T687" s="541"/>
      <c r="U687" s="541"/>
      <c r="V687" s="541"/>
      <c r="W687" s="541"/>
      <c r="X687" s="541"/>
      <c r="Y687" s="541"/>
      <c r="Z687" s="541"/>
    </row>
    <row r="688">
      <c r="A688" s="541" t="str">
        <f>'Main sheet'!A687</f>
        <v>Dalila Alabadi</v>
      </c>
      <c r="B688" s="541" t="str">
        <f>'Main sheet'!J687</f>
        <v>Salwa</v>
      </c>
      <c r="C688" s="541" t="str">
        <f>'Main sheet'!C687</f>
        <v>Cold Lead</v>
      </c>
      <c r="D688" s="541" t="str">
        <f>'Main sheet'!I687</f>
        <v>Canceled</v>
      </c>
      <c r="E688" s="547">
        <f>'Main sheet'!D687</f>
        <v>45957</v>
      </c>
      <c r="F688" s="541" t="str">
        <f t="shared" si="1"/>
        <v>2025-10</v>
      </c>
      <c r="G688" s="541"/>
      <c r="H688" s="541"/>
      <c r="I688" s="541"/>
      <c r="J688" s="541"/>
      <c r="K688" s="541"/>
      <c r="L688" s="541"/>
      <c r="M688" s="541"/>
      <c r="N688" s="541"/>
      <c r="O688" s="541"/>
      <c r="P688" s="541"/>
      <c r="Q688" s="541"/>
      <c r="R688" s="541"/>
      <c r="S688" s="541"/>
      <c r="T688" s="541"/>
      <c r="U688" s="541"/>
      <c r="V688" s="541"/>
      <c r="W688" s="541"/>
      <c r="X688" s="541"/>
      <c r="Y688" s="541"/>
      <c r="Z688" s="541"/>
    </row>
    <row r="689">
      <c r="A689" s="541" t="str">
        <f>'Main sheet'!A688</f>
        <v/>
      </c>
      <c r="B689" s="541" t="str">
        <f>'Main sheet'!J688</f>
        <v>Salwa</v>
      </c>
      <c r="C689" s="541" t="str">
        <f>'Main sheet'!C688</f>
        <v>Cold Lead</v>
      </c>
      <c r="D689" s="541" t="str">
        <f>'Main sheet'!I688</f>
        <v>Canceled</v>
      </c>
      <c r="E689" s="547">
        <f>'Main sheet'!D688</f>
        <v>45957</v>
      </c>
      <c r="F689" s="541" t="str">
        <f t="shared" si="1"/>
        <v>2025-10</v>
      </c>
      <c r="G689" s="541"/>
      <c r="H689" s="541"/>
      <c r="I689" s="541"/>
      <c r="J689" s="541"/>
      <c r="K689" s="541"/>
      <c r="L689" s="541"/>
      <c r="M689" s="541"/>
      <c r="N689" s="541"/>
      <c r="O689" s="541"/>
      <c r="P689" s="541"/>
      <c r="Q689" s="541"/>
      <c r="R689" s="541"/>
      <c r="S689" s="541"/>
      <c r="T689" s="541"/>
      <c r="U689" s="541"/>
      <c r="V689" s="541"/>
      <c r="W689" s="541"/>
      <c r="X689" s="541"/>
      <c r="Y689" s="541"/>
      <c r="Z689" s="541"/>
    </row>
    <row r="690">
      <c r="A690" s="541" t="str">
        <f>'Main sheet'!A689</f>
        <v>Bu Mansoor </v>
      </c>
      <c r="B690" s="541" t="str">
        <f>'Main sheet'!J689</f>
        <v>Salwa</v>
      </c>
      <c r="C690" s="541" t="str">
        <f>'Main sheet'!C689</f>
        <v>Qualified</v>
      </c>
      <c r="D690" s="541" t="str">
        <f>'Main sheet'!I689</f>
        <v>Waiting his reply</v>
      </c>
      <c r="E690" s="547">
        <f>'Main sheet'!D689</f>
        <v>45957</v>
      </c>
      <c r="F690" s="541" t="str">
        <f t="shared" si="1"/>
        <v>2025-10</v>
      </c>
      <c r="G690" s="541"/>
      <c r="H690" s="541"/>
      <c r="I690" s="541"/>
      <c r="J690" s="541"/>
      <c r="K690" s="541"/>
      <c r="L690" s="541"/>
      <c r="M690" s="541"/>
      <c r="N690" s="541"/>
      <c r="O690" s="541"/>
      <c r="P690" s="541"/>
      <c r="Q690" s="541"/>
      <c r="R690" s="541"/>
      <c r="S690" s="541"/>
      <c r="T690" s="541"/>
      <c r="U690" s="541"/>
      <c r="V690" s="541"/>
      <c r="W690" s="541"/>
      <c r="X690" s="541"/>
      <c r="Y690" s="541"/>
      <c r="Z690" s="541"/>
    </row>
    <row r="691">
      <c r="A691" s="541" t="str">
        <f>'Main sheet'!A690</f>
        <v>فهد العبري </v>
      </c>
      <c r="B691" s="541" t="str">
        <f>'Main sheet'!J690</f>
        <v>Salwa</v>
      </c>
      <c r="C691" s="541" t="str">
        <f>'Main sheet'!C690</f>
        <v>Cold Lead</v>
      </c>
      <c r="D691" s="541" t="str">
        <f>'Main sheet'!I690</f>
        <v>Canceled</v>
      </c>
      <c r="E691" s="547">
        <f>'Main sheet'!D690</f>
        <v>45957</v>
      </c>
      <c r="F691" s="541" t="str">
        <f t="shared" si="1"/>
        <v>2025-10</v>
      </c>
      <c r="G691" s="541"/>
      <c r="H691" s="541"/>
      <c r="I691" s="541"/>
      <c r="J691" s="541"/>
      <c r="K691" s="541"/>
      <c r="L691" s="541"/>
      <c r="M691" s="541"/>
      <c r="N691" s="541"/>
      <c r="O691" s="541"/>
      <c r="P691" s="541"/>
      <c r="Q691" s="541"/>
      <c r="R691" s="541"/>
      <c r="S691" s="541"/>
      <c r="T691" s="541"/>
      <c r="U691" s="541"/>
      <c r="V691" s="541"/>
      <c r="W691" s="541"/>
      <c r="X691" s="541"/>
      <c r="Y691" s="541"/>
      <c r="Z691" s="541"/>
    </row>
    <row r="692">
      <c r="A692" s="541" t="str">
        <f>'Main sheet'!A691</f>
        <v/>
      </c>
      <c r="B692" s="541" t="str">
        <f>'Main sheet'!J691</f>
        <v>Salwa</v>
      </c>
      <c r="C692" s="541" t="str">
        <f>'Main sheet'!C691</f>
        <v>Cold Lead</v>
      </c>
      <c r="D692" s="541" t="str">
        <f>'Main sheet'!I691</f>
        <v>Canceled</v>
      </c>
      <c r="E692" s="547">
        <f>'Main sheet'!D691</f>
        <v>45957</v>
      </c>
      <c r="F692" s="541" t="str">
        <f t="shared" si="1"/>
        <v>2025-10</v>
      </c>
      <c r="G692" s="541"/>
      <c r="H692" s="541"/>
      <c r="I692" s="541"/>
      <c r="J692" s="541"/>
      <c r="K692" s="541"/>
      <c r="L692" s="541"/>
      <c r="M692" s="541"/>
      <c r="N692" s="541"/>
      <c r="O692" s="541"/>
      <c r="P692" s="541"/>
      <c r="Q692" s="541"/>
      <c r="R692" s="541"/>
      <c r="S692" s="541"/>
      <c r="T692" s="541"/>
      <c r="U692" s="541"/>
      <c r="V692" s="541"/>
      <c r="W692" s="541"/>
      <c r="X692" s="541"/>
      <c r="Y692" s="541"/>
      <c r="Z692" s="541"/>
    </row>
    <row r="693">
      <c r="A693" s="541" t="str">
        <f>'Main sheet'!A692</f>
        <v>Mohammed Albusaidi</v>
      </c>
      <c r="B693" s="541" t="str">
        <f>'Main sheet'!J692</f>
        <v>Salwa</v>
      </c>
      <c r="C693" s="541" t="str">
        <f>'Main sheet'!C692</f>
        <v>Qualified</v>
      </c>
      <c r="D693" s="541" t="str">
        <f>'Main sheet'!I692</f>
        <v>Waiting his reply</v>
      </c>
      <c r="E693" s="547">
        <f>'Main sheet'!D692</f>
        <v>45957</v>
      </c>
      <c r="F693" s="541" t="str">
        <f t="shared" si="1"/>
        <v>2025-10</v>
      </c>
      <c r="G693" s="541"/>
      <c r="H693" s="541"/>
      <c r="I693" s="541"/>
      <c r="J693" s="541"/>
      <c r="K693" s="541"/>
      <c r="L693" s="541"/>
      <c r="M693" s="541"/>
      <c r="N693" s="541"/>
      <c r="O693" s="541"/>
      <c r="P693" s="541"/>
      <c r="Q693" s="541"/>
      <c r="R693" s="541"/>
      <c r="S693" s="541"/>
      <c r="T693" s="541"/>
      <c r="U693" s="541"/>
      <c r="V693" s="541"/>
      <c r="W693" s="541"/>
      <c r="X693" s="541"/>
      <c r="Y693" s="541"/>
      <c r="Z693" s="541"/>
    </row>
    <row r="694">
      <c r="A694" s="541" t="str">
        <f>'Main sheet'!A693</f>
        <v/>
      </c>
      <c r="B694" s="541" t="str">
        <f>'Main sheet'!J693</f>
        <v>Salwa</v>
      </c>
      <c r="C694" s="541" t="str">
        <f>'Main sheet'!C693</f>
        <v>Qualified</v>
      </c>
      <c r="D694" s="541" t="str">
        <f>'Main sheet'!I693</f>
        <v>Waiting his reply</v>
      </c>
      <c r="E694" s="547">
        <f>'Main sheet'!D693</f>
        <v>45957</v>
      </c>
      <c r="F694" s="541" t="str">
        <f t="shared" si="1"/>
        <v>2025-10</v>
      </c>
      <c r="G694" s="541"/>
      <c r="H694" s="541"/>
      <c r="I694" s="541"/>
      <c r="J694" s="541"/>
      <c r="K694" s="541"/>
      <c r="L694" s="541"/>
      <c r="M694" s="541"/>
      <c r="N694" s="541"/>
      <c r="O694" s="541"/>
      <c r="P694" s="541"/>
      <c r="Q694" s="541"/>
      <c r="R694" s="541"/>
      <c r="S694" s="541"/>
      <c r="T694" s="541"/>
      <c r="U694" s="541"/>
      <c r="V694" s="541"/>
      <c r="W694" s="541"/>
      <c r="X694" s="541"/>
      <c r="Y694" s="541"/>
      <c r="Z694" s="541"/>
    </row>
    <row r="695">
      <c r="A695" s="541" t="str">
        <f>'Main sheet'!A692</f>
        <v>Mohammed Albusaidi</v>
      </c>
      <c r="B695" s="541" t="str">
        <f>'Main sheet'!J694</f>
        <v>Salwa</v>
      </c>
      <c r="C695" s="541" t="str">
        <f>'Main sheet'!C692</f>
        <v>Qualified</v>
      </c>
      <c r="D695" s="541" t="str">
        <f>'Main sheet'!H692</f>
        <v>Client asked me to send him Ejar details on whats App</v>
      </c>
      <c r="E695" s="547">
        <f>'Main sheet'!D692</f>
        <v>45957</v>
      </c>
      <c r="F695" s="541" t="str">
        <f t="shared" si="1"/>
        <v>2025-10</v>
      </c>
      <c r="G695" s="541"/>
      <c r="H695" s="541"/>
      <c r="I695" s="541"/>
      <c r="J695" s="541"/>
      <c r="K695" s="541"/>
      <c r="L695" s="541"/>
      <c r="M695" s="541"/>
      <c r="N695" s="541"/>
      <c r="O695" s="541"/>
      <c r="P695" s="541"/>
      <c r="Q695" s="541"/>
      <c r="R695" s="541"/>
      <c r="S695" s="541"/>
      <c r="T695" s="541"/>
      <c r="U695" s="541"/>
      <c r="V695" s="541"/>
      <c r="W695" s="541"/>
      <c r="X695" s="541"/>
      <c r="Y695" s="541"/>
      <c r="Z695" s="541"/>
    </row>
    <row r="696">
      <c r="A696" s="541" t="str">
        <f>'Main sheet'!A693</f>
        <v/>
      </c>
      <c r="B696" s="541" t="str">
        <f>'Main sheet'!J695</f>
        <v>Salwa</v>
      </c>
      <c r="C696" s="541" t="str">
        <f>'Main sheet'!C693</f>
        <v>Qualified</v>
      </c>
      <c r="D696" s="541" t="str">
        <f>'Main sheet'!H693</f>
        <v>contated on whatsapp</v>
      </c>
      <c r="E696" s="547">
        <f>'Main sheet'!D693</f>
        <v>45957</v>
      </c>
      <c r="F696" s="541" t="str">
        <f t="shared" si="1"/>
        <v>2025-10</v>
      </c>
      <c r="G696" s="541"/>
      <c r="H696" s="541"/>
      <c r="I696" s="541"/>
      <c r="J696" s="541"/>
      <c r="K696" s="541"/>
      <c r="L696" s="541"/>
      <c r="M696" s="541"/>
      <c r="N696" s="541"/>
      <c r="O696" s="541"/>
      <c r="P696" s="541"/>
      <c r="Q696" s="541"/>
      <c r="R696" s="541"/>
      <c r="S696" s="541"/>
      <c r="T696" s="541"/>
      <c r="U696" s="541"/>
      <c r="V696" s="541"/>
      <c r="W696" s="541"/>
      <c r="X696" s="541"/>
      <c r="Y696" s="541"/>
      <c r="Z696" s="541"/>
    </row>
    <row r="697">
      <c r="A697" s="541" t="str">
        <f>'Main sheet'!A694</f>
        <v>المعتز</v>
      </c>
      <c r="B697" s="541" t="str">
        <f>'Main sheet'!J696</f>
        <v>Salwa</v>
      </c>
      <c r="C697" s="541" t="str">
        <f>'Main sheet'!C694</f>
        <v>Qualified</v>
      </c>
      <c r="D697" s="541" t="str">
        <f>'Main sheet'!H694</f>
        <v>No answer </v>
      </c>
      <c r="E697" s="547">
        <f>'Main sheet'!D694</f>
        <v>45959</v>
      </c>
      <c r="F697" s="541" t="str">
        <f t="shared" si="1"/>
        <v>2025-10</v>
      </c>
      <c r="G697" s="541"/>
      <c r="H697" s="541"/>
      <c r="I697" s="541"/>
      <c r="J697" s="541"/>
      <c r="K697" s="541"/>
      <c r="L697" s="541"/>
      <c r="M697" s="541"/>
      <c r="N697" s="541"/>
      <c r="O697" s="541"/>
      <c r="P697" s="541"/>
      <c r="Q697" s="541"/>
      <c r="R697" s="541"/>
      <c r="S697" s="541"/>
      <c r="T697" s="541"/>
      <c r="U697" s="541"/>
      <c r="V697" s="541"/>
      <c r="W697" s="541"/>
      <c r="X697" s="541"/>
      <c r="Y697" s="541"/>
      <c r="Z697" s="541"/>
    </row>
    <row r="698">
      <c r="A698" s="541" t="str">
        <f>'Main sheet'!A695</f>
        <v>Hammed</v>
      </c>
      <c r="B698" s="541" t="str">
        <f>'Main sheet'!J697</f>
        <v>Salwa</v>
      </c>
      <c r="C698" s="541" t="str">
        <f>'Main sheet'!C695</f>
        <v>Qualified</v>
      </c>
      <c r="D698" s="541" t="str">
        <f>'Main sheet'!H695</f>
        <v>Number is closed </v>
      </c>
      <c r="E698" s="547">
        <f>'Main sheet'!D695</f>
        <v>45959</v>
      </c>
      <c r="F698" s="541" t="str">
        <f t="shared" si="1"/>
        <v>2025-10</v>
      </c>
      <c r="G698" s="541"/>
      <c r="H698" s="541"/>
      <c r="I698" s="541"/>
      <c r="J698" s="541"/>
      <c r="K698" s="541"/>
      <c r="L698" s="541"/>
      <c r="M698" s="541"/>
      <c r="N698" s="541"/>
      <c r="O698" s="541"/>
      <c r="P698" s="541"/>
      <c r="Q698" s="541"/>
      <c r="R698" s="541"/>
      <c r="S698" s="541"/>
      <c r="T698" s="541"/>
      <c r="U698" s="541"/>
      <c r="V698" s="541"/>
      <c r="W698" s="541"/>
      <c r="X698" s="541"/>
      <c r="Y698" s="541"/>
      <c r="Z698" s="541"/>
    </row>
    <row r="699">
      <c r="A699" s="541" t="str">
        <f>'Main sheet'!A696</f>
        <v>Khalfan Mahrazi</v>
      </c>
      <c r="B699" s="541" t="str">
        <f>'Main sheet'!J698</f>
        <v>Salwa</v>
      </c>
      <c r="C699" s="541" t="str">
        <f>'Main sheet'!C696</f>
        <v>Cold Lead</v>
      </c>
      <c r="D699" s="541" t="str">
        <f>'Main sheet'!H696</f>
        <v>His not intrested </v>
      </c>
      <c r="E699" s="547">
        <f>'Main sheet'!D696</f>
        <v>45959</v>
      </c>
      <c r="F699" s="541" t="str">
        <f t="shared" si="1"/>
        <v>2025-10</v>
      </c>
      <c r="G699" s="541"/>
      <c r="H699" s="541"/>
      <c r="I699" s="541"/>
      <c r="J699" s="541"/>
      <c r="K699" s="541"/>
      <c r="L699" s="541"/>
      <c r="M699" s="541"/>
      <c r="N699" s="541"/>
      <c r="O699" s="541"/>
      <c r="P699" s="541"/>
      <c r="Q699" s="541"/>
      <c r="R699" s="541"/>
      <c r="S699" s="541"/>
      <c r="T699" s="541"/>
      <c r="U699" s="541"/>
      <c r="V699" s="541"/>
      <c r="W699" s="541"/>
      <c r="X699" s="541"/>
      <c r="Y699" s="541"/>
      <c r="Z699" s="541"/>
    </row>
    <row r="700">
      <c r="A700" s="541" t="str">
        <f>'Main sheet'!A697</f>
        <v/>
      </c>
      <c r="B700" s="541" t="str">
        <f>'Main sheet'!J699</f>
        <v>Salwa</v>
      </c>
      <c r="C700" s="541" t="str">
        <f>'Main sheet'!C697</f>
        <v>Qualified</v>
      </c>
      <c r="D700" s="541" t="str">
        <f>'Main sheet'!H697</f>
        <v>No answer </v>
      </c>
      <c r="E700" s="547">
        <f>'Main sheet'!D697</f>
        <v>45959</v>
      </c>
      <c r="F700" s="541" t="str">
        <f t="shared" si="1"/>
        <v>2025-10</v>
      </c>
      <c r="G700" s="541"/>
      <c r="H700" s="541"/>
      <c r="I700" s="541"/>
      <c r="J700" s="541"/>
      <c r="K700" s="541"/>
      <c r="L700" s="541"/>
      <c r="M700" s="541"/>
      <c r="N700" s="541"/>
      <c r="O700" s="541"/>
      <c r="P700" s="541"/>
      <c r="Q700" s="541"/>
      <c r="R700" s="541"/>
      <c r="S700" s="541"/>
      <c r="T700" s="541"/>
      <c r="U700" s="541"/>
      <c r="V700" s="541"/>
      <c r="W700" s="541"/>
      <c r="X700" s="541"/>
      <c r="Y700" s="541"/>
      <c r="Z700" s="541"/>
    </row>
    <row r="701">
      <c r="A701" s="541" t="str">
        <f>'Main sheet'!A698</f>
        <v/>
      </c>
      <c r="B701" s="541" t="str">
        <f>'Main sheet'!J700</f>
        <v>Salwa</v>
      </c>
      <c r="C701" s="541" t="str">
        <f>'Main sheet'!C698</f>
        <v>Qualified</v>
      </c>
      <c r="D701" s="541" t="str">
        <f>'Main sheet'!H698</f>
        <v>Contacted on whatsapp</v>
      </c>
      <c r="E701" s="547">
        <f>'Main sheet'!D698</f>
        <v>45959</v>
      </c>
      <c r="F701" s="541" t="str">
        <f t="shared" si="1"/>
        <v>2025-10</v>
      </c>
      <c r="G701" s="541"/>
      <c r="H701" s="541"/>
      <c r="I701" s="541"/>
      <c r="J701" s="541"/>
      <c r="K701" s="541"/>
      <c r="L701" s="541"/>
      <c r="M701" s="541"/>
      <c r="N701" s="541"/>
      <c r="O701" s="541"/>
      <c r="P701" s="541"/>
      <c r="Q701" s="541"/>
      <c r="R701" s="541"/>
      <c r="S701" s="541"/>
      <c r="T701" s="541"/>
      <c r="U701" s="541"/>
      <c r="V701" s="541"/>
      <c r="W701" s="541"/>
      <c r="X701" s="541"/>
      <c r="Y701" s="541"/>
      <c r="Z701" s="541"/>
    </row>
    <row r="702">
      <c r="A702" s="541" t="str">
        <f>'Main sheet'!A699</f>
        <v>جهضم</v>
      </c>
      <c r="B702" s="541" t="str">
        <f>'Main sheet'!J701</f>
        <v>Salwa</v>
      </c>
      <c r="C702" s="541" t="str">
        <f>'Main sheet'!C699</f>
        <v>Qualified</v>
      </c>
      <c r="D702" s="541" t="str">
        <f>'Main sheet'!H699</f>
        <v>Contacted on whatsapp</v>
      </c>
      <c r="E702" s="547">
        <f>'Main sheet'!D699</f>
        <v>45959</v>
      </c>
      <c r="F702" s="541" t="str">
        <f t="shared" si="1"/>
        <v>2025-10</v>
      </c>
      <c r="G702" s="541"/>
      <c r="H702" s="541"/>
      <c r="I702" s="541"/>
      <c r="J702" s="541"/>
      <c r="K702" s="541"/>
      <c r="L702" s="541"/>
      <c r="M702" s="541"/>
      <c r="N702" s="541"/>
      <c r="O702" s="541"/>
      <c r="P702" s="541"/>
      <c r="Q702" s="541"/>
      <c r="R702" s="541"/>
      <c r="S702" s="541"/>
      <c r="T702" s="541"/>
      <c r="U702" s="541"/>
      <c r="V702" s="541"/>
      <c r="W702" s="541"/>
      <c r="X702" s="541"/>
      <c r="Y702" s="541"/>
      <c r="Z702" s="541"/>
    </row>
    <row r="703">
      <c r="A703" s="541" t="str">
        <f>'Main sheet'!A700</f>
        <v>Marwan Murad</v>
      </c>
      <c r="B703" s="541" t="str">
        <f>'Main sheet'!J702</f>
        <v>Salwa</v>
      </c>
      <c r="C703" s="541" t="str">
        <f>'Main sheet'!C700</f>
        <v>Cold Lead</v>
      </c>
      <c r="D703" s="541" t="str">
        <f>'Main sheet'!H700</f>
        <v>Client wiill come back to us </v>
      </c>
      <c r="E703" s="547">
        <f>'Main sheet'!D700</f>
        <v>45959</v>
      </c>
      <c r="F703" s="541" t="str">
        <f t="shared" si="1"/>
        <v>2025-10</v>
      </c>
      <c r="G703" s="541"/>
      <c r="H703" s="541"/>
      <c r="I703" s="541"/>
      <c r="J703" s="541"/>
      <c r="K703" s="541"/>
      <c r="L703" s="541"/>
      <c r="M703" s="541"/>
      <c r="N703" s="541"/>
      <c r="O703" s="541"/>
      <c r="P703" s="541"/>
      <c r="Q703" s="541"/>
      <c r="R703" s="541"/>
      <c r="S703" s="541"/>
      <c r="T703" s="541"/>
      <c r="U703" s="541"/>
      <c r="V703" s="541"/>
      <c r="W703" s="541"/>
      <c r="X703" s="541"/>
      <c r="Y703" s="541"/>
      <c r="Z703" s="541"/>
    </row>
    <row r="704">
      <c r="A704" s="541" t="str">
        <f>'Main sheet'!A701</f>
        <v>Almukhatat real estate</v>
      </c>
      <c r="B704" s="541" t="str">
        <f>'Main sheet'!J703</f>
        <v>Salwa</v>
      </c>
      <c r="C704" s="541" t="str">
        <f>'Main sheet'!C701</f>
        <v>Cold Lead</v>
      </c>
      <c r="D704" s="541" t="str">
        <f>'Main sheet'!H701</f>
        <v>customer told me to send him details about Ejar on whatsapp and he will get back to me 10/9/2025 followed back on 10/14/2025 called/client will get back to me / Client is not answering </v>
      </c>
      <c r="E704" s="547">
        <f>'Main sheet'!D701</f>
        <v>45932</v>
      </c>
      <c r="F704" s="541" t="str">
        <f t="shared" si="1"/>
        <v>2025-10</v>
      </c>
      <c r="G704" s="541"/>
      <c r="H704" s="541"/>
      <c r="I704" s="541"/>
      <c r="J704" s="541"/>
      <c r="K704" s="541"/>
      <c r="L704" s="541"/>
      <c r="M704" s="541"/>
      <c r="N704" s="541"/>
      <c r="O704" s="541"/>
      <c r="P704" s="541"/>
      <c r="Q704" s="541"/>
      <c r="R704" s="541"/>
      <c r="S704" s="541"/>
      <c r="T704" s="541"/>
      <c r="U704" s="541"/>
      <c r="V704" s="541"/>
      <c r="W704" s="541"/>
      <c r="X704" s="541"/>
      <c r="Y704" s="541"/>
      <c r="Z704" s="541"/>
    </row>
    <row r="705">
      <c r="A705" s="541" t="str">
        <f>'Main sheet'!A702</f>
        <v>بنايه فالخوير محمود المعمري</v>
      </c>
      <c r="B705" s="541" t="str">
        <f>'Main sheet'!J704</f>
        <v>Salwa</v>
      </c>
      <c r="C705" s="541" t="str">
        <f>'Main sheet'!C702</f>
        <v>Qualified</v>
      </c>
      <c r="D705" s="541" t="str">
        <f>'Main sheet'!H702</f>
        <v>he asked me to send him the details on whats app and will tell me when to meet cause hes currently busy / Meeting on 11/13/2025</v>
      </c>
      <c r="E705" s="547">
        <f>'Main sheet'!D702</f>
        <v>45937</v>
      </c>
      <c r="F705" s="541" t="str">
        <f t="shared" si="1"/>
        <v>2025-10</v>
      </c>
      <c r="G705" s="541"/>
      <c r="H705" s="541"/>
      <c r="I705" s="541"/>
      <c r="J705" s="541"/>
      <c r="K705" s="541"/>
      <c r="L705" s="541"/>
      <c r="M705" s="541"/>
      <c r="N705" s="541"/>
      <c r="O705" s="541"/>
      <c r="P705" s="541"/>
      <c r="Q705" s="541"/>
      <c r="R705" s="541"/>
      <c r="S705" s="541"/>
      <c r="T705" s="541"/>
      <c r="U705" s="541"/>
      <c r="V705" s="541"/>
      <c r="W705" s="541"/>
      <c r="X705" s="541"/>
      <c r="Y705" s="541"/>
      <c r="Z705" s="541"/>
    </row>
    <row r="706">
      <c r="A706" s="541" t="str">
        <f>'Main sheet'!A703</f>
        <v>نزوى العقاريه</v>
      </c>
      <c r="B706" s="541" t="str">
        <f>'Main sheet'!J705</f>
        <v>Salwa</v>
      </c>
      <c r="C706" s="541" t="str">
        <f>'Main sheet'!C703</f>
        <v>Cold Lead</v>
      </c>
      <c r="D706" s="541" t="str">
        <f>'Main sheet'!H703</f>
        <v>They will get back to us as they are intrested in other software 10/9/2025 /waiting for the claint respond 10/19/2025/I have sent a preposal / cllient willl come back to me infuture</v>
      </c>
      <c r="E706" s="547">
        <f>'Main sheet'!D703</f>
        <v>45939</v>
      </c>
      <c r="F706" s="541" t="str">
        <f t="shared" si="1"/>
        <v>2025-10</v>
      </c>
      <c r="G706" s="541"/>
      <c r="H706" s="541"/>
      <c r="I706" s="541"/>
      <c r="J706" s="541"/>
      <c r="K706" s="541"/>
      <c r="L706" s="541"/>
      <c r="M706" s="541"/>
      <c r="N706" s="541"/>
      <c r="O706" s="541"/>
      <c r="P706" s="541"/>
      <c r="Q706" s="541"/>
      <c r="R706" s="541"/>
      <c r="S706" s="541"/>
      <c r="T706" s="541"/>
      <c r="U706" s="541"/>
      <c r="V706" s="541"/>
      <c r="W706" s="541"/>
      <c r="X706" s="541"/>
      <c r="Y706" s="541"/>
      <c r="Z706" s="541"/>
    </row>
    <row r="707">
      <c r="A707" s="541" t="str">
        <f>'Main sheet'!A704</f>
        <v/>
      </c>
      <c r="B707" s="541" t="str">
        <f>'Main sheet'!J706</f>
        <v>Salwa</v>
      </c>
      <c r="C707" s="541" t="str">
        <f>'Main sheet'!C704</f>
        <v>Mislead</v>
      </c>
      <c r="D707" s="541" t="str">
        <f>'Main sheet'!H704</f>
        <v/>
      </c>
      <c r="E707" s="547">
        <f>'Main sheet'!D704</f>
        <v>45957</v>
      </c>
      <c r="F707" s="541" t="str">
        <f t="shared" si="1"/>
        <v>2025-10</v>
      </c>
      <c r="G707" s="541"/>
      <c r="H707" s="541"/>
      <c r="I707" s="541"/>
      <c r="J707" s="541"/>
      <c r="K707" s="541"/>
      <c r="L707" s="541"/>
      <c r="M707" s="541"/>
      <c r="N707" s="541"/>
      <c r="O707" s="541"/>
      <c r="P707" s="541"/>
      <c r="Q707" s="541"/>
      <c r="R707" s="541"/>
      <c r="S707" s="541"/>
      <c r="T707" s="541"/>
      <c r="U707" s="541"/>
      <c r="V707" s="541"/>
      <c r="W707" s="541"/>
      <c r="X707" s="541"/>
      <c r="Y707" s="541"/>
      <c r="Z707" s="541"/>
    </row>
    <row r="708">
      <c r="A708" s="541" t="str">
        <f>'Main sheet'!A705</f>
        <v>حمد سالم </v>
      </c>
      <c r="B708" s="541" t="str">
        <f>'Main sheet'!J707</f>
        <v>Salwa</v>
      </c>
      <c r="C708" s="541" t="str">
        <f>'Main sheet'!C705</f>
        <v>Cold Lead</v>
      </c>
      <c r="D708" s="541" t="str">
        <f>'Main sheet'!H705</f>
        <v>Client will contact me for a meeting </v>
      </c>
      <c r="E708" s="547">
        <f>'Main sheet'!D705</f>
        <v>45959</v>
      </c>
      <c r="F708" s="541" t="str">
        <f t="shared" si="1"/>
        <v>2025-10</v>
      </c>
      <c r="G708" s="541"/>
      <c r="H708" s="541"/>
      <c r="I708" s="541"/>
      <c r="J708" s="541"/>
      <c r="K708" s="541"/>
      <c r="L708" s="541"/>
      <c r="M708" s="541"/>
      <c r="N708" s="541"/>
      <c r="O708" s="541"/>
      <c r="P708" s="541"/>
      <c r="Q708" s="541"/>
      <c r="R708" s="541"/>
      <c r="S708" s="541"/>
      <c r="T708" s="541"/>
      <c r="U708" s="541"/>
      <c r="V708" s="541"/>
      <c r="W708" s="541"/>
      <c r="X708" s="541"/>
      <c r="Y708" s="541"/>
      <c r="Z708" s="541"/>
    </row>
    <row r="709">
      <c r="A709" s="541" t="str">
        <f>'Main sheet'!A706</f>
        <v>Saif Abdullah </v>
      </c>
      <c r="B709" s="541" t="str">
        <f>'Main sheet'!J708</f>
        <v>Salwa</v>
      </c>
      <c r="C709" s="541" t="str">
        <f>'Main sheet'!C706</f>
        <v>Cold Lead</v>
      </c>
      <c r="D709" s="541" t="str">
        <f>'Main sheet'!H706</f>
        <v>client will come back to me </v>
      </c>
      <c r="E709" s="547">
        <f>'Main sheet'!D706</f>
        <v>45959</v>
      </c>
      <c r="F709" s="541" t="str">
        <f t="shared" si="1"/>
        <v>2025-10</v>
      </c>
      <c r="G709" s="541"/>
      <c r="H709" s="541"/>
      <c r="I709" s="541"/>
      <c r="J709" s="541"/>
      <c r="K709" s="541"/>
      <c r="L709" s="541"/>
      <c r="M709" s="541"/>
      <c r="N709" s="541"/>
      <c r="O709" s="541"/>
      <c r="P709" s="541"/>
      <c r="Q709" s="541"/>
      <c r="R709" s="541"/>
      <c r="S709" s="541"/>
      <c r="T709" s="541"/>
      <c r="U709" s="541"/>
      <c r="V709" s="541"/>
      <c r="W709" s="541"/>
      <c r="X709" s="541"/>
      <c r="Y709" s="541"/>
      <c r="Z709" s="541"/>
    </row>
    <row r="710">
      <c r="A710" s="541" t="str">
        <f>'Main sheet'!A707</f>
        <v>Mohammed Aslam</v>
      </c>
      <c r="B710" s="541" t="str">
        <f>'Main sheet'!J709</f>
        <v>Salwa</v>
      </c>
      <c r="C710" s="541" t="str">
        <f>'Main sheet'!C707</f>
        <v>Cold Lead</v>
      </c>
      <c r="D710" s="541" t="str">
        <f>'Main sheet'!H707</f>
        <v>Client will call me later </v>
      </c>
      <c r="E710" s="547">
        <f>'Main sheet'!D707</f>
        <v>45959</v>
      </c>
      <c r="F710" s="541" t="str">
        <f t="shared" si="1"/>
        <v>2025-10</v>
      </c>
      <c r="G710" s="541"/>
      <c r="H710" s="541"/>
      <c r="I710" s="541"/>
      <c r="J710" s="541"/>
      <c r="K710" s="541"/>
      <c r="L710" s="541"/>
      <c r="M710" s="541"/>
      <c r="N710" s="541"/>
      <c r="O710" s="541"/>
      <c r="P710" s="541"/>
      <c r="Q710" s="541"/>
      <c r="R710" s="541"/>
      <c r="S710" s="541"/>
      <c r="T710" s="541"/>
      <c r="U710" s="541"/>
      <c r="V710" s="541"/>
      <c r="W710" s="541"/>
      <c r="X710" s="541"/>
      <c r="Y710" s="541"/>
      <c r="Z710" s="541"/>
    </row>
    <row r="711">
      <c r="A711" s="541" t="str">
        <f>'Main sheet'!A708</f>
        <v/>
      </c>
      <c r="B711" s="541" t="str">
        <f>'Main sheet'!J710</f>
        <v>Salwa</v>
      </c>
      <c r="C711" s="541" t="str">
        <f>'Main sheet'!C708</f>
        <v>Mislead</v>
      </c>
      <c r="D711" s="541" t="str">
        <f>'Main sheet'!H708</f>
        <v/>
      </c>
      <c r="E711" s="547">
        <f>'Main sheet'!D708</f>
        <v>45959</v>
      </c>
      <c r="F711" s="541" t="str">
        <f t="shared" si="1"/>
        <v>2025-10</v>
      </c>
      <c r="G711" s="541"/>
      <c r="H711" s="541"/>
      <c r="I711" s="541"/>
      <c r="J711" s="541"/>
      <c r="K711" s="541"/>
      <c r="L711" s="541"/>
      <c r="M711" s="541"/>
      <c r="N711" s="541"/>
      <c r="O711" s="541"/>
      <c r="P711" s="541"/>
      <c r="Q711" s="541"/>
      <c r="R711" s="541"/>
      <c r="S711" s="541"/>
      <c r="T711" s="541"/>
      <c r="U711" s="541"/>
      <c r="V711" s="541"/>
      <c r="W711" s="541"/>
      <c r="X711" s="541"/>
      <c r="Y711" s="541"/>
      <c r="Z711" s="541"/>
    </row>
    <row r="712">
      <c r="A712" s="541" t="str">
        <f>'Main sheet'!A709</f>
        <v>Asaad</v>
      </c>
      <c r="B712" s="541" t="str">
        <f>'Main sheet'!J711</f>
        <v>Salwa</v>
      </c>
      <c r="C712" s="541" t="str">
        <f>'Main sheet'!C709</f>
        <v>Qualified</v>
      </c>
      <c r="D712" s="541" t="str">
        <f>'Main sheet'!H709</f>
        <v>Contacted on whatsapp</v>
      </c>
      <c r="E712" s="547">
        <f>'Main sheet'!D709</f>
        <v>45959</v>
      </c>
      <c r="F712" s="541" t="str">
        <f t="shared" si="1"/>
        <v>2025-10</v>
      </c>
      <c r="G712" s="541"/>
      <c r="H712" s="541"/>
      <c r="I712" s="541"/>
      <c r="J712" s="541"/>
      <c r="K712" s="541"/>
      <c r="L712" s="541"/>
      <c r="M712" s="541"/>
      <c r="N712" s="541"/>
      <c r="O712" s="541"/>
      <c r="P712" s="541"/>
      <c r="Q712" s="541"/>
      <c r="R712" s="541"/>
      <c r="S712" s="541"/>
      <c r="T712" s="541"/>
      <c r="U712" s="541"/>
      <c r="V712" s="541"/>
      <c r="W712" s="541"/>
      <c r="X712" s="541"/>
      <c r="Y712" s="541"/>
      <c r="Z712" s="541"/>
    </row>
    <row r="713">
      <c r="A713" s="541" t="str">
        <f>'Main sheet'!A710</f>
        <v>لميا البلوشي / مستشفى صحار </v>
      </c>
      <c r="B713" s="541" t="str">
        <f>'Main sheet'!J712</f>
        <v>Salwa</v>
      </c>
      <c r="C713" s="541" t="str">
        <f>'Main sheet'!C710</f>
        <v>Mislead</v>
      </c>
      <c r="D713" s="541" t="str">
        <f>'Main sheet'!H710</f>
        <v>Mislead </v>
      </c>
      <c r="E713" s="547">
        <f>'Main sheet'!D710</f>
        <v>45978</v>
      </c>
      <c r="F713" s="541" t="str">
        <f t="shared" si="1"/>
        <v>2025-11</v>
      </c>
      <c r="G713" s="541"/>
      <c r="H713" s="541"/>
      <c r="I713" s="541"/>
      <c r="J713" s="541"/>
      <c r="K713" s="541"/>
      <c r="L713" s="541"/>
      <c r="M713" s="541"/>
      <c r="N713" s="541"/>
      <c r="O713" s="541"/>
      <c r="P713" s="541"/>
      <c r="Q713" s="541"/>
      <c r="R713" s="541"/>
      <c r="S713" s="541"/>
      <c r="T713" s="541"/>
      <c r="U713" s="541"/>
      <c r="V713" s="541"/>
      <c r="W713" s="541"/>
      <c r="X713" s="541"/>
      <c r="Y713" s="541"/>
      <c r="Z713" s="541"/>
    </row>
    <row r="714">
      <c r="A714" s="541" t="str">
        <f>'Main sheet'!A711</f>
        <v/>
      </c>
      <c r="B714" s="541" t="str">
        <f>'Main sheet'!J713</f>
        <v>Salwa</v>
      </c>
      <c r="C714" s="541" t="str">
        <f>'Main sheet'!C711</f>
        <v>Mislead</v>
      </c>
      <c r="D714" s="541" t="str">
        <f>'Main sheet'!H711</f>
        <v>Phone number is closed </v>
      </c>
      <c r="E714" s="547">
        <f>'Main sheet'!D711</f>
        <v>45978</v>
      </c>
      <c r="F714" s="541" t="str">
        <f t="shared" si="1"/>
        <v>2025-11</v>
      </c>
      <c r="G714" s="541"/>
      <c r="H714" s="541"/>
      <c r="I714" s="541"/>
      <c r="J714" s="541"/>
      <c r="K714" s="541"/>
      <c r="L714" s="541"/>
      <c r="M714" s="541"/>
      <c r="N714" s="541"/>
      <c r="O714" s="541"/>
      <c r="P714" s="541"/>
      <c r="Q714" s="541"/>
      <c r="R714" s="541"/>
      <c r="S714" s="541"/>
      <c r="T714" s="541"/>
      <c r="U714" s="541"/>
      <c r="V714" s="541"/>
      <c r="W714" s="541"/>
      <c r="X714" s="541"/>
      <c r="Y714" s="541"/>
      <c r="Z714" s="541"/>
    </row>
    <row r="715">
      <c r="A715" s="541" t="str">
        <f>'Main sheet'!A712</f>
        <v/>
      </c>
      <c r="B715" s="541" t="str">
        <f>'Main sheet'!J714</f>
        <v>Salwa</v>
      </c>
      <c r="C715" s="541" t="str">
        <f>'Main sheet'!C712</f>
        <v>Mislead</v>
      </c>
      <c r="D715" s="541" t="str">
        <f>'Main sheet'!H712</f>
        <v>Mislead </v>
      </c>
      <c r="E715" s="547">
        <f>'Main sheet'!D712</f>
        <v>45978</v>
      </c>
      <c r="F715" s="541" t="str">
        <f t="shared" si="1"/>
        <v>2025-11</v>
      </c>
      <c r="G715" s="541"/>
      <c r="H715" s="541"/>
      <c r="I715" s="541"/>
      <c r="J715" s="541"/>
      <c r="K715" s="541"/>
      <c r="L715" s="541"/>
      <c r="M715" s="541"/>
      <c r="N715" s="541"/>
      <c r="O715" s="541"/>
      <c r="P715" s="541"/>
      <c r="Q715" s="541"/>
      <c r="R715" s="541"/>
      <c r="S715" s="541"/>
      <c r="T715" s="541"/>
      <c r="U715" s="541"/>
      <c r="V715" s="541"/>
      <c r="W715" s="541"/>
      <c r="X715" s="541"/>
      <c r="Y715" s="541"/>
      <c r="Z715" s="541"/>
    </row>
    <row r="716">
      <c r="A716" s="541" t="str">
        <f>'Main sheet'!A713</f>
        <v>Mohammed BaOmar </v>
      </c>
      <c r="B716" s="541" t="str">
        <f>'Main sheet'!J715</f>
        <v>Salwa</v>
      </c>
      <c r="C716" s="541" t="str">
        <f>'Main sheet'!C713</f>
        <v>Cold Lead</v>
      </c>
      <c r="D716" s="541" t="str">
        <f>'Main sheet'!H713</f>
        <v>Contacted on whatsapp/No answer / I have sent him all the details of Ejar  he said its expensive </v>
      </c>
      <c r="E716" s="547">
        <f>'Main sheet'!D713</f>
        <v>45956</v>
      </c>
      <c r="F716" s="541" t="str">
        <f t="shared" si="1"/>
        <v>2025-10</v>
      </c>
      <c r="G716" s="541"/>
      <c r="H716" s="541"/>
      <c r="I716" s="541"/>
      <c r="J716" s="541"/>
      <c r="K716" s="541"/>
      <c r="L716" s="541"/>
      <c r="M716" s="541"/>
      <c r="N716" s="541"/>
      <c r="O716" s="541"/>
      <c r="P716" s="541"/>
      <c r="Q716" s="541"/>
      <c r="R716" s="541"/>
      <c r="S716" s="541"/>
      <c r="T716" s="541"/>
      <c r="U716" s="541"/>
      <c r="V716" s="541"/>
      <c r="W716" s="541"/>
      <c r="X716" s="541"/>
      <c r="Y716" s="541"/>
      <c r="Z716" s="541"/>
    </row>
    <row r="717">
      <c r="A717" s="541" t="str">
        <f>'Main sheet'!A714</f>
        <v>سعيد الخيني </v>
      </c>
      <c r="B717" s="541" t="str">
        <f>'Main sheet'!J716</f>
        <v>Salwa</v>
      </c>
      <c r="C717" s="541" t="str">
        <f>'Main sheet'!C714</f>
        <v>Qualified</v>
      </c>
      <c r="D717" s="541" t="str">
        <f>'Main sheet'!H714</f>
        <v>Client will set meeting soon</v>
      </c>
      <c r="E717" s="547">
        <f>'Main sheet'!D714</f>
        <v>45978</v>
      </c>
      <c r="F717" s="541" t="str">
        <f t="shared" si="1"/>
        <v>2025-11</v>
      </c>
      <c r="G717" s="541"/>
      <c r="H717" s="541"/>
      <c r="I717" s="541"/>
      <c r="J717" s="541"/>
      <c r="K717" s="541"/>
      <c r="L717" s="541"/>
      <c r="M717" s="541"/>
      <c r="N717" s="541"/>
      <c r="O717" s="541"/>
      <c r="P717" s="541"/>
      <c r="Q717" s="541"/>
      <c r="R717" s="541"/>
      <c r="S717" s="541"/>
      <c r="T717" s="541"/>
      <c r="U717" s="541"/>
      <c r="V717" s="541"/>
      <c r="W717" s="541"/>
      <c r="X717" s="541"/>
      <c r="Y717" s="541"/>
      <c r="Z717" s="541"/>
    </row>
    <row r="718">
      <c r="A718" s="541" t="str">
        <f>'Main sheet'!A715</f>
        <v>هيثم برام </v>
      </c>
      <c r="B718" s="541" t="str">
        <f>'Main sheet'!J717</f>
        <v>Salwa</v>
      </c>
      <c r="C718" s="541" t="str">
        <f>'Main sheet'!C715</f>
        <v>Cold Lead</v>
      </c>
      <c r="D718" s="541" t="str">
        <f>'Main sheet'!H715</f>
        <v>client will come to meet us at the office </v>
      </c>
      <c r="E718" s="547">
        <f>'Main sheet'!D715</f>
        <v>45978</v>
      </c>
      <c r="F718" s="541" t="str">
        <f t="shared" si="1"/>
        <v>2025-11</v>
      </c>
      <c r="G718" s="541"/>
      <c r="H718" s="541"/>
      <c r="I718" s="541"/>
      <c r="J718" s="541"/>
      <c r="K718" s="541"/>
      <c r="L718" s="541"/>
      <c r="M718" s="541"/>
      <c r="N718" s="541"/>
      <c r="O718" s="541"/>
      <c r="P718" s="541"/>
      <c r="Q718" s="541"/>
      <c r="R718" s="541"/>
      <c r="S718" s="541"/>
      <c r="T718" s="541"/>
      <c r="U718" s="541"/>
      <c r="V718" s="541"/>
      <c r="W718" s="541"/>
      <c r="X718" s="541"/>
      <c r="Y718" s="541"/>
      <c r="Z718" s="541"/>
    </row>
    <row r="719">
      <c r="A719" s="541" t="str">
        <f>'Main sheet'!A716</f>
        <v>Yahia Ibrahim </v>
      </c>
      <c r="B719" s="541" t="str">
        <f>'Main sheet'!J718</f>
        <v>Salwa</v>
      </c>
      <c r="C719" s="541" t="str">
        <f>'Main sheet'!C716</f>
        <v>Cold Lead</v>
      </c>
      <c r="D719" s="541" t="str">
        <f>'Main sheet'!H716</f>
        <v>Called no answer </v>
      </c>
      <c r="E719" s="547">
        <f>'Main sheet'!D716</f>
        <v>45978</v>
      </c>
      <c r="F719" s="541" t="str">
        <f t="shared" si="1"/>
        <v>2025-11</v>
      </c>
      <c r="G719" s="541"/>
      <c r="H719" s="541"/>
      <c r="I719" s="541"/>
      <c r="J719" s="541"/>
      <c r="K719" s="541"/>
      <c r="L719" s="541"/>
      <c r="M719" s="541"/>
      <c r="N719" s="541"/>
      <c r="O719" s="541"/>
      <c r="P719" s="541"/>
      <c r="Q719" s="541"/>
      <c r="R719" s="541"/>
      <c r="S719" s="541"/>
      <c r="T719" s="541"/>
      <c r="U719" s="541"/>
      <c r="V719" s="541"/>
      <c r="W719" s="541"/>
      <c r="X719" s="541"/>
      <c r="Y719" s="541"/>
      <c r="Z719" s="541"/>
    </row>
    <row r="720">
      <c r="A720" s="541" t="str">
        <f>'Main sheet'!A717</f>
        <v/>
      </c>
      <c r="B720" s="541" t="str">
        <f>'Main sheet'!J719</f>
        <v>Salwa</v>
      </c>
      <c r="C720" s="541" t="str">
        <f>'Main sheet'!C717</f>
        <v>Cold Lead</v>
      </c>
      <c r="D720" s="541" t="str">
        <f>'Main sheet'!H717</f>
        <v>Called no answer </v>
      </c>
      <c r="E720" s="547">
        <f>'Main sheet'!D717</f>
        <v>45978</v>
      </c>
      <c r="F720" s="541" t="str">
        <f t="shared" si="1"/>
        <v>2025-11</v>
      </c>
      <c r="G720" s="541"/>
      <c r="H720" s="541"/>
      <c r="I720" s="541"/>
      <c r="J720" s="541"/>
      <c r="K720" s="541"/>
      <c r="L720" s="541"/>
      <c r="M720" s="541"/>
      <c r="N720" s="541"/>
      <c r="O720" s="541"/>
      <c r="P720" s="541"/>
      <c r="Q720" s="541"/>
      <c r="R720" s="541"/>
      <c r="S720" s="541"/>
      <c r="T720" s="541"/>
      <c r="U720" s="541"/>
      <c r="V720" s="541"/>
      <c r="W720" s="541"/>
      <c r="X720" s="541"/>
      <c r="Y720" s="541"/>
      <c r="Z720" s="541"/>
    </row>
    <row r="721">
      <c r="A721" s="541" t="str">
        <f>'Main sheet'!A718</f>
        <v/>
      </c>
      <c r="B721" s="541" t="str">
        <f>'Main sheet'!J720</f>
        <v>Salwa</v>
      </c>
      <c r="C721" s="541" t="str">
        <f>'Main sheet'!C718</f>
        <v>Cold Lead</v>
      </c>
      <c r="D721" s="541" t="str">
        <f>'Main sheet'!H718</f>
        <v>Client asking for POS system for shop / Client not answering </v>
      </c>
      <c r="E721" s="547">
        <f>'Main sheet'!D718</f>
        <v>45978</v>
      </c>
      <c r="F721" s="541" t="str">
        <f t="shared" si="1"/>
        <v>2025-11</v>
      </c>
      <c r="G721" s="541"/>
      <c r="H721" s="541"/>
      <c r="I721" s="541"/>
      <c r="J721" s="541"/>
      <c r="K721" s="541"/>
      <c r="L721" s="541"/>
      <c r="M721" s="541"/>
      <c r="N721" s="541"/>
      <c r="O721" s="541"/>
      <c r="P721" s="541"/>
      <c r="Q721" s="541"/>
      <c r="R721" s="541"/>
      <c r="S721" s="541"/>
      <c r="T721" s="541"/>
      <c r="U721" s="541"/>
      <c r="V721" s="541"/>
      <c r="W721" s="541"/>
      <c r="X721" s="541"/>
      <c r="Y721" s="541"/>
      <c r="Z721" s="541"/>
    </row>
    <row r="722">
      <c r="A722" s="541" t="str">
        <f>'Main sheet'!A719</f>
        <v>Proprt managment </v>
      </c>
      <c r="B722" s="541" t="str">
        <f>'Main sheet'!J721</f>
        <v>Salwa</v>
      </c>
      <c r="C722" s="541" t="str">
        <f>'Main sheet'!C719</f>
        <v>Qualified</v>
      </c>
      <c r="D722" s="541" t="str">
        <f>'Main sheet'!H719</f>
        <v>Cllient is not intrested </v>
      </c>
      <c r="E722" s="547">
        <f>'Main sheet'!D719</f>
        <v>45937</v>
      </c>
      <c r="F722" s="541" t="str">
        <f t="shared" si="1"/>
        <v>2025-10</v>
      </c>
      <c r="G722" s="541"/>
      <c r="H722" s="541"/>
      <c r="I722" s="541"/>
      <c r="J722" s="541"/>
      <c r="K722" s="541"/>
      <c r="L722" s="541"/>
      <c r="M722" s="541"/>
      <c r="N722" s="541"/>
      <c r="O722" s="541"/>
      <c r="P722" s="541"/>
      <c r="Q722" s="541"/>
      <c r="R722" s="541"/>
      <c r="S722" s="541"/>
      <c r="T722" s="541"/>
      <c r="U722" s="541"/>
      <c r="V722" s="541"/>
      <c r="W722" s="541"/>
      <c r="X722" s="541"/>
      <c r="Y722" s="541"/>
      <c r="Z722" s="541"/>
    </row>
    <row r="723">
      <c r="A723" s="541" t="str">
        <f>'Main sheet'!A720</f>
        <v>مصعب الريامي (الارض للتطوير العقاري )</v>
      </c>
      <c r="B723" s="541" t="str">
        <f>'Main sheet'!J722</f>
        <v>Salwa</v>
      </c>
      <c r="C723" s="541" t="str">
        <f>'Main sheet'!C720</f>
        <v>Cold Lead</v>
      </c>
      <c r="D723" s="541" t="str">
        <f>'Main sheet'!H720</f>
        <v>Metting on 10/13/2025 timing 2 Pm till 3 Pm /called for followup no answer / Client wants sellling system </v>
      </c>
      <c r="E723" s="547">
        <f>'Main sheet'!D720</f>
        <v>45942</v>
      </c>
      <c r="F723" s="541" t="str">
        <f t="shared" si="1"/>
        <v>2025-10</v>
      </c>
      <c r="G723" s="541"/>
      <c r="H723" s="541"/>
      <c r="I723" s="541"/>
      <c r="J723" s="541"/>
      <c r="K723" s="541"/>
      <c r="L723" s="541"/>
      <c r="M723" s="541"/>
      <c r="N723" s="541"/>
      <c r="O723" s="541"/>
      <c r="P723" s="541"/>
      <c r="Q723" s="541"/>
      <c r="R723" s="541"/>
      <c r="S723" s="541"/>
      <c r="T723" s="541"/>
      <c r="U723" s="541"/>
      <c r="V723" s="541"/>
      <c r="W723" s="541"/>
      <c r="X723" s="541"/>
      <c r="Y723" s="541"/>
      <c r="Z723" s="541"/>
    </row>
    <row r="724">
      <c r="A724" s="541" t="str">
        <f>'Main sheet'!A721</f>
        <v>faisal damas realestate</v>
      </c>
      <c r="B724" s="541" t="str">
        <f>'Main sheet'!J723</f>
        <v>Salwa</v>
      </c>
      <c r="C724" s="541" t="str">
        <f>'Main sheet'!C721</f>
        <v>Cold Lead</v>
      </c>
      <c r="D724" s="541" t="str">
        <f>'Main sheet'!H721</f>
        <v>number not available/ 9th oct called and he wants to see info about call canter, i sent him/ called on the 12th, meeting on wednesday/ i callde to follow up now answer  / Client wants to know about call center </v>
      </c>
      <c r="E724" s="547">
        <f>'Main sheet'!D721</f>
        <v>45937</v>
      </c>
      <c r="F724" s="541" t="str">
        <f t="shared" si="1"/>
        <v>2025-10</v>
      </c>
      <c r="G724" s="541"/>
      <c r="H724" s="541"/>
      <c r="I724" s="541"/>
      <c r="J724" s="541"/>
      <c r="K724" s="541"/>
      <c r="L724" s="541"/>
      <c r="M724" s="541"/>
      <c r="N724" s="541"/>
      <c r="O724" s="541"/>
      <c r="P724" s="541"/>
      <c r="Q724" s="541"/>
      <c r="R724" s="541"/>
      <c r="S724" s="541"/>
      <c r="T724" s="541"/>
      <c r="U724" s="541"/>
      <c r="V724" s="541"/>
      <c r="W724" s="541"/>
      <c r="X724" s="541"/>
      <c r="Y724" s="541"/>
      <c r="Z724" s="541"/>
    </row>
    <row r="725">
      <c r="A725" s="541" t="str">
        <f>'Main sheet'!A722</f>
        <v>سحاب عبدالرحيم</v>
      </c>
      <c r="B725" s="541" t="str">
        <f>'Main sheet'!J724</f>
        <v>Salwa</v>
      </c>
      <c r="C725" s="541" t="str">
        <f>'Main sheet'!C722</f>
        <v>Cold Lead</v>
      </c>
      <c r="D725" s="541" t="str">
        <f>'Main sheet'!H722</f>
        <v>Client will get back to me to set a meeting / Called for followup no answer </v>
      </c>
      <c r="E725" s="547">
        <f>'Main sheet'!D722</f>
        <v>45937</v>
      </c>
      <c r="F725" s="541" t="str">
        <f t="shared" si="1"/>
        <v>2025-10</v>
      </c>
      <c r="G725" s="541"/>
      <c r="H725" s="541"/>
      <c r="I725" s="541"/>
      <c r="J725" s="541"/>
      <c r="K725" s="541"/>
      <c r="L725" s="541"/>
      <c r="M725" s="541"/>
      <c r="N725" s="541"/>
      <c r="O725" s="541"/>
      <c r="P725" s="541"/>
      <c r="Q725" s="541"/>
      <c r="R725" s="541"/>
      <c r="S725" s="541"/>
      <c r="T725" s="541"/>
      <c r="U725" s="541"/>
      <c r="V725" s="541"/>
      <c r="W725" s="541"/>
      <c r="X725" s="541"/>
      <c r="Y725" s="541"/>
      <c r="Z725" s="541"/>
    </row>
    <row r="726">
      <c r="A726" s="541" t="str">
        <f>'Main sheet'!A723</f>
        <v>مروى ابراج بوشر</v>
      </c>
      <c r="B726" s="541" t="str">
        <f>'Main sheet'!J725</f>
        <v>Salwa</v>
      </c>
      <c r="C726" s="541" t="str">
        <f>'Main sheet'!C723</f>
        <v>Cold Lead</v>
      </c>
      <c r="D726" s="541" t="str">
        <f>'Main sheet'!H723</f>
        <v>i called but no one replied/ i talked to ali and we already set a meeting on 11/23/2025 / }Client  sont need system currntly </v>
      </c>
      <c r="E726" s="547">
        <f>'Main sheet'!D723</f>
        <v>45937</v>
      </c>
      <c r="F726" s="541" t="str">
        <f t="shared" si="1"/>
        <v>2025-10</v>
      </c>
      <c r="G726" s="541"/>
      <c r="H726" s="541"/>
      <c r="I726" s="541"/>
      <c r="J726" s="541"/>
      <c r="K726" s="541"/>
      <c r="L726" s="541"/>
      <c r="M726" s="541"/>
      <c r="N726" s="541"/>
      <c r="O726" s="541"/>
      <c r="P726" s="541"/>
      <c r="Q726" s="541"/>
      <c r="R726" s="541"/>
      <c r="S726" s="541"/>
      <c r="T726" s="541"/>
      <c r="U726" s="541"/>
      <c r="V726" s="541"/>
      <c r="W726" s="541"/>
      <c r="X726" s="541"/>
      <c r="Y726" s="541"/>
      <c r="Z726" s="541"/>
    </row>
    <row r="727">
      <c r="A727" s="541" t="str">
        <f>'Main sheet'!A724</f>
        <v>تاج مجان الراسخه</v>
      </c>
      <c r="B727" s="541" t="str">
        <f>'Main sheet'!J726</f>
        <v>Salwa</v>
      </c>
      <c r="C727" s="541" t="str">
        <f>'Main sheet'!C724</f>
        <v>Qualified</v>
      </c>
      <c r="D727" s="541" t="str">
        <f>'Main sheet'!H724</f>
        <v>contact them through whatsap called on 10/14/2025 they will get back to us / CEO is out of the country / called for followup no answer </v>
      </c>
      <c r="E727" s="547">
        <f>'Main sheet'!D724</f>
        <v>44843</v>
      </c>
      <c r="F727" s="541" t="str">
        <f t="shared" si="1"/>
        <v>2022-10</v>
      </c>
      <c r="G727" s="541"/>
      <c r="H727" s="541"/>
      <c r="I727" s="541"/>
      <c r="J727" s="541"/>
      <c r="K727" s="541"/>
      <c r="L727" s="541"/>
      <c r="M727" s="541"/>
      <c r="N727" s="541"/>
      <c r="O727" s="541"/>
      <c r="P727" s="541"/>
      <c r="Q727" s="541"/>
      <c r="R727" s="541"/>
      <c r="S727" s="541"/>
      <c r="T727" s="541"/>
      <c r="U727" s="541"/>
      <c r="V727" s="541"/>
      <c r="W727" s="541"/>
      <c r="X727" s="541"/>
      <c r="Y727" s="541"/>
      <c r="Z727" s="541"/>
    </row>
    <row r="728">
      <c r="A728" s="541" t="str">
        <f>'Main sheet'!A725</f>
        <v>Hilal Properties</v>
      </c>
      <c r="B728" s="541" t="str">
        <f>'Main sheet'!J727</f>
        <v/>
      </c>
      <c r="C728" s="541" t="str">
        <f>'Main sheet'!C725</f>
        <v>Qualified</v>
      </c>
      <c r="D728" s="541" t="str">
        <f>'Main sheet'!H725</f>
        <v>Client ask me to send he details on whatsapp</v>
      </c>
      <c r="E728" s="547">
        <f>'Main sheet'!D725</f>
        <v>45949</v>
      </c>
      <c r="F728" s="541" t="str">
        <f t="shared" si="1"/>
        <v>2025-10</v>
      </c>
      <c r="G728" s="541"/>
      <c r="H728" s="541"/>
      <c r="I728" s="541"/>
      <c r="J728" s="541"/>
      <c r="K728" s="541"/>
      <c r="L728" s="541"/>
      <c r="M728" s="541"/>
      <c r="N728" s="541"/>
      <c r="O728" s="541"/>
      <c r="P728" s="541"/>
      <c r="Q728" s="541"/>
      <c r="R728" s="541"/>
      <c r="S728" s="541"/>
      <c r="T728" s="541"/>
      <c r="U728" s="541"/>
      <c r="V728" s="541"/>
      <c r="W728" s="541"/>
      <c r="X728" s="541"/>
      <c r="Y728" s="541"/>
      <c r="Z728" s="541"/>
    </row>
    <row r="729">
      <c r="A729" s="541" t="str">
        <f>'Main sheet'!A726</f>
        <v>ابن شمس العالمية</v>
      </c>
      <c r="B729" s="541" t="str">
        <f>'Main sheet'!J728</f>
        <v/>
      </c>
      <c r="C729" s="541" t="str">
        <f>'Main sheet'!C726</f>
        <v>Qualified</v>
      </c>
      <c r="D729" s="541" t="str">
        <f>'Main sheet'!H726</f>
        <v>Meeting on 11/19/2025 cliient wants website / Client will come back to us wen he is ready </v>
      </c>
      <c r="E729" s="547">
        <f>'Main sheet'!D726</f>
        <v>45949</v>
      </c>
      <c r="F729" s="541" t="str">
        <f t="shared" si="1"/>
        <v>2025-10</v>
      </c>
      <c r="G729" s="541"/>
      <c r="H729" s="541"/>
      <c r="I729" s="541"/>
      <c r="J729" s="541"/>
      <c r="K729" s="541"/>
      <c r="L729" s="541"/>
      <c r="M729" s="541"/>
      <c r="N729" s="541"/>
      <c r="O729" s="541"/>
      <c r="P729" s="541"/>
      <c r="Q729" s="541"/>
      <c r="R729" s="541"/>
      <c r="S729" s="541"/>
      <c r="T729" s="541"/>
      <c r="U729" s="541"/>
      <c r="V729" s="541"/>
      <c r="W729" s="541"/>
      <c r="X729" s="541"/>
      <c r="Y729" s="541"/>
      <c r="Z729" s="541"/>
    </row>
    <row r="730">
      <c r="A730" s="541" t="str">
        <f>'Main sheet'!A727</f>
        <v>Joy Corda Badri invest</v>
      </c>
      <c r="B730" s="541" t="str">
        <f>'Main sheet'!J729</f>
        <v/>
      </c>
      <c r="C730" s="541" t="str">
        <f>'Main sheet'!C727</f>
        <v>Qualified</v>
      </c>
      <c r="D730" s="541" t="str">
        <f>'Main sheet'!H727</f>
        <v>No answer </v>
      </c>
      <c r="E730" s="547">
        <f>'Main sheet'!D727</f>
        <v>45964</v>
      </c>
      <c r="F730" s="541" t="str">
        <f t="shared" si="1"/>
        <v>2025-11</v>
      </c>
      <c r="G730" s="541"/>
      <c r="H730" s="541"/>
      <c r="I730" s="541"/>
      <c r="J730" s="541"/>
      <c r="K730" s="541"/>
      <c r="L730" s="541"/>
      <c r="M730" s="541"/>
      <c r="N730" s="541"/>
      <c r="O730" s="541"/>
      <c r="P730" s="541"/>
      <c r="Q730" s="541"/>
      <c r="R730" s="541"/>
      <c r="S730" s="541"/>
      <c r="T730" s="541"/>
      <c r="U730" s="541"/>
      <c r="V730" s="541"/>
      <c r="W730" s="541"/>
      <c r="X730" s="541"/>
      <c r="Y730" s="541"/>
      <c r="Z730" s="541"/>
    </row>
    <row r="731">
      <c r="A731" s="541" t="str">
        <f>'Main sheet'!A728</f>
        <v>إعمار للأعمال العقارية | EMMAR REAL ESTAT
</v>
      </c>
      <c r="B731" s="541" t="str">
        <f>'Main sheet'!J730</f>
        <v/>
      </c>
      <c r="C731" s="541" t="str">
        <f>'Main sheet'!C728</f>
        <v/>
      </c>
      <c r="D731" s="541" t="str">
        <f>'Main sheet'!H728</f>
        <v/>
      </c>
      <c r="E731" s="547">
        <f>'Main sheet'!D728</f>
        <v>45966</v>
      </c>
      <c r="F731" s="541" t="str">
        <f t="shared" si="1"/>
        <v>2025-11</v>
      </c>
      <c r="G731" s="541"/>
      <c r="H731" s="541"/>
      <c r="I731" s="541"/>
      <c r="J731" s="541"/>
      <c r="K731" s="541"/>
      <c r="L731" s="541"/>
      <c r="M731" s="541"/>
      <c r="N731" s="541"/>
      <c r="O731" s="541"/>
      <c r="P731" s="541"/>
      <c r="Q731" s="541"/>
      <c r="R731" s="541"/>
      <c r="S731" s="541"/>
      <c r="T731" s="541"/>
      <c r="U731" s="541"/>
      <c r="V731" s="541"/>
      <c r="W731" s="541"/>
      <c r="X731" s="541"/>
      <c r="Y731" s="541"/>
      <c r="Z731" s="541"/>
    </row>
    <row r="732">
      <c r="A732" s="541" t="str">
        <f>'Main sheet'!A729</f>
        <v>DownTown Real Estate
</v>
      </c>
      <c r="B732" s="541" t="str">
        <f>'Main sheet'!J731</f>
        <v>Salwa</v>
      </c>
      <c r="C732" s="541" t="str">
        <f>'Main sheet'!C729</f>
        <v/>
      </c>
      <c r="D732" s="541" t="str">
        <f>'Main sheet'!H729</f>
        <v>check number here saudi company +965 22020866</v>
      </c>
      <c r="E732" s="547">
        <f>'Main sheet'!D729</f>
        <v>45967</v>
      </c>
      <c r="F732" s="541" t="str">
        <f t="shared" si="1"/>
        <v>2025-11</v>
      </c>
      <c r="G732" s="541"/>
      <c r="H732" s="541"/>
      <c r="I732" s="541"/>
      <c r="J732" s="541"/>
      <c r="K732" s="541"/>
      <c r="L732" s="541"/>
      <c r="M732" s="541"/>
      <c r="N732" s="541"/>
      <c r="O732" s="541"/>
      <c r="P732" s="541"/>
      <c r="Q732" s="541"/>
      <c r="R732" s="541"/>
      <c r="S732" s="541"/>
      <c r="T732" s="541"/>
      <c r="U732" s="541"/>
      <c r="V732" s="541"/>
      <c r="W732" s="541"/>
      <c r="X732" s="541"/>
      <c r="Y732" s="541"/>
      <c r="Z732" s="541"/>
    </row>
    <row r="733">
      <c r="A733" s="541" t="str">
        <f>'Main sheet'!A730</f>
        <v>Campaign start 16-11-2025</v>
      </c>
      <c r="B733" s="541" t="str">
        <f>'Main sheet'!J732</f>
        <v>Salwa</v>
      </c>
      <c r="C733" s="541" t="str">
        <f>'Main sheet'!C730</f>
        <v/>
      </c>
      <c r="D733" s="541" t="str">
        <f>'Main sheet'!H730</f>
        <v/>
      </c>
      <c r="E733" s="547" t="str">
        <f>'Main sheet'!D730</f>
        <v/>
      </c>
      <c r="F733" s="541" t="str">
        <f t="shared" si="1"/>
        <v>1899-12</v>
      </c>
      <c r="G733" s="541"/>
      <c r="H733" s="541"/>
      <c r="I733" s="541"/>
      <c r="J733" s="541"/>
      <c r="K733" s="541"/>
      <c r="L733" s="541"/>
      <c r="M733" s="541"/>
      <c r="N733" s="541"/>
      <c r="O733" s="541"/>
      <c r="P733" s="541"/>
      <c r="Q733" s="541"/>
      <c r="R733" s="541"/>
      <c r="S733" s="541"/>
      <c r="T733" s="541"/>
      <c r="U733" s="541"/>
      <c r="V733" s="541"/>
      <c r="W733" s="541"/>
      <c r="X733" s="541"/>
      <c r="Y733" s="541"/>
      <c r="Z733" s="541"/>
    </row>
    <row r="734">
      <c r="A734" s="541" t="str">
        <f>'Main sheet'!A731</f>
        <v>Al Hail Grand Villas</v>
      </c>
      <c r="B734" s="541" t="str">
        <f>'Main sheet'!J733</f>
        <v>Salwa</v>
      </c>
      <c r="C734" s="541" t="str">
        <f>'Main sheet'!C731</f>
        <v>Qualified</v>
      </c>
      <c r="D734" s="541" t="str">
        <f>'Main sheet'!H731</f>
        <v>Client on leave will get back to me later on </v>
      </c>
      <c r="E734" s="547">
        <f>'Main sheet'!D731</f>
        <v>45949</v>
      </c>
      <c r="F734" s="541" t="str">
        <f t="shared" si="1"/>
        <v>2025-10</v>
      </c>
      <c r="G734" s="541"/>
      <c r="H734" s="541"/>
      <c r="I734" s="541"/>
      <c r="J734" s="541"/>
      <c r="K734" s="541"/>
      <c r="L734" s="541"/>
      <c r="M734" s="541"/>
      <c r="N734" s="541"/>
      <c r="O734" s="541"/>
      <c r="P734" s="541"/>
      <c r="Q734" s="541"/>
      <c r="R734" s="541"/>
      <c r="S734" s="541"/>
      <c r="T734" s="541"/>
      <c r="U734" s="541"/>
      <c r="V734" s="541"/>
      <c r="W734" s="541"/>
      <c r="X734" s="541"/>
      <c r="Y734" s="541"/>
      <c r="Z734" s="541"/>
    </row>
    <row r="735">
      <c r="A735" s="541" t="str">
        <f>'Main sheet'!A732</f>
        <v>Al Farqad Properties</v>
      </c>
      <c r="B735" s="541" t="str">
        <f>'Main sheet'!J734</f>
        <v>Salwa</v>
      </c>
      <c r="C735" s="541" t="str">
        <f>'Main sheet'!C732</f>
        <v>Qualified</v>
      </c>
      <c r="D735" s="541" t="str">
        <f>'Main sheet'!H732</f>
        <v>No answe / this number is working / these two more numbers 91986010 / 93009999 / No answer </v>
      </c>
      <c r="E735" s="547">
        <f>'Main sheet'!D732</f>
        <v>45950</v>
      </c>
      <c r="F735" s="541" t="str">
        <f t="shared" si="1"/>
        <v>2025-10</v>
      </c>
      <c r="G735" s="541"/>
      <c r="H735" s="541"/>
      <c r="I735" s="541"/>
      <c r="J735" s="541"/>
      <c r="K735" s="541"/>
      <c r="L735" s="541"/>
      <c r="M735" s="541"/>
      <c r="N735" s="541"/>
      <c r="O735" s="541"/>
      <c r="P735" s="541"/>
      <c r="Q735" s="541"/>
      <c r="R735" s="541"/>
      <c r="S735" s="541"/>
      <c r="T735" s="541"/>
      <c r="U735" s="541"/>
      <c r="V735" s="541"/>
      <c r="W735" s="541"/>
      <c r="X735" s="541"/>
      <c r="Y735" s="541"/>
      <c r="Z735" s="541"/>
    </row>
    <row r="736">
      <c r="A736" s="541" t="str">
        <f>'Main sheet'!A733</f>
        <v>Shms</v>
      </c>
      <c r="B736" s="541" t="str">
        <f>'Main sheet'!J735</f>
        <v>Salwa</v>
      </c>
      <c r="C736" s="541" t="str">
        <f>'Main sheet'!C733</f>
        <v>Mislead</v>
      </c>
      <c r="D736" s="541" t="str">
        <f>'Main sheet'!H733</f>
        <v>She sent us unknown link </v>
      </c>
      <c r="E736" s="547">
        <f>'Main sheet'!D733</f>
        <v>45981</v>
      </c>
      <c r="F736" s="541" t="str">
        <f t="shared" si="1"/>
        <v>2025-11</v>
      </c>
      <c r="G736" s="541"/>
      <c r="H736" s="541"/>
      <c r="I736" s="541"/>
      <c r="J736" s="541"/>
      <c r="K736" s="541"/>
      <c r="L736" s="541"/>
      <c r="M736" s="541"/>
      <c r="N736" s="541"/>
      <c r="O736" s="541"/>
      <c r="P736" s="541"/>
      <c r="Q736" s="541"/>
      <c r="R736" s="541"/>
      <c r="S736" s="541"/>
      <c r="T736" s="541"/>
      <c r="U736" s="541"/>
      <c r="V736" s="541"/>
      <c r="W736" s="541"/>
      <c r="X736" s="541"/>
      <c r="Y736" s="541"/>
      <c r="Z736" s="541"/>
    </row>
    <row r="737">
      <c r="A737" s="541" t="str">
        <f>'Main sheet'!A734</f>
        <v>Golden Key real estate /Rami</v>
      </c>
      <c r="B737" s="541" t="str">
        <f>'Main sheet'!J736</f>
        <v>Salwa</v>
      </c>
      <c r="C737" s="541" t="str">
        <f>'Main sheet'!C734</f>
        <v>Qualified</v>
      </c>
      <c r="D737" s="541" t="str">
        <f>'Main sheet'!H734</f>
        <v>Meeting on 11/23/2025</v>
      </c>
      <c r="E737" s="547">
        <f>'Main sheet'!D734</f>
        <v>45981</v>
      </c>
      <c r="F737" s="541" t="str">
        <f t="shared" si="1"/>
        <v>2025-11</v>
      </c>
      <c r="G737" s="541"/>
      <c r="H737" s="541"/>
      <c r="I737" s="541"/>
      <c r="J737" s="541"/>
      <c r="K737" s="541"/>
      <c r="L737" s="541"/>
      <c r="M737" s="541"/>
      <c r="N737" s="541"/>
      <c r="O737" s="541"/>
      <c r="P737" s="541"/>
      <c r="Q737" s="541"/>
      <c r="R737" s="541"/>
      <c r="S737" s="541"/>
      <c r="T737" s="541"/>
      <c r="U737" s="541"/>
      <c r="V737" s="541"/>
      <c r="W737" s="541"/>
      <c r="X737" s="541"/>
      <c r="Y737" s="541"/>
      <c r="Z737" s="541"/>
    </row>
    <row r="738">
      <c r="A738" s="541" t="str">
        <f>'Main sheet'!A735</f>
        <v>امل البدوي</v>
      </c>
      <c r="B738" s="541" t="str">
        <f>'Main sheet'!J737</f>
        <v>Salwa</v>
      </c>
      <c r="C738" s="541" t="str">
        <f>'Main sheet'!C735</f>
        <v>Cold Lead</v>
      </c>
      <c r="D738" s="541" t="str">
        <f>'Main sheet'!H735</f>
        <v>clinent will contact me for a meeting / called no answer / Client will come back to us when shes ready </v>
      </c>
      <c r="E738" s="547">
        <f>'Main sheet'!D735</f>
        <v>45953</v>
      </c>
      <c r="F738" s="541" t="str">
        <f t="shared" si="1"/>
        <v>2025-10</v>
      </c>
      <c r="G738" s="541"/>
      <c r="H738" s="541"/>
      <c r="I738" s="541"/>
      <c r="J738" s="541"/>
      <c r="K738" s="541"/>
      <c r="L738" s="541"/>
      <c r="M738" s="541"/>
      <c r="N738" s="541"/>
      <c r="O738" s="541"/>
      <c r="P738" s="541"/>
      <c r="Q738" s="541"/>
      <c r="R738" s="541"/>
      <c r="S738" s="541"/>
      <c r="T738" s="541"/>
      <c r="U738" s="541"/>
      <c r="V738" s="541"/>
      <c r="W738" s="541"/>
      <c r="X738" s="541"/>
      <c r="Y738" s="541"/>
      <c r="Z738" s="541"/>
    </row>
    <row r="739">
      <c r="A739" s="541" t="str">
        <f>'Main sheet'!A736</f>
        <v/>
      </c>
      <c r="B739" s="541" t="str">
        <f>'Main sheet'!J738</f>
        <v>Salwa</v>
      </c>
      <c r="C739" s="541" t="str">
        <f>'Main sheet'!C736</f>
        <v>Mislead</v>
      </c>
      <c r="D739" s="541" t="str">
        <f>'Main sheet'!H736</f>
        <v>Mislead </v>
      </c>
      <c r="E739" s="547">
        <f>'Main sheet'!D736</f>
        <v>45984</v>
      </c>
      <c r="F739" s="541" t="str">
        <f t="shared" si="1"/>
        <v>2025-11</v>
      </c>
      <c r="G739" s="541"/>
      <c r="H739" s="541"/>
      <c r="I739" s="541"/>
      <c r="J739" s="541"/>
      <c r="K739" s="541"/>
      <c r="L739" s="541"/>
      <c r="M739" s="541"/>
      <c r="N739" s="541"/>
      <c r="O739" s="541"/>
      <c r="P739" s="541"/>
      <c r="Q739" s="541"/>
      <c r="R739" s="541"/>
      <c r="S739" s="541"/>
      <c r="T739" s="541"/>
      <c r="U739" s="541"/>
      <c r="V739" s="541"/>
      <c r="W739" s="541"/>
      <c r="X739" s="541"/>
      <c r="Y739" s="541"/>
      <c r="Z739" s="541"/>
    </row>
    <row r="740">
      <c r="A740" s="541" t="str">
        <f>'Main sheet'!A737</f>
        <v/>
      </c>
      <c r="B740" s="541" t="str">
        <f>'Main sheet'!J739</f>
        <v>Ahmed</v>
      </c>
      <c r="C740" s="541" t="str">
        <f>'Main sheet'!C737</f>
        <v>Qualified</v>
      </c>
      <c r="D740" s="541" t="str">
        <f>'Main sheet'!H737</f>
        <v>Client asked me to call him later </v>
      </c>
      <c r="E740" s="547">
        <f>'Main sheet'!D737</f>
        <v>45984</v>
      </c>
      <c r="F740" s="541" t="str">
        <f t="shared" si="1"/>
        <v>2025-11</v>
      </c>
      <c r="G740" s="541"/>
      <c r="H740" s="541"/>
      <c r="I740" s="541"/>
      <c r="J740" s="541"/>
      <c r="K740" s="541"/>
      <c r="L740" s="541"/>
      <c r="M740" s="541"/>
      <c r="N740" s="541"/>
      <c r="O740" s="541"/>
      <c r="P740" s="541"/>
      <c r="Q740" s="541"/>
      <c r="R740" s="541"/>
      <c r="S740" s="541"/>
      <c r="T740" s="541"/>
      <c r="U740" s="541"/>
      <c r="V740" s="541"/>
      <c r="W740" s="541"/>
      <c r="X740" s="541"/>
      <c r="Y740" s="541"/>
      <c r="Z740" s="541"/>
    </row>
    <row r="741">
      <c r="A741" s="541" t="str">
        <f>'Main sheet'!A738</f>
        <v/>
      </c>
      <c r="B741" s="541" t="str">
        <f>'Main sheet'!J740</f>
        <v>Salwa</v>
      </c>
      <c r="C741" s="541" t="str">
        <f>'Main sheet'!C738</f>
        <v>Cold Lead</v>
      </c>
      <c r="D741" s="541" t="str">
        <f>'Main sheet'!H738</f>
        <v>Client will call me back </v>
      </c>
      <c r="E741" s="547">
        <f>'Main sheet'!D738</f>
        <v>45984</v>
      </c>
      <c r="F741" s="541" t="str">
        <f t="shared" si="1"/>
        <v>2025-11</v>
      </c>
      <c r="G741" s="541"/>
      <c r="H741" s="541"/>
      <c r="I741" s="541"/>
      <c r="J741" s="541"/>
      <c r="K741" s="541"/>
      <c r="L741" s="541"/>
      <c r="M741" s="541"/>
      <c r="N741" s="541"/>
      <c r="O741" s="541"/>
      <c r="P741" s="541"/>
      <c r="Q741" s="541"/>
      <c r="R741" s="541"/>
      <c r="S741" s="541"/>
      <c r="T741" s="541"/>
      <c r="U741" s="541"/>
      <c r="V741" s="541"/>
      <c r="W741" s="541"/>
      <c r="X741" s="541"/>
      <c r="Y741" s="541"/>
      <c r="Z741" s="541"/>
    </row>
    <row r="742">
      <c r="A742" s="541" t="str">
        <f>'Main sheet'!A739</f>
        <v>Amgad</v>
      </c>
      <c r="B742" s="541" t="str">
        <f>'Main sheet'!J741</f>
        <v>Salwa</v>
      </c>
      <c r="C742" s="541" t="str">
        <f>'Main sheet'!C739</f>
        <v>Qualified</v>
      </c>
      <c r="D742" s="541" t="str">
        <f>'Main sheet'!H739</f>
        <v>indvidual - he calls for ejar - meeting online 20-11-2025 / called him 6-1-2025</v>
      </c>
      <c r="E742" s="547">
        <f>'Main sheet'!D739</f>
        <v>45980</v>
      </c>
      <c r="F742" s="541" t="str">
        <f t="shared" si="1"/>
        <v>2025-11</v>
      </c>
      <c r="G742" s="541"/>
      <c r="H742" s="541"/>
      <c r="I742" s="541"/>
      <c r="J742" s="541"/>
      <c r="K742" s="541"/>
      <c r="L742" s="541"/>
      <c r="M742" s="541"/>
      <c r="N742" s="541"/>
      <c r="O742" s="541"/>
      <c r="P742" s="541"/>
      <c r="Q742" s="541"/>
      <c r="R742" s="541"/>
      <c r="S742" s="541"/>
      <c r="T742" s="541"/>
      <c r="U742" s="541"/>
      <c r="V742" s="541"/>
      <c r="W742" s="541"/>
      <c r="X742" s="541"/>
      <c r="Y742" s="541"/>
      <c r="Z742" s="541"/>
    </row>
    <row r="743">
      <c r="A743" s="541" t="str">
        <f>'Main sheet'!A740</f>
        <v>Mohammed </v>
      </c>
      <c r="B743" s="541" t="str">
        <f>'Main sheet'!J742</f>
        <v>Salwa</v>
      </c>
      <c r="C743" s="541" t="str">
        <f>'Main sheet'!C740</f>
        <v>Mislead</v>
      </c>
      <c r="D743" s="541" t="str">
        <f>'Main sheet'!H740</f>
        <v>Mislead client is renting Show room </v>
      </c>
      <c r="E743" s="547">
        <f>'Main sheet'!D740</f>
        <v>45953</v>
      </c>
      <c r="F743" s="541" t="str">
        <f t="shared" si="1"/>
        <v>2025-10</v>
      </c>
      <c r="G743" s="541"/>
      <c r="H743" s="541"/>
      <c r="I743" s="541"/>
      <c r="J743" s="541"/>
      <c r="K743" s="541"/>
      <c r="L743" s="541"/>
      <c r="M743" s="541"/>
      <c r="N743" s="541"/>
      <c r="O743" s="541"/>
      <c r="P743" s="541"/>
      <c r="Q743" s="541"/>
      <c r="R743" s="541"/>
      <c r="S743" s="541"/>
      <c r="T743" s="541"/>
      <c r="U743" s="541"/>
      <c r="V743" s="541"/>
      <c r="W743" s="541"/>
      <c r="X743" s="541"/>
      <c r="Y743" s="541"/>
      <c r="Z743" s="541"/>
    </row>
    <row r="744">
      <c r="A744" s="541" t="str">
        <f>'Main sheet'!A741</f>
        <v>احمد الخروصي</v>
      </c>
      <c r="B744" s="541" t="str">
        <f>'Main sheet'!J743</f>
        <v>Salwa</v>
      </c>
      <c r="C744" s="541" t="str">
        <f>'Main sheet'!C741</f>
        <v>Cold Lead</v>
      </c>
      <c r="D744" s="541" t="str">
        <f>'Main sheet'!H741</f>
        <v>Meeting on 11/24/2025 </v>
      </c>
      <c r="E744" s="547">
        <f>'Main sheet'!D741</f>
        <v>45956</v>
      </c>
      <c r="F744" s="541" t="str">
        <f t="shared" si="1"/>
        <v>2025-10</v>
      </c>
      <c r="G744" s="541"/>
      <c r="H744" s="541"/>
      <c r="I744" s="541"/>
      <c r="J744" s="541"/>
      <c r="K744" s="541"/>
      <c r="L744" s="541"/>
      <c r="M744" s="541"/>
      <c r="N744" s="541"/>
      <c r="O744" s="541"/>
      <c r="P744" s="541"/>
      <c r="Q744" s="541"/>
      <c r="R744" s="541"/>
      <c r="S744" s="541"/>
      <c r="T744" s="541"/>
      <c r="U744" s="541"/>
      <c r="V744" s="541"/>
      <c r="W744" s="541"/>
      <c r="X744" s="541"/>
      <c r="Y744" s="541"/>
      <c r="Z744" s="541"/>
    </row>
    <row r="745">
      <c r="A745" s="541" t="str">
        <f>'Main sheet'!A742</f>
        <v/>
      </c>
      <c r="B745" s="541" t="str">
        <f>'Main sheet'!J744</f>
        <v>Salwa</v>
      </c>
      <c r="C745" s="541" t="str">
        <f>'Main sheet'!C742</f>
        <v>Cold Lead</v>
      </c>
      <c r="D745" s="541" t="str">
        <f>'Main sheet'!H742</f>
        <v>Client texted me on whatsapp he will get back to us / Client not intrested </v>
      </c>
      <c r="E745" s="547">
        <f>'Main sheet'!D742</f>
        <v>45981</v>
      </c>
      <c r="F745" s="541" t="str">
        <f t="shared" si="1"/>
        <v>2025-11</v>
      </c>
      <c r="G745" s="541"/>
      <c r="H745" s="541"/>
      <c r="I745" s="541"/>
      <c r="J745" s="541"/>
      <c r="K745" s="541"/>
      <c r="L745" s="541"/>
      <c r="M745" s="541"/>
      <c r="N745" s="541"/>
      <c r="O745" s="541"/>
      <c r="P745" s="541"/>
      <c r="Q745" s="541"/>
      <c r="R745" s="541"/>
      <c r="S745" s="541"/>
      <c r="T745" s="541"/>
      <c r="U745" s="541"/>
      <c r="V745" s="541"/>
      <c r="W745" s="541"/>
      <c r="X745" s="541"/>
      <c r="Y745" s="541"/>
      <c r="Z745" s="541"/>
    </row>
    <row r="746">
      <c r="A746" s="541" t="str">
        <f>'Main sheet'!A743</f>
        <v/>
      </c>
      <c r="B746" s="541" t="str">
        <f>'Main sheet'!J745</f>
        <v>Salwa</v>
      </c>
      <c r="C746" s="541" t="str">
        <f>'Main sheet'!C743</f>
        <v>Cold Lead</v>
      </c>
      <c r="D746" s="541" t="str">
        <f>'Main sheet'!H743</f>
        <v>Client texted me on whatsapp he will get back to us / Client not intrested </v>
      </c>
      <c r="E746" s="547">
        <f>'Main sheet'!D743</f>
        <v>45981</v>
      </c>
      <c r="F746" s="541" t="str">
        <f t="shared" si="1"/>
        <v>2025-11</v>
      </c>
      <c r="G746" s="541"/>
      <c r="H746" s="541"/>
      <c r="I746" s="541"/>
      <c r="J746" s="541"/>
      <c r="K746" s="541"/>
      <c r="L746" s="541"/>
      <c r="M746" s="541"/>
      <c r="N746" s="541"/>
      <c r="O746" s="541"/>
      <c r="P746" s="541"/>
      <c r="Q746" s="541"/>
      <c r="R746" s="541"/>
      <c r="S746" s="541"/>
      <c r="T746" s="541"/>
      <c r="U746" s="541"/>
      <c r="V746" s="541"/>
      <c r="W746" s="541"/>
      <c r="X746" s="541"/>
      <c r="Y746" s="541"/>
      <c r="Z746" s="541"/>
    </row>
    <row r="747">
      <c r="A747" s="541" t="str">
        <f>'Main sheet'!A744</f>
        <v>sara </v>
      </c>
      <c r="B747" s="541" t="str">
        <f>'Main sheet'!J746</f>
        <v>Salwa</v>
      </c>
      <c r="C747" s="541" t="str">
        <f>'Main sheet'!C744</f>
        <v>Cold Lead</v>
      </c>
      <c r="D747" s="541" t="str">
        <f>'Main sheet'!H744</f>
        <v>Client wanted to know about the system but shes not intrested to have it </v>
      </c>
      <c r="E747" s="547">
        <f>'Main sheet'!D744</f>
        <v>45981</v>
      </c>
      <c r="F747" s="541" t="str">
        <f t="shared" si="1"/>
        <v>2025-11</v>
      </c>
      <c r="G747" s="541"/>
      <c r="H747" s="541"/>
      <c r="I747" s="541"/>
      <c r="J747" s="541"/>
      <c r="K747" s="541"/>
      <c r="L747" s="541"/>
      <c r="M747" s="541"/>
      <c r="N747" s="541"/>
      <c r="O747" s="541"/>
      <c r="P747" s="541"/>
      <c r="Q747" s="541"/>
      <c r="R747" s="541"/>
      <c r="S747" s="541"/>
      <c r="T747" s="541"/>
      <c r="U747" s="541"/>
      <c r="V747" s="541"/>
      <c r="W747" s="541"/>
      <c r="X747" s="541"/>
      <c r="Y747" s="541"/>
      <c r="Z747" s="541"/>
    </row>
    <row r="748">
      <c r="A748" s="541" t="str">
        <f>'Main sheet'!A745</f>
        <v>ياسر الكثيري </v>
      </c>
      <c r="B748" s="541" t="str">
        <f>'Main sheet'!J747</f>
        <v>Salwa</v>
      </c>
      <c r="C748" s="541" t="str">
        <f>'Main sheet'!C745</f>
        <v>Qualified</v>
      </c>
      <c r="D748" s="541" t="str">
        <f>'Main sheet'!H745</f>
        <v>Meeting on 12/3/2025 client is intrested he will come back to me next week </v>
      </c>
      <c r="E748" s="547">
        <f>'Main sheet'!D745</f>
        <v>45956</v>
      </c>
      <c r="F748" s="541" t="str">
        <f t="shared" si="1"/>
        <v>2025-10</v>
      </c>
      <c r="G748" s="541"/>
      <c r="H748" s="541"/>
      <c r="I748" s="541"/>
      <c r="J748" s="541"/>
      <c r="K748" s="541"/>
      <c r="L748" s="541"/>
      <c r="M748" s="541"/>
      <c r="N748" s="541"/>
      <c r="O748" s="541"/>
      <c r="P748" s="541"/>
      <c r="Q748" s="541"/>
      <c r="R748" s="541"/>
      <c r="S748" s="541"/>
      <c r="T748" s="541"/>
      <c r="U748" s="541"/>
      <c r="V748" s="541"/>
      <c r="W748" s="541"/>
      <c r="X748" s="541"/>
      <c r="Y748" s="541"/>
      <c r="Z748" s="541"/>
    </row>
    <row r="749">
      <c r="A749" s="541" t="str">
        <f>'Main sheet'!A746</f>
        <v>المنذر للمستلزمات الرجاليه </v>
      </c>
      <c r="B749" s="541" t="str">
        <f>'Main sheet'!J748</f>
        <v>Salwa</v>
      </c>
      <c r="C749" s="541" t="str">
        <f>'Main sheet'!C746</f>
        <v>Qualified</v>
      </c>
      <c r="D749" s="541" t="str">
        <f>'Main sheet'!H746</f>
        <v>client wants renting system for his shop/هclint said the amout we offerd him is over his budget </v>
      </c>
      <c r="E749" s="547">
        <f>'Main sheet'!D746</f>
        <v>45994</v>
      </c>
      <c r="F749" s="541" t="str">
        <f t="shared" si="1"/>
        <v>2025-12</v>
      </c>
      <c r="G749" s="541"/>
      <c r="H749" s="541"/>
      <c r="I749" s="541"/>
      <c r="J749" s="541"/>
      <c r="K749" s="541"/>
      <c r="L749" s="541"/>
      <c r="M749" s="541"/>
      <c r="N749" s="541"/>
      <c r="O749" s="541"/>
      <c r="P749" s="541"/>
      <c r="Q749" s="541"/>
      <c r="R749" s="541"/>
      <c r="S749" s="541"/>
      <c r="T749" s="541"/>
      <c r="U749" s="541"/>
      <c r="V749" s="541"/>
      <c r="W749" s="541"/>
      <c r="X749" s="541"/>
      <c r="Y749" s="541"/>
      <c r="Z749" s="541"/>
    </row>
    <row r="750">
      <c r="A750" s="541" t="str">
        <f>'Main sheet'!A747</f>
        <v>برج الامير / علي </v>
      </c>
      <c r="B750" s="541" t="str">
        <f>'Main sheet'!J749</f>
        <v>Salwa</v>
      </c>
      <c r="C750" s="541" t="str">
        <f>'Main sheet'!C747</f>
        <v>Qualified</v>
      </c>
      <c r="D750" s="541" t="str">
        <f>'Main sheet'!H747</f>
        <v>Meeting on 12/4/2025 claient is intrested he will get back to me next week / Client is waitiing for the CEO his out said the company </v>
      </c>
      <c r="E750" s="547">
        <f>'Main sheet'!D747</f>
        <v>45984</v>
      </c>
      <c r="F750" s="541" t="str">
        <f t="shared" si="1"/>
        <v>2025-11</v>
      </c>
      <c r="G750" s="541"/>
      <c r="H750" s="541"/>
      <c r="I750" s="541"/>
      <c r="J750" s="541"/>
      <c r="K750" s="541"/>
      <c r="L750" s="541"/>
      <c r="M750" s="541"/>
      <c r="N750" s="541"/>
      <c r="O750" s="541"/>
      <c r="P750" s="541"/>
      <c r="Q750" s="541"/>
      <c r="R750" s="541"/>
      <c r="S750" s="541"/>
      <c r="T750" s="541"/>
      <c r="U750" s="541"/>
      <c r="V750" s="541"/>
      <c r="W750" s="541"/>
      <c r="X750" s="541"/>
      <c r="Y750" s="541"/>
      <c r="Z750" s="541"/>
    </row>
    <row r="751">
      <c r="A751" s="541" t="str">
        <f>'Main sheet'!A748</f>
        <v>حاتم الشبلي </v>
      </c>
      <c r="B751" s="541" t="str">
        <f>'Main sheet'!J750</f>
        <v>Salwa</v>
      </c>
      <c r="C751" s="541" t="str">
        <f>'Main sheet'!C748</f>
        <v>Qualified</v>
      </c>
      <c r="D751" s="541" t="str">
        <f>'Main sheet'!H748</f>
        <v>meeting on 12/4/2025 Client wants system for sealing propartyes </v>
      </c>
      <c r="E751" s="547">
        <f>'Main sheet'!D748</f>
        <v>45994</v>
      </c>
      <c r="F751" s="541" t="str">
        <f t="shared" si="1"/>
        <v>2025-12</v>
      </c>
      <c r="G751" s="541"/>
      <c r="H751" s="541"/>
      <c r="I751" s="541"/>
      <c r="J751" s="541"/>
      <c r="K751" s="541"/>
      <c r="L751" s="541"/>
      <c r="M751" s="541"/>
      <c r="N751" s="541"/>
      <c r="O751" s="541"/>
      <c r="P751" s="541"/>
      <c r="Q751" s="541"/>
      <c r="R751" s="541"/>
      <c r="S751" s="541"/>
      <c r="T751" s="541"/>
      <c r="U751" s="541"/>
      <c r="V751" s="541"/>
      <c r="W751" s="541"/>
      <c r="X751" s="541"/>
      <c r="Y751" s="541"/>
      <c r="Z751" s="541"/>
    </row>
    <row r="752">
      <c r="A752" s="541" t="str">
        <f>'Main sheet'!A749</f>
        <v>Laith </v>
      </c>
      <c r="B752" s="541" t="str">
        <f>'Main sheet'!J751</f>
        <v>Salwa</v>
      </c>
      <c r="C752" s="541" t="str">
        <f>'Main sheet'!C749</f>
        <v>Qualified</v>
      </c>
      <c r="D752" s="541" t="str">
        <f>'Main sheet'!H749</f>
        <v>Meeting on 12/7/2025 client is intrested waiting hes response / i did follow up client wants the system he will get back to me soon </v>
      </c>
      <c r="E752" s="547">
        <f>'Main sheet'!D749</f>
        <v>45994</v>
      </c>
      <c r="F752" s="541" t="str">
        <f t="shared" si="1"/>
        <v>2025-12</v>
      </c>
      <c r="G752" s="541"/>
      <c r="H752" s="541"/>
      <c r="I752" s="541"/>
      <c r="J752" s="541"/>
      <c r="K752" s="541"/>
      <c r="L752" s="541"/>
      <c r="M752" s="541"/>
      <c r="N752" s="541"/>
      <c r="O752" s="541"/>
      <c r="P752" s="541"/>
      <c r="Q752" s="541"/>
      <c r="R752" s="541"/>
      <c r="S752" s="541"/>
      <c r="T752" s="541"/>
      <c r="U752" s="541"/>
      <c r="V752" s="541"/>
      <c r="W752" s="541"/>
      <c r="X752" s="541"/>
      <c r="Y752" s="541"/>
      <c r="Z752" s="541"/>
    </row>
    <row r="753">
      <c r="A753" s="541" t="str">
        <f>'Main sheet'!A750</f>
        <v>نصيحه الرواحي </v>
      </c>
      <c r="B753" s="541" t="str">
        <f>'Main sheet'!J752</f>
        <v>Saeed</v>
      </c>
      <c r="C753" s="541" t="str">
        <f>'Main sheet'!C750</f>
        <v>Mislead</v>
      </c>
      <c r="D753" s="541" t="str">
        <f>'Main sheet'!H750</f>
        <v>Marketing message </v>
      </c>
      <c r="E753" s="547">
        <f>'Main sheet'!D750</f>
        <v>45995</v>
      </c>
      <c r="F753" s="541" t="str">
        <f t="shared" si="1"/>
        <v>2025-12</v>
      </c>
      <c r="G753" s="541"/>
      <c r="H753" s="541"/>
      <c r="I753" s="541"/>
      <c r="J753" s="541"/>
      <c r="K753" s="541"/>
      <c r="L753" s="541"/>
      <c r="M753" s="541"/>
      <c r="N753" s="541"/>
      <c r="O753" s="541"/>
      <c r="P753" s="541"/>
      <c r="Q753" s="541"/>
      <c r="R753" s="541"/>
      <c r="S753" s="541"/>
      <c r="T753" s="541"/>
      <c r="U753" s="541"/>
      <c r="V753" s="541"/>
      <c r="W753" s="541"/>
      <c r="X753" s="541"/>
      <c r="Y753" s="541"/>
      <c r="Z753" s="541"/>
    </row>
    <row r="754">
      <c r="A754" s="541" t="str">
        <f>'Main sheet'!A751</f>
        <v>Majed </v>
      </c>
      <c r="B754" s="541" t="str">
        <f>'Main sheet'!J753</f>
        <v>Saeed</v>
      </c>
      <c r="C754" s="541" t="str">
        <f>'Main sheet'!C751</f>
        <v>Qualified</v>
      </c>
      <c r="D754" s="541" t="str">
        <f>'Main sheet'!H751</f>
        <v>Client texted me on whatsapp he will get back to us / number is closed </v>
      </c>
      <c r="E754" s="547">
        <f>'Main sheet'!D751</f>
        <v>45981</v>
      </c>
      <c r="F754" s="541" t="str">
        <f t="shared" si="1"/>
        <v>2025-11</v>
      </c>
      <c r="G754" s="541"/>
      <c r="H754" s="541"/>
      <c r="I754" s="541"/>
      <c r="J754" s="541"/>
      <c r="K754" s="541"/>
      <c r="L754" s="541"/>
      <c r="M754" s="541"/>
      <c r="N754" s="541"/>
      <c r="O754" s="541"/>
      <c r="P754" s="541"/>
      <c r="Q754" s="541"/>
      <c r="R754" s="541"/>
      <c r="S754" s="541"/>
      <c r="T754" s="541"/>
      <c r="U754" s="541"/>
      <c r="V754" s="541"/>
      <c r="W754" s="541"/>
      <c r="X754" s="541"/>
      <c r="Y754" s="541"/>
      <c r="Z754" s="541"/>
    </row>
    <row r="755">
      <c r="A755" s="541" t="str">
        <f>'Main sheet'!A752</f>
        <v>Nasra Al Rashdi</v>
      </c>
      <c r="B755" s="541" t="str">
        <f>'Main sheet'!J754</f>
        <v>Saeed</v>
      </c>
      <c r="C755" s="541" t="str">
        <f>'Main sheet'!C752</f>
        <v>Qualified</v>
      </c>
      <c r="D755" s="541" t="str">
        <f>'Main sheet'!H752</f>
        <v>she didnt answer and i texted her and she told me to send the location of the office / she told me once she gets the chance she will pass by/ icalled her and she told me she is busy with work she will let me know when she is free</v>
      </c>
      <c r="E755" s="547">
        <f>'Main sheet'!D752</f>
        <v>45959</v>
      </c>
      <c r="F755" s="541" t="str">
        <f t="shared" si="1"/>
        <v>2025-10</v>
      </c>
      <c r="G755" s="541"/>
      <c r="H755" s="541"/>
      <c r="I755" s="541"/>
      <c r="J755" s="541"/>
      <c r="K755" s="541"/>
      <c r="L755" s="541"/>
      <c r="M755" s="541"/>
      <c r="N755" s="541"/>
      <c r="O755" s="541"/>
      <c r="P755" s="541"/>
      <c r="Q755" s="541"/>
      <c r="R755" s="541"/>
      <c r="S755" s="541"/>
      <c r="T755" s="541"/>
      <c r="U755" s="541"/>
      <c r="V755" s="541"/>
      <c r="W755" s="541"/>
      <c r="X755" s="541"/>
      <c r="Y755" s="541"/>
      <c r="Z755" s="541"/>
    </row>
    <row r="756">
      <c r="A756" s="541" t="str">
        <f>'Main sheet'!A753</f>
        <v/>
      </c>
      <c r="B756" s="541" t="str">
        <f>'Main sheet'!J755</f>
        <v>Saeed</v>
      </c>
      <c r="C756" s="541" t="str">
        <f>'Main sheet'!C753</f>
        <v>Cold Lead</v>
      </c>
      <c r="D756" s="541" t="str">
        <f>'Main sheet'!H753</f>
        <v>no answer so i texted him he just wanted to know what are the apps we have made</v>
      </c>
      <c r="E756" s="547">
        <f>'Main sheet'!D753</f>
        <v>45947</v>
      </c>
      <c r="F756" s="541" t="str">
        <f t="shared" si="1"/>
        <v>2025-10</v>
      </c>
      <c r="G756" s="541"/>
      <c r="H756" s="541"/>
      <c r="I756" s="541"/>
      <c r="J756" s="541"/>
      <c r="K756" s="541"/>
      <c r="L756" s="541"/>
      <c r="M756" s="541"/>
      <c r="N756" s="541"/>
      <c r="O756" s="541"/>
      <c r="P756" s="541"/>
      <c r="Q756" s="541"/>
      <c r="R756" s="541"/>
      <c r="S756" s="541"/>
      <c r="T756" s="541"/>
      <c r="U756" s="541"/>
      <c r="V756" s="541"/>
      <c r="W756" s="541"/>
      <c r="X756" s="541"/>
      <c r="Y756" s="541"/>
      <c r="Z756" s="541"/>
    </row>
    <row r="757">
      <c r="A757" s="541" t="str">
        <f>'Main sheet'!A754</f>
        <v>Ilyas Al Mahrooqi</v>
      </c>
      <c r="B757" s="541" t="str">
        <f>'Main sheet'!J756</f>
        <v>Saeed</v>
      </c>
      <c r="C757" s="541" t="str">
        <f>'Main sheet'!C754</f>
        <v>Cold Lead</v>
      </c>
      <c r="D757" s="541" t="str">
        <f>'Main sheet'!H754</f>
        <v>had a meeting with him and i gave him the contract / keep on calling no answer and on whatsapp no response </v>
      </c>
      <c r="E757" s="547">
        <f>'Main sheet'!D754</f>
        <v>45951</v>
      </c>
      <c r="F757" s="541" t="str">
        <f t="shared" si="1"/>
        <v>2025-10</v>
      </c>
      <c r="G757" s="541"/>
      <c r="H757" s="541"/>
      <c r="I757" s="541"/>
      <c r="J757" s="541"/>
      <c r="K757" s="541"/>
      <c r="L757" s="541"/>
      <c r="M757" s="541"/>
      <c r="N757" s="541"/>
      <c r="O757" s="541"/>
      <c r="P757" s="541"/>
      <c r="Q757" s="541"/>
      <c r="R757" s="541"/>
      <c r="S757" s="541"/>
      <c r="T757" s="541"/>
      <c r="U757" s="541"/>
      <c r="V757" s="541"/>
      <c r="W757" s="541"/>
      <c r="X757" s="541"/>
      <c r="Y757" s="541"/>
      <c r="Z757" s="541"/>
    </row>
    <row r="758">
      <c r="A758" s="541" t="str">
        <f>'Main sheet'!A755</f>
        <v/>
      </c>
      <c r="B758" s="541" t="str">
        <f>'Main sheet'!J757</f>
        <v>Salwa</v>
      </c>
      <c r="C758" s="541" t="str">
        <f>'Main sheet'!C755</f>
        <v>Cold Lead</v>
      </c>
      <c r="D758" s="541" t="str">
        <f>'Main sheet'!H755</f>
        <v>called no answer then whatsapp and they just wanted to know our services</v>
      </c>
      <c r="E758" s="547">
        <f>'Main sheet'!D755</f>
        <v>45951</v>
      </c>
      <c r="F758" s="541" t="str">
        <f t="shared" si="1"/>
        <v>2025-10</v>
      </c>
      <c r="G758" s="541"/>
      <c r="H758" s="541"/>
      <c r="I758" s="541"/>
      <c r="J758" s="541"/>
      <c r="K758" s="541"/>
      <c r="L758" s="541"/>
      <c r="M758" s="541"/>
      <c r="N758" s="541"/>
      <c r="O758" s="541"/>
      <c r="P758" s="541"/>
      <c r="Q758" s="541"/>
      <c r="R758" s="541"/>
      <c r="S758" s="541"/>
      <c r="T758" s="541"/>
      <c r="U758" s="541"/>
      <c r="V758" s="541"/>
      <c r="W758" s="541"/>
      <c r="X758" s="541"/>
      <c r="Y758" s="541"/>
      <c r="Z758" s="541"/>
    </row>
    <row r="759">
      <c r="A759" s="541" t="str">
        <f>'Main sheet'!A756</f>
        <v>Haamed Al Shanfari</v>
      </c>
      <c r="B759" s="541" t="str">
        <f>'Main sheet'!J758</f>
        <v>Salwa</v>
      </c>
      <c r="C759" s="541" t="str">
        <f>'Main sheet'!C756</f>
        <v>Cold Lead</v>
      </c>
      <c r="D759" s="541" t="str">
        <f>'Main sheet'!H756</f>
        <v>he wanted charity app to put in the screens in the mall and i have sent him the proposal and he told me he will come back to me as he needs to speak to the owners / i called him for an update he told me he will let me know once they come to a agreement </v>
      </c>
      <c r="E759" s="547">
        <f>'Main sheet'!D756</f>
        <v>45950</v>
      </c>
      <c r="F759" s="541" t="str">
        <f t="shared" si="1"/>
        <v>2025-10</v>
      </c>
      <c r="G759" s="541"/>
      <c r="H759" s="541"/>
      <c r="I759" s="541"/>
      <c r="J759" s="541"/>
      <c r="K759" s="541"/>
      <c r="L759" s="541"/>
      <c r="M759" s="541"/>
      <c r="N759" s="541"/>
      <c r="O759" s="541"/>
      <c r="P759" s="541"/>
      <c r="Q759" s="541"/>
      <c r="R759" s="541"/>
      <c r="S759" s="541"/>
      <c r="T759" s="541"/>
      <c r="U759" s="541"/>
      <c r="V759" s="541"/>
      <c r="W759" s="541"/>
      <c r="X759" s="541"/>
      <c r="Y759" s="541"/>
      <c r="Z759" s="541"/>
    </row>
    <row r="760">
      <c r="A760" s="541" t="str">
        <f>'Main sheet'!A757</f>
        <v>Ibrahim Al Harthi </v>
      </c>
      <c r="B760" s="541" t="str">
        <f>'Main sheet'!J759</f>
        <v>Salwa</v>
      </c>
      <c r="C760" s="541" t="str">
        <f>'Main sheet'!C757</f>
        <v>Qualified</v>
      </c>
      <c r="D760" s="541" t="str">
        <f>'Main sheet'!H757</f>
        <v>Client texted me on whatsapp he will get back to us / sent him ejar details on whatsapp then will set a meeting / call him later </v>
      </c>
      <c r="E760" s="547">
        <f>'Main sheet'!D757</f>
        <v>45981</v>
      </c>
      <c r="F760" s="541" t="str">
        <f t="shared" si="1"/>
        <v>2025-11</v>
      </c>
      <c r="G760" s="541"/>
      <c r="H760" s="541"/>
      <c r="I760" s="541"/>
      <c r="J760" s="541"/>
      <c r="K760" s="541"/>
      <c r="L760" s="541"/>
      <c r="M760" s="541"/>
      <c r="N760" s="541"/>
      <c r="O760" s="541"/>
      <c r="P760" s="541"/>
      <c r="Q760" s="541"/>
      <c r="R760" s="541"/>
      <c r="S760" s="541"/>
      <c r="T760" s="541"/>
      <c r="U760" s="541"/>
      <c r="V760" s="541"/>
      <c r="W760" s="541"/>
      <c r="X760" s="541"/>
      <c r="Y760" s="541"/>
      <c r="Z760" s="541"/>
    </row>
    <row r="761">
      <c r="A761" s="541" t="str">
        <f>'Main sheet'!A758</f>
        <v>Alia </v>
      </c>
      <c r="B761" s="541" t="str">
        <f>'Main sheet'!J760</f>
        <v>Salwa</v>
      </c>
      <c r="C761" s="541" t="str">
        <f>'Main sheet'!C758</f>
        <v>Qualified</v>
      </c>
      <c r="D761" s="541" t="str">
        <f>'Main sheet'!H758</f>
        <v>Client will get back to us if she decide to take the system </v>
      </c>
      <c r="E761" s="547">
        <f>'Main sheet'!D758</f>
        <v>45984</v>
      </c>
      <c r="F761" s="541" t="str">
        <f t="shared" si="1"/>
        <v>2025-11</v>
      </c>
      <c r="G761" s="541"/>
      <c r="H761" s="541"/>
      <c r="I761" s="541"/>
      <c r="J761" s="541"/>
      <c r="K761" s="541"/>
      <c r="L761" s="541"/>
      <c r="M761" s="541"/>
      <c r="N761" s="541"/>
      <c r="O761" s="541"/>
      <c r="P761" s="541"/>
      <c r="Q761" s="541"/>
      <c r="R761" s="541"/>
      <c r="S761" s="541"/>
      <c r="T761" s="541"/>
      <c r="U761" s="541"/>
      <c r="V761" s="541"/>
      <c r="W761" s="541"/>
      <c r="X761" s="541"/>
      <c r="Y761" s="541"/>
      <c r="Z761" s="541"/>
    </row>
    <row r="762">
      <c r="A762" s="541" t="str">
        <f>'Main sheet'!A759</f>
        <v/>
      </c>
      <c r="B762" s="541" t="str">
        <f>'Main sheet'!J761</f>
        <v>Salwa</v>
      </c>
      <c r="C762" s="541" t="str">
        <f>'Main sheet'!C759</f>
        <v>Qualified</v>
      </c>
      <c r="D762" s="541" t="str">
        <f>'Main sheet'!H759</f>
        <v>Contacted on whatsapp</v>
      </c>
      <c r="E762" s="547">
        <f>'Main sheet'!D759</f>
        <v>45994</v>
      </c>
      <c r="F762" s="541" t="str">
        <f t="shared" si="1"/>
        <v>2025-12</v>
      </c>
      <c r="G762" s="541"/>
      <c r="H762" s="541"/>
      <c r="I762" s="541"/>
      <c r="J762" s="541"/>
      <c r="K762" s="541"/>
      <c r="L762" s="541"/>
      <c r="M762" s="541"/>
      <c r="N762" s="541"/>
      <c r="O762" s="541"/>
      <c r="P762" s="541"/>
      <c r="Q762" s="541"/>
      <c r="R762" s="541"/>
      <c r="S762" s="541"/>
      <c r="T762" s="541"/>
      <c r="U762" s="541"/>
      <c r="V762" s="541"/>
      <c r="W762" s="541"/>
      <c r="X762" s="541"/>
      <c r="Y762" s="541"/>
      <c r="Z762" s="541"/>
    </row>
    <row r="763">
      <c r="A763" s="541" t="str">
        <f>'Main sheet'!A760</f>
        <v>حمد البراشدي </v>
      </c>
      <c r="B763" s="541" t="str">
        <f>'Main sheet'!J762</f>
        <v>Salwa</v>
      </c>
      <c r="C763" s="541" t="str">
        <f>'Main sheet'!C760</f>
        <v>Cold Lead</v>
      </c>
      <c r="D763" s="541" t="str">
        <f>'Main sheet'!H760</f>
        <v>Client will contact us when he will decied to take the system </v>
      </c>
      <c r="E763" s="547">
        <f>'Main sheet'!D760</f>
        <v>45994</v>
      </c>
      <c r="F763" s="541" t="str">
        <f t="shared" si="1"/>
        <v>2025-12</v>
      </c>
      <c r="G763" s="541"/>
      <c r="H763" s="541"/>
      <c r="I763" s="541"/>
      <c r="J763" s="541"/>
      <c r="K763" s="541"/>
      <c r="L763" s="541"/>
      <c r="M763" s="541"/>
      <c r="N763" s="541"/>
      <c r="O763" s="541"/>
      <c r="P763" s="541"/>
      <c r="Q763" s="541"/>
      <c r="R763" s="541"/>
      <c r="S763" s="541"/>
      <c r="T763" s="541"/>
      <c r="U763" s="541"/>
      <c r="V763" s="541"/>
      <c r="W763" s="541"/>
      <c r="X763" s="541"/>
      <c r="Y763" s="541"/>
      <c r="Z763" s="541"/>
    </row>
    <row r="764">
      <c r="A764" s="541" t="str">
        <f>'Main sheet'!A761</f>
        <v>محمد الخميسي</v>
      </c>
      <c r="B764" s="541" t="str">
        <f>'Main sheet'!J763</f>
        <v>Salwa</v>
      </c>
      <c r="C764" s="541" t="str">
        <f>'Main sheet'!C761</f>
        <v>Qualified</v>
      </c>
      <c r="D764" s="541" t="str">
        <f>'Main sheet'!H761</f>
        <v>Client will contact us when he is ready </v>
      </c>
      <c r="E764" s="547">
        <f>'Main sheet'!D761</f>
        <v>45994</v>
      </c>
      <c r="F764" s="541" t="str">
        <f t="shared" si="1"/>
        <v>2025-12</v>
      </c>
      <c r="G764" s="541"/>
      <c r="H764" s="541"/>
      <c r="I764" s="541"/>
      <c r="J764" s="541"/>
      <c r="K764" s="541"/>
      <c r="L764" s="541"/>
      <c r="M764" s="541"/>
      <c r="N764" s="541"/>
      <c r="O764" s="541"/>
      <c r="P764" s="541"/>
      <c r="Q764" s="541"/>
      <c r="R764" s="541"/>
      <c r="S764" s="541"/>
      <c r="T764" s="541"/>
      <c r="U764" s="541"/>
      <c r="V764" s="541"/>
      <c r="W764" s="541"/>
      <c r="X764" s="541"/>
      <c r="Y764" s="541"/>
      <c r="Z764" s="541"/>
    </row>
    <row r="765">
      <c r="A765" s="541" t="str">
        <f>'Main sheet'!A762</f>
        <v>خليل الرحبي </v>
      </c>
      <c r="B765" s="541" t="str">
        <f>'Main sheet'!J764</f>
        <v>Salwa</v>
      </c>
      <c r="C765" s="541" t="str">
        <f>'Main sheet'!C762</f>
        <v>Qualified</v>
      </c>
      <c r="D765" s="541" t="str">
        <f>'Main sheet'!H762</f>
        <v>client will come to meet us at the office </v>
      </c>
      <c r="E765" s="547">
        <f>'Main sheet'!D762</f>
        <v>45994</v>
      </c>
      <c r="F765" s="541" t="str">
        <f t="shared" si="1"/>
        <v>2025-12</v>
      </c>
      <c r="G765" s="541"/>
      <c r="H765" s="541"/>
      <c r="I765" s="541"/>
      <c r="J765" s="541"/>
      <c r="K765" s="541"/>
      <c r="L765" s="541"/>
      <c r="M765" s="541"/>
      <c r="N765" s="541"/>
      <c r="O765" s="541"/>
      <c r="P765" s="541"/>
      <c r="Q765" s="541"/>
      <c r="R765" s="541"/>
      <c r="S765" s="541"/>
      <c r="T765" s="541"/>
      <c r="U765" s="541"/>
      <c r="V765" s="541"/>
      <c r="W765" s="541"/>
      <c r="X765" s="541"/>
      <c r="Y765" s="541"/>
      <c r="Z765" s="541"/>
    </row>
    <row r="766">
      <c r="A766" s="541" t="str">
        <f>'Main sheet'!A763</f>
        <v>حامد المعمري </v>
      </c>
      <c r="B766" s="541" t="str">
        <f>'Main sheet'!J765</f>
        <v>Saeed</v>
      </c>
      <c r="C766" s="541" t="str">
        <f>'Main sheet'!C763</f>
        <v>Qualified</v>
      </c>
      <c r="D766" s="541" t="str">
        <f>'Main sheet'!H763</f>
        <v>Meetinng client on 12/18/2025 he is intrested and will get back to us with regards ejar system </v>
      </c>
      <c r="E766" s="547">
        <f>'Main sheet'!D763</f>
        <v>45994</v>
      </c>
      <c r="F766" s="541" t="str">
        <f t="shared" si="1"/>
        <v>2025-12</v>
      </c>
      <c r="G766" s="541"/>
      <c r="H766" s="541"/>
      <c r="I766" s="541"/>
      <c r="J766" s="541"/>
      <c r="K766" s="541"/>
      <c r="L766" s="541"/>
      <c r="M766" s="541"/>
      <c r="N766" s="541"/>
      <c r="O766" s="541"/>
      <c r="P766" s="541"/>
      <c r="Q766" s="541"/>
      <c r="R766" s="541"/>
      <c r="S766" s="541"/>
      <c r="T766" s="541"/>
      <c r="U766" s="541"/>
      <c r="V766" s="541"/>
      <c r="W766" s="541"/>
      <c r="X766" s="541"/>
      <c r="Y766" s="541"/>
      <c r="Z766" s="541"/>
    </row>
    <row r="767">
      <c r="A767" s="541" t="str">
        <f>'Main sheet'!A764</f>
        <v>Mahmood </v>
      </c>
      <c r="B767" s="541" t="str">
        <f>'Main sheet'!J766</f>
        <v>Saeed</v>
      </c>
      <c r="C767" s="541" t="str">
        <f>'Main sheet'!C764</f>
        <v>Cold Lead</v>
      </c>
      <c r="D767" s="541" t="str">
        <f>'Main sheet'!H764</f>
        <v>Client not intrested </v>
      </c>
      <c r="E767" s="547">
        <f>'Main sheet'!D764</f>
        <v>45995</v>
      </c>
      <c r="F767" s="541" t="str">
        <f t="shared" si="1"/>
        <v>2025-12</v>
      </c>
      <c r="G767" s="541"/>
      <c r="H767" s="541"/>
      <c r="I767" s="541"/>
      <c r="J767" s="541"/>
      <c r="K767" s="541"/>
      <c r="L767" s="541"/>
      <c r="M767" s="541"/>
      <c r="N767" s="541"/>
      <c r="O767" s="541"/>
      <c r="P767" s="541"/>
      <c r="Q767" s="541"/>
      <c r="R767" s="541"/>
      <c r="S767" s="541"/>
      <c r="T767" s="541"/>
      <c r="U767" s="541"/>
      <c r="V767" s="541"/>
      <c r="W767" s="541"/>
      <c r="X767" s="541"/>
      <c r="Y767" s="541"/>
      <c r="Z767" s="541"/>
    </row>
    <row r="768">
      <c r="A768" s="541" t="str">
        <f>'Main sheet'!A765</f>
        <v/>
      </c>
      <c r="B768" s="541" t="str">
        <f>'Main sheet'!J767</f>
        <v>Saeed</v>
      </c>
      <c r="C768" s="541" t="str">
        <f>'Main sheet'!C765</f>
        <v>Cold Lead</v>
      </c>
      <c r="D768" s="541" t="str">
        <f>'Main sheet'!H765</f>
        <v>he just wanted to know what can the system do he is not interested </v>
      </c>
      <c r="E768" s="547">
        <f>'Main sheet'!D765</f>
        <v>45995</v>
      </c>
      <c r="F768" s="541" t="str">
        <f t="shared" si="1"/>
        <v>2025-12</v>
      </c>
      <c r="G768" s="541"/>
      <c r="H768" s="541"/>
      <c r="I768" s="541"/>
      <c r="J768" s="541"/>
      <c r="K768" s="541"/>
      <c r="L768" s="541"/>
      <c r="M768" s="541"/>
      <c r="N768" s="541"/>
      <c r="O768" s="541"/>
      <c r="P768" s="541"/>
      <c r="Q768" s="541"/>
      <c r="R768" s="541"/>
      <c r="S768" s="541"/>
      <c r="T768" s="541"/>
      <c r="U768" s="541"/>
      <c r="V768" s="541"/>
      <c r="W768" s="541"/>
      <c r="X768" s="541"/>
      <c r="Y768" s="541"/>
      <c r="Z768" s="541"/>
    </row>
    <row r="769">
      <c r="A769" s="541" t="str">
        <f>'Main sheet'!A766</f>
        <v>Ahmed Al Jabri</v>
      </c>
      <c r="B769" s="541" t="str">
        <f>'Main sheet'!J768</f>
        <v>Saeed</v>
      </c>
      <c r="C769" s="541" t="str">
        <f>'Main sheet'!C766</f>
        <v>Qualified</v>
      </c>
      <c r="D769" s="541" t="str">
        <f>'Main sheet'!H766</f>
        <v>they are interested on sunday they will let me know when i can meet them next week/ called him no answer</v>
      </c>
      <c r="E769" s="547">
        <f>'Main sheet'!D766</f>
        <v>45995</v>
      </c>
      <c r="F769" s="541" t="str">
        <f t="shared" si="1"/>
        <v>2025-12</v>
      </c>
      <c r="G769" s="541"/>
      <c r="H769" s="541"/>
      <c r="I769" s="541"/>
      <c r="J769" s="541"/>
      <c r="K769" s="541"/>
      <c r="L769" s="541"/>
      <c r="M769" s="541"/>
      <c r="N769" s="541"/>
      <c r="O769" s="541"/>
      <c r="P769" s="541"/>
      <c r="Q769" s="541"/>
      <c r="R769" s="541"/>
      <c r="S769" s="541"/>
      <c r="T769" s="541"/>
      <c r="U769" s="541"/>
      <c r="V769" s="541"/>
      <c r="W769" s="541"/>
      <c r="X769" s="541"/>
      <c r="Y769" s="541"/>
      <c r="Z769" s="541"/>
    </row>
    <row r="770">
      <c r="A770" s="541" t="str">
        <f>'Main sheet'!A767</f>
        <v>Saif Al-Saidi</v>
      </c>
      <c r="B770" s="541" t="str">
        <f>'Main sheet'!J769</f>
        <v>Saeed</v>
      </c>
      <c r="C770" s="541" t="str">
        <f>'Main sheet'!C767</f>
        <v>Qualified</v>
      </c>
      <c r="D770" s="541" t="str">
        <f>'Main sheet'!H767</f>
        <v>they are interested on sunday they will let me know when i can meet them next week/ called him no answer</v>
      </c>
      <c r="E770" s="547">
        <f>'Main sheet'!D767</f>
        <v>45995</v>
      </c>
      <c r="F770" s="541" t="str">
        <f t="shared" si="1"/>
        <v>2025-12</v>
      </c>
      <c r="G770" s="541"/>
      <c r="H770" s="541"/>
      <c r="I770" s="541"/>
      <c r="J770" s="541"/>
      <c r="K770" s="541"/>
      <c r="L770" s="541"/>
      <c r="M770" s="541"/>
      <c r="N770" s="541"/>
      <c r="O770" s="541"/>
      <c r="P770" s="541"/>
      <c r="Q770" s="541"/>
      <c r="R770" s="541"/>
      <c r="S770" s="541"/>
      <c r="T770" s="541"/>
      <c r="U770" s="541"/>
      <c r="V770" s="541"/>
      <c r="W770" s="541"/>
      <c r="X770" s="541"/>
      <c r="Y770" s="541"/>
      <c r="Z770" s="541"/>
    </row>
    <row r="771">
      <c r="A771" s="541" t="str">
        <f>'Main sheet'!A768</f>
        <v/>
      </c>
      <c r="B771" s="541" t="str">
        <f>'Main sheet'!J770</f>
        <v>Saeed</v>
      </c>
      <c r="C771" s="541" t="str">
        <f>'Main sheet'!C768</f>
        <v>Cold Lead</v>
      </c>
      <c r="D771" s="541" t="str">
        <f>'Main sheet'!H768</f>
        <v>i sent them msg but no response from them on whatsapp</v>
      </c>
      <c r="E771" s="547">
        <f>'Main sheet'!D768</f>
        <v>45995</v>
      </c>
      <c r="F771" s="541" t="str">
        <f t="shared" si="1"/>
        <v>2025-12</v>
      </c>
      <c r="G771" s="541"/>
      <c r="H771" s="541"/>
      <c r="I771" s="541"/>
      <c r="J771" s="541"/>
      <c r="K771" s="541"/>
      <c r="L771" s="541"/>
      <c r="M771" s="541"/>
      <c r="N771" s="541"/>
      <c r="O771" s="541"/>
      <c r="P771" s="541"/>
      <c r="Q771" s="541"/>
      <c r="R771" s="541"/>
      <c r="S771" s="541"/>
      <c r="T771" s="541"/>
      <c r="U771" s="541"/>
      <c r="V771" s="541"/>
      <c r="W771" s="541"/>
      <c r="X771" s="541"/>
      <c r="Y771" s="541"/>
      <c r="Z771" s="541"/>
    </row>
    <row r="772">
      <c r="A772" s="541" t="str">
        <f>'Main sheet'!A769</f>
        <v/>
      </c>
      <c r="B772" s="541" t="str">
        <f>'Main sheet'!J771</f>
        <v>Saeed</v>
      </c>
      <c r="C772" s="541" t="str">
        <f>'Main sheet'!C769</f>
        <v>Cold Lead</v>
      </c>
      <c r="D772" s="541" t="str">
        <f>'Main sheet'!H769</f>
        <v>i sent them msg but no response from them on whatsapp</v>
      </c>
      <c r="E772" s="547">
        <f>'Main sheet'!D769</f>
        <v>45995</v>
      </c>
      <c r="F772" s="541" t="str">
        <f t="shared" si="1"/>
        <v>2025-12</v>
      </c>
      <c r="G772" s="541"/>
      <c r="H772" s="541"/>
      <c r="I772" s="541"/>
      <c r="J772" s="541"/>
      <c r="K772" s="541"/>
      <c r="L772" s="541"/>
      <c r="M772" s="541"/>
      <c r="N772" s="541"/>
      <c r="O772" s="541"/>
      <c r="P772" s="541"/>
      <c r="Q772" s="541"/>
      <c r="R772" s="541"/>
      <c r="S772" s="541"/>
      <c r="T772" s="541"/>
      <c r="U772" s="541"/>
      <c r="V772" s="541"/>
      <c r="W772" s="541"/>
      <c r="X772" s="541"/>
      <c r="Y772" s="541"/>
      <c r="Z772" s="541"/>
    </row>
    <row r="773">
      <c r="A773" s="541" t="str">
        <f>'Main sheet'!A770</f>
        <v>Omar Al Hadi</v>
      </c>
      <c r="B773" s="541" t="str">
        <f>'Main sheet'!J772</f>
        <v>Saeed</v>
      </c>
      <c r="C773" s="541" t="str">
        <f>'Main sheet'!C770</f>
        <v>Qualified</v>
      </c>
      <c r="D773" s="541" t="str">
        <f>'Main sheet'!H770</f>
        <v>waiting for him to tell me when we can meet/ calling him but the number it is not going through </v>
      </c>
      <c r="E773" s="547">
        <f>'Main sheet'!D770</f>
        <v>45995</v>
      </c>
      <c r="F773" s="541" t="str">
        <f t="shared" si="1"/>
        <v>2025-12</v>
      </c>
      <c r="G773" s="541"/>
      <c r="H773" s="541"/>
      <c r="I773" s="541"/>
      <c r="J773" s="541"/>
      <c r="K773" s="541"/>
      <c r="L773" s="541"/>
      <c r="M773" s="541"/>
      <c r="N773" s="541"/>
      <c r="O773" s="541"/>
      <c r="P773" s="541"/>
      <c r="Q773" s="541"/>
      <c r="R773" s="541"/>
      <c r="S773" s="541"/>
      <c r="T773" s="541"/>
      <c r="U773" s="541"/>
      <c r="V773" s="541"/>
      <c r="W773" s="541"/>
      <c r="X773" s="541"/>
      <c r="Y773" s="541"/>
      <c r="Z773" s="541"/>
    </row>
    <row r="774">
      <c r="A774" s="541" t="str">
        <f>'Main sheet'!A771</f>
        <v/>
      </c>
      <c r="B774" s="541" t="str">
        <f>'Main sheet'!J773</f>
        <v>Saeed</v>
      </c>
      <c r="C774" s="541" t="str">
        <f>'Main sheet'!C771</f>
        <v>Mislead</v>
      </c>
      <c r="D774" s="541" t="str">
        <f>'Main sheet'!H771</f>
        <v>they think we are a real estate company </v>
      </c>
      <c r="E774" s="547">
        <f>'Main sheet'!D771</f>
        <v>45995</v>
      </c>
      <c r="F774" s="541" t="str">
        <f t="shared" si="1"/>
        <v>2025-12</v>
      </c>
      <c r="G774" s="541"/>
      <c r="H774" s="541"/>
      <c r="I774" s="541"/>
      <c r="J774" s="541"/>
      <c r="K774" s="541"/>
      <c r="L774" s="541"/>
      <c r="M774" s="541"/>
      <c r="N774" s="541"/>
      <c r="O774" s="541"/>
      <c r="P774" s="541"/>
      <c r="Q774" s="541"/>
      <c r="R774" s="541"/>
      <c r="S774" s="541"/>
      <c r="T774" s="541"/>
      <c r="U774" s="541"/>
      <c r="V774" s="541"/>
      <c r="W774" s="541"/>
      <c r="X774" s="541"/>
      <c r="Y774" s="541"/>
      <c r="Z774" s="541"/>
    </row>
    <row r="775">
      <c r="A775" s="541" t="str">
        <f>'Main sheet'!A772</f>
        <v/>
      </c>
      <c r="B775" s="541" t="str">
        <f>'Main sheet'!J774</f>
        <v>Saeed</v>
      </c>
      <c r="C775" s="541" t="str">
        <f>'Main sheet'!C772</f>
        <v>Cold Lead</v>
      </c>
      <c r="D775" s="541" t="str">
        <f>'Main sheet'!H772</f>
        <v>i sent them msg but no response from them on whatsapp</v>
      </c>
      <c r="E775" s="547">
        <f>'Main sheet'!D772</f>
        <v>45995</v>
      </c>
      <c r="F775" s="541" t="str">
        <f t="shared" si="1"/>
        <v>2025-12</v>
      </c>
      <c r="G775" s="541"/>
      <c r="H775" s="541"/>
      <c r="I775" s="541"/>
      <c r="J775" s="541"/>
      <c r="K775" s="541"/>
      <c r="L775" s="541"/>
      <c r="M775" s="541"/>
      <c r="N775" s="541"/>
      <c r="O775" s="541"/>
      <c r="P775" s="541"/>
      <c r="Q775" s="541"/>
      <c r="R775" s="541"/>
      <c r="S775" s="541"/>
      <c r="T775" s="541"/>
      <c r="U775" s="541"/>
      <c r="V775" s="541"/>
      <c r="W775" s="541"/>
      <c r="X775" s="541"/>
      <c r="Y775" s="541"/>
      <c r="Z775" s="541"/>
    </row>
    <row r="776">
      <c r="A776" s="541" t="str">
        <f>'Main sheet'!A773</f>
        <v/>
      </c>
      <c r="B776" s="541" t="str">
        <f>'Main sheet'!J775</f>
        <v>Salwa</v>
      </c>
      <c r="C776" s="541" t="str">
        <f>'Main sheet'!C773</f>
        <v>Cold Lead</v>
      </c>
      <c r="D776" s="541" t="str">
        <f>'Main sheet'!H773</f>
        <v>i sent them msg but no response from them on whatsapp</v>
      </c>
      <c r="E776" s="547">
        <f>'Main sheet'!D773</f>
        <v>45995</v>
      </c>
      <c r="F776" s="541" t="str">
        <f t="shared" si="1"/>
        <v>2025-12</v>
      </c>
      <c r="G776" s="541"/>
      <c r="H776" s="541"/>
      <c r="I776" s="541"/>
      <c r="J776" s="541"/>
      <c r="K776" s="541"/>
      <c r="L776" s="541"/>
      <c r="M776" s="541"/>
      <c r="N776" s="541"/>
      <c r="O776" s="541"/>
      <c r="P776" s="541"/>
      <c r="Q776" s="541"/>
      <c r="R776" s="541"/>
      <c r="S776" s="541"/>
      <c r="T776" s="541"/>
      <c r="U776" s="541"/>
      <c r="V776" s="541"/>
      <c r="W776" s="541"/>
      <c r="X776" s="541"/>
      <c r="Y776" s="541"/>
      <c r="Z776" s="541"/>
    </row>
    <row r="777">
      <c r="A777" s="541" t="str">
        <f>'Main sheet'!A774</f>
        <v/>
      </c>
      <c r="B777" s="541" t="str">
        <f>'Main sheet'!J776</f>
        <v>Salwa</v>
      </c>
      <c r="C777" s="541" t="str">
        <f>'Main sheet'!C774</f>
        <v>Cold Lead</v>
      </c>
      <c r="D777" s="541" t="str">
        <f>'Main sheet'!H774</f>
        <v>i sent them msg but no response from them on whatsapp</v>
      </c>
      <c r="E777" s="547">
        <f>'Main sheet'!D774</f>
        <v>45995</v>
      </c>
      <c r="F777" s="541" t="str">
        <f t="shared" si="1"/>
        <v>2025-12</v>
      </c>
      <c r="G777" s="541"/>
      <c r="H777" s="541"/>
      <c r="I777" s="541"/>
      <c r="J777" s="541"/>
      <c r="K777" s="541"/>
      <c r="L777" s="541"/>
      <c r="M777" s="541"/>
      <c r="N777" s="541"/>
      <c r="O777" s="541"/>
      <c r="P777" s="541"/>
      <c r="Q777" s="541"/>
      <c r="R777" s="541"/>
      <c r="S777" s="541"/>
      <c r="T777" s="541"/>
      <c r="U777" s="541"/>
      <c r="V777" s="541"/>
      <c r="W777" s="541"/>
      <c r="X777" s="541"/>
      <c r="Y777" s="541"/>
      <c r="Z777" s="541"/>
    </row>
    <row r="778">
      <c r="A778" s="541" t="str">
        <f>'Main sheet'!A775</f>
        <v>محمد المعولي </v>
      </c>
      <c r="B778" s="541" t="str">
        <f>'Main sheet'!J777</f>
        <v>Salwa</v>
      </c>
      <c r="C778" s="541" t="str">
        <f>'Main sheet'!C775</f>
        <v>Qualified</v>
      </c>
      <c r="D778" s="541" t="str">
        <f>'Main sheet'!H775</f>
        <v>Nmber is closed but i taxed the client and he will get back to me / called for follow up client asked me to send him our location he will come to our office when he is free </v>
      </c>
      <c r="E778" s="547">
        <f>'Main sheet'!D775</f>
        <v>45995</v>
      </c>
      <c r="F778" s="541" t="str">
        <f t="shared" si="1"/>
        <v>2025-12</v>
      </c>
      <c r="G778" s="541"/>
      <c r="H778" s="541"/>
      <c r="I778" s="541"/>
      <c r="J778" s="541"/>
      <c r="K778" s="541"/>
      <c r="L778" s="541"/>
      <c r="M778" s="541"/>
      <c r="N778" s="541"/>
      <c r="O778" s="541"/>
      <c r="P778" s="541"/>
      <c r="Q778" s="541"/>
      <c r="R778" s="541"/>
      <c r="S778" s="541"/>
      <c r="T778" s="541"/>
      <c r="U778" s="541"/>
      <c r="V778" s="541"/>
      <c r="W778" s="541"/>
      <c r="X778" s="541"/>
      <c r="Y778" s="541"/>
      <c r="Z778" s="541"/>
    </row>
    <row r="779">
      <c r="A779" s="541" t="str">
        <f>'Main sheet'!A776</f>
        <v>Hassan </v>
      </c>
      <c r="B779" s="541" t="str">
        <f>'Main sheet'!J778</f>
        <v>Salwa</v>
      </c>
      <c r="C779" s="541" t="str">
        <f>'Main sheet'!C776</f>
        <v>Qualified</v>
      </c>
      <c r="D779" s="541" t="str">
        <f>'Main sheet'!H776</f>
        <v>Client will get back to for meeting </v>
      </c>
      <c r="E779" s="547">
        <f>'Main sheet'!D776</f>
        <v>45995</v>
      </c>
      <c r="F779" s="541" t="str">
        <f t="shared" si="1"/>
        <v>2025-12</v>
      </c>
      <c r="G779" s="541"/>
      <c r="H779" s="541"/>
      <c r="I779" s="541"/>
      <c r="J779" s="541"/>
      <c r="K779" s="541"/>
      <c r="L779" s="541"/>
      <c r="M779" s="541"/>
      <c r="N779" s="541"/>
      <c r="O779" s="541"/>
      <c r="P779" s="541"/>
      <c r="Q779" s="541"/>
      <c r="R779" s="541"/>
      <c r="S779" s="541"/>
      <c r="T779" s="541"/>
      <c r="U779" s="541"/>
      <c r="V779" s="541"/>
      <c r="W779" s="541"/>
      <c r="X779" s="541"/>
      <c r="Y779" s="541"/>
      <c r="Z779" s="541"/>
    </row>
    <row r="780">
      <c r="A780" s="541" t="str">
        <f>'Main sheet'!A777</f>
        <v>Riyadh </v>
      </c>
      <c r="B780" s="541" t="str">
        <f>'Main sheet'!J779</f>
        <v>Salwa</v>
      </c>
      <c r="C780" s="541" t="str">
        <f>'Main sheet'!C777</f>
        <v>Qualified</v>
      </c>
      <c r="D780" s="541" t="str">
        <f>'Main sheet'!H777</f>
        <v>Client is busy he told me to contatc him on 3 Jan2026 to set a meeting </v>
      </c>
      <c r="E780" s="547">
        <f>'Main sheet'!D777</f>
        <v>45995</v>
      </c>
      <c r="F780" s="541" t="str">
        <f t="shared" si="1"/>
        <v>2025-12</v>
      </c>
      <c r="G780" s="541"/>
      <c r="H780" s="541"/>
      <c r="I780" s="541"/>
      <c r="J780" s="541"/>
      <c r="K780" s="541"/>
      <c r="L780" s="541"/>
      <c r="M780" s="541"/>
      <c r="N780" s="541"/>
      <c r="O780" s="541"/>
      <c r="P780" s="541"/>
      <c r="Q780" s="541"/>
      <c r="R780" s="541"/>
      <c r="S780" s="541"/>
      <c r="T780" s="541"/>
      <c r="U780" s="541"/>
      <c r="V780" s="541"/>
      <c r="W780" s="541"/>
      <c r="X780" s="541"/>
      <c r="Y780" s="541"/>
      <c r="Z780" s="541"/>
    </row>
    <row r="781">
      <c r="A781" s="541" t="str">
        <f>'Main sheet'!A778</f>
        <v>محمد الهناىي </v>
      </c>
      <c r="B781" s="541" t="str">
        <f>'Main sheet'!J780</f>
        <v>Salwa</v>
      </c>
      <c r="C781" s="541" t="str">
        <f>'Main sheet'!C778</f>
        <v>Qualified</v>
      </c>
      <c r="D781" s="541" t="str">
        <f>'Main sheet'!H778</f>
        <v>Client is out said the country he will call me when his back </v>
      </c>
      <c r="E781" s="547">
        <f>'Main sheet'!D778</f>
        <v>45995</v>
      </c>
      <c r="F781" s="541" t="str">
        <f t="shared" si="1"/>
        <v>2025-12</v>
      </c>
      <c r="G781" s="541"/>
      <c r="H781" s="541"/>
      <c r="I781" s="541"/>
      <c r="J781" s="541"/>
      <c r="K781" s="541"/>
      <c r="L781" s="541"/>
      <c r="M781" s="541"/>
      <c r="N781" s="541"/>
      <c r="O781" s="541"/>
      <c r="P781" s="541"/>
      <c r="Q781" s="541"/>
      <c r="R781" s="541"/>
      <c r="S781" s="541"/>
      <c r="T781" s="541"/>
      <c r="U781" s="541"/>
      <c r="V781" s="541"/>
      <c r="W781" s="541"/>
      <c r="X781" s="541"/>
      <c r="Y781" s="541"/>
      <c r="Z781" s="541"/>
    </row>
    <row r="782">
      <c r="A782" s="541" t="str">
        <f>'Main sheet'!A779</f>
        <v>Jasim </v>
      </c>
      <c r="B782" s="541" t="str">
        <f>'Main sheet'!J781</f>
        <v>Salwa</v>
      </c>
      <c r="C782" s="541" t="str">
        <f>'Main sheet'!C779</f>
        <v>Qualified</v>
      </c>
      <c r="D782" s="541" t="str">
        <f>'Main sheet'!H779</f>
        <v>Client wants system of constructing / i called for followup client asked me to sennd him our company location </v>
      </c>
      <c r="E782" s="547">
        <f>'Main sheet'!D779</f>
        <v>45995</v>
      </c>
      <c r="F782" s="541" t="str">
        <f t="shared" si="1"/>
        <v>2025-12</v>
      </c>
      <c r="G782" s="541"/>
      <c r="H782" s="541"/>
      <c r="I782" s="541"/>
      <c r="J782" s="541"/>
      <c r="K782" s="541"/>
      <c r="L782" s="541"/>
      <c r="M782" s="541"/>
      <c r="N782" s="541"/>
      <c r="O782" s="541"/>
      <c r="P782" s="541"/>
      <c r="Q782" s="541"/>
      <c r="R782" s="541"/>
      <c r="S782" s="541"/>
      <c r="T782" s="541"/>
      <c r="U782" s="541"/>
      <c r="V782" s="541"/>
      <c r="W782" s="541"/>
      <c r="X782" s="541"/>
      <c r="Y782" s="541"/>
      <c r="Z782" s="541"/>
    </row>
    <row r="783">
      <c r="A783" s="541" t="str">
        <f>'Main sheet'!A780</f>
        <v/>
      </c>
      <c r="B783" s="541" t="str">
        <f>'Main sheet'!J782</f>
        <v>Salwa</v>
      </c>
      <c r="C783" s="541" t="str">
        <f>'Main sheet'!C780</f>
        <v>Qualified</v>
      </c>
      <c r="D783" s="541" t="str">
        <f>'Main sheet'!H780</f>
        <v>Sent Ejar details on whatsapp</v>
      </c>
      <c r="E783" s="547">
        <f>'Main sheet'!D780</f>
        <v>45995</v>
      </c>
      <c r="F783" s="541" t="str">
        <f t="shared" si="1"/>
        <v>2025-12</v>
      </c>
      <c r="G783" s="541"/>
      <c r="H783" s="541"/>
      <c r="I783" s="541"/>
      <c r="J783" s="541"/>
      <c r="K783" s="541"/>
      <c r="L783" s="541"/>
      <c r="M783" s="541"/>
      <c r="N783" s="541"/>
      <c r="O783" s="541"/>
      <c r="P783" s="541"/>
      <c r="Q783" s="541"/>
      <c r="R783" s="541"/>
      <c r="S783" s="541"/>
      <c r="T783" s="541"/>
      <c r="U783" s="541"/>
      <c r="V783" s="541"/>
      <c r="W783" s="541"/>
      <c r="X783" s="541"/>
      <c r="Y783" s="541"/>
      <c r="Z783" s="541"/>
    </row>
    <row r="784">
      <c r="A784" s="541" t="str">
        <f>'Main sheet'!A781</f>
        <v>سلطان الكلباني </v>
      </c>
      <c r="B784" s="541" t="str">
        <f>'Main sheet'!I781</f>
        <v>Canceled</v>
      </c>
      <c r="C784" s="541" t="str">
        <f>'Main sheet'!C781</f>
        <v>Cold Lead</v>
      </c>
      <c r="D784" s="541" t="str">
        <f>'Main sheet'!H781</f>
        <v>Client will contact me when hes ready to do the meeting / client not intrested </v>
      </c>
      <c r="E784" s="547">
        <f>'Main sheet'!D781</f>
        <v>45995</v>
      </c>
      <c r="F784" s="541" t="str">
        <f t="shared" si="1"/>
        <v>2025-12</v>
      </c>
      <c r="G784" s="541"/>
      <c r="H784" s="541"/>
      <c r="I784" s="541"/>
      <c r="J784" s="541"/>
      <c r="K784" s="541"/>
      <c r="L784" s="541"/>
      <c r="M784" s="541"/>
      <c r="N784" s="541"/>
      <c r="O784" s="541"/>
      <c r="P784" s="541"/>
      <c r="Q784" s="541"/>
      <c r="R784" s="541"/>
      <c r="S784" s="541"/>
      <c r="T784" s="541"/>
      <c r="U784" s="541"/>
      <c r="V784" s="541"/>
      <c r="W784" s="541"/>
      <c r="X784" s="541"/>
      <c r="Y784" s="541"/>
      <c r="Z784" s="541"/>
    </row>
    <row r="785">
      <c r="A785" s="541" t="str">
        <f>'Main sheet'!A782</f>
        <v>هدى السعدي </v>
      </c>
      <c r="B785" s="541" t="str">
        <f>'Main sheet'!I782</f>
        <v>Meeting</v>
      </c>
      <c r="C785" s="541" t="str">
        <f>'Main sheet'!C782</f>
        <v>Qualified</v>
      </c>
      <c r="D785" s="541" t="str">
        <f>'Main sheet'!H782</f>
        <v>Meeting on 12/28/2025</v>
      </c>
      <c r="E785" s="547">
        <f>'Main sheet'!D782</f>
        <v>45995</v>
      </c>
      <c r="F785" s="541" t="str">
        <f t="shared" si="1"/>
        <v>2025-12</v>
      </c>
      <c r="G785" s="541"/>
      <c r="H785" s="541"/>
      <c r="I785" s="541"/>
      <c r="J785" s="541"/>
      <c r="K785" s="541"/>
      <c r="L785" s="541"/>
      <c r="M785" s="541"/>
      <c r="N785" s="541"/>
      <c r="O785" s="541"/>
      <c r="P785" s="541"/>
      <c r="Q785" s="541"/>
      <c r="R785" s="541"/>
      <c r="S785" s="541"/>
      <c r="T785" s="541"/>
      <c r="U785" s="541"/>
      <c r="V785" s="541"/>
      <c r="W785" s="541"/>
      <c r="X785" s="541"/>
      <c r="Y785" s="541"/>
      <c r="Z785" s="541"/>
    </row>
    <row r="786">
      <c r="A786" s="541" t="str">
        <f>'Main sheet'!A783</f>
        <v>Mazin Trading </v>
      </c>
      <c r="B786" s="541" t="str">
        <f>'Main sheet'!I783</f>
        <v>Waiting his reply</v>
      </c>
      <c r="C786" s="541" t="str">
        <f>'Main sheet'!C783</f>
        <v>Qualified</v>
      </c>
      <c r="D786" s="541" t="str">
        <f>'Main sheet'!H783</f>
        <v>Client will get back to for meeting / client is intrested he will contatc me soon for meeting </v>
      </c>
      <c r="E786" s="547">
        <f>'Main sheet'!D783</f>
        <v>46005</v>
      </c>
      <c r="F786" s="541" t="str">
        <f t="shared" si="1"/>
        <v>2025-12</v>
      </c>
      <c r="G786" s="541"/>
      <c r="H786" s="541"/>
      <c r="I786" s="541"/>
      <c r="J786" s="541"/>
      <c r="K786" s="541"/>
      <c r="L786" s="541"/>
      <c r="M786" s="541"/>
      <c r="N786" s="541"/>
      <c r="O786" s="541"/>
      <c r="P786" s="541"/>
      <c r="Q786" s="541"/>
      <c r="R786" s="541"/>
      <c r="S786" s="541"/>
      <c r="T786" s="541"/>
      <c r="U786" s="541"/>
      <c r="V786" s="541"/>
      <c r="W786" s="541"/>
      <c r="X786" s="541"/>
      <c r="Y786" s="541"/>
      <c r="Z786" s="541"/>
    </row>
    <row r="787">
      <c r="A787" s="541" t="str">
        <f>'Main sheet'!A784</f>
        <v>Qurashy Samani</v>
      </c>
      <c r="B787" s="541" t="str">
        <f>'Main sheet'!I784</f>
        <v>Canceled</v>
      </c>
      <c r="C787" s="541" t="str">
        <f>'Main sheet'!C784</f>
        <v>Cold Lead</v>
      </c>
      <c r="D787" s="541" t="str">
        <f>'Main sheet'!H784</f>
        <v>Client wanrs systme with out subscription</v>
      </c>
      <c r="E787" s="547">
        <f>'Main sheet'!D784</f>
        <v>45995</v>
      </c>
      <c r="F787" s="541" t="str">
        <f t="shared" si="1"/>
        <v>2025-12</v>
      </c>
      <c r="G787" s="541"/>
      <c r="H787" s="541"/>
      <c r="I787" s="541"/>
      <c r="J787" s="541"/>
      <c r="K787" s="541"/>
      <c r="L787" s="541"/>
      <c r="M787" s="541"/>
      <c r="N787" s="541"/>
      <c r="O787" s="541"/>
      <c r="P787" s="541"/>
      <c r="Q787" s="541"/>
      <c r="R787" s="541"/>
      <c r="S787" s="541"/>
      <c r="T787" s="541"/>
      <c r="U787" s="541"/>
      <c r="V787" s="541"/>
      <c r="W787" s="541"/>
      <c r="X787" s="541"/>
      <c r="Y787" s="541"/>
      <c r="Z787" s="541"/>
    </row>
    <row r="788">
      <c r="A788" s="541" t="str">
        <f>'Main sheet'!A785</f>
        <v>Jaber </v>
      </c>
      <c r="B788" s="541" t="str">
        <f>'Main sheet'!I785</f>
        <v/>
      </c>
      <c r="C788" s="541" t="str">
        <f>'Main sheet'!C785</f>
        <v>Qualified</v>
      </c>
      <c r="D788" s="541" t="str">
        <f>'Main sheet'!H785</f>
        <v>No answer </v>
      </c>
      <c r="E788" s="547">
        <f>'Main sheet'!D785</f>
        <v>45998</v>
      </c>
      <c r="F788" s="541" t="str">
        <f t="shared" si="1"/>
        <v>2025-12</v>
      </c>
      <c r="G788" s="541"/>
      <c r="H788" s="541"/>
      <c r="I788" s="541"/>
      <c r="J788" s="541"/>
      <c r="K788" s="541"/>
      <c r="L788" s="541"/>
      <c r="M788" s="541"/>
      <c r="N788" s="541"/>
      <c r="O788" s="541"/>
      <c r="P788" s="541"/>
      <c r="Q788" s="541"/>
      <c r="R788" s="541"/>
      <c r="S788" s="541"/>
      <c r="T788" s="541"/>
      <c r="U788" s="541"/>
      <c r="V788" s="541"/>
      <c r="W788" s="541"/>
      <c r="X788" s="541"/>
      <c r="Y788" s="541"/>
      <c r="Z788" s="541"/>
    </row>
    <row r="789">
      <c r="A789" s="541"/>
      <c r="B789" s="541"/>
      <c r="C789" s="541" t="str">
        <f>'Main sheet'!C786</f>
        <v>Qualified</v>
      </c>
      <c r="D789" s="541"/>
      <c r="E789" s="541"/>
      <c r="F789" s="541"/>
      <c r="G789" s="541"/>
      <c r="H789" s="541"/>
      <c r="I789" s="541"/>
      <c r="J789" s="541"/>
      <c r="K789" s="541"/>
      <c r="L789" s="541"/>
      <c r="M789" s="541"/>
      <c r="N789" s="541"/>
      <c r="O789" s="541"/>
      <c r="P789" s="541"/>
      <c r="Q789" s="541"/>
      <c r="R789" s="541"/>
      <c r="S789" s="541"/>
      <c r="T789" s="541"/>
      <c r="U789" s="541"/>
      <c r="V789" s="541"/>
      <c r="W789" s="541"/>
      <c r="X789" s="541"/>
      <c r="Y789" s="541"/>
      <c r="Z789" s="541"/>
    </row>
    <row r="790">
      <c r="A790" s="541"/>
      <c r="B790" s="541"/>
      <c r="C790" s="541" t="str">
        <f>'Main sheet'!C787</f>
        <v>Qualified</v>
      </c>
      <c r="D790" s="541"/>
      <c r="E790" s="541"/>
      <c r="F790" s="541"/>
      <c r="G790" s="541"/>
      <c r="H790" s="541"/>
      <c r="I790" s="541"/>
      <c r="J790" s="541"/>
      <c r="K790" s="541"/>
      <c r="L790" s="541"/>
      <c r="M790" s="541"/>
      <c r="N790" s="541"/>
      <c r="O790" s="541"/>
      <c r="P790" s="541"/>
      <c r="Q790" s="541"/>
      <c r="R790" s="541"/>
      <c r="S790" s="541"/>
      <c r="T790" s="541"/>
      <c r="U790" s="541"/>
      <c r="V790" s="541"/>
      <c r="W790" s="541"/>
      <c r="X790" s="541"/>
      <c r="Y790" s="541"/>
      <c r="Z790" s="541"/>
    </row>
    <row r="791">
      <c r="A791" s="541"/>
      <c r="B791" s="541"/>
      <c r="C791" s="541" t="str">
        <f>'Main sheet'!C788</f>
        <v>Cold Lead</v>
      </c>
      <c r="D791" s="541"/>
      <c r="E791" s="541"/>
      <c r="F791" s="541"/>
      <c r="G791" s="541"/>
      <c r="H791" s="541"/>
      <c r="I791" s="541"/>
      <c r="J791" s="541"/>
      <c r="K791" s="541"/>
      <c r="L791" s="541"/>
      <c r="M791" s="541"/>
      <c r="N791" s="541"/>
      <c r="O791" s="541"/>
      <c r="P791" s="541"/>
      <c r="Q791" s="541"/>
      <c r="R791" s="541"/>
      <c r="S791" s="541"/>
      <c r="T791" s="541"/>
      <c r="U791" s="541"/>
      <c r="V791" s="541"/>
      <c r="W791" s="541"/>
      <c r="X791" s="541"/>
      <c r="Y791" s="541"/>
      <c r="Z791" s="541"/>
    </row>
    <row r="792">
      <c r="A792" s="541"/>
      <c r="B792" s="541"/>
      <c r="C792" s="541" t="str">
        <f>'Main sheet'!C789</f>
        <v>Qualified</v>
      </c>
      <c r="D792" s="541"/>
      <c r="E792" s="541"/>
      <c r="F792" s="541"/>
      <c r="G792" s="541"/>
      <c r="H792" s="541"/>
      <c r="I792" s="541"/>
      <c r="J792" s="541"/>
      <c r="K792" s="541"/>
      <c r="L792" s="541"/>
      <c r="M792" s="541"/>
      <c r="N792" s="541"/>
      <c r="O792" s="541"/>
      <c r="P792" s="541"/>
      <c r="Q792" s="541"/>
      <c r="R792" s="541"/>
      <c r="S792" s="541"/>
      <c r="T792" s="541"/>
      <c r="U792" s="541"/>
      <c r="V792" s="541"/>
      <c r="W792" s="541"/>
      <c r="X792" s="541"/>
      <c r="Y792" s="541"/>
      <c r="Z792" s="541"/>
    </row>
    <row r="793">
      <c r="A793" s="541"/>
      <c r="B793" s="541"/>
      <c r="C793" s="541"/>
      <c r="D793" s="541"/>
      <c r="E793" s="541"/>
      <c r="F793" s="541"/>
      <c r="G793" s="541"/>
      <c r="H793" s="541"/>
      <c r="I793" s="541"/>
      <c r="J793" s="541"/>
      <c r="K793" s="541"/>
      <c r="L793" s="541"/>
      <c r="M793" s="541"/>
      <c r="N793" s="541"/>
      <c r="O793" s="541"/>
      <c r="P793" s="541"/>
      <c r="Q793" s="541"/>
      <c r="R793" s="541"/>
      <c r="S793" s="541"/>
      <c r="T793" s="541"/>
      <c r="U793" s="541"/>
      <c r="V793" s="541"/>
      <c r="W793" s="541"/>
      <c r="X793" s="541"/>
      <c r="Y793" s="541"/>
      <c r="Z793" s="541"/>
    </row>
    <row r="794">
      <c r="A794" s="541"/>
      <c r="B794" s="541"/>
      <c r="C794" s="541"/>
      <c r="D794" s="541"/>
      <c r="E794" s="541"/>
      <c r="F794" s="541"/>
      <c r="G794" s="541"/>
      <c r="H794" s="541"/>
      <c r="I794" s="541"/>
      <c r="J794" s="541"/>
      <c r="K794" s="541"/>
      <c r="L794" s="541"/>
      <c r="M794" s="541"/>
      <c r="N794" s="541"/>
      <c r="O794" s="541"/>
      <c r="P794" s="541"/>
      <c r="Q794" s="541"/>
      <c r="R794" s="541"/>
      <c r="S794" s="541"/>
      <c r="T794" s="541"/>
      <c r="U794" s="541"/>
      <c r="V794" s="541"/>
      <c r="W794" s="541"/>
      <c r="X794" s="541"/>
      <c r="Y794" s="541"/>
      <c r="Z794" s="541"/>
    </row>
  </sheetData>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9.63"/>
    <col customWidth="1" min="2" max="7" width="14.88"/>
    <col customWidth="1" min="8" max="8" width="14.75"/>
    <col customWidth="1" min="9" max="13" width="14.88"/>
    <col customWidth="1" min="14" max="14" width="16.63"/>
  </cols>
  <sheetData>
    <row r="1">
      <c r="A1" s="385" t="s">
        <v>939</v>
      </c>
      <c r="B1" s="549" t="str">
        <f>Dashboard!B1</f>
        <v>2025-05</v>
      </c>
      <c r="C1" s="549" t="str">
        <f>Dashboard!C1</f>
        <v>2025-06</v>
      </c>
      <c r="D1" s="549" t="str">
        <f>Dashboard!D1</f>
        <v>2025-07</v>
      </c>
      <c r="E1" s="549" t="str">
        <f>Dashboard!E1</f>
        <v>2025-08</v>
      </c>
      <c r="F1" s="549" t="str">
        <f>Dashboard!F1</f>
        <v>2025-09</v>
      </c>
      <c r="G1" s="550" t="str">
        <f>Dashboard!G1</f>
        <v>2025-10</v>
      </c>
      <c r="H1" s="550" t="str">
        <f>Dashboard!H1</f>
        <v>2025-11</v>
      </c>
      <c r="I1" s="550" t="str">
        <f>Dashboard!I1</f>
        <v>2025-12</v>
      </c>
      <c r="J1" s="549" t="str">
        <f>Dashboard!J1</f>
        <v>2026-01</v>
      </c>
      <c r="K1" s="549" t="str">
        <f>Dashboard!K1</f>
        <v>2026-02</v>
      </c>
      <c r="L1" s="549" t="str">
        <f>Dashboard!L1</f>
        <v>2026-03</v>
      </c>
      <c r="M1" s="549" t="str">
        <f>Dashboard!M1</f>
        <v>2026-04</v>
      </c>
      <c r="N1" s="385" t="s">
        <v>2077</v>
      </c>
      <c r="O1" s="380"/>
      <c r="P1" s="380"/>
      <c r="Q1" s="380"/>
      <c r="R1" s="380"/>
      <c r="S1" s="380"/>
      <c r="T1" s="380"/>
      <c r="U1" s="380"/>
      <c r="V1" s="380"/>
      <c r="W1" s="380"/>
      <c r="X1" s="380"/>
      <c r="Y1" s="380"/>
      <c r="Z1" s="380"/>
    </row>
    <row r="2">
      <c r="A2" s="385" t="s">
        <v>3315</v>
      </c>
      <c r="B2" s="551">
        <v>0.0</v>
      </c>
      <c r="C2" s="551">
        <v>0.0</v>
      </c>
      <c r="D2" s="551">
        <v>0.0</v>
      </c>
      <c r="E2" s="551">
        <v>0.0</v>
      </c>
      <c r="F2" s="551">
        <v>0.0</v>
      </c>
      <c r="G2" s="551">
        <v>0.0</v>
      </c>
      <c r="H2" s="551">
        <v>0.0</v>
      </c>
      <c r="I2" s="551">
        <v>0.0</v>
      </c>
      <c r="J2" s="551">
        <v>0.0</v>
      </c>
      <c r="K2" s="551">
        <v>0.0</v>
      </c>
      <c r="L2" s="551">
        <v>0.0</v>
      </c>
      <c r="M2" s="551">
        <v>0.0</v>
      </c>
      <c r="N2" s="551">
        <f t="shared" ref="N2:N3" si="1">SUM(B2:M2)</f>
        <v>0</v>
      </c>
      <c r="O2" s="380"/>
      <c r="P2" s="380"/>
      <c r="Q2" s="380"/>
      <c r="R2" s="380"/>
      <c r="S2" s="380"/>
      <c r="T2" s="380"/>
      <c r="U2" s="380"/>
      <c r="V2" s="380"/>
      <c r="W2" s="380"/>
      <c r="X2" s="380"/>
      <c r="Y2" s="380"/>
      <c r="Z2" s="380"/>
    </row>
    <row r="3">
      <c r="A3" s="385" t="s">
        <v>3316</v>
      </c>
      <c r="B3" s="552">
        <f>COUNTIFS(Parsed!$B$2:$B$9794, "Ahmad",Parsed!$F$2:$F$9794, B$1,Parsed!$A$2:$A$9794, "&lt;&gt;")</f>
        <v>0</v>
      </c>
      <c r="C3" s="552">
        <f>COUNTIFS(Parsed!$B$2:$B$9794, "Ahmad",Parsed!$F$2:$F$9794, C$1,Parsed!$A$2:$A$9794, "&lt;&gt;")</f>
        <v>0</v>
      </c>
      <c r="D3" s="552">
        <f>COUNTIFS(Parsed!$B$2:$B$9794, "Ahmad",Parsed!$F$2:$F$9794, D$1,Parsed!$A$2:$A$9794, "&lt;&gt;")</f>
        <v>0</v>
      </c>
      <c r="E3" s="552">
        <f>COUNTIFS(Parsed!$B$2:$B$9794, "Ahmad",Parsed!$F$2:$F$9794, E$1,Parsed!$A$2:$A$9794, "&lt;&gt;")</f>
        <v>0</v>
      </c>
      <c r="F3" s="552">
        <f>COUNTIFS(Parsed!$B$2:$B$9794, "Ahmad",Parsed!$F$2:$F$9794, F$1,Parsed!$A$2:$A$9794, "&lt;&gt;")</f>
        <v>0</v>
      </c>
      <c r="G3" s="552">
        <f>COUNTIFS(Parsed!$B$2:$B$9794, "Ahmad",Parsed!$F$2:$F$9794, G$1,Parsed!$A$2:$A$9794, "&lt;&gt;")</f>
        <v>0</v>
      </c>
      <c r="H3" s="552">
        <f>COUNTIFS(Parsed!$B$2:$B$9794, "Ahmad",Parsed!$F$2:$F$9794, H$1,Parsed!$A$2:$A$9794, "&lt;&gt;")</f>
        <v>0</v>
      </c>
      <c r="I3" s="552">
        <f>COUNTIFS(Parsed!$B$2:$B$9794, "Ahmad",Parsed!$F$2:$F$9794, I$1,Parsed!$A$2:$A$9794, "&lt;&gt;")</f>
        <v>0</v>
      </c>
      <c r="J3" s="552">
        <f>COUNTIFS(Parsed!$B$2:$B$9794, "Ahmad",Parsed!$F$2:$F$9794, J$1,Parsed!$A$2:$A$9794, "&lt;&gt;")</f>
        <v>0</v>
      </c>
      <c r="K3" s="552">
        <f>COUNTIFS(Parsed!$B$2:$B$9794, "Ahmad",Parsed!$F$2:$F$9794, K$1,Parsed!$A$2:$A$9794, "&lt;&gt;")</f>
        <v>0</v>
      </c>
      <c r="L3" s="552">
        <f>COUNTIFS(Parsed!$B$2:$B$9794, "Ahmad",Parsed!$F$2:$F$9794, L$1,Parsed!$A$2:$A$9794, "&lt;&gt;")</f>
        <v>0</v>
      </c>
      <c r="M3" s="552">
        <f>COUNTIFS(Parsed!$B$2:$B$9794, "Ahmad",Parsed!$F$2:$F$9794, M$1,Parsed!$A$2:$A$9794, "&lt;&gt;")</f>
        <v>0</v>
      </c>
      <c r="N3" s="552">
        <f t="shared" si="1"/>
        <v>0</v>
      </c>
      <c r="O3" s="385"/>
      <c r="P3" s="385"/>
      <c r="Q3" s="385"/>
      <c r="R3" s="385"/>
      <c r="S3" s="385"/>
      <c r="T3" s="385"/>
      <c r="U3" s="385"/>
      <c r="V3" s="385"/>
      <c r="W3" s="385"/>
      <c r="X3" s="385"/>
      <c r="Y3" s="385"/>
      <c r="Z3" s="385"/>
    </row>
    <row r="4">
      <c r="A4" s="385" t="s">
        <v>3320</v>
      </c>
      <c r="B4" s="553" t="str">
        <f t="shared" ref="B4:N4" si="2">IF(B2=0,"",B3/B2)</f>
        <v/>
      </c>
      <c r="C4" s="553" t="str">
        <f t="shared" si="2"/>
        <v/>
      </c>
      <c r="D4" s="553" t="str">
        <f t="shared" si="2"/>
        <v/>
      </c>
      <c r="E4" s="553" t="str">
        <f t="shared" si="2"/>
        <v/>
      </c>
      <c r="F4" s="553" t="str">
        <f t="shared" si="2"/>
        <v/>
      </c>
      <c r="G4" s="553" t="str">
        <f t="shared" si="2"/>
        <v/>
      </c>
      <c r="H4" s="553" t="str">
        <f t="shared" si="2"/>
        <v/>
      </c>
      <c r="I4" s="553" t="str">
        <f t="shared" si="2"/>
        <v/>
      </c>
      <c r="J4" s="553" t="str">
        <f t="shared" si="2"/>
        <v/>
      </c>
      <c r="K4" s="553" t="str">
        <f t="shared" si="2"/>
        <v/>
      </c>
      <c r="L4" s="553" t="str">
        <f t="shared" si="2"/>
        <v/>
      </c>
      <c r="M4" s="553" t="str">
        <f t="shared" si="2"/>
        <v/>
      </c>
      <c r="N4" s="553" t="str">
        <f t="shared" si="2"/>
        <v/>
      </c>
      <c r="O4" s="380"/>
      <c r="P4" s="380"/>
      <c r="Q4" s="380"/>
      <c r="R4" s="380"/>
      <c r="S4" s="380"/>
      <c r="T4" s="380"/>
      <c r="U4" s="380"/>
      <c r="V4" s="380"/>
      <c r="W4" s="380"/>
      <c r="X4" s="380"/>
      <c r="Y4" s="380"/>
      <c r="Z4" s="380"/>
    </row>
    <row r="5">
      <c r="A5" s="380"/>
      <c r="B5" s="380"/>
      <c r="C5" s="380"/>
      <c r="D5" s="380"/>
      <c r="E5" s="380"/>
      <c r="F5" s="380"/>
      <c r="G5" s="380"/>
      <c r="H5" s="380"/>
      <c r="I5" s="380"/>
      <c r="J5" s="380"/>
      <c r="K5" s="380"/>
      <c r="L5" s="380"/>
      <c r="M5" s="380"/>
      <c r="N5" s="380"/>
      <c r="O5" s="380"/>
      <c r="P5" s="380"/>
      <c r="Q5" s="380"/>
      <c r="R5" s="380"/>
      <c r="S5" s="380"/>
      <c r="T5" s="380"/>
      <c r="U5" s="380"/>
      <c r="V5" s="380"/>
      <c r="W5" s="380"/>
      <c r="X5" s="380"/>
      <c r="Y5" s="380"/>
      <c r="Z5" s="380"/>
    </row>
    <row r="6">
      <c r="A6" s="385" t="s">
        <v>3323</v>
      </c>
      <c r="B6" s="551">
        <v>0.0</v>
      </c>
      <c r="C6" s="551">
        <v>0.0</v>
      </c>
      <c r="D6" s="551">
        <v>0.0</v>
      </c>
      <c r="E6" s="551">
        <v>0.0</v>
      </c>
      <c r="F6" s="551">
        <v>0.0</v>
      </c>
      <c r="G6" s="554">
        <v>200.0</v>
      </c>
      <c r="H6" s="551">
        <v>0.0</v>
      </c>
      <c r="I6" s="551">
        <v>0.0</v>
      </c>
      <c r="J6" s="551">
        <v>0.0</v>
      </c>
      <c r="K6" s="551">
        <v>0.0</v>
      </c>
      <c r="L6" s="551">
        <v>0.0</v>
      </c>
      <c r="M6" s="551">
        <v>0.0</v>
      </c>
      <c r="N6" s="551">
        <f t="shared" ref="N6:N7" si="3">SUM(B6:M6)</f>
        <v>200</v>
      </c>
      <c r="O6" s="380"/>
      <c r="P6" s="380"/>
      <c r="Q6" s="380"/>
      <c r="R6" s="380"/>
      <c r="S6" s="380"/>
      <c r="T6" s="380"/>
      <c r="U6" s="380"/>
      <c r="V6" s="380"/>
      <c r="W6" s="380"/>
      <c r="X6" s="380"/>
      <c r="Y6" s="380"/>
      <c r="Z6" s="380"/>
    </row>
    <row r="7">
      <c r="A7" s="385" t="s">
        <v>3324</v>
      </c>
      <c r="B7" s="552">
        <f>COUNTIFS(Parsed!$B$2:$B$9794, "Nairouz",Parsed!$F$2:$F$9794, B$1,Parsed!$A$2:$A$9794, "&lt;&gt;")</f>
        <v>0</v>
      </c>
      <c r="C7" s="552">
        <f>COUNTIFS(Parsed!$B$2:$B$9794, "Nairouz",Parsed!$F$2:$F$9794, C$1,Parsed!$A$2:$A$9794, "&lt;&gt;")</f>
        <v>0</v>
      </c>
      <c r="D7" s="552">
        <f>COUNTIFS(Parsed!$B$2:$B$9794, "Nairouz",Parsed!$F$2:$F$9794, D$1,Parsed!$A$2:$A$9794, "&lt;&gt;")</f>
        <v>0</v>
      </c>
      <c r="E7" s="552">
        <f>COUNTIFS(Parsed!$B$2:$B$9794, "Nairouz",Parsed!$F$2:$F$9794, E$1,Parsed!$A$2:$A$9794, "&lt;&gt;")</f>
        <v>0</v>
      </c>
      <c r="F7" s="552">
        <f>COUNTIFS(Parsed!$B$2:$B$9794, "Nairouz",Parsed!$F$2:$F$9794, F$1,Parsed!$A$2:$A$9794, "&lt;&gt;")</f>
        <v>0</v>
      </c>
      <c r="G7" s="552">
        <f>COUNTIFS(Parsed!$B$2:$B$9794, "Nairouz",Parsed!$F$2:$F$9794, G$1,Parsed!$A$2:$A$9794, "&lt;&gt;")</f>
        <v>83</v>
      </c>
      <c r="H7" s="552">
        <f>COUNTIFS(Parsed!$B$2:$B$9794, "Nairouz",Parsed!$F$2:$F$9794, H$1,Parsed!$A$2:$A$9794, "&lt;&gt;")</f>
        <v>0</v>
      </c>
      <c r="I7" s="552">
        <f>COUNTIFS(Parsed!$B$2:$B$9794, "Nairouz",Parsed!$F$2:$F$9794, I$1,Parsed!$A$2:$A$9794, "&lt;&gt;")</f>
        <v>0</v>
      </c>
      <c r="J7" s="552">
        <f>COUNTIFS(Parsed!$B$2:$B$9794, "Nairouz",Parsed!$F$2:$F$9794, J$1,Parsed!$A$2:$A$9794, "&lt;&gt;")</f>
        <v>0</v>
      </c>
      <c r="K7" s="552">
        <f>COUNTIFS(Parsed!$B$2:$B$9794, "Nairouz",Parsed!$F$2:$F$9794, K$1,Parsed!$A$2:$A$9794, "&lt;&gt;")</f>
        <v>0</v>
      </c>
      <c r="L7" s="552">
        <f>COUNTIFS(Parsed!$B$2:$B$9794, "Nairouz",Parsed!$F$2:$F$9794, L$1,Parsed!$A$2:$A$9794, "&lt;&gt;")</f>
        <v>0</v>
      </c>
      <c r="M7" s="552">
        <f>COUNTIFS(Parsed!$B$2:$B$9794, "Nairouz",Parsed!$F$2:$F$9794, M$1,Parsed!$A$2:$A$9794, "&lt;&gt;")</f>
        <v>0</v>
      </c>
      <c r="N7" s="552">
        <f t="shared" si="3"/>
        <v>83</v>
      </c>
      <c r="O7" s="385"/>
      <c r="P7" s="385"/>
      <c r="Q7" s="385"/>
      <c r="R7" s="385"/>
      <c r="S7" s="385"/>
      <c r="T7" s="385"/>
      <c r="U7" s="385"/>
      <c r="V7" s="385"/>
      <c r="W7" s="385"/>
      <c r="X7" s="385"/>
      <c r="Y7" s="385"/>
      <c r="Z7" s="385"/>
    </row>
    <row r="8">
      <c r="A8" s="385" t="s">
        <v>3320</v>
      </c>
      <c r="B8" s="553" t="str">
        <f t="shared" ref="B8:N8" si="4">IF(B6=0,"",B7/B6)</f>
        <v/>
      </c>
      <c r="C8" s="553" t="str">
        <f t="shared" si="4"/>
        <v/>
      </c>
      <c r="D8" s="553" t="str">
        <f t="shared" si="4"/>
        <v/>
      </c>
      <c r="E8" s="553" t="str">
        <f t="shared" si="4"/>
        <v/>
      </c>
      <c r="F8" s="553" t="str">
        <f t="shared" si="4"/>
        <v/>
      </c>
      <c r="G8" s="553">
        <f t="shared" si="4"/>
        <v>0.415</v>
      </c>
      <c r="H8" s="553" t="str">
        <f t="shared" si="4"/>
        <v/>
      </c>
      <c r="I8" s="553" t="str">
        <f t="shared" si="4"/>
        <v/>
      </c>
      <c r="J8" s="553" t="str">
        <f t="shared" si="4"/>
        <v/>
      </c>
      <c r="K8" s="553" t="str">
        <f t="shared" si="4"/>
        <v/>
      </c>
      <c r="L8" s="553" t="str">
        <f t="shared" si="4"/>
        <v/>
      </c>
      <c r="M8" s="553" t="str">
        <f t="shared" si="4"/>
        <v/>
      </c>
      <c r="N8" s="553">
        <f t="shared" si="4"/>
        <v>0.415</v>
      </c>
      <c r="O8" s="380"/>
      <c r="P8" s="380"/>
      <c r="Q8" s="380"/>
      <c r="R8" s="380"/>
      <c r="S8" s="380"/>
      <c r="T8" s="380"/>
      <c r="U8" s="380"/>
      <c r="V8" s="380"/>
      <c r="W8" s="380"/>
      <c r="X8" s="380"/>
      <c r="Y8" s="380"/>
      <c r="Z8" s="380"/>
    </row>
    <row r="9">
      <c r="A9" s="380"/>
      <c r="B9" s="380"/>
      <c r="C9" s="380"/>
      <c r="D9" s="380"/>
      <c r="E9" s="380"/>
      <c r="F9" s="380"/>
      <c r="G9" s="380"/>
      <c r="H9" s="380"/>
      <c r="I9" s="380"/>
      <c r="J9" s="380"/>
      <c r="K9" s="380"/>
      <c r="L9" s="380"/>
      <c r="M9" s="380"/>
      <c r="N9" s="380"/>
      <c r="O9" s="380"/>
      <c r="P9" s="380"/>
      <c r="Q9" s="380"/>
      <c r="R9" s="380"/>
      <c r="S9" s="380"/>
      <c r="T9" s="380"/>
      <c r="U9" s="380"/>
      <c r="V9" s="380"/>
      <c r="W9" s="380"/>
      <c r="X9" s="380"/>
      <c r="Y9" s="380"/>
      <c r="Z9" s="380"/>
    </row>
    <row r="10">
      <c r="A10" s="385" t="s">
        <v>3327</v>
      </c>
      <c r="B10" s="551">
        <v>0.0</v>
      </c>
      <c r="C10" s="551">
        <v>0.0</v>
      </c>
      <c r="D10" s="551">
        <v>0.0</v>
      </c>
      <c r="E10" s="551">
        <v>0.0</v>
      </c>
      <c r="F10" s="551">
        <v>0.0</v>
      </c>
      <c r="G10" s="551">
        <v>0.0</v>
      </c>
      <c r="H10" s="551">
        <v>0.0</v>
      </c>
      <c r="I10" s="551">
        <v>0.0</v>
      </c>
      <c r="J10" s="551">
        <v>0.0</v>
      </c>
      <c r="K10" s="551">
        <v>0.0</v>
      </c>
      <c r="L10" s="551">
        <v>0.0</v>
      </c>
      <c r="M10" s="551">
        <v>0.0</v>
      </c>
      <c r="N10" s="551">
        <f t="shared" ref="N10:N11" si="5">SUM(B10:M10)</f>
        <v>0</v>
      </c>
      <c r="O10" s="380"/>
      <c r="P10" s="380"/>
      <c r="Q10" s="380"/>
      <c r="R10" s="380"/>
      <c r="S10" s="380"/>
      <c r="T10" s="380"/>
      <c r="U10" s="380"/>
      <c r="V10" s="380"/>
      <c r="W10" s="380"/>
      <c r="X10" s="380"/>
      <c r="Y10" s="380"/>
      <c r="Z10" s="380"/>
    </row>
    <row r="11">
      <c r="A11" s="385" t="s">
        <v>3329</v>
      </c>
      <c r="B11" s="552">
        <f>COUNTIFS(Parsed!$B$2:$B$9794, "Saeed",Parsed!$F$2:$F$9794, B$1,Parsed!$A$2:$A$9794, "&lt;&gt;")</f>
        <v>0</v>
      </c>
      <c r="C11" s="552">
        <f>COUNTIFS(Parsed!$B$2:$B$9794, "Saeed",Parsed!$F$2:$F$9794, C$1,Parsed!$A$2:$A$9794, "&lt;&gt;")</f>
        <v>0</v>
      </c>
      <c r="D11" s="552">
        <f>COUNTIFS(Parsed!$B$2:$B$9794, "Saeed",Parsed!$F$2:$F$9794, D$1,Parsed!$A$2:$A$9794, "&lt;&gt;")</f>
        <v>53</v>
      </c>
      <c r="E11" s="552">
        <f>COUNTIFS(Parsed!$B$2:$B$9794, "Saeed",Parsed!$F$2:$F$9794, E$1,Parsed!$A$2:$A$9794, "&lt;&gt;")</f>
        <v>0</v>
      </c>
      <c r="F11" s="552">
        <f>COUNTIFS(Parsed!$B$2:$B$9794, "Saeed",Parsed!$F$2:$F$9794, F$1,Parsed!$A$2:$A$9794, "&lt;&gt;")</f>
        <v>13</v>
      </c>
      <c r="G11" s="552">
        <f>COUNTIFS(Parsed!$B$2:$B$9794, "Saeed",Parsed!$F$2:$F$9794, G$1,Parsed!$A$2:$A$9794, "&lt;&gt;")</f>
        <v>15</v>
      </c>
      <c r="H11" s="552">
        <f>COUNTIFS(Parsed!$B$2:$B$9794, "Saeed",Parsed!$F$2:$F$9794, H$1,Parsed!$A$2:$A$9794, "&lt;&gt;")</f>
        <v>1</v>
      </c>
      <c r="I11" s="552">
        <f>COUNTIFS(Parsed!$B$2:$B$9794, "Saeed",Parsed!$F$2:$F$9794, I$1,Parsed!$A$2:$A$9794, "&lt;&gt;")</f>
        <v>6</v>
      </c>
      <c r="J11" s="552">
        <f>COUNTIFS(Parsed!$B$2:$B$9794, "Saeed",Parsed!$F$2:$F$9794, J$1,Parsed!$A$2:$A$9794, "&lt;&gt;")</f>
        <v>0</v>
      </c>
      <c r="K11" s="552">
        <f>COUNTIFS(Parsed!$B$2:$B$9794, "Saeed",Parsed!$F$2:$F$9794, K$1,Parsed!$A$2:$A$9794, "&lt;&gt;")</f>
        <v>0</v>
      </c>
      <c r="L11" s="552">
        <f>COUNTIFS(Parsed!$B$2:$B$9794, "Saeed",Parsed!$F$2:$F$9794, L$1,Parsed!$A$2:$A$9794, "&lt;&gt;")</f>
        <v>0</v>
      </c>
      <c r="M11" s="552">
        <f>COUNTIFS(Parsed!$B$2:$B$9794, "Saeed",Parsed!$F$2:$F$9794, M$1,Parsed!$A$2:$A$9794, "&lt;&gt;")</f>
        <v>0</v>
      </c>
      <c r="N11" s="552">
        <f t="shared" si="5"/>
        <v>88</v>
      </c>
      <c r="O11" s="385"/>
      <c r="P11" s="385"/>
      <c r="Q11" s="385"/>
      <c r="R11" s="385"/>
      <c r="S11" s="385"/>
      <c r="T11" s="385"/>
      <c r="U11" s="385"/>
      <c r="V11" s="385"/>
      <c r="W11" s="385"/>
      <c r="X11" s="385"/>
      <c r="Y11" s="385"/>
      <c r="Z11" s="385"/>
    </row>
    <row r="12">
      <c r="A12" s="385" t="s">
        <v>3320</v>
      </c>
      <c r="B12" s="553" t="str">
        <f t="shared" ref="B12:N12" si="6">IF(B10=0,"",B11/B10)</f>
        <v/>
      </c>
      <c r="C12" s="553" t="str">
        <f t="shared" si="6"/>
        <v/>
      </c>
      <c r="D12" s="553" t="str">
        <f t="shared" si="6"/>
        <v/>
      </c>
      <c r="E12" s="553" t="str">
        <f t="shared" si="6"/>
        <v/>
      </c>
      <c r="F12" s="553" t="str">
        <f t="shared" si="6"/>
        <v/>
      </c>
      <c r="G12" s="553" t="str">
        <f t="shared" si="6"/>
        <v/>
      </c>
      <c r="H12" s="553" t="str">
        <f t="shared" si="6"/>
        <v/>
      </c>
      <c r="I12" s="553" t="str">
        <f t="shared" si="6"/>
        <v/>
      </c>
      <c r="J12" s="553" t="str">
        <f t="shared" si="6"/>
        <v/>
      </c>
      <c r="K12" s="553" t="str">
        <f t="shared" si="6"/>
        <v/>
      </c>
      <c r="L12" s="553" t="str">
        <f t="shared" si="6"/>
        <v/>
      </c>
      <c r="M12" s="553" t="str">
        <f t="shared" si="6"/>
        <v/>
      </c>
      <c r="N12" s="553" t="str">
        <f t="shared" si="6"/>
        <v/>
      </c>
      <c r="O12" s="380"/>
      <c r="P12" s="380"/>
      <c r="Q12" s="380"/>
      <c r="R12" s="380"/>
      <c r="S12" s="380"/>
      <c r="T12" s="380"/>
      <c r="U12" s="380"/>
      <c r="V12" s="380"/>
      <c r="W12" s="380"/>
      <c r="X12" s="380"/>
      <c r="Y12" s="380"/>
      <c r="Z12" s="380"/>
    </row>
    <row r="13">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row>
    <row r="14">
      <c r="A14" s="385" t="s">
        <v>3332</v>
      </c>
      <c r="B14" s="551">
        <v>0.0</v>
      </c>
      <c r="C14" s="551">
        <v>0.0</v>
      </c>
      <c r="D14" s="551">
        <v>0.0</v>
      </c>
      <c r="E14" s="551">
        <v>0.0</v>
      </c>
      <c r="F14" s="551">
        <v>0.0</v>
      </c>
      <c r="G14" s="551">
        <v>0.0</v>
      </c>
      <c r="H14" s="551">
        <v>0.0</v>
      </c>
      <c r="I14" s="551">
        <v>0.0</v>
      </c>
      <c r="J14" s="551">
        <v>0.0</v>
      </c>
      <c r="K14" s="551">
        <v>0.0</v>
      </c>
      <c r="L14" s="551">
        <v>0.0</v>
      </c>
      <c r="M14" s="551">
        <v>0.0</v>
      </c>
      <c r="N14" s="551">
        <f t="shared" ref="N14:N15" si="7">SUM(B14:M14)</f>
        <v>0</v>
      </c>
      <c r="O14" s="380"/>
      <c r="P14" s="380"/>
      <c r="Q14" s="380"/>
      <c r="R14" s="380"/>
      <c r="S14" s="380"/>
      <c r="T14" s="380"/>
      <c r="U14" s="380"/>
      <c r="V14" s="380"/>
      <c r="W14" s="380"/>
      <c r="X14" s="380"/>
      <c r="Y14" s="380"/>
      <c r="Z14" s="380"/>
    </row>
    <row r="15">
      <c r="A15" s="385" t="s">
        <v>3334</v>
      </c>
      <c r="B15" s="552">
        <f>COUNTIFS(Parsed!$B$2:$B$9794, "salwa",Parsed!$F$2:$F$9794, B$1,Parsed!$A$2:$A$9794, "&lt;&gt;")</f>
        <v>0</v>
      </c>
      <c r="C15" s="552">
        <f>COUNTIFS(Parsed!$B$2:$B$9794, "salwa",Parsed!$F$2:$F$9794, C$1,Parsed!$A$2:$A$9794, "&lt;&gt;")</f>
        <v>0</v>
      </c>
      <c r="D15" s="552">
        <f>COUNTIFS(Parsed!$B$2:$B$9794, "salwa",Parsed!$F$2:$F$9794, D$1,Parsed!$A$2:$A$9794, "&lt;&gt;")</f>
        <v>0</v>
      </c>
      <c r="E15" s="552">
        <f>COUNTIFS(Parsed!$B$2:$B$9794, "salwa",Parsed!$F$2:$F$9794, E$1,Parsed!$A$2:$A$9794, "&lt;&gt;")</f>
        <v>0</v>
      </c>
      <c r="F15" s="552">
        <f>COUNTIFS(Parsed!$B$2:$B$9794, "salwa",Parsed!$F$2:$F$9794, F$1,Parsed!$A$2:$A$9794, "&lt;&gt;")</f>
        <v>0</v>
      </c>
      <c r="G15" s="552">
        <f>COUNTIFS(Parsed!$B$2:$B$9794, "salwa",Parsed!$F$2:$F$9794, G$1,Parsed!$A$2:$A$9794, "&lt;&gt;")</f>
        <v>151</v>
      </c>
      <c r="H15" s="552">
        <f>COUNTIFS(Parsed!$B$2:$B$9794, "salwa",Parsed!$F$2:$F$9794, H$1,Parsed!$A$2:$A$9794, "&lt;&gt;")</f>
        <v>19</v>
      </c>
      <c r="I15" s="552">
        <f>COUNTIFS(Parsed!$B$2:$B$9794, "salwa",Parsed!$F$2:$F$9794, I$1,Parsed!$A$2:$A$9794, "&lt;&gt;")</f>
        <v>11</v>
      </c>
      <c r="J15" s="552">
        <f>COUNTIFS(Parsed!$B$2:$B$9794, "salwa",Parsed!$F$2:$F$9794, J$1,Parsed!$A$2:$A$9794, "&lt;&gt;")</f>
        <v>0</v>
      </c>
      <c r="K15" s="552">
        <f>COUNTIFS(Parsed!$B$2:$B$9794, "salwa",Parsed!$F$2:$F$9794, K$1,Parsed!$A$2:$A$9794, "&lt;&gt;")</f>
        <v>0</v>
      </c>
      <c r="L15" s="552">
        <f>COUNTIFS(Parsed!$B$2:$B$9794, "salwa",Parsed!$F$2:$F$9794, L$1,Parsed!$A$2:$A$9794, "&lt;&gt;")</f>
        <v>0</v>
      </c>
      <c r="M15" s="552">
        <f>COUNTIFS(Parsed!$B$2:$B$9794, "salwa",Parsed!$F$2:$F$9794, M$1,Parsed!$A$2:$A$9794, "&lt;&gt;")</f>
        <v>0</v>
      </c>
      <c r="N15" s="552">
        <f t="shared" si="7"/>
        <v>181</v>
      </c>
      <c r="O15" s="385"/>
      <c r="P15" s="385"/>
      <c r="Q15" s="385"/>
      <c r="R15" s="385"/>
      <c r="S15" s="385"/>
      <c r="T15" s="385"/>
      <c r="U15" s="385"/>
      <c r="V15" s="385"/>
      <c r="W15" s="385"/>
      <c r="X15" s="385"/>
      <c r="Y15" s="385"/>
      <c r="Z15" s="385"/>
    </row>
    <row r="16">
      <c r="A16" s="385" t="s">
        <v>3320</v>
      </c>
      <c r="B16" s="553" t="str">
        <f t="shared" ref="B16:N16" si="8">IF(B14=0,"",B15/B14)</f>
        <v/>
      </c>
      <c r="C16" s="553" t="str">
        <f t="shared" si="8"/>
        <v/>
      </c>
      <c r="D16" s="553" t="str">
        <f t="shared" si="8"/>
        <v/>
      </c>
      <c r="E16" s="553" t="str">
        <f t="shared" si="8"/>
        <v/>
      </c>
      <c r="F16" s="553" t="str">
        <f t="shared" si="8"/>
        <v/>
      </c>
      <c r="G16" s="553" t="str">
        <f t="shared" si="8"/>
        <v/>
      </c>
      <c r="H16" s="553" t="str">
        <f t="shared" si="8"/>
        <v/>
      </c>
      <c r="I16" s="553" t="str">
        <f t="shared" si="8"/>
        <v/>
      </c>
      <c r="J16" s="553" t="str">
        <f t="shared" si="8"/>
        <v/>
      </c>
      <c r="K16" s="553" t="str">
        <f t="shared" si="8"/>
        <v/>
      </c>
      <c r="L16" s="553" t="str">
        <f t="shared" si="8"/>
        <v/>
      </c>
      <c r="M16" s="553" t="str">
        <f t="shared" si="8"/>
        <v/>
      </c>
      <c r="N16" s="553" t="str">
        <f t="shared" si="8"/>
        <v/>
      </c>
      <c r="O16" s="380"/>
      <c r="P16" s="380"/>
      <c r="Q16" s="380"/>
      <c r="R16" s="380"/>
      <c r="S16" s="380"/>
      <c r="T16" s="380"/>
      <c r="U16" s="380"/>
      <c r="V16" s="380"/>
      <c r="W16" s="380"/>
      <c r="X16" s="380"/>
      <c r="Y16" s="380"/>
      <c r="Z16" s="380"/>
    </row>
    <row r="17">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row>
    <row r="18">
      <c r="A18" s="385" t="s">
        <v>3337</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row>
    <row r="19">
      <c r="A19" s="385" t="s">
        <v>3338</v>
      </c>
      <c r="B19" s="551">
        <f t="shared" ref="B19:M19" si="9">B2+B6+B10+B14</f>
        <v>0</v>
      </c>
      <c r="C19" s="551">
        <f t="shared" si="9"/>
        <v>0</v>
      </c>
      <c r="D19" s="551">
        <f t="shared" si="9"/>
        <v>0</v>
      </c>
      <c r="E19" s="551">
        <f t="shared" si="9"/>
        <v>0</v>
      </c>
      <c r="F19" s="551">
        <f t="shared" si="9"/>
        <v>0</v>
      </c>
      <c r="G19" s="551">
        <f t="shared" si="9"/>
        <v>200</v>
      </c>
      <c r="H19" s="551">
        <f t="shared" si="9"/>
        <v>0</v>
      </c>
      <c r="I19" s="551">
        <f t="shared" si="9"/>
        <v>0</v>
      </c>
      <c r="J19" s="551">
        <f t="shared" si="9"/>
        <v>0</v>
      </c>
      <c r="K19" s="551">
        <f t="shared" si="9"/>
        <v>0</v>
      </c>
      <c r="L19" s="551">
        <f t="shared" si="9"/>
        <v>0</v>
      </c>
      <c r="M19" s="551">
        <f t="shared" si="9"/>
        <v>0</v>
      </c>
      <c r="N19" s="551">
        <f t="shared" ref="N19:N20" si="11">SUM(B19:M19)</f>
        <v>200</v>
      </c>
      <c r="O19" s="380"/>
      <c r="P19" s="380"/>
      <c r="Q19" s="380"/>
      <c r="R19" s="380"/>
      <c r="S19" s="380"/>
      <c r="T19" s="380"/>
      <c r="U19" s="380"/>
      <c r="V19" s="380"/>
      <c r="W19" s="380"/>
      <c r="X19" s="380"/>
      <c r="Y19" s="380"/>
      <c r="Z19" s="380"/>
    </row>
    <row r="20">
      <c r="A20" s="385" t="s">
        <v>3339</v>
      </c>
      <c r="B20" s="555">
        <f t="shared" ref="B20:M20" si="10">B3+B7+B11+B15</f>
        <v>0</v>
      </c>
      <c r="C20" s="555">
        <f t="shared" si="10"/>
        <v>0</v>
      </c>
      <c r="D20" s="555">
        <f t="shared" si="10"/>
        <v>53</v>
      </c>
      <c r="E20" s="555">
        <f t="shared" si="10"/>
        <v>0</v>
      </c>
      <c r="F20" s="555">
        <f t="shared" si="10"/>
        <v>13</v>
      </c>
      <c r="G20" s="555">
        <f t="shared" si="10"/>
        <v>249</v>
      </c>
      <c r="H20" s="555">
        <f t="shared" si="10"/>
        <v>20</v>
      </c>
      <c r="I20" s="555">
        <f t="shared" si="10"/>
        <v>17</v>
      </c>
      <c r="J20" s="555">
        <f t="shared" si="10"/>
        <v>0</v>
      </c>
      <c r="K20" s="555">
        <f t="shared" si="10"/>
        <v>0</v>
      </c>
      <c r="L20" s="555">
        <f t="shared" si="10"/>
        <v>0</v>
      </c>
      <c r="M20" s="555">
        <f t="shared" si="10"/>
        <v>0</v>
      </c>
      <c r="N20" s="555">
        <f t="shared" si="11"/>
        <v>352</v>
      </c>
      <c r="O20" s="380"/>
      <c r="P20" s="380"/>
      <c r="Q20" s="380"/>
      <c r="R20" s="380"/>
      <c r="S20" s="380"/>
      <c r="T20" s="380"/>
      <c r="U20" s="380"/>
      <c r="V20" s="380"/>
      <c r="W20" s="380"/>
      <c r="X20" s="380"/>
      <c r="Y20" s="380"/>
      <c r="Z20" s="380"/>
    </row>
    <row r="21">
      <c r="A21" s="385" t="s">
        <v>3340</v>
      </c>
      <c r="B21" s="553" t="str">
        <f t="shared" ref="B21:N21" si="12">IF(B19=0,"",B20/B19)</f>
        <v/>
      </c>
      <c r="C21" s="553" t="str">
        <f t="shared" si="12"/>
        <v/>
      </c>
      <c r="D21" s="553" t="str">
        <f t="shared" si="12"/>
        <v/>
      </c>
      <c r="E21" s="553" t="str">
        <f t="shared" si="12"/>
        <v/>
      </c>
      <c r="F21" s="553" t="str">
        <f t="shared" si="12"/>
        <v/>
      </c>
      <c r="G21" s="553">
        <f t="shared" si="12"/>
        <v>1.245</v>
      </c>
      <c r="H21" s="553" t="str">
        <f t="shared" si="12"/>
        <v/>
      </c>
      <c r="I21" s="553" t="str">
        <f t="shared" si="12"/>
        <v/>
      </c>
      <c r="J21" s="553" t="str">
        <f t="shared" si="12"/>
        <v/>
      </c>
      <c r="K21" s="553" t="str">
        <f t="shared" si="12"/>
        <v/>
      </c>
      <c r="L21" s="553" t="str">
        <f t="shared" si="12"/>
        <v/>
      </c>
      <c r="M21" s="553" t="str">
        <f t="shared" si="12"/>
        <v/>
      </c>
      <c r="N21" s="553">
        <f t="shared" si="12"/>
        <v>1.76</v>
      </c>
      <c r="O21" s="380"/>
      <c r="P21" s="380"/>
      <c r="Q21" s="380"/>
      <c r="R21" s="380"/>
      <c r="S21" s="380"/>
      <c r="T21" s="380"/>
      <c r="U21" s="380"/>
      <c r="V21" s="380"/>
      <c r="W21" s="380"/>
      <c r="X21" s="380"/>
      <c r="Y21" s="380"/>
      <c r="Z21" s="380"/>
    </row>
    <row r="22">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row>
    <row r="23">
      <c r="A23" s="380"/>
      <c r="B23" s="380"/>
      <c r="C23" s="380"/>
      <c r="D23" s="380"/>
      <c r="E23" s="380"/>
      <c r="F23" s="380"/>
      <c r="G23" s="380"/>
      <c r="H23" s="380"/>
      <c r="I23" s="380"/>
      <c r="J23" s="380"/>
      <c r="K23" s="380"/>
      <c r="L23" s="380"/>
      <c r="M23" s="380"/>
      <c r="N23" s="380"/>
      <c r="O23" s="380"/>
      <c r="P23" s="380"/>
      <c r="Q23" s="380"/>
      <c r="R23" s="380"/>
      <c r="S23" s="380"/>
      <c r="T23" s="380"/>
      <c r="U23" s="380"/>
      <c r="V23" s="380"/>
      <c r="W23" s="380"/>
      <c r="X23" s="380"/>
      <c r="Y23" s="380"/>
      <c r="Z23" s="380"/>
    </row>
    <row r="24">
      <c r="A24" s="380"/>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row>
    <row r="25">
      <c r="A25" s="380"/>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row>
    <row r="26">
      <c r="A26" s="380"/>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row>
    <row r="27">
      <c r="A27" s="380"/>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row>
    <row r="28">
      <c r="A28" s="380"/>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row>
    <row r="29">
      <c r="A29" s="380"/>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row>
    <row r="30">
      <c r="A30" s="380"/>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row>
    <row r="31">
      <c r="A31" s="380"/>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row>
    <row r="32">
      <c r="A32" s="380"/>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row>
    <row r="33">
      <c r="A33" s="380"/>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row>
    <row r="34">
      <c r="A34" s="380"/>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row>
    <row r="35">
      <c r="A35" s="380"/>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row>
    <row r="36">
      <c r="A36" s="380"/>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row>
    <row r="37">
      <c r="A37" s="380"/>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row>
    <row r="38">
      <c r="A38" s="380"/>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row>
    <row r="39">
      <c r="A39" s="380"/>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row>
    <row r="40">
      <c r="A40" s="380"/>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row>
    <row r="41">
      <c r="A41" s="380"/>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row>
    <row r="42">
      <c r="A42" s="380"/>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row>
    <row r="43">
      <c r="A43" s="380"/>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row>
    <row r="44">
      <c r="A44" s="380"/>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row>
    <row r="45">
      <c r="A45" s="380"/>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row>
    <row r="46">
      <c r="A46" s="380"/>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row>
    <row r="47">
      <c r="A47" s="380"/>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row>
    <row r="48">
      <c r="A48" s="380"/>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row>
    <row r="49">
      <c r="A49" s="380"/>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row>
    <row r="50">
      <c r="A50" s="380"/>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row>
    <row r="51">
      <c r="A51" s="380"/>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row>
    <row r="52">
      <c r="A52" s="380"/>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row>
    <row r="53">
      <c r="A53" s="380"/>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row>
    <row r="54">
      <c r="A54" s="380"/>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row>
    <row r="55">
      <c r="A55" s="380"/>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row>
    <row r="56">
      <c r="A56" s="380"/>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row>
    <row r="57">
      <c r="A57" s="380"/>
      <c r="B57" s="380"/>
      <c r="C57" s="380"/>
      <c r="D57" s="380"/>
      <c r="E57" s="380"/>
      <c r="F57" s="380"/>
      <c r="G57" s="380"/>
      <c r="H57" s="380"/>
      <c r="I57" s="380"/>
      <c r="J57" s="380"/>
      <c r="K57" s="380"/>
      <c r="L57" s="380"/>
      <c r="M57" s="380"/>
      <c r="N57" s="380"/>
      <c r="O57" s="380"/>
      <c r="P57" s="380"/>
      <c r="Q57" s="380"/>
      <c r="R57" s="380"/>
      <c r="S57" s="380"/>
      <c r="T57" s="380"/>
      <c r="U57" s="380"/>
      <c r="V57" s="380"/>
      <c r="W57" s="380"/>
      <c r="X57" s="380"/>
      <c r="Y57" s="380"/>
      <c r="Z57" s="380"/>
    </row>
    <row r="58">
      <c r="A58" s="380"/>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row>
    <row r="59">
      <c r="A59" s="380"/>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row>
    <row r="60">
      <c r="A60" s="380"/>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row>
    <row r="61">
      <c r="A61" s="380"/>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row>
    <row r="62">
      <c r="A62" s="380"/>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row>
    <row r="63">
      <c r="A63" s="380"/>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row>
    <row r="64">
      <c r="A64" s="380"/>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row>
    <row r="65">
      <c r="A65" s="380"/>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row>
    <row r="66">
      <c r="A66" s="380"/>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row>
    <row r="67">
      <c r="A67" s="380"/>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row>
    <row r="68">
      <c r="A68" s="380"/>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row>
    <row r="69">
      <c r="A69" s="380"/>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row>
    <row r="70">
      <c r="A70" s="380"/>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row>
    <row r="71">
      <c r="A71" s="380"/>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row>
    <row r="72">
      <c r="A72" s="380"/>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row>
    <row r="73">
      <c r="A73" s="380"/>
      <c r="B73" s="380"/>
      <c r="C73" s="380"/>
      <c r="D73" s="380"/>
      <c r="E73" s="380"/>
      <c r="F73" s="380"/>
      <c r="G73" s="380"/>
      <c r="H73" s="380"/>
      <c r="I73" s="380"/>
      <c r="J73" s="380"/>
      <c r="K73" s="380"/>
      <c r="L73" s="380"/>
      <c r="M73" s="380"/>
      <c r="N73" s="380"/>
      <c r="O73" s="380"/>
      <c r="P73" s="380"/>
      <c r="Q73" s="380"/>
      <c r="R73" s="380"/>
      <c r="S73" s="380"/>
      <c r="T73" s="380"/>
      <c r="U73" s="380"/>
      <c r="V73" s="380"/>
      <c r="W73" s="380"/>
      <c r="X73" s="380"/>
      <c r="Y73" s="380"/>
      <c r="Z73" s="380"/>
    </row>
    <row r="74">
      <c r="A74" s="380"/>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row>
    <row r="75">
      <c r="A75" s="380"/>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row>
    <row r="76">
      <c r="A76" s="380"/>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row>
    <row r="77">
      <c r="A77" s="380"/>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row>
    <row r="78">
      <c r="A78" s="380"/>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row>
    <row r="79">
      <c r="A79" s="380"/>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row>
    <row r="80">
      <c r="A80" s="380"/>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row>
    <row r="81">
      <c r="A81" s="380"/>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row>
    <row r="82">
      <c r="A82" s="380"/>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row>
    <row r="83">
      <c r="A83" s="380"/>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row>
    <row r="84">
      <c r="A84" s="380"/>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row>
    <row r="85">
      <c r="A85" s="380"/>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row>
    <row r="86">
      <c r="A86" s="380"/>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row>
    <row r="87">
      <c r="A87" s="380"/>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row>
    <row r="88">
      <c r="A88" s="380"/>
      <c r="B88" s="380"/>
      <c r="C88" s="380"/>
      <c r="D88" s="380"/>
      <c r="E88" s="380"/>
      <c r="F88" s="380"/>
      <c r="G88" s="380"/>
      <c r="H88" s="380"/>
      <c r="I88" s="380"/>
      <c r="J88" s="380"/>
      <c r="K88" s="380"/>
      <c r="L88" s="380"/>
      <c r="M88" s="380"/>
      <c r="N88" s="380"/>
      <c r="O88" s="380"/>
      <c r="P88" s="380"/>
      <c r="Q88" s="380"/>
      <c r="R88" s="380"/>
      <c r="S88" s="380"/>
      <c r="T88" s="380"/>
      <c r="U88" s="380"/>
      <c r="V88" s="380"/>
      <c r="W88" s="380"/>
      <c r="X88" s="380"/>
      <c r="Y88" s="380"/>
      <c r="Z88" s="380"/>
    </row>
    <row r="89">
      <c r="A89" s="380"/>
      <c r="B89" s="380"/>
      <c r="C89" s="380"/>
      <c r="D89" s="380"/>
      <c r="E89" s="380"/>
      <c r="F89" s="380"/>
      <c r="G89" s="380"/>
      <c r="H89" s="380"/>
      <c r="I89" s="380"/>
      <c r="J89" s="380"/>
      <c r="K89" s="380"/>
      <c r="L89" s="380"/>
      <c r="M89" s="380"/>
      <c r="N89" s="380"/>
      <c r="O89" s="380"/>
      <c r="P89" s="380"/>
      <c r="Q89" s="380"/>
      <c r="R89" s="380"/>
      <c r="S89" s="380"/>
      <c r="T89" s="380"/>
      <c r="U89" s="380"/>
      <c r="V89" s="380"/>
      <c r="W89" s="380"/>
      <c r="X89" s="380"/>
      <c r="Y89" s="380"/>
      <c r="Z89" s="380"/>
    </row>
    <row r="90">
      <c r="A90" s="380"/>
      <c r="B90" s="380"/>
      <c r="C90" s="380"/>
      <c r="D90" s="380"/>
      <c r="E90" s="380"/>
      <c r="F90" s="380"/>
      <c r="G90" s="380"/>
      <c r="H90" s="380"/>
      <c r="I90" s="380"/>
      <c r="J90" s="380"/>
      <c r="K90" s="380"/>
      <c r="L90" s="380"/>
      <c r="M90" s="380"/>
      <c r="N90" s="380"/>
      <c r="O90" s="380"/>
      <c r="P90" s="380"/>
      <c r="Q90" s="380"/>
      <c r="R90" s="380"/>
      <c r="S90" s="380"/>
      <c r="T90" s="380"/>
      <c r="U90" s="380"/>
      <c r="V90" s="380"/>
      <c r="W90" s="380"/>
      <c r="X90" s="380"/>
      <c r="Y90" s="380"/>
      <c r="Z90" s="380"/>
    </row>
    <row r="91">
      <c r="A91" s="380"/>
      <c r="B91" s="380"/>
      <c r="C91" s="380"/>
      <c r="D91" s="380"/>
      <c r="E91" s="380"/>
      <c r="F91" s="380"/>
      <c r="G91" s="380"/>
      <c r="H91" s="380"/>
      <c r="I91" s="380"/>
      <c r="J91" s="380"/>
      <c r="K91" s="380"/>
      <c r="L91" s="380"/>
      <c r="M91" s="380"/>
      <c r="N91" s="380"/>
      <c r="O91" s="380"/>
      <c r="P91" s="380"/>
      <c r="Q91" s="380"/>
      <c r="R91" s="380"/>
      <c r="S91" s="380"/>
      <c r="T91" s="380"/>
      <c r="U91" s="380"/>
      <c r="V91" s="380"/>
      <c r="W91" s="380"/>
      <c r="X91" s="380"/>
      <c r="Y91" s="380"/>
      <c r="Z91" s="380"/>
    </row>
    <row r="92">
      <c r="A92" s="380"/>
      <c r="B92" s="380"/>
      <c r="C92" s="380"/>
      <c r="D92" s="380"/>
      <c r="E92" s="380"/>
      <c r="F92" s="380"/>
      <c r="G92" s="380"/>
      <c r="H92" s="380"/>
      <c r="I92" s="380"/>
      <c r="J92" s="380"/>
      <c r="K92" s="380"/>
      <c r="L92" s="380"/>
      <c r="M92" s="380"/>
      <c r="N92" s="380"/>
      <c r="O92" s="380"/>
      <c r="P92" s="380"/>
      <c r="Q92" s="380"/>
      <c r="R92" s="380"/>
      <c r="S92" s="380"/>
      <c r="T92" s="380"/>
      <c r="U92" s="380"/>
      <c r="V92" s="380"/>
      <c r="W92" s="380"/>
      <c r="X92" s="380"/>
      <c r="Y92" s="380"/>
      <c r="Z92" s="380"/>
    </row>
    <row r="93">
      <c r="A93" s="380"/>
      <c r="B93" s="380"/>
      <c r="C93" s="380"/>
      <c r="D93" s="380"/>
      <c r="E93" s="380"/>
      <c r="F93" s="380"/>
      <c r="G93" s="380"/>
      <c r="H93" s="380"/>
      <c r="I93" s="380"/>
      <c r="J93" s="380"/>
      <c r="K93" s="380"/>
      <c r="L93" s="380"/>
      <c r="M93" s="380"/>
      <c r="N93" s="380"/>
      <c r="O93" s="380"/>
      <c r="P93" s="380"/>
      <c r="Q93" s="380"/>
      <c r="R93" s="380"/>
      <c r="S93" s="380"/>
      <c r="T93" s="380"/>
      <c r="U93" s="380"/>
      <c r="V93" s="380"/>
      <c r="W93" s="380"/>
      <c r="X93" s="380"/>
      <c r="Y93" s="380"/>
      <c r="Z93" s="380"/>
    </row>
    <row r="94">
      <c r="A94" s="380"/>
      <c r="B94" s="380"/>
      <c r="C94" s="380"/>
      <c r="D94" s="380"/>
      <c r="E94" s="380"/>
      <c r="F94" s="380"/>
      <c r="G94" s="380"/>
      <c r="H94" s="380"/>
      <c r="I94" s="380"/>
      <c r="J94" s="380"/>
      <c r="K94" s="380"/>
      <c r="L94" s="380"/>
      <c r="M94" s="380"/>
      <c r="N94" s="380"/>
      <c r="O94" s="380"/>
      <c r="P94" s="380"/>
      <c r="Q94" s="380"/>
      <c r="R94" s="380"/>
      <c r="S94" s="380"/>
      <c r="T94" s="380"/>
      <c r="U94" s="380"/>
      <c r="V94" s="380"/>
      <c r="W94" s="380"/>
      <c r="X94" s="380"/>
      <c r="Y94" s="380"/>
      <c r="Z94" s="380"/>
    </row>
    <row r="95">
      <c r="A95" s="380"/>
      <c r="B95" s="380"/>
      <c r="C95" s="380"/>
      <c r="D95" s="380"/>
      <c r="E95" s="380"/>
      <c r="F95" s="380"/>
      <c r="G95" s="380"/>
      <c r="H95" s="380"/>
      <c r="I95" s="380"/>
      <c r="J95" s="380"/>
      <c r="K95" s="380"/>
      <c r="L95" s="380"/>
      <c r="M95" s="380"/>
      <c r="N95" s="380"/>
      <c r="O95" s="380"/>
      <c r="P95" s="380"/>
      <c r="Q95" s="380"/>
      <c r="R95" s="380"/>
      <c r="S95" s="380"/>
      <c r="T95" s="380"/>
      <c r="U95" s="380"/>
      <c r="V95" s="380"/>
      <c r="W95" s="380"/>
      <c r="X95" s="380"/>
      <c r="Y95" s="380"/>
      <c r="Z95" s="380"/>
    </row>
    <row r="96">
      <c r="A96" s="380"/>
      <c r="B96" s="380"/>
      <c r="C96" s="380"/>
      <c r="D96" s="380"/>
      <c r="E96" s="380"/>
      <c r="F96" s="380"/>
      <c r="G96" s="380"/>
      <c r="H96" s="380"/>
      <c r="I96" s="380"/>
      <c r="J96" s="380"/>
      <c r="K96" s="380"/>
      <c r="L96" s="380"/>
      <c r="M96" s="380"/>
      <c r="N96" s="380"/>
      <c r="O96" s="380"/>
      <c r="P96" s="380"/>
      <c r="Q96" s="380"/>
      <c r="R96" s="380"/>
      <c r="S96" s="380"/>
      <c r="T96" s="380"/>
      <c r="U96" s="380"/>
      <c r="V96" s="380"/>
      <c r="W96" s="380"/>
      <c r="X96" s="380"/>
      <c r="Y96" s="380"/>
      <c r="Z96" s="380"/>
    </row>
    <row r="97">
      <c r="A97" s="380"/>
      <c r="B97" s="380"/>
      <c r="C97" s="380"/>
      <c r="D97" s="380"/>
      <c r="E97" s="380"/>
      <c r="F97" s="380"/>
      <c r="G97" s="380"/>
      <c r="H97" s="380"/>
      <c r="I97" s="380"/>
      <c r="J97" s="380"/>
      <c r="K97" s="380"/>
      <c r="L97" s="380"/>
      <c r="M97" s="380"/>
      <c r="N97" s="380"/>
      <c r="O97" s="380"/>
      <c r="P97" s="380"/>
      <c r="Q97" s="380"/>
      <c r="R97" s="380"/>
      <c r="S97" s="380"/>
      <c r="T97" s="380"/>
      <c r="U97" s="380"/>
      <c r="V97" s="380"/>
      <c r="W97" s="380"/>
      <c r="X97" s="380"/>
      <c r="Y97" s="380"/>
      <c r="Z97" s="380"/>
    </row>
    <row r="98">
      <c r="A98" s="380"/>
      <c r="B98" s="380"/>
      <c r="C98" s="380"/>
      <c r="D98" s="380"/>
      <c r="E98" s="380"/>
      <c r="F98" s="380"/>
      <c r="G98" s="380"/>
      <c r="H98" s="380"/>
      <c r="I98" s="380"/>
      <c r="J98" s="380"/>
      <c r="K98" s="380"/>
      <c r="L98" s="380"/>
      <c r="M98" s="380"/>
      <c r="N98" s="380"/>
      <c r="O98" s="380"/>
      <c r="P98" s="380"/>
      <c r="Q98" s="380"/>
      <c r="R98" s="380"/>
      <c r="S98" s="380"/>
      <c r="T98" s="380"/>
      <c r="U98" s="380"/>
      <c r="V98" s="380"/>
      <c r="W98" s="380"/>
      <c r="X98" s="380"/>
      <c r="Y98" s="380"/>
      <c r="Z98" s="380"/>
    </row>
    <row r="99">
      <c r="A99" s="380"/>
      <c r="B99" s="380"/>
      <c r="C99" s="380"/>
      <c r="D99" s="380"/>
      <c r="E99" s="380"/>
      <c r="F99" s="380"/>
      <c r="G99" s="380"/>
      <c r="H99" s="380"/>
      <c r="I99" s="380"/>
      <c r="J99" s="380"/>
      <c r="K99" s="380"/>
      <c r="L99" s="380"/>
      <c r="M99" s="380"/>
      <c r="N99" s="380"/>
      <c r="O99" s="380"/>
      <c r="P99" s="380"/>
      <c r="Q99" s="380"/>
      <c r="R99" s="380"/>
      <c r="S99" s="380"/>
      <c r="T99" s="380"/>
      <c r="U99" s="380"/>
      <c r="V99" s="380"/>
      <c r="W99" s="380"/>
      <c r="X99" s="380"/>
      <c r="Y99" s="380"/>
      <c r="Z99" s="380"/>
    </row>
    <row r="100">
      <c r="A100" s="380"/>
      <c r="B100" s="380"/>
      <c r="C100" s="380"/>
      <c r="D100" s="380"/>
      <c r="E100" s="380"/>
      <c r="F100" s="380"/>
      <c r="G100" s="380"/>
      <c r="H100" s="380"/>
      <c r="I100" s="380"/>
      <c r="J100" s="380"/>
      <c r="K100" s="380"/>
      <c r="L100" s="380"/>
      <c r="M100" s="380"/>
      <c r="N100" s="380"/>
      <c r="O100" s="380"/>
      <c r="P100" s="380"/>
      <c r="Q100" s="380"/>
      <c r="R100" s="380"/>
      <c r="S100" s="380"/>
      <c r="T100" s="380"/>
      <c r="U100" s="380"/>
      <c r="V100" s="380"/>
      <c r="W100" s="380"/>
      <c r="X100" s="380"/>
      <c r="Y100" s="380"/>
      <c r="Z100" s="380"/>
    </row>
    <row r="101">
      <c r="A101" s="380"/>
      <c r="B101" s="380"/>
      <c r="C101" s="380"/>
      <c r="D101" s="380"/>
      <c r="E101" s="380"/>
      <c r="F101" s="380"/>
      <c r="G101" s="380"/>
      <c r="H101" s="380"/>
      <c r="I101" s="380"/>
      <c r="J101" s="380"/>
      <c r="K101" s="380"/>
      <c r="L101" s="380"/>
      <c r="M101" s="380"/>
      <c r="N101" s="380"/>
      <c r="O101" s="380"/>
      <c r="P101" s="380"/>
      <c r="Q101" s="380"/>
      <c r="R101" s="380"/>
      <c r="S101" s="380"/>
      <c r="T101" s="380"/>
      <c r="U101" s="380"/>
      <c r="V101" s="380"/>
      <c r="W101" s="380"/>
      <c r="X101" s="380"/>
      <c r="Y101" s="380"/>
      <c r="Z101" s="380"/>
    </row>
    <row r="102">
      <c r="A102" s="380"/>
      <c r="B102" s="380"/>
      <c r="C102" s="380"/>
      <c r="D102" s="380"/>
      <c r="E102" s="380"/>
      <c r="F102" s="380"/>
      <c r="G102" s="380"/>
      <c r="H102" s="380"/>
      <c r="I102" s="380"/>
      <c r="J102" s="380"/>
      <c r="K102" s="380"/>
      <c r="L102" s="380"/>
      <c r="M102" s="380"/>
      <c r="N102" s="380"/>
      <c r="O102" s="380"/>
      <c r="P102" s="380"/>
      <c r="Q102" s="380"/>
      <c r="R102" s="380"/>
      <c r="S102" s="380"/>
      <c r="T102" s="380"/>
      <c r="U102" s="380"/>
      <c r="V102" s="380"/>
      <c r="W102" s="380"/>
      <c r="X102" s="380"/>
      <c r="Y102" s="380"/>
      <c r="Z102" s="380"/>
    </row>
    <row r="103">
      <c r="A103" s="380"/>
      <c r="B103" s="380"/>
      <c r="C103" s="380"/>
      <c r="D103" s="380"/>
      <c r="E103" s="380"/>
      <c r="F103" s="380"/>
      <c r="G103" s="380"/>
      <c r="H103" s="380"/>
      <c r="I103" s="380"/>
      <c r="J103" s="380"/>
      <c r="K103" s="380"/>
      <c r="L103" s="380"/>
      <c r="M103" s="380"/>
      <c r="N103" s="380"/>
      <c r="O103" s="380"/>
      <c r="P103" s="380"/>
      <c r="Q103" s="380"/>
      <c r="R103" s="380"/>
      <c r="S103" s="380"/>
      <c r="T103" s="380"/>
      <c r="U103" s="380"/>
      <c r="V103" s="380"/>
      <c r="W103" s="380"/>
      <c r="X103" s="380"/>
      <c r="Y103" s="380"/>
      <c r="Z103" s="380"/>
    </row>
    <row r="104">
      <c r="A104" s="380"/>
      <c r="B104" s="380"/>
      <c r="C104" s="380"/>
      <c r="D104" s="380"/>
      <c r="E104" s="380"/>
      <c r="F104" s="380"/>
      <c r="G104" s="380"/>
      <c r="H104" s="380"/>
      <c r="I104" s="380"/>
      <c r="J104" s="380"/>
      <c r="K104" s="380"/>
      <c r="L104" s="380"/>
      <c r="M104" s="380"/>
      <c r="N104" s="380"/>
      <c r="O104" s="380"/>
      <c r="P104" s="380"/>
      <c r="Q104" s="380"/>
      <c r="R104" s="380"/>
      <c r="S104" s="380"/>
      <c r="T104" s="380"/>
      <c r="U104" s="380"/>
      <c r="V104" s="380"/>
      <c r="W104" s="380"/>
      <c r="X104" s="380"/>
      <c r="Y104" s="380"/>
      <c r="Z104" s="380"/>
    </row>
    <row r="105">
      <c r="A105" s="380"/>
      <c r="B105" s="380"/>
      <c r="C105" s="380"/>
      <c r="D105" s="380"/>
      <c r="E105" s="380"/>
      <c r="F105" s="380"/>
      <c r="G105" s="380"/>
      <c r="H105" s="380"/>
      <c r="I105" s="380"/>
      <c r="J105" s="380"/>
      <c r="K105" s="380"/>
      <c r="L105" s="380"/>
      <c r="M105" s="380"/>
      <c r="N105" s="380"/>
      <c r="O105" s="380"/>
      <c r="P105" s="380"/>
      <c r="Q105" s="380"/>
      <c r="R105" s="380"/>
      <c r="S105" s="380"/>
      <c r="T105" s="380"/>
      <c r="U105" s="380"/>
      <c r="V105" s="380"/>
      <c r="W105" s="380"/>
      <c r="X105" s="380"/>
      <c r="Y105" s="380"/>
      <c r="Z105" s="380"/>
    </row>
    <row r="106">
      <c r="A106" s="380"/>
      <c r="B106" s="380"/>
      <c r="C106" s="380"/>
      <c r="D106" s="380"/>
      <c r="E106" s="380"/>
      <c r="F106" s="380"/>
      <c r="G106" s="380"/>
      <c r="H106" s="380"/>
      <c r="I106" s="380"/>
      <c r="J106" s="380"/>
      <c r="K106" s="380"/>
      <c r="L106" s="380"/>
      <c r="M106" s="380"/>
      <c r="N106" s="380"/>
      <c r="O106" s="380"/>
      <c r="P106" s="380"/>
      <c r="Q106" s="380"/>
      <c r="R106" s="380"/>
      <c r="S106" s="380"/>
      <c r="T106" s="380"/>
      <c r="U106" s="380"/>
      <c r="V106" s="380"/>
      <c r="W106" s="380"/>
      <c r="X106" s="380"/>
      <c r="Y106" s="380"/>
      <c r="Z106" s="380"/>
    </row>
    <row r="107">
      <c r="A107" s="380"/>
      <c r="B107" s="380"/>
      <c r="C107" s="380"/>
      <c r="D107" s="380"/>
      <c r="E107" s="380"/>
      <c r="F107" s="380"/>
      <c r="G107" s="380"/>
      <c r="H107" s="380"/>
      <c r="I107" s="380"/>
      <c r="J107" s="380"/>
      <c r="K107" s="380"/>
      <c r="L107" s="380"/>
      <c r="M107" s="380"/>
      <c r="N107" s="380"/>
      <c r="O107" s="380"/>
      <c r="P107" s="380"/>
      <c r="Q107" s="380"/>
      <c r="R107" s="380"/>
      <c r="S107" s="380"/>
      <c r="T107" s="380"/>
      <c r="U107" s="380"/>
      <c r="V107" s="380"/>
      <c r="W107" s="380"/>
      <c r="X107" s="380"/>
      <c r="Y107" s="380"/>
      <c r="Z107" s="380"/>
    </row>
    <row r="108">
      <c r="A108" s="380"/>
      <c r="B108" s="380"/>
      <c r="C108" s="380"/>
      <c r="D108" s="380"/>
      <c r="E108" s="380"/>
      <c r="F108" s="380"/>
      <c r="G108" s="380"/>
      <c r="H108" s="380"/>
      <c r="I108" s="380"/>
      <c r="J108" s="380"/>
      <c r="K108" s="380"/>
      <c r="L108" s="380"/>
      <c r="M108" s="380"/>
      <c r="N108" s="380"/>
      <c r="O108" s="380"/>
      <c r="P108" s="380"/>
      <c r="Q108" s="380"/>
      <c r="R108" s="380"/>
      <c r="S108" s="380"/>
      <c r="T108" s="380"/>
      <c r="U108" s="380"/>
      <c r="V108" s="380"/>
      <c r="W108" s="380"/>
      <c r="X108" s="380"/>
      <c r="Y108" s="380"/>
      <c r="Z108" s="380"/>
    </row>
    <row r="109">
      <c r="A109" s="380"/>
      <c r="B109" s="380"/>
      <c r="C109" s="380"/>
      <c r="D109" s="380"/>
      <c r="E109" s="380"/>
      <c r="F109" s="380"/>
      <c r="G109" s="380"/>
      <c r="H109" s="380"/>
      <c r="I109" s="380"/>
      <c r="J109" s="380"/>
      <c r="K109" s="380"/>
      <c r="L109" s="380"/>
      <c r="M109" s="380"/>
      <c r="N109" s="380"/>
      <c r="O109" s="380"/>
      <c r="P109" s="380"/>
      <c r="Q109" s="380"/>
      <c r="R109" s="380"/>
      <c r="S109" s="380"/>
      <c r="T109" s="380"/>
      <c r="U109" s="380"/>
      <c r="V109" s="380"/>
      <c r="W109" s="380"/>
      <c r="X109" s="380"/>
      <c r="Y109" s="380"/>
      <c r="Z109" s="380"/>
    </row>
    <row r="110">
      <c r="A110" s="380"/>
      <c r="B110" s="380"/>
      <c r="C110" s="380"/>
      <c r="D110" s="380"/>
      <c r="E110" s="380"/>
      <c r="F110" s="380"/>
      <c r="G110" s="380"/>
      <c r="H110" s="380"/>
      <c r="I110" s="380"/>
      <c r="J110" s="380"/>
      <c r="K110" s="380"/>
      <c r="L110" s="380"/>
      <c r="M110" s="380"/>
      <c r="N110" s="380"/>
      <c r="O110" s="380"/>
      <c r="P110" s="380"/>
      <c r="Q110" s="380"/>
      <c r="R110" s="380"/>
      <c r="S110" s="380"/>
      <c r="T110" s="380"/>
      <c r="U110" s="380"/>
      <c r="V110" s="380"/>
      <c r="W110" s="380"/>
      <c r="X110" s="380"/>
      <c r="Y110" s="380"/>
      <c r="Z110" s="380"/>
    </row>
    <row r="111">
      <c r="A111" s="380"/>
      <c r="B111" s="380"/>
      <c r="C111" s="380"/>
      <c r="D111" s="380"/>
      <c r="E111" s="380"/>
      <c r="F111" s="380"/>
      <c r="G111" s="380"/>
      <c r="H111" s="380"/>
      <c r="I111" s="380"/>
      <c r="J111" s="380"/>
      <c r="K111" s="380"/>
      <c r="L111" s="380"/>
      <c r="M111" s="380"/>
      <c r="N111" s="380"/>
      <c r="O111" s="380"/>
      <c r="P111" s="380"/>
      <c r="Q111" s="380"/>
      <c r="R111" s="380"/>
      <c r="S111" s="380"/>
      <c r="T111" s="380"/>
      <c r="U111" s="380"/>
      <c r="V111" s="380"/>
      <c r="W111" s="380"/>
      <c r="X111" s="380"/>
      <c r="Y111" s="380"/>
      <c r="Z111" s="380"/>
    </row>
    <row r="112">
      <c r="A112" s="380"/>
      <c r="B112" s="380"/>
      <c r="C112" s="380"/>
      <c r="D112" s="380"/>
      <c r="E112" s="380"/>
      <c r="F112" s="380"/>
      <c r="G112" s="380"/>
      <c r="H112" s="380"/>
      <c r="I112" s="380"/>
      <c r="J112" s="380"/>
      <c r="K112" s="380"/>
      <c r="L112" s="380"/>
      <c r="M112" s="380"/>
      <c r="N112" s="380"/>
      <c r="O112" s="380"/>
      <c r="P112" s="380"/>
      <c r="Q112" s="380"/>
      <c r="R112" s="380"/>
      <c r="S112" s="380"/>
      <c r="T112" s="380"/>
      <c r="U112" s="380"/>
      <c r="V112" s="380"/>
      <c r="W112" s="380"/>
      <c r="X112" s="380"/>
      <c r="Y112" s="380"/>
      <c r="Z112" s="380"/>
    </row>
    <row r="113">
      <c r="A113" s="380"/>
      <c r="B113" s="380"/>
      <c r="C113" s="380"/>
      <c r="D113" s="380"/>
      <c r="E113" s="380"/>
      <c r="F113" s="380"/>
      <c r="G113" s="380"/>
      <c r="H113" s="380"/>
      <c r="I113" s="380"/>
      <c r="J113" s="380"/>
      <c r="K113" s="380"/>
      <c r="L113" s="380"/>
      <c r="M113" s="380"/>
      <c r="N113" s="380"/>
      <c r="O113" s="380"/>
      <c r="P113" s="380"/>
      <c r="Q113" s="380"/>
      <c r="R113" s="380"/>
      <c r="S113" s="380"/>
      <c r="T113" s="380"/>
      <c r="U113" s="380"/>
      <c r="V113" s="380"/>
      <c r="W113" s="380"/>
      <c r="X113" s="380"/>
      <c r="Y113" s="380"/>
      <c r="Z113" s="380"/>
    </row>
    <row r="114">
      <c r="A114" s="380"/>
      <c r="B114" s="380"/>
      <c r="C114" s="380"/>
      <c r="D114" s="380"/>
      <c r="E114" s="380"/>
      <c r="F114" s="380"/>
      <c r="G114" s="380"/>
      <c r="H114" s="380"/>
      <c r="I114" s="380"/>
      <c r="J114" s="380"/>
      <c r="K114" s="380"/>
      <c r="L114" s="380"/>
      <c r="M114" s="380"/>
      <c r="N114" s="380"/>
      <c r="O114" s="380"/>
      <c r="P114" s="380"/>
      <c r="Q114" s="380"/>
      <c r="R114" s="380"/>
      <c r="S114" s="380"/>
      <c r="T114" s="380"/>
      <c r="U114" s="380"/>
      <c r="V114" s="380"/>
      <c r="W114" s="380"/>
      <c r="X114" s="380"/>
      <c r="Y114" s="380"/>
      <c r="Z114" s="380"/>
    </row>
    <row r="115">
      <c r="A115" s="380"/>
      <c r="B115" s="380"/>
      <c r="C115" s="380"/>
      <c r="D115" s="380"/>
      <c r="E115" s="380"/>
      <c r="F115" s="380"/>
      <c r="G115" s="380"/>
      <c r="H115" s="380"/>
      <c r="I115" s="380"/>
      <c r="J115" s="380"/>
      <c r="K115" s="380"/>
      <c r="L115" s="380"/>
      <c r="M115" s="380"/>
      <c r="N115" s="380"/>
      <c r="O115" s="380"/>
      <c r="P115" s="380"/>
      <c r="Q115" s="380"/>
      <c r="R115" s="380"/>
      <c r="S115" s="380"/>
      <c r="T115" s="380"/>
      <c r="U115" s="380"/>
      <c r="V115" s="380"/>
      <c r="W115" s="380"/>
      <c r="X115" s="380"/>
      <c r="Y115" s="380"/>
      <c r="Z115" s="380"/>
    </row>
    <row r="116">
      <c r="A116" s="380"/>
      <c r="B116" s="380"/>
      <c r="C116" s="380"/>
      <c r="D116" s="380"/>
      <c r="E116" s="380"/>
      <c r="F116" s="380"/>
      <c r="G116" s="380"/>
      <c r="H116" s="380"/>
      <c r="I116" s="380"/>
      <c r="J116" s="380"/>
      <c r="K116" s="380"/>
      <c r="L116" s="380"/>
      <c r="M116" s="380"/>
      <c r="N116" s="380"/>
      <c r="O116" s="380"/>
      <c r="P116" s="380"/>
      <c r="Q116" s="380"/>
      <c r="R116" s="380"/>
      <c r="S116" s="380"/>
      <c r="T116" s="380"/>
      <c r="U116" s="380"/>
      <c r="V116" s="380"/>
      <c r="W116" s="380"/>
      <c r="X116" s="380"/>
      <c r="Y116" s="380"/>
      <c r="Z116" s="380"/>
    </row>
    <row r="117">
      <c r="A117" s="380"/>
      <c r="B117" s="380"/>
      <c r="C117" s="380"/>
      <c r="D117" s="380"/>
      <c r="E117" s="380"/>
      <c r="F117" s="380"/>
      <c r="G117" s="380"/>
      <c r="H117" s="380"/>
      <c r="I117" s="380"/>
      <c r="J117" s="380"/>
      <c r="K117" s="380"/>
      <c r="L117" s="380"/>
      <c r="M117" s="380"/>
      <c r="N117" s="380"/>
      <c r="O117" s="380"/>
      <c r="P117" s="380"/>
      <c r="Q117" s="380"/>
      <c r="R117" s="380"/>
      <c r="S117" s="380"/>
      <c r="T117" s="380"/>
      <c r="U117" s="380"/>
      <c r="V117" s="380"/>
      <c r="W117" s="380"/>
      <c r="X117" s="380"/>
      <c r="Y117" s="380"/>
      <c r="Z117" s="380"/>
    </row>
    <row r="118">
      <c r="A118" s="380"/>
      <c r="B118" s="380"/>
      <c r="C118" s="380"/>
      <c r="D118" s="380"/>
      <c r="E118" s="380"/>
      <c r="F118" s="380"/>
      <c r="G118" s="380"/>
      <c r="H118" s="380"/>
      <c r="I118" s="380"/>
      <c r="J118" s="380"/>
      <c r="K118" s="380"/>
      <c r="L118" s="380"/>
      <c r="M118" s="380"/>
      <c r="N118" s="380"/>
      <c r="O118" s="380"/>
      <c r="P118" s="380"/>
      <c r="Q118" s="380"/>
      <c r="R118" s="380"/>
      <c r="S118" s="380"/>
      <c r="T118" s="380"/>
      <c r="U118" s="380"/>
      <c r="V118" s="380"/>
      <c r="W118" s="380"/>
      <c r="X118" s="380"/>
      <c r="Y118" s="380"/>
      <c r="Z118" s="380"/>
    </row>
    <row r="119">
      <c r="A119" s="380"/>
      <c r="B119" s="380"/>
      <c r="C119" s="380"/>
      <c r="D119" s="380"/>
      <c r="E119" s="380"/>
      <c r="F119" s="380"/>
      <c r="G119" s="380"/>
      <c r="H119" s="380"/>
      <c r="I119" s="380"/>
      <c r="J119" s="380"/>
      <c r="K119" s="380"/>
      <c r="L119" s="380"/>
      <c r="M119" s="380"/>
      <c r="N119" s="380"/>
      <c r="O119" s="380"/>
      <c r="P119" s="380"/>
      <c r="Q119" s="380"/>
      <c r="R119" s="380"/>
      <c r="S119" s="380"/>
      <c r="T119" s="380"/>
      <c r="U119" s="380"/>
      <c r="V119" s="380"/>
      <c r="W119" s="380"/>
      <c r="X119" s="380"/>
      <c r="Y119" s="380"/>
      <c r="Z119" s="380"/>
    </row>
    <row r="120">
      <c r="A120" s="380"/>
      <c r="B120" s="380"/>
      <c r="C120" s="380"/>
      <c r="D120" s="380"/>
      <c r="E120" s="380"/>
      <c r="F120" s="380"/>
      <c r="G120" s="380"/>
      <c r="H120" s="380"/>
      <c r="I120" s="380"/>
      <c r="J120" s="380"/>
      <c r="K120" s="380"/>
      <c r="L120" s="380"/>
      <c r="M120" s="380"/>
      <c r="N120" s="380"/>
      <c r="O120" s="380"/>
      <c r="P120" s="380"/>
      <c r="Q120" s="380"/>
      <c r="R120" s="380"/>
      <c r="S120" s="380"/>
      <c r="T120" s="380"/>
      <c r="U120" s="380"/>
      <c r="V120" s="380"/>
      <c r="W120" s="380"/>
      <c r="X120" s="380"/>
      <c r="Y120" s="380"/>
      <c r="Z120" s="380"/>
    </row>
    <row r="121">
      <c r="A121" s="380"/>
      <c r="B121" s="380"/>
      <c r="C121" s="380"/>
      <c r="D121" s="380"/>
      <c r="E121" s="380"/>
      <c r="F121" s="380"/>
      <c r="G121" s="380"/>
      <c r="H121" s="380"/>
      <c r="I121" s="380"/>
      <c r="J121" s="380"/>
      <c r="K121" s="380"/>
      <c r="L121" s="380"/>
      <c r="M121" s="380"/>
      <c r="N121" s="380"/>
      <c r="O121" s="380"/>
      <c r="P121" s="380"/>
      <c r="Q121" s="380"/>
      <c r="R121" s="380"/>
      <c r="S121" s="380"/>
      <c r="T121" s="380"/>
      <c r="U121" s="380"/>
      <c r="V121" s="380"/>
      <c r="W121" s="380"/>
      <c r="X121" s="380"/>
      <c r="Y121" s="380"/>
      <c r="Z121" s="380"/>
    </row>
    <row r="122">
      <c r="A122" s="380"/>
      <c r="B122" s="380"/>
      <c r="C122" s="380"/>
      <c r="D122" s="380"/>
      <c r="E122" s="380"/>
      <c r="F122" s="380"/>
      <c r="G122" s="380"/>
      <c r="H122" s="380"/>
      <c r="I122" s="380"/>
      <c r="J122" s="380"/>
      <c r="K122" s="380"/>
      <c r="L122" s="380"/>
      <c r="M122" s="380"/>
      <c r="N122" s="380"/>
      <c r="O122" s="380"/>
      <c r="P122" s="380"/>
      <c r="Q122" s="380"/>
      <c r="R122" s="380"/>
      <c r="S122" s="380"/>
      <c r="T122" s="380"/>
      <c r="U122" s="380"/>
      <c r="V122" s="380"/>
      <c r="W122" s="380"/>
      <c r="X122" s="380"/>
      <c r="Y122" s="380"/>
      <c r="Z122" s="380"/>
    </row>
    <row r="123">
      <c r="A123" s="380"/>
      <c r="B123" s="380"/>
      <c r="C123" s="380"/>
      <c r="D123" s="380"/>
      <c r="E123" s="380"/>
      <c r="F123" s="380"/>
      <c r="G123" s="380"/>
      <c r="H123" s="380"/>
      <c r="I123" s="380"/>
      <c r="J123" s="380"/>
      <c r="K123" s="380"/>
      <c r="L123" s="380"/>
      <c r="M123" s="380"/>
      <c r="N123" s="380"/>
      <c r="O123" s="380"/>
      <c r="P123" s="380"/>
      <c r="Q123" s="380"/>
      <c r="R123" s="380"/>
      <c r="S123" s="380"/>
      <c r="T123" s="380"/>
      <c r="U123" s="380"/>
      <c r="V123" s="380"/>
      <c r="W123" s="380"/>
      <c r="X123" s="380"/>
      <c r="Y123" s="380"/>
      <c r="Z123" s="380"/>
    </row>
    <row r="124">
      <c r="A124" s="380"/>
      <c r="B124" s="380"/>
      <c r="C124" s="380"/>
      <c r="D124" s="380"/>
      <c r="E124" s="380"/>
      <c r="F124" s="380"/>
      <c r="G124" s="380"/>
      <c r="H124" s="380"/>
      <c r="I124" s="380"/>
      <c r="J124" s="380"/>
      <c r="K124" s="380"/>
      <c r="L124" s="380"/>
      <c r="M124" s="380"/>
      <c r="N124" s="380"/>
      <c r="O124" s="380"/>
      <c r="P124" s="380"/>
      <c r="Q124" s="380"/>
      <c r="R124" s="380"/>
      <c r="S124" s="380"/>
      <c r="T124" s="380"/>
      <c r="U124" s="380"/>
      <c r="V124" s="380"/>
      <c r="W124" s="380"/>
      <c r="X124" s="380"/>
      <c r="Y124" s="380"/>
      <c r="Z124" s="380"/>
    </row>
    <row r="125">
      <c r="A125" s="380"/>
      <c r="B125" s="380"/>
      <c r="C125" s="380"/>
      <c r="D125" s="380"/>
      <c r="E125" s="380"/>
      <c r="F125" s="380"/>
      <c r="G125" s="380"/>
      <c r="H125" s="380"/>
      <c r="I125" s="380"/>
      <c r="J125" s="380"/>
      <c r="K125" s="380"/>
      <c r="L125" s="380"/>
      <c r="M125" s="380"/>
      <c r="N125" s="380"/>
      <c r="O125" s="380"/>
      <c r="P125" s="380"/>
      <c r="Q125" s="380"/>
      <c r="R125" s="380"/>
      <c r="S125" s="380"/>
      <c r="T125" s="380"/>
      <c r="U125" s="380"/>
      <c r="V125" s="380"/>
      <c r="W125" s="380"/>
      <c r="X125" s="380"/>
      <c r="Y125" s="380"/>
      <c r="Z125" s="380"/>
    </row>
    <row r="126">
      <c r="A126" s="380"/>
      <c r="B126" s="380"/>
      <c r="C126" s="380"/>
      <c r="D126" s="380"/>
      <c r="E126" s="380"/>
      <c r="F126" s="380"/>
      <c r="G126" s="380"/>
      <c r="H126" s="380"/>
      <c r="I126" s="380"/>
      <c r="J126" s="380"/>
      <c r="K126" s="380"/>
      <c r="L126" s="380"/>
      <c r="M126" s="380"/>
      <c r="N126" s="380"/>
      <c r="O126" s="380"/>
      <c r="P126" s="380"/>
      <c r="Q126" s="380"/>
      <c r="R126" s="380"/>
      <c r="S126" s="380"/>
      <c r="T126" s="380"/>
      <c r="U126" s="380"/>
      <c r="V126" s="380"/>
      <c r="W126" s="380"/>
      <c r="X126" s="380"/>
      <c r="Y126" s="380"/>
      <c r="Z126" s="380"/>
    </row>
    <row r="127">
      <c r="A127" s="380"/>
      <c r="B127" s="380"/>
      <c r="C127" s="380"/>
      <c r="D127" s="380"/>
      <c r="E127" s="380"/>
      <c r="F127" s="380"/>
      <c r="G127" s="380"/>
      <c r="H127" s="380"/>
      <c r="I127" s="380"/>
      <c r="J127" s="380"/>
      <c r="K127" s="380"/>
      <c r="L127" s="380"/>
      <c r="M127" s="380"/>
      <c r="N127" s="380"/>
      <c r="O127" s="380"/>
      <c r="P127" s="380"/>
      <c r="Q127" s="380"/>
      <c r="R127" s="380"/>
      <c r="S127" s="380"/>
      <c r="T127" s="380"/>
      <c r="U127" s="380"/>
      <c r="V127" s="380"/>
      <c r="W127" s="380"/>
      <c r="X127" s="380"/>
      <c r="Y127" s="380"/>
      <c r="Z127" s="380"/>
    </row>
    <row r="128">
      <c r="A128" s="380"/>
      <c r="B128" s="380"/>
      <c r="C128" s="380"/>
      <c r="D128" s="380"/>
      <c r="E128" s="380"/>
      <c r="F128" s="380"/>
      <c r="G128" s="380"/>
      <c r="H128" s="380"/>
      <c r="I128" s="380"/>
      <c r="J128" s="380"/>
      <c r="K128" s="380"/>
      <c r="L128" s="380"/>
      <c r="M128" s="380"/>
      <c r="N128" s="380"/>
      <c r="O128" s="380"/>
      <c r="P128" s="380"/>
      <c r="Q128" s="380"/>
      <c r="R128" s="380"/>
      <c r="S128" s="380"/>
      <c r="T128" s="380"/>
      <c r="U128" s="380"/>
      <c r="V128" s="380"/>
      <c r="W128" s="380"/>
      <c r="X128" s="380"/>
      <c r="Y128" s="380"/>
      <c r="Z128" s="380"/>
    </row>
    <row r="129">
      <c r="A129" s="380"/>
      <c r="B129" s="380"/>
      <c r="C129" s="380"/>
      <c r="D129" s="380"/>
      <c r="E129" s="380"/>
      <c r="F129" s="380"/>
      <c r="G129" s="380"/>
      <c r="H129" s="380"/>
      <c r="I129" s="380"/>
      <c r="J129" s="380"/>
      <c r="K129" s="380"/>
      <c r="L129" s="380"/>
      <c r="M129" s="380"/>
      <c r="N129" s="380"/>
      <c r="O129" s="380"/>
      <c r="P129" s="380"/>
      <c r="Q129" s="380"/>
      <c r="R129" s="380"/>
      <c r="S129" s="380"/>
      <c r="T129" s="380"/>
      <c r="U129" s="380"/>
      <c r="V129" s="380"/>
      <c r="W129" s="380"/>
      <c r="X129" s="380"/>
      <c r="Y129" s="380"/>
      <c r="Z129" s="380"/>
    </row>
    <row r="130">
      <c r="A130" s="380"/>
      <c r="B130" s="380"/>
      <c r="C130" s="380"/>
      <c r="D130" s="380"/>
      <c r="E130" s="380"/>
      <c r="F130" s="380"/>
      <c r="G130" s="380"/>
      <c r="H130" s="380"/>
      <c r="I130" s="380"/>
      <c r="J130" s="380"/>
      <c r="K130" s="380"/>
      <c r="L130" s="380"/>
      <c r="M130" s="380"/>
      <c r="N130" s="380"/>
      <c r="O130" s="380"/>
      <c r="P130" s="380"/>
      <c r="Q130" s="380"/>
      <c r="R130" s="380"/>
      <c r="S130" s="380"/>
      <c r="T130" s="380"/>
      <c r="U130" s="380"/>
      <c r="V130" s="380"/>
      <c r="W130" s="380"/>
      <c r="X130" s="380"/>
      <c r="Y130" s="380"/>
      <c r="Z130" s="380"/>
    </row>
    <row r="131">
      <c r="A131" s="380"/>
      <c r="B131" s="380"/>
      <c r="C131" s="380"/>
      <c r="D131" s="380"/>
      <c r="E131" s="380"/>
      <c r="F131" s="380"/>
      <c r="G131" s="380"/>
      <c r="H131" s="380"/>
      <c r="I131" s="380"/>
      <c r="J131" s="380"/>
      <c r="K131" s="380"/>
      <c r="L131" s="380"/>
      <c r="M131" s="380"/>
      <c r="N131" s="380"/>
      <c r="O131" s="380"/>
      <c r="P131" s="380"/>
      <c r="Q131" s="380"/>
      <c r="R131" s="380"/>
      <c r="S131" s="380"/>
      <c r="T131" s="380"/>
      <c r="U131" s="380"/>
      <c r="V131" s="380"/>
      <c r="W131" s="380"/>
      <c r="X131" s="380"/>
      <c r="Y131" s="380"/>
      <c r="Z131" s="380"/>
    </row>
    <row r="132">
      <c r="A132" s="380"/>
      <c r="B132" s="380"/>
      <c r="C132" s="380"/>
      <c r="D132" s="380"/>
      <c r="E132" s="380"/>
      <c r="F132" s="380"/>
      <c r="G132" s="380"/>
      <c r="H132" s="380"/>
      <c r="I132" s="380"/>
      <c r="J132" s="380"/>
      <c r="K132" s="380"/>
      <c r="L132" s="380"/>
      <c r="M132" s="380"/>
      <c r="N132" s="380"/>
      <c r="O132" s="380"/>
      <c r="P132" s="380"/>
      <c r="Q132" s="380"/>
      <c r="R132" s="380"/>
      <c r="S132" s="380"/>
      <c r="T132" s="380"/>
      <c r="U132" s="380"/>
      <c r="V132" s="380"/>
      <c r="W132" s="380"/>
      <c r="X132" s="380"/>
      <c r="Y132" s="380"/>
      <c r="Z132" s="380"/>
    </row>
    <row r="133">
      <c r="A133" s="380"/>
      <c r="B133" s="380"/>
      <c r="C133" s="380"/>
      <c r="D133" s="380"/>
      <c r="E133" s="380"/>
      <c r="F133" s="380"/>
      <c r="G133" s="380"/>
      <c r="H133" s="380"/>
      <c r="I133" s="380"/>
      <c r="J133" s="380"/>
      <c r="K133" s="380"/>
      <c r="L133" s="380"/>
      <c r="M133" s="380"/>
      <c r="N133" s="380"/>
      <c r="O133" s="380"/>
      <c r="P133" s="380"/>
      <c r="Q133" s="380"/>
      <c r="R133" s="380"/>
      <c r="S133" s="380"/>
      <c r="T133" s="380"/>
      <c r="U133" s="380"/>
      <c r="V133" s="380"/>
      <c r="W133" s="380"/>
      <c r="X133" s="380"/>
      <c r="Y133" s="380"/>
      <c r="Z133" s="380"/>
    </row>
    <row r="134">
      <c r="A134" s="380"/>
      <c r="B134" s="380"/>
      <c r="C134" s="380"/>
      <c r="D134" s="380"/>
      <c r="E134" s="380"/>
      <c r="F134" s="380"/>
      <c r="G134" s="380"/>
      <c r="H134" s="380"/>
      <c r="I134" s="380"/>
      <c r="J134" s="380"/>
      <c r="K134" s="380"/>
      <c r="L134" s="380"/>
      <c r="M134" s="380"/>
      <c r="N134" s="380"/>
      <c r="O134" s="380"/>
      <c r="P134" s="380"/>
      <c r="Q134" s="380"/>
      <c r="R134" s="380"/>
      <c r="S134" s="380"/>
      <c r="T134" s="380"/>
      <c r="U134" s="380"/>
      <c r="V134" s="380"/>
      <c r="W134" s="380"/>
      <c r="X134" s="380"/>
      <c r="Y134" s="380"/>
      <c r="Z134" s="380"/>
    </row>
    <row r="135">
      <c r="A135" s="380"/>
      <c r="B135" s="380"/>
      <c r="C135" s="380"/>
      <c r="D135" s="380"/>
      <c r="E135" s="380"/>
      <c r="F135" s="380"/>
      <c r="G135" s="380"/>
      <c r="H135" s="380"/>
      <c r="I135" s="380"/>
      <c r="J135" s="380"/>
      <c r="K135" s="380"/>
      <c r="L135" s="380"/>
      <c r="M135" s="380"/>
      <c r="N135" s="380"/>
      <c r="O135" s="380"/>
      <c r="P135" s="380"/>
      <c r="Q135" s="380"/>
      <c r="R135" s="380"/>
      <c r="S135" s="380"/>
      <c r="T135" s="380"/>
      <c r="U135" s="380"/>
      <c r="V135" s="380"/>
      <c r="W135" s="380"/>
      <c r="X135" s="380"/>
      <c r="Y135" s="380"/>
      <c r="Z135" s="380"/>
    </row>
    <row r="136">
      <c r="A136" s="380"/>
      <c r="B136" s="380"/>
      <c r="C136" s="380"/>
      <c r="D136" s="380"/>
      <c r="E136" s="380"/>
      <c r="F136" s="380"/>
      <c r="G136" s="380"/>
      <c r="H136" s="380"/>
      <c r="I136" s="380"/>
      <c r="J136" s="380"/>
      <c r="K136" s="380"/>
      <c r="L136" s="380"/>
      <c r="M136" s="380"/>
      <c r="N136" s="380"/>
      <c r="O136" s="380"/>
      <c r="P136" s="380"/>
      <c r="Q136" s="380"/>
      <c r="R136" s="380"/>
      <c r="S136" s="380"/>
      <c r="T136" s="380"/>
      <c r="U136" s="380"/>
      <c r="V136" s="380"/>
      <c r="W136" s="380"/>
      <c r="X136" s="380"/>
      <c r="Y136" s="380"/>
      <c r="Z136" s="380"/>
    </row>
    <row r="137">
      <c r="A137" s="380"/>
      <c r="B137" s="380"/>
      <c r="C137" s="380"/>
      <c r="D137" s="380"/>
      <c r="E137" s="380"/>
      <c r="F137" s="380"/>
      <c r="G137" s="380"/>
      <c r="H137" s="380"/>
      <c r="I137" s="380"/>
      <c r="J137" s="380"/>
      <c r="K137" s="380"/>
      <c r="L137" s="380"/>
      <c r="M137" s="380"/>
      <c r="N137" s="380"/>
      <c r="O137" s="380"/>
      <c r="P137" s="380"/>
      <c r="Q137" s="380"/>
      <c r="R137" s="380"/>
      <c r="S137" s="380"/>
      <c r="T137" s="380"/>
      <c r="U137" s="380"/>
      <c r="V137" s="380"/>
      <c r="W137" s="380"/>
      <c r="X137" s="380"/>
      <c r="Y137" s="380"/>
      <c r="Z137" s="380"/>
    </row>
    <row r="138">
      <c r="A138" s="380"/>
      <c r="B138" s="380"/>
      <c r="C138" s="380"/>
      <c r="D138" s="380"/>
      <c r="E138" s="380"/>
      <c r="F138" s="380"/>
      <c r="G138" s="380"/>
      <c r="H138" s="380"/>
      <c r="I138" s="380"/>
      <c r="J138" s="380"/>
      <c r="K138" s="380"/>
      <c r="L138" s="380"/>
      <c r="M138" s="380"/>
      <c r="N138" s="380"/>
      <c r="O138" s="380"/>
      <c r="P138" s="380"/>
      <c r="Q138" s="380"/>
      <c r="R138" s="380"/>
      <c r="S138" s="380"/>
      <c r="T138" s="380"/>
      <c r="U138" s="380"/>
      <c r="V138" s="380"/>
      <c r="W138" s="380"/>
      <c r="X138" s="380"/>
      <c r="Y138" s="380"/>
      <c r="Z138" s="380"/>
    </row>
    <row r="139">
      <c r="A139" s="380"/>
      <c r="B139" s="380"/>
      <c r="C139" s="380"/>
      <c r="D139" s="380"/>
      <c r="E139" s="380"/>
      <c r="F139" s="380"/>
      <c r="G139" s="380"/>
      <c r="H139" s="380"/>
      <c r="I139" s="380"/>
      <c r="J139" s="380"/>
      <c r="K139" s="380"/>
      <c r="L139" s="380"/>
      <c r="M139" s="380"/>
      <c r="N139" s="380"/>
      <c r="O139" s="380"/>
      <c r="P139" s="380"/>
      <c r="Q139" s="380"/>
      <c r="R139" s="380"/>
      <c r="S139" s="380"/>
      <c r="T139" s="380"/>
      <c r="U139" s="380"/>
      <c r="V139" s="380"/>
      <c r="W139" s="380"/>
      <c r="X139" s="380"/>
      <c r="Y139" s="380"/>
      <c r="Z139" s="380"/>
    </row>
    <row r="140">
      <c r="A140" s="380"/>
      <c r="B140" s="380"/>
      <c r="C140" s="380"/>
      <c r="D140" s="380"/>
      <c r="E140" s="380"/>
      <c r="F140" s="380"/>
      <c r="G140" s="380"/>
      <c r="H140" s="380"/>
      <c r="I140" s="380"/>
      <c r="J140" s="380"/>
      <c r="K140" s="380"/>
      <c r="L140" s="380"/>
      <c r="M140" s="380"/>
      <c r="N140" s="380"/>
      <c r="O140" s="380"/>
      <c r="P140" s="380"/>
      <c r="Q140" s="380"/>
      <c r="R140" s="380"/>
      <c r="S140" s="380"/>
      <c r="T140" s="380"/>
      <c r="U140" s="380"/>
      <c r="V140" s="380"/>
      <c r="W140" s="380"/>
      <c r="X140" s="380"/>
      <c r="Y140" s="380"/>
      <c r="Z140" s="380"/>
    </row>
    <row r="141">
      <c r="A141" s="380"/>
      <c r="B141" s="380"/>
      <c r="C141" s="380"/>
      <c r="D141" s="380"/>
      <c r="E141" s="380"/>
      <c r="F141" s="380"/>
      <c r="G141" s="380"/>
      <c r="H141" s="380"/>
      <c r="I141" s="380"/>
      <c r="J141" s="380"/>
      <c r="K141" s="380"/>
      <c r="L141" s="380"/>
      <c r="M141" s="380"/>
      <c r="N141" s="380"/>
      <c r="O141" s="380"/>
      <c r="P141" s="380"/>
      <c r="Q141" s="380"/>
      <c r="R141" s="380"/>
      <c r="S141" s="380"/>
      <c r="T141" s="380"/>
      <c r="U141" s="380"/>
      <c r="V141" s="380"/>
      <c r="W141" s="380"/>
      <c r="X141" s="380"/>
      <c r="Y141" s="380"/>
      <c r="Z141" s="380"/>
    </row>
    <row r="142">
      <c r="A142" s="380"/>
      <c r="B142" s="380"/>
      <c r="C142" s="380"/>
      <c r="D142" s="380"/>
      <c r="E142" s="380"/>
      <c r="F142" s="380"/>
      <c r="G142" s="380"/>
      <c r="H142" s="380"/>
      <c r="I142" s="380"/>
      <c r="J142" s="380"/>
      <c r="K142" s="380"/>
      <c r="L142" s="380"/>
      <c r="M142" s="380"/>
      <c r="N142" s="380"/>
      <c r="O142" s="380"/>
      <c r="P142" s="380"/>
      <c r="Q142" s="380"/>
      <c r="R142" s="380"/>
      <c r="S142" s="380"/>
      <c r="T142" s="380"/>
      <c r="U142" s="380"/>
      <c r="V142" s="380"/>
      <c r="W142" s="380"/>
      <c r="X142" s="380"/>
      <c r="Y142" s="380"/>
      <c r="Z142" s="380"/>
    </row>
    <row r="143">
      <c r="A143" s="380"/>
      <c r="B143" s="380"/>
      <c r="C143" s="380"/>
      <c r="D143" s="380"/>
      <c r="E143" s="380"/>
      <c r="F143" s="380"/>
      <c r="G143" s="380"/>
      <c r="H143" s="380"/>
      <c r="I143" s="380"/>
      <c r="J143" s="380"/>
      <c r="K143" s="380"/>
      <c r="L143" s="380"/>
      <c r="M143" s="380"/>
      <c r="N143" s="380"/>
      <c r="O143" s="380"/>
      <c r="P143" s="380"/>
      <c r="Q143" s="380"/>
      <c r="R143" s="380"/>
      <c r="S143" s="380"/>
      <c r="T143" s="380"/>
      <c r="U143" s="380"/>
      <c r="V143" s="380"/>
      <c r="W143" s="380"/>
      <c r="X143" s="380"/>
      <c r="Y143" s="380"/>
      <c r="Z143" s="380"/>
    </row>
    <row r="144">
      <c r="A144" s="380"/>
      <c r="B144" s="380"/>
      <c r="C144" s="380"/>
      <c r="D144" s="380"/>
      <c r="E144" s="380"/>
      <c r="F144" s="380"/>
      <c r="G144" s="380"/>
      <c r="H144" s="380"/>
      <c r="I144" s="380"/>
      <c r="J144" s="380"/>
      <c r="K144" s="380"/>
      <c r="L144" s="380"/>
      <c r="M144" s="380"/>
      <c r="N144" s="380"/>
      <c r="O144" s="380"/>
      <c r="P144" s="380"/>
      <c r="Q144" s="380"/>
      <c r="R144" s="380"/>
      <c r="S144" s="380"/>
      <c r="T144" s="380"/>
      <c r="U144" s="380"/>
      <c r="V144" s="380"/>
      <c r="W144" s="380"/>
      <c r="X144" s="380"/>
      <c r="Y144" s="380"/>
      <c r="Z144" s="380"/>
    </row>
    <row r="145">
      <c r="A145" s="380"/>
      <c r="B145" s="380"/>
      <c r="C145" s="380"/>
      <c r="D145" s="380"/>
      <c r="E145" s="380"/>
      <c r="F145" s="380"/>
      <c r="G145" s="380"/>
      <c r="H145" s="380"/>
      <c r="I145" s="380"/>
      <c r="J145" s="380"/>
      <c r="K145" s="380"/>
      <c r="L145" s="380"/>
      <c r="M145" s="380"/>
      <c r="N145" s="380"/>
      <c r="O145" s="380"/>
      <c r="P145" s="380"/>
      <c r="Q145" s="380"/>
      <c r="R145" s="380"/>
      <c r="S145" s="380"/>
      <c r="T145" s="380"/>
      <c r="U145" s="380"/>
      <c r="V145" s="380"/>
      <c r="W145" s="380"/>
      <c r="X145" s="380"/>
      <c r="Y145" s="380"/>
      <c r="Z145" s="380"/>
    </row>
    <row r="146">
      <c r="A146" s="380"/>
      <c r="B146" s="380"/>
      <c r="C146" s="380"/>
      <c r="D146" s="380"/>
      <c r="E146" s="380"/>
      <c r="F146" s="380"/>
      <c r="G146" s="380"/>
      <c r="H146" s="380"/>
      <c r="I146" s="380"/>
      <c r="J146" s="380"/>
      <c r="K146" s="380"/>
      <c r="L146" s="380"/>
      <c r="M146" s="380"/>
      <c r="N146" s="380"/>
      <c r="O146" s="380"/>
      <c r="P146" s="380"/>
      <c r="Q146" s="380"/>
      <c r="R146" s="380"/>
      <c r="S146" s="380"/>
      <c r="T146" s="380"/>
      <c r="U146" s="380"/>
      <c r="V146" s="380"/>
      <c r="W146" s="380"/>
      <c r="X146" s="380"/>
      <c r="Y146" s="380"/>
      <c r="Z146" s="380"/>
    </row>
    <row r="147">
      <c r="A147" s="380"/>
      <c r="B147" s="380"/>
      <c r="C147" s="380"/>
      <c r="D147" s="380"/>
      <c r="E147" s="380"/>
      <c r="F147" s="380"/>
      <c r="G147" s="380"/>
      <c r="H147" s="380"/>
      <c r="I147" s="380"/>
      <c r="J147" s="380"/>
      <c r="K147" s="380"/>
      <c r="L147" s="380"/>
      <c r="M147" s="380"/>
      <c r="N147" s="380"/>
      <c r="O147" s="380"/>
      <c r="P147" s="380"/>
      <c r="Q147" s="380"/>
      <c r="R147" s="380"/>
      <c r="S147" s="380"/>
      <c r="T147" s="380"/>
      <c r="U147" s="380"/>
      <c r="V147" s="380"/>
      <c r="W147" s="380"/>
      <c r="X147" s="380"/>
      <c r="Y147" s="380"/>
      <c r="Z147" s="380"/>
    </row>
    <row r="148">
      <c r="A148" s="380"/>
      <c r="B148" s="380"/>
      <c r="C148" s="380"/>
      <c r="D148" s="380"/>
      <c r="E148" s="380"/>
      <c r="F148" s="380"/>
      <c r="G148" s="380"/>
      <c r="H148" s="380"/>
      <c r="I148" s="380"/>
      <c r="J148" s="380"/>
      <c r="K148" s="380"/>
      <c r="L148" s="380"/>
      <c r="M148" s="380"/>
      <c r="N148" s="380"/>
      <c r="O148" s="380"/>
      <c r="P148" s="380"/>
      <c r="Q148" s="380"/>
      <c r="R148" s="380"/>
      <c r="S148" s="380"/>
      <c r="T148" s="380"/>
      <c r="U148" s="380"/>
      <c r="V148" s="380"/>
      <c r="W148" s="380"/>
      <c r="X148" s="380"/>
      <c r="Y148" s="380"/>
      <c r="Z148" s="380"/>
    </row>
    <row r="149">
      <c r="A149" s="380"/>
      <c r="B149" s="380"/>
      <c r="C149" s="380"/>
      <c r="D149" s="380"/>
      <c r="E149" s="380"/>
      <c r="F149" s="380"/>
      <c r="G149" s="380"/>
      <c r="H149" s="380"/>
      <c r="I149" s="380"/>
      <c r="J149" s="380"/>
      <c r="K149" s="380"/>
      <c r="L149" s="380"/>
      <c r="M149" s="380"/>
      <c r="N149" s="380"/>
      <c r="O149" s="380"/>
      <c r="P149" s="380"/>
      <c r="Q149" s="380"/>
      <c r="R149" s="380"/>
      <c r="S149" s="380"/>
      <c r="T149" s="380"/>
      <c r="U149" s="380"/>
      <c r="V149" s="380"/>
      <c r="W149" s="380"/>
      <c r="X149" s="380"/>
      <c r="Y149" s="380"/>
      <c r="Z149" s="380"/>
    </row>
    <row r="150">
      <c r="A150" s="380"/>
      <c r="B150" s="380"/>
      <c r="C150" s="380"/>
      <c r="D150" s="380"/>
      <c r="E150" s="380"/>
      <c r="F150" s="380"/>
      <c r="G150" s="380"/>
      <c r="H150" s="380"/>
      <c r="I150" s="380"/>
      <c r="J150" s="380"/>
      <c r="K150" s="380"/>
      <c r="L150" s="380"/>
      <c r="M150" s="380"/>
      <c r="N150" s="380"/>
      <c r="O150" s="380"/>
      <c r="P150" s="380"/>
      <c r="Q150" s="380"/>
      <c r="R150" s="380"/>
      <c r="S150" s="380"/>
      <c r="T150" s="380"/>
      <c r="U150" s="380"/>
      <c r="V150" s="380"/>
      <c r="W150" s="380"/>
      <c r="X150" s="380"/>
      <c r="Y150" s="380"/>
      <c r="Z150" s="380"/>
    </row>
    <row r="151">
      <c r="A151" s="380"/>
      <c r="B151" s="380"/>
      <c r="C151" s="380"/>
      <c r="D151" s="380"/>
      <c r="E151" s="380"/>
      <c r="F151" s="380"/>
      <c r="G151" s="380"/>
      <c r="H151" s="380"/>
      <c r="I151" s="380"/>
      <c r="J151" s="380"/>
      <c r="K151" s="380"/>
      <c r="L151" s="380"/>
      <c r="M151" s="380"/>
      <c r="N151" s="380"/>
      <c r="O151" s="380"/>
      <c r="P151" s="380"/>
      <c r="Q151" s="380"/>
      <c r="R151" s="380"/>
      <c r="S151" s="380"/>
      <c r="T151" s="380"/>
      <c r="U151" s="380"/>
      <c r="V151" s="380"/>
      <c r="W151" s="380"/>
      <c r="X151" s="380"/>
      <c r="Y151" s="380"/>
      <c r="Z151" s="380"/>
    </row>
    <row r="152">
      <c r="A152" s="380"/>
      <c r="B152" s="380"/>
      <c r="C152" s="380"/>
      <c r="D152" s="380"/>
      <c r="E152" s="380"/>
      <c r="F152" s="380"/>
      <c r="G152" s="380"/>
      <c r="H152" s="380"/>
      <c r="I152" s="380"/>
      <c r="J152" s="380"/>
      <c r="K152" s="380"/>
      <c r="L152" s="380"/>
      <c r="M152" s="380"/>
      <c r="N152" s="380"/>
      <c r="O152" s="380"/>
      <c r="P152" s="380"/>
      <c r="Q152" s="380"/>
      <c r="R152" s="380"/>
      <c r="S152" s="380"/>
      <c r="T152" s="380"/>
      <c r="U152" s="380"/>
      <c r="V152" s="380"/>
      <c r="W152" s="380"/>
      <c r="X152" s="380"/>
      <c r="Y152" s="380"/>
      <c r="Z152" s="380"/>
    </row>
    <row r="153">
      <c r="A153" s="380"/>
      <c r="B153" s="380"/>
      <c r="C153" s="380"/>
      <c r="D153" s="380"/>
      <c r="E153" s="380"/>
      <c r="F153" s="380"/>
      <c r="G153" s="380"/>
      <c r="H153" s="380"/>
      <c r="I153" s="380"/>
      <c r="J153" s="380"/>
      <c r="K153" s="380"/>
      <c r="L153" s="380"/>
      <c r="M153" s="380"/>
      <c r="N153" s="380"/>
      <c r="O153" s="380"/>
      <c r="P153" s="380"/>
      <c r="Q153" s="380"/>
      <c r="R153" s="380"/>
      <c r="S153" s="380"/>
      <c r="T153" s="380"/>
      <c r="U153" s="380"/>
      <c r="V153" s="380"/>
      <c r="W153" s="380"/>
      <c r="X153" s="380"/>
      <c r="Y153" s="380"/>
      <c r="Z153" s="380"/>
    </row>
    <row r="154">
      <c r="A154" s="380"/>
      <c r="B154" s="380"/>
      <c r="C154" s="380"/>
      <c r="D154" s="380"/>
      <c r="E154" s="380"/>
      <c r="F154" s="380"/>
      <c r="G154" s="380"/>
      <c r="H154" s="380"/>
      <c r="I154" s="380"/>
      <c r="J154" s="380"/>
      <c r="K154" s="380"/>
      <c r="L154" s="380"/>
      <c r="M154" s="380"/>
      <c r="N154" s="380"/>
      <c r="O154" s="380"/>
      <c r="P154" s="380"/>
      <c r="Q154" s="380"/>
      <c r="R154" s="380"/>
      <c r="S154" s="380"/>
      <c r="T154" s="380"/>
      <c r="U154" s="380"/>
      <c r="V154" s="380"/>
      <c r="W154" s="380"/>
      <c r="X154" s="380"/>
      <c r="Y154" s="380"/>
      <c r="Z154" s="380"/>
    </row>
    <row r="155">
      <c r="A155" s="380"/>
      <c r="B155" s="380"/>
      <c r="C155" s="380"/>
      <c r="D155" s="380"/>
      <c r="E155" s="380"/>
      <c r="F155" s="380"/>
      <c r="G155" s="380"/>
      <c r="H155" s="380"/>
      <c r="I155" s="380"/>
      <c r="J155" s="380"/>
      <c r="K155" s="380"/>
      <c r="L155" s="380"/>
      <c r="M155" s="380"/>
      <c r="N155" s="380"/>
      <c r="O155" s="380"/>
      <c r="P155" s="380"/>
      <c r="Q155" s="380"/>
      <c r="R155" s="380"/>
      <c r="S155" s="380"/>
      <c r="T155" s="380"/>
      <c r="U155" s="380"/>
      <c r="V155" s="380"/>
      <c r="W155" s="380"/>
      <c r="X155" s="380"/>
      <c r="Y155" s="380"/>
      <c r="Z155" s="380"/>
    </row>
    <row r="156">
      <c r="A156" s="380"/>
      <c r="B156" s="380"/>
      <c r="C156" s="380"/>
      <c r="D156" s="380"/>
      <c r="E156" s="380"/>
      <c r="F156" s="380"/>
      <c r="G156" s="380"/>
      <c r="H156" s="380"/>
      <c r="I156" s="380"/>
      <c r="J156" s="380"/>
      <c r="K156" s="380"/>
      <c r="L156" s="380"/>
      <c r="M156" s="380"/>
      <c r="N156" s="380"/>
      <c r="O156" s="380"/>
      <c r="P156" s="380"/>
      <c r="Q156" s="380"/>
      <c r="R156" s="380"/>
      <c r="S156" s="380"/>
      <c r="T156" s="380"/>
      <c r="U156" s="380"/>
      <c r="V156" s="380"/>
      <c r="W156" s="380"/>
      <c r="X156" s="380"/>
      <c r="Y156" s="380"/>
      <c r="Z156" s="380"/>
    </row>
    <row r="157">
      <c r="A157" s="380"/>
      <c r="B157" s="380"/>
      <c r="C157" s="380"/>
      <c r="D157" s="380"/>
      <c r="E157" s="380"/>
      <c r="F157" s="380"/>
      <c r="G157" s="380"/>
      <c r="H157" s="380"/>
      <c r="I157" s="380"/>
      <c r="J157" s="380"/>
      <c r="K157" s="380"/>
      <c r="L157" s="380"/>
      <c r="M157" s="380"/>
      <c r="N157" s="380"/>
      <c r="O157" s="380"/>
      <c r="P157" s="380"/>
      <c r="Q157" s="380"/>
      <c r="R157" s="380"/>
      <c r="S157" s="380"/>
      <c r="T157" s="380"/>
      <c r="U157" s="380"/>
      <c r="V157" s="380"/>
      <c r="W157" s="380"/>
      <c r="X157" s="380"/>
      <c r="Y157" s="380"/>
      <c r="Z157" s="380"/>
    </row>
    <row r="158">
      <c r="A158" s="380"/>
      <c r="B158" s="380"/>
      <c r="C158" s="380"/>
      <c r="D158" s="380"/>
      <c r="E158" s="380"/>
      <c r="F158" s="380"/>
      <c r="G158" s="380"/>
      <c r="H158" s="380"/>
      <c r="I158" s="380"/>
      <c r="J158" s="380"/>
      <c r="K158" s="380"/>
      <c r="L158" s="380"/>
      <c r="M158" s="380"/>
      <c r="N158" s="380"/>
      <c r="O158" s="380"/>
      <c r="P158" s="380"/>
      <c r="Q158" s="380"/>
      <c r="R158" s="380"/>
      <c r="S158" s="380"/>
      <c r="T158" s="380"/>
      <c r="U158" s="380"/>
      <c r="V158" s="380"/>
      <c r="W158" s="380"/>
      <c r="X158" s="380"/>
      <c r="Y158" s="380"/>
      <c r="Z158" s="380"/>
    </row>
    <row r="159">
      <c r="A159" s="380"/>
      <c r="B159" s="380"/>
      <c r="C159" s="380"/>
      <c r="D159" s="380"/>
      <c r="E159" s="380"/>
      <c r="F159" s="380"/>
      <c r="G159" s="380"/>
      <c r="H159" s="380"/>
      <c r="I159" s="380"/>
      <c r="J159" s="380"/>
      <c r="K159" s="380"/>
      <c r="L159" s="380"/>
      <c r="M159" s="380"/>
      <c r="N159" s="380"/>
      <c r="O159" s="380"/>
      <c r="P159" s="380"/>
      <c r="Q159" s="380"/>
      <c r="R159" s="380"/>
      <c r="S159" s="380"/>
      <c r="T159" s="380"/>
      <c r="U159" s="380"/>
      <c r="V159" s="380"/>
      <c r="W159" s="380"/>
      <c r="X159" s="380"/>
      <c r="Y159" s="380"/>
      <c r="Z159" s="380"/>
    </row>
    <row r="160">
      <c r="A160" s="380"/>
      <c r="B160" s="380"/>
      <c r="C160" s="380"/>
      <c r="D160" s="380"/>
      <c r="E160" s="380"/>
      <c r="F160" s="380"/>
      <c r="G160" s="380"/>
      <c r="H160" s="380"/>
      <c r="I160" s="380"/>
      <c r="J160" s="380"/>
      <c r="K160" s="380"/>
      <c r="L160" s="380"/>
      <c r="M160" s="380"/>
      <c r="N160" s="380"/>
      <c r="O160" s="380"/>
      <c r="P160" s="380"/>
      <c r="Q160" s="380"/>
      <c r="R160" s="380"/>
      <c r="S160" s="380"/>
      <c r="T160" s="380"/>
      <c r="U160" s="380"/>
      <c r="V160" s="380"/>
      <c r="W160" s="380"/>
      <c r="X160" s="380"/>
      <c r="Y160" s="380"/>
      <c r="Z160" s="380"/>
    </row>
    <row r="161">
      <c r="A161" s="380"/>
      <c r="B161" s="380"/>
      <c r="C161" s="380"/>
      <c r="D161" s="380"/>
      <c r="E161" s="380"/>
      <c r="F161" s="380"/>
      <c r="G161" s="380"/>
      <c r="H161" s="380"/>
      <c r="I161" s="380"/>
      <c r="J161" s="380"/>
      <c r="K161" s="380"/>
      <c r="L161" s="380"/>
      <c r="M161" s="380"/>
      <c r="N161" s="380"/>
      <c r="O161" s="380"/>
      <c r="P161" s="380"/>
      <c r="Q161" s="380"/>
      <c r="R161" s="380"/>
      <c r="S161" s="380"/>
      <c r="T161" s="380"/>
      <c r="U161" s="380"/>
      <c r="V161" s="380"/>
      <c r="W161" s="380"/>
      <c r="X161" s="380"/>
      <c r="Y161" s="380"/>
      <c r="Z161" s="380"/>
    </row>
    <row r="162">
      <c r="A162" s="380"/>
      <c r="B162" s="380"/>
      <c r="C162" s="380"/>
      <c r="D162" s="380"/>
      <c r="E162" s="380"/>
      <c r="F162" s="380"/>
      <c r="G162" s="380"/>
      <c r="H162" s="380"/>
      <c r="I162" s="380"/>
      <c r="J162" s="380"/>
      <c r="K162" s="380"/>
      <c r="L162" s="380"/>
      <c r="M162" s="380"/>
      <c r="N162" s="380"/>
      <c r="O162" s="380"/>
      <c r="P162" s="380"/>
      <c r="Q162" s="380"/>
      <c r="R162" s="380"/>
      <c r="S162" s="380"/>
      <c r="T162" s="380"/>
      <c r="U162" s="380"/>
      <c r="V162" s="380"/>
      <c r="W162" s="380"/>
      <c r="X162" s="380"/>
      <c r="Y162" s="380"/>
      <c r="Z162" s="380"/>
    </row>
    <row r="163">
      <c r="A163" s="380"/>
      <c r="B163" s="380"/>
      <c r="C163" s="380"/>
      <c r="D163" s="380"/>
      <c r="E163" s="380"/>
      <c r="F163" s="380"/>
      <c r="G163" s="380"/>
      <c r="H163" s="380"/>
      <c r="I163" s="380"/>
      <c r="J163" s="380"/>
      <c r="K163" s="380"/>
      <c r="L163" s="380"/>
      <c r="M163" s="380"/>
      <c r="N163" s="380"/>
      <c r="O163" s="380"/>
      <c r="P163" s="380"/>
      <c r="Q163" s="380"/>
      <c r="R163" s="380"/>
      <c r="S163" s="380"/>
      <c r="T163" s="380"/>
      <c r="U163" s="380"/>
      <c r="V163" s="380"/>
      <c r="W163" s="380"/>
      <c r="X163" s="380"/>
      <c r="Y163" s="380"/>
      <c r="Z163" s="380"/>
    </row>
    <row r="164">
      <c r="A164" s="380"/>
      <c r="B164" s="380"/>
      <c r="C164" s="380"/>
      <c r="D164" s="380"/>
      <c r="E164" s="380"/>
      <c r="F164" s="380"/>
      <c r="G164" s="380"/>
      <c r="H164" s="380"/>
      <c r="I164" s="380"/>
      <c r="J164" s="380"/>
      <c r="K164" s="380"/>
      <c r="L164" s="380"/>
      <c r="M164" s="380"/>
      <c r="N164" s="380"/>
      <c r="O164" s="380"/>
      <c r="P164" s="380"/>
      <c r="Q164" s="380"/>
      <c r="R164" s="380"/>
      <c r="S164" s="380"/>
      <c r="T164" s="380"/>
      <c r="U164" s="380"/>
      <c r="V164" s="380"/>
      <c r="W164" s="380"/>
      <c r="X164" s="380"/>
      <c r="Y164" s="380"/>
      <c r="Z164" s="380"/>
    </row>
    <row r="165">
      <c r="A165" s="380"/>
      <c r="B165" s="380"/>
      <c r="C165" s="380"/>
      <c r="D165" s="380"/>
      <c r="E165" s="380"/>
      <c r="F165" s="380"/>
      <c r="G165" s="380"/>
      <c r="H165" s="380"/>
      <c r="I165" s="380"/>
      <c r="J165" s="380"/>
      <c r="K165" s="380"/>
      <c r="L165" s="380"/>
      <c r="M165" s="380"/>
      <c r="N165" s="380"/>
      <c r="O165" s="380"/>
      <c r="P165" s="380"/>
      <c r="Q165" s="380"/>
      <c r="R165" s="380"/>
      <c r="S165" s="380"/>
      <c r="T165" s="380"/>
      <c r="U165" s="380"/>
      <c r="V165" s="380"/>
      <c r="W165" s="380"/>
      <c r="X165" s="380"/>
      <c r="Y165" s="380"/>
      <c r="Z165" s="380"/>
    </row>
    <row r="166">
      <c r="A166" s="380"/>
      <c r="B166" s="380"/>
      <c r="C166" s="380"/>
      <c r="D166" s="380"/>
      <c r="E166" s="380"/>
      <c r="F166" s="380"/>
      <c r="G166" s="380"/>
      <c r="H166" s="380"/>
      <c r="I166" s="380"/>
      <c r="J166" s="380"/>
      <c r="K166" s="380"/>
      <c r="L166" s="380"/>
      <c r="M166" s="380"/>
      <c r="N166" s="380"/>
      <c r="O166" s="380"/>
      <c r="P166" s="380"/>
      <c r="Q166" s="380"/>
      <c r="R166" s="380"/>
      <c r="S166" s="380"/>
      <c r="T166" s="380"/>
      <c r="U166" s="380"/>
      <c r="V166" s="380"/>
      <c r="W166" s="380"/>
      <c r="X166" s="380"/>
      <c r="Y166" s="380"/>
      <c r="Z166" s="380"/>
    </row>
    <row r="167">
      <c r="A167" s="380"/>
      <c r="B167" s="380"/>
      <c r="C167" s="380"/>
      <c r="D167" s="380"/>
      <c r="E167" s="380"/>
      <c r="F167" s="380"/>
      <c r="G167" s="380"/>
      <c r="H167" s="380"/>
      <c r="I167" s="380"/>
      <c r="J167" s="380"/>
      <c r="K167" s="380"/>
      <c r="L167" s="380"/>
      <c r="M167" s="380"/>
      <c r="N167" s="380"/>
      <c r="O167" s="380"/>
      <c r="P167" s="380"/>
      <c r="Q167" s="380"/>
      <c r="R167" s="380"/>
      <c r="S167" s="380"/>
      <c r="T167" s="380"/>
      <c r="U167" s="380"/>
      <c r="V167" s="380"/>
      <c r="W167" s="380"/>
      <c r="X167" s="380"/>
      <c r="Y167" s="380"/>
      <c r="Z167" s="380"/>
    </row>
    <row r="168">
      <c r="A168" s="380"/>
      <c r="B168" s="380"/>
      <c r="C168" s="380"/>
      <c r="D168" s="380"/>
      <c r="E168" s="380"/>
      <c r="F168" s="380"/>
      <c r="G168" s="380"/>
      <c r="H168" s="380"/>
      <c r="I168" s="380"/>
      <c r="J168" s="380"/>
      <c r="K168" s="380"/>
      <c r="L168" s="380"/>
      <c r="M168" s="380"/>
      <c r="N168" s="380"/>
      <c r="O168" s="380"/>
      <c r="P168" s="380"/>
      <c r="Q168" s="380"/>
      <c r="R168" s="380"/>
      <c r="S168" s="380"/>
      <c r="T168" s="380"/>
      <c r="U168" s="380"/>
      <c r="V168" s="380"/>
      <c r="W168" s="380"/>
      <c r="X168" s="380"/>
      <c r="Y168" s="380"/>
      <c r="Z168" s="380"/>
    </row>
    <row r="169">
      <c r="A169" s="380"/>
      <c r="B169" s="380"/>
      <c r="C169" s="380"/>
      <c r="D169" s="380"/>
      <c r="E169" s="380"/>
      <c r="F169" s="380"/>
      <c r="G169" s="380"/>
      <c r="H169" s="380"/>
      <c r="I169" s="380"/>
      <c r="J169" s="380"/>
      <c r="K169" s="380"/>
      <c r="L169" s="380"/>
      <c r="M169" s="380"/>
      <c r="N169" s="380"/>
      <c r="O169" s="380"/>
      <c r="P169" s="380"/>
      <c r="Q169" s="380"/>
      <c r="R169" s="380"/>
      <c r="S169" s="380"/>
      <c r="T169" s="380"/>
      <c r="U169" s="380"/>
      <c r="V169" s="380"/>
      <c r="W169" s="380"/>
      <c r="X169" s="380"/>
      <c r="Y169" s="380"/>
      <c r="Z169" s="380"/>
    </row>
    <row r="170">
      <c r="A170" s="380"/>
      <c r="B170" s="380"/>
      <c r="C170" s="380"/>
      <c r="D170" s="380"/>
      <c r="E170" s="380"/>
      <c r="F170" s="380"/>
      <c r="G170" s="380"/>
      <c r="H170" s="380"/>
      <c r="I170" s="380"/>
      <c r="J170" s="380"/>
      <c r="K170" s="380"/>
      <c r="L170" s="380"/>
      <c r="M170" s="380"/>
      <c r="N170" s="380"/>
      <c r="O170" s="380"/>
      <c r="P170" s="380"/>
      <c r="Q170" s="380"/>
      <c r="R170" s="380"/>
      <c r="S170" s="380"/>
      <c r="T170" s="380"/>
      <c r="U170" s="380"/>
      <c r="V170" s="380"/>
      <c r="W170" s="380"/>
      <c r="X170" s="380"/>
      <c r="Y170" s="380"/>
      <c r="Z170" s="380"/>
    </row>
    <row r="171">
      <c r="A171" s="380"/>
      <c r="B171" s="380"/>
      <c r="C171" s="380"/>
      <c r="D171" s="380"/>
      <c r="E171" s="380"/>
      <c r="F171" s="380"/>
      <c r="G171" s="380"/>
      <c r="H171" s="380"/>
      <c r="I171" s="380"/>
      <c r="J171" s="380"/>
      <c r="K171" s="380"/>
      <c r="L171" s="380"/>
      <c r="M171" s="380"/>
      <c r="N171" s="380"/>
      <c r="O171" s="380"/>
      <c r="P171" s="380"/>
      <c r="Q171" s="380"/>
      <c r="R171" s="380"/>
      <c r="S171" s="380"/>
      <c r="T171" s="380"/>
      <c r="U171" s="380"/>
      <c r="V171" s="380"/>
      <c r="W171" s="380"/>
      <c r="X171" s="380"/>
      <c r="Y171" s="380"/>
      <c r="Z171" s="380"/>
    </row>
    <row r="172">
      <c r="A172" s="380"/>
      <c r="B172" s="380"/>
      <c r="C172" s="380"/>
      <c r="D172" s="380"/>
      <c r="E172" s="380"/>
      <c r="F172" s="380"/>
      <c r="G172" s="380"/>
      <c r="H172" s="380"/>
      <c r="I172" s="380"/>
      <c r="J172" s="380"/>
      <c r="K172" s="380"/>
      <c r="L172" s="380"/>
      <c r="M172" s="380"/>
      <c r="N172" s="380"/>
      <c r="O172" s="380"/>
      <c r="P172" s="380"/>
      <c r="Q172" s="380"/>
      <c r="R172" s="380"/>
      <c r="S172" s="380"/>
      <c r="T172" s="380"/>
      <c r="U172" s="380"/>
      <c r="V172" s="380"/>
      <c r="W172" s="380"/>
      <c r="X172" s="380"/>
      <c r="Y172" s="380"/>
      <c r="Z172" s="380"/>
    </row>
    <row r="173">
      <c r="A173" s="380"/>
      <c r="B173" s="380"/>
      <c r="C173" s="380"/>
      <c r="D173" s="380"/>
      <c r="E173" s="380"/>
      <c r="F173" s="380"/>
      <c r="G173" s="380"/>
      <c r="H173" s="380"/>
      <c r="I173" s="380"/>
      <c r="J173" s="380"/>
      <c r="K173" s="380"/>
      <c r="L173" s="380"/>
      <c r="M173" s="380"/>
      <c r="N173" s="380"/>
      <c r="O173" s="380"/>
      <c r="P173" s="380"/>
      <c r="Q173" s="380"/>
      <c r="R173" s="380"/>
      <c r="S173" s="380"/>
      <c r="T173" s="380"/>
      <c r="U173" s="380"/>
      <c r="V173" s="380"/>
      <c r="W173" s="380"/>
      <c r="X173" s="380"/>
      <c r="Y173" s="380"/>
      <c r="Z173" s="380"/>
    </row>
    <row r="174">
      <c r="A174" s="380"/>
      <c r="B174" s="380"/>
      <c r="C174" s="380"/>
      <c r="D174" s="380"/>
      <c r="E174" s="380"/>
      <c r="F174" s="380"/>
      <c r="G174" s="380"/>
      <c r="H174" s="380"/>
      <c r="I174" s="380"/>
      <c r="J174" s="380"/>
      <c r="K174" s="380"/>
      <c r="L174" s="380"/>
      <c r="M174" s="380"/>
      <c r="N174" s="380"/>
      <c r="O174" s="380"/>
      <c r="P174" s="380"/>
      <c r="Q174" s="380"/>
      <c r="R174" s="380"/>
      <c r="S174" s="380"/>
      <c r="T174" s="380"/>
      <c r="U174" s="380"/>
      <c r="V174" s="380"/>
      <c r="W174" s="380"/>
      <c r="X174" s="380"/>
      <c r="Y174" s="380"/>
      <c r="Z174" s="380"/>
    </row>
    <row r="175">
      <c r="A175" s="380"/>
      <c r="B175" s="380"/>
      <c r="C175" s="380"/>
      <c r="D175" s="380"/>
      <c r="E175" s="380"/>
      <c r="F175" s="380"/>
      <c r="G175" s="380"/>
      <c r="H175" s="380"/>
      <c r="I175" s="380"/>
      <c r="J175" s="380"/>
      <c r="K175" s="380"/>
      <c r="L175" s="380"/>
      <c r="M175" s="380"/>
      <c r="N175" s="380"/>
      <c r="O175" s="380"/>
      <c r="P175" s="380"/>
      <c r="Q175" s="380"/>
      <c r="R175" s="380"/>
      <c r="S175" s="380"/>
      <c r="T175" s="380"/>
      <c r="U175" s="380"/>
      <c r="V175" s="380"/>
      <c r="W175" s="380"/>
      <c r="X175" s="380"/>
      <c r="Y175" s="380"/>
      <c r="Z175" s="380"/>
    </row>
    <row r="176">
      <c r="A176" s="380"/>
      <c r="B176" s="380"/>
      <c r="C176" s="380"/>
      <c r="D176" s="380"/>
      <c r="E176" s="380"/>
      <c r="F176" s="380"/>
      <c r="G176" s="380"/>
      <c r="H176" s="380"/>
      <c r="I176" s="380"/>
      <c r="J176" s="380"/>
      <c r="K176" s="380"/>
      <c r="L176" s="380"/>
      <c r="M176" s="380"/>
      <c r="N176" s="380"/>
      <c r="O176" s="380"/>
      <c r="P176" s="380"/>
      <c r="Q176" s="380"/>
      <c r="R176" s="380"/>
      <c r="S176" s="380"/>
      <c r="T176" s="380"/>
      <c r="U176" s="380"/>
      <c r="V176" s="380"/>
      <c r="W176" s="380"/>
      <c r="X176" s="380"/>
      <c r="Y176" s="380"/>
      <c r="Z176" s="380"/>
    </row>
    <row r="177">
      <c r="A177" s="380"/>
      <c r="B177" s="380"/>
      <c r="C177" s="380"/>
      <c r="D177" s="380"/>
      <c r="E177" s="380"/>
      <c r="F177" s="380"/>
      <c r="G177" s="380"/>
      <c r="H177" s="380"/>
      <c r="I177" s="380"/>
      <c r="J177" s="380"/>
      <c r="K177" s="380"/>
      <c r="L177" s="380"/>
      <c r="M177" s="380"/>
      <c r="N177" s="380"/>
      <c r="O177" s="380"/>
      <c r="P177" s="380"/>
      <c r="Q177" s="380"/>
      <c r="R177" s="380"/>
      <c r="S177" s="380"/>
      <c r="T177" s="380"/>
      <c r="U177" s="380"/>
      <c r="V177" s="380"/>
      <c r="W177" s="380"/>
      <c r="X177" s="380"/>
      <c r="Y177" s="380"/>
      <c r="Z177" s="380"/>
    </row>
    <row r="178">
      <c r="A178" s="380"/>
      <c r="B178" s="380"/>
      <c r="C178" s="380"/>
      <c r="D178" s="380"/>
      <c r="E178" s="380"/>
      <c r="F178" s="380"/>
      <c r="G178" s="380"/>
      <c r="H178" s="380"/>
      <c r="I178" s="380"/>
      <c r="J178" s="380"/>
      <c r="K178" s="380"/>
      <c r="L178" s="380"/>
      <c r="M178" s="380"/>
      <c r="N178" s="380"/>
      <c r="O178" s="380"/>
      <c r="P178" s="380"/>
      <c r="Q178" s="380"/>
      <c r="R178" s="380"/>
      <c r="S178" s="380"/>
      <c r="T178" s="380"/>
      <c r="U178" s="380"/>
      <c r="V178" s="380"/>
      <c r="W178" s="380"/>
      <c r="X178" s="380"/>
      <c r="Y178" s="380"/>
      <c r="Z178" s="380"/>
    </row>
    <row r="179">
      <c r="A179" s="380"/>
      <c r="B179" s="380"/>
      <c r="C179" s="380"/>
      <c r="D179" s="380"/>
      <c r="E179" s="380"/>
      <c r="F179" s="380"/>
      <c r="G179" s="380"/>
      <c r="H179" s="380"/>
      <c r="I179" s="380"/>
      <c r="J179" s="380"/>
      <c r="K179" s="380"/>
      <c r="L179" s="380"/>
      <c r="M179" s="380"/>
      <c r="N179" s="380"/>
      <c r="O179" s="380"/>
      <c r="P179" s="380"/>
      <c r="Q179" s="380"/>
      <c r="R179" s="380"/>
      <c r="S179" s="380"/>
      <c r="T179" s="380"/>
      <c r="U179" s="380"/>
      <c r="V179" s="380"/>
      <c r="W179" s="380"/>
      <c r="X179" s="380"/>
      <c r="Y179" s="380"/>
      <c r="Z179" s="380"/>
    </row>
    <row r="180">
      <c r="A180" s="380"/>
      <c r="B180" s="380"/>
      <c r="C180" s="380"/>
      <c r="D180" s="380"/>
      <c r="E180" s="380"/>
      <c r="F180" s="380"/>
      <c r="G180" s="380"/>
      <c r="H180" s="380"/>
      <c r="I180" s="380"/>
      <c r="J180" s="380"/>
      <c r="K180" s="380"/>
      <c r="L180" s="380"/>
      <c r="M180" s="380"/>
      <c r="N180" s="380"/>
      <c r="O180" s="380"/>
      <c r="P180" s="380"/>
      <c r="Q180" s="380"/>
      <c r="R180" s="380"/>
      <c r="S180" s="380"/>
      <c r="T180" s="380"/>
      <c r="U180" s="380"/>
      <c r="V180" s="380"/>
      <c r="W180" s="380"/>
      <c r="X180" s="380"/>
      <c r="Y180" s="380"/>
      <c r="Z180" s="380"/>
    </row>
    <row r="181">
      <c r="A181" s="380"/>
      <c r="B181" s="380"/>
      <c r="C181" s="380"/>
      <c r="D181" s="380"/>
      <c r="E181" s="380"/>
      <c r="F181" s="380"/>
      <c r="G181" s="380"/>
      <c r="H181" s="380"/>
      <c r="I181" s="380"/>
      <c r="J181" s="380"/>
      <c r="K181" s="380"/>
      <c r="L181" s="380"/>
      <c r="M181" s="380"/>
      <c r="N181" s="380"/>
      <c r="O181" s="380"/>
      <c r="P181" s="380"/>
      <c r="Q181" s="380"/>
      <c r="R181" s="380"/>
      <c r="S181" s="380"/>
      <c r="T181" s="380"/>
      <c r="U181" s="380"/>
      <c r="V181" s="380"/>
      <c r="W181" s="380"/>
      <c r="X181" s="380"/>
      <c r="Y181" s="380"/>
      <c r="Z181" s="380"/>
    </row>
    <row r="182">
      <c r="A182" s="380"/>
      <c r="B182" s="380"/>
      <c r="C182" s="380"/>
      <c r="D182" s="380"/>
      <c r="E182" s="380"/>
      <c r="F182" s="380"/>
      <c r="G182" s="380"/>
      <c r="H182" s="380"/>
      <c r="I182" s="380"/>
      <c r="J182" s="380"/>
      <c r="K182" s="380"/>
      <c r="L182" s="380"/>
      <c r="M182" s="380"/>
      <c r="N182" s="380"/>
      <c r="O182" s="380"/>
      <c r="P182" s="380"/>
      <c r="Q182" s="380"/>
      <c r="R182" s="380"/>
      <c r="S182" s="380"/>
      <c r="T182" s="380"/>
      <c r="U182" s="380"/>
      <c r="V182" s="380"/>
      <c r="W182" s="380"/>
      <c r="X182" s="380"/>
      <c r="Y182" s="380"/>
      <c r="Z182" s="380"/>
    </row>
    <row r="183">
      <c r="A183" s="380"/>
      <c r="B183" s="380"/>
      <c r="C183" s="380"/>
      <c r="D183" s="380"/>
      <c r="E183" s="380"/>
      <c r="F183" s="380"/>
      <c r="G183" s="380"/>
      <c r="H183" s="380"/>
      <c r="I183" s="380"/>
      <c r="J183" s="380"/>
      <c r="K183" s="380"/>
      <c r="L183" s="380"/>
      <c r="M183" s="380"/>
      <c r="N183" s="380"/>
      <c r="O183" s="380"/>
      <c r="P183" s="380"/>
      <c r="Q183" s="380"/>
      <c r="R183" s="380"/>
      <c r="S183" s="380"/>
      <c r="T183" s="380"/>
      <c r="U183" s="380"/>
      <c r="V183" s="380"/>
      <c r="W183" s="380"/>
      <c r="X183" s="380"/>
      <c r="Y183" s="380"/>
      <c r="Z183" s="380"/>
    </row>
    <row r="184">
      <c r="A184" s="380"/>
      <c r="B184" s="380"/>
      <c r="C184" s="380"/>
      <c r="D184" s="380"/>
      <c r="E184" s="380"/>
      <c r="F184" s="380"/>
      <c r="G184" s="380"/>
      <c r="H184" s="380"/>
      <c r="I184" s="380"/>
      <c r="J184" s="380"/>
      <c r="K184" s="380"/>
      <c r="L184" s="380"/>
      <c r="M184" s="380"/>
      <c r="N184" s="380"/>
      <c r="O184" s="380"/>
      <c r="P184" s="380"/>
      <c r="Q184" s="380"/>
      <c r="R184" s="380"/>
      <c r="S184" s="380"/>
      <c r="T184" s="380"/>
      <c r="U184" s="380"/>
      <c r="V184" s="380"/>
      <c r="W184" s="380"/>
      <c r="X184" s="380"/>
      <c r="Y184" s="380"/>
      <c r="Z184" s="380"/>
    </row>
    <row r="185">
      <c r="A185" s="380"/>
      <c r="B185" s="380"/>
      <c r="C185" s="380"/>
      <c r="D185" s="380"/>
      <c r="E185" s="380"/>
      <c r="F185" s="380"/>
      <c r="G185" s="380"/>
      <c r="H185" s="380"/>
      <c r="I185" s="380"/>
      <c r="J185" s="380"/>
      <c r="K185" s="380"/>
      <c r="L185" s="380"/>
      <c r="M185" s="380"/>
      <c r="N185" s="380"/>
      <c r="O185" s="380"/>
      <c r="P185" s="380"/>
      <c r="Q185" s="380"/>
      <c r="R185" s="380"/>
      <c r="S185" s="380"/>
      <c r="T185" s="380"/>
      <c r="U185" s="380"/>
      <c r="V185" s="380"/>
      <c r="W185" s="380"/>
      <c r="X185" s="380"/>
      <c r="Y185" s="380"/>
      <c r="Z185" s="380"/>
    </row>
    <row r="186">
      <c r="A186" s="380"/>
      <c r="B186" s="380"/>
      <c r="C186" s="380"/>
      <c r="D186" s="380"/>
      <c r="E186" s="380"/>
      <c r="F186" s="380"/>
      <c r="G186" s="380"/>
      <c r="H186" s="380"/>
      <c r="I186" s="380"/>
      <c r="J186" s="380"/>
      <c r="K186" s="380"/>
      <c r="L186" s="380"/>
      <c r="M186" s="380"/>
      <c r="N186" s="380"/>
      <c r="O186" s="380"/>
      <c r="P186" s="380"/>
      <c r="Q186" s="380"/>
      <c r="R186" s="380"/>
      <c r="S186" s="380"/>
      <c r="T186" s="380"/>
      <c r="U186" s="380"/>
      <c r="V186" s="380"/>
      <c r="W186" s="380"/>
      <c r="X186" s="380"/>
      <c r="Y186" s="380"/>
      <c r="Z186" s="380"/>
    </row>
    <row r="187">
      <c r="A187" s="380"/>
      <c r="B187" s="380"/>
      <c r="C187" s="380"/>
      <c r="D187" s="380"/>
      <c r="E187" s="380"/>
      <c r="F187" s="380"/>
      <c r="G187" s="380"/>
      <c r="H187" s="380"/>
      <c r="I187" s="380"/>
      <c r="J187" s="380"/>
      <c r="K187" s="380"/>
      <c r="L187" s="380"/>
      <c r="M187" s="380"/>
      <c r="N187" s="380"/>
      <c r="O187" s="380"/>
      <c r="P187" s="380"/>
      <c r="Q187" s="380"/>
      <c r="R187" s="380"/>
      <c r="S187" s="380"/>
      <c r="T187" s="380"/>
      <c r="U187" s="380"/>
      <c r="V187" s="380"/>
      <c r="W187" s="380"/>
      <c r="X187" s="380"/>
      <c r="Y187" s="380"/>
      <c r="Z187" s="380"/>
    </row>
    <row r="188">
      <c r="A188" s="380"/>
      <c r="B188" s="380"/>
      <c r="C188" s="380"/>
      <c r="D188" s="380"/>
      <c r="E188" s="380"/>
      <c r="F188" s="380"/>
      <c r="G188" s="380"/>
      <c r="H188" s="380"/>
      <c r="I188" s="380"/>
      <c r="J188" s="380"/>
      <c r="K188" s="380"/>
      <c r="L188" s="380"/>
      <c r="M188" s="380"/>
      <c r="N188" s="380"/>
      <c r="O188" s="380"/>
      <c r="P188" s="380"/>
      <c r="Q188" s="380"/>
      <c r="R188" s="380"/>
      <c r="S188" s="380"/>
      <c r="T188" s="380"/>
      <c r="U188" s="380"/>
      <c r="V188" s="380"/>
      <c r="W188" s="380"/>
      <c r="X188" s="380"/>
      <c r="Y188" s="380"/>
      <c r="Z188" s="380"/>
    </row>
    <row r="189">
      <c r="A189" s="380"/>
      <c r="B189" s="380"/>
      <c r="C189" s="380"/>
      <c r="D189" s="380"/>
      <c r="E189" s="380"/>
      <c r="F189" s="380"/>
      <c r="G189" s="380"/>
      <c r="H189" s="380"/>
      <c r="I189" s="380"/>
      <c r="J189" s="380"/>
      <c r="K189" s="380"/>
      <c r="L189" s="380"/>
      <c r="M189" s="380"/>
      <c r="N189" s="380"/>
      <c r="O189" s="380"/>
      <c r="P189" s="380"/>
      <c r="Q189" s="380"/>
      <c r="R189" s="380"/>
      <c r="S189" s="380"/>
      <c r="T189" s="380"/>
      <c r="U189" s="380"/>
      <c r="V189" s="380"/>
      <c r="W189" s="380"/>
      <c r="X189" s="380"/>
      <c r="Y189" s="380"/>
      <c r="Z189" s="380"/>
    </row>
    <row r="190">
      <c r="A190" s="380"/>
      <c r="B190" s="380"/>
      <c r="C190" s="380"/>
      <c r="D190" s="380"/>
      <c r="E190" s="380"/>
      <c r="F190" s="380"/>
      <c r="G190" s="380"/>
      <c r="H190" s="380"/>
      <c r="I190" s="380"/>
      <c r="J190" s="380"/>
      <c r="K190" s="380"/>
      <c r="L190" s="380"/>
      <c r="M190" s="380"/>
      <c r="N190" s="380"/>
      <c r="O190" s="380"/>
      <c r="P190" s="380"/>
      <c r="Q190" s="380"/>
      <c r="R190" s="380"/>
      <c r="S190" s="380"/>
      <c r="T190" s="380"/>
      <c r="U190" s="380"/>
      <c r="V190" s="380"/>
      <c r="W190" s="380"/>
      <c r="X190" s="380"/>
      <c r="Y190" s="380"/>
      <c r="Z190" s="380"/>
    </row>
    <row r="191">
      <c r="A191" s="380"/>
      <c r="B191" s="380"/>
      <c r="C191" s="380"/>
      <c r="D191" s="380"/>
      <c r="E191" s="380"/>
      <c r="F191" s="380"/>
      <c r="G191" s="380"/>
      <c r="H191" s="380"/>
      <c r="I191" s="380"/>
      <c r="J191" s="380"/>
      <c r="K191" s="380"/>
      <c r="L191" s="380"/>
      <c r="M191" s="380"/>
      <c r="N191" s="380"/>
      <c r="O191" s="380"/>
      <c r="P191" s="380"/>
      <c r="Q191" s="380"/>
      <c r="R191" s="380"/>
      <c r="S191" s="380"/>
      <c r="T191" s="380"/>
      <c r="U191" s="380"/>
      <c r="V191" s="380"/>
      <c r="W191" s="380"/>
      <c r="X191" s="380"/>
      <c r="Y191" s="380"/>
      <c r="Z191" s="380"/>
    </row>
    <row r="192">
      <c r="A192" s="380"/>
      <c r="B192" s="380"/>
      <c r="C192" s="380"/>
      <c r="D192" s="380"/>
      <c r="E192" s="380"/>
      <c r="F192" s="380"/>
      <c r="G192" s="380"/>
      <c r="H192" s="380"/>
      <c r="I192" s="380"/>
      <c r="J192" s="380"/>
      <c r="K192" s="380"/>
      <c r="L192" s="380"/>
      <c r="M192" s="380"/>
      <c r="N192" s="380"/>
      <c r="O192" s="380"/>
      <c r="P192" s="380"/>
      <c r="Q192" s="380"/>
      <c r="R192" s="380"/>
      <c r="S192" s="380"/>
      <c r="T192" s="380"/>
      <c r="U192" s="380"/>
      <c r="V192" s="380"/>
      <c r="W192" s="380"/>
      <c r="X192" s="380"/>
      <c r="Y192" s="380"/>
      <c r="Z192" s="380"/>
    </row>
    <row r="193">
      <c r="A193" s="380"/>
      <c r="B193" s="380"/>
      <c r="C193" s="380"/>
      <c r="D193" s="380"/>
      <c r="E193" s="380"/>
      <c r="F193" s="380"/>
      <c r="G193" s="380"/>
      <c r="H193" s="380"/>
      <c r="I193" s="380"/>
      <c r="J193" s="380"/>
      <c r="K193" s="380"/>
      <c r="L193" s="380"/>
      <c r="M193" s="380"/>
      <c r="N193" s="380"/>
      <c r="O193" s="380"/>
      <c r="P193" s="380"/>
      <c r="Q193" s="380"/>
      <c r="R193" s="380"/>
      <c r="S193" s="380"/>
      <c r="T193" s="380"/>
      <c r="U193" s="380"/>
      <c r="V193" s="380"/>
      <c r="W193" s="380"/>
      <c r="X193" s="380"/>
      <c r="Y193" s="380"/>
      <c r="Z193" s="380"/>
    </row>
    <row r="194">
      <c r="A194" s="380"/>
      <c r="B194" s="380"/>
      <c r="C194" s="380"/>
      <c r="D194" s="380"/>
      <c r="E194" s="380"/>
      <c r="F194" s="380"/>
      <c r="G194" s="380"/>
      <c r="H194" s="380"/>
      <c r="I194" s="380"/>
      <c r="J194" s="380"/>
      <c r="K194" s="380"/>
      <c r="L194" s="380"/>
      <c r="M194" s="380"/>
      <c r="N194" s="380"/>
      <c r="O194" s="380"/>
      <c r="P194" s="380"/>
      <c r="Q194" s="380"/>
      <c r="R194" s="380"/>
      <c r="S194" s="380"/>
      <c r="T194" s="380"/>
      <c r="U194" s="380"/>
      <c r="V194" s="380"/>
      <c r="W194" s="380"/>
      <c r="X194" s="380"/>
      <c r="Y194" s="380"/>
      <c r="Z194" s="380"/>
    </row>
    <row r="195">
      <c r="A195" s="380"/>
      <c r="B195" s="380"/>
      <c r="C195" s="380"/>
      <c r="D195" s="380"/>
      <c r="E195" s="380"/>
      <c r="F195" s="380"/>
      <c r="G195" s="380"/>
      <c r="H195" s="380"/>
      <c r="I195" s="380"/>
      <c r="J195" s="380"/>
      <c r="K195" s="380"/>
      <c r="L195" s="380"/>
      <c r="M195" s="380"/>
      <c r="N195" s="380"/>
      <c r="O195" s="380"/>
      <c r="P195" s="380"/>
      <c r="Q195" s="380"/>
      <c r="R195" s="380"/>
      <c r="S195" s="380"/>
      <c r="T195" s="380"/>
      <c r="U195" s="380"/>
      <c r="V195" s="380"/>
      <c r="W195" s="380"/>
      <c r="X195" s="380"/>
      <c r="Y195" s="380"/>
      <c r="Z195" s="380"/>
    </row>
    <row r="196">
      <c r="A196" s="380"/>
      <c r="B196" s="380"/>
      <c r="C196" s="380"/>
      <c r="D196" s="380"/>
      <c r="E196" s="380"/>
      <c r="F196" s="380"/>
      <c r="G196" s="380"/>
      <c r="H196" s="380"/>
      <c r="I196" s="380"/>
      <c r="J196" s="380"/>
      <c r="K196" s="380"/>
      <c r="L196" s="380"/>
      <c r="M196" s="380"/>
      <c r="N196" s="380"/>
      <c r="O196" s="380"/>
      <c r="P196" s="380"/>
      <c r="Q196" s="380"/>
      <c r="R196" s="380"/>
      <c r="S196" s="380"/>
      <c r="T196" s="380"/>
      <c r="U196" s="380"/>
      <c r="V196" s="380"/>
      <c r="W196" s="380"/>
      <c r="X196" s="380"/>
      <c r="Y196" s="380"/>
      <c r="Z196" s="380"/>
    </row>
    <row r="197">
      <c r="A197" s="380"/>
      <c r="B197" s="380"/>
      <c r="C197" s="380"/>
      <c r="D197" s="380"/>
      <c r="E197" s="380"/>
      <c r="F197" s="380"/>
      <c r="G197" s="380"/>
      <c r="H197" s="380"/>
      <c r="I197" s="380"/>
      <c r="J197" s="380"/>
      <c r="K197" s="380"/>
      <c r="L197" s="380"/>
      <c r="M197" s="380"/>
      <c r="N197" s="380"/>
      <c r="O197" s="380"/>
      <c r="P197" s="380"/>
      <c r="Q197" s="380"/>
      <c r="R197" s="380"/>
      <c r="S197" s="380"/>
      <c r="T197" s="380"/>
      <c r="U197" s="380"/>
      <c r="V197" s="380"/>
      <c r="W197" s="380"/>
      <c r="X197" s="380"/>
      <c r="Y197" s="380"/>
      <c r="Z197" s="380"/>
    </row>
    <row r="198">
      <c r="A198" s="380"/>
      <c r="B198" s="380"/>
      <c r="C198" s="380"/>
      <c r="D198" s="380"/>
      <c r="E198" s="380"/>
      <c r="F198" s="380"/>
      <c r="G198" s="380"/>
      <c r="H198" s="380"/>
      <c r="I198" s="380"/>
      <c r="J198" s="380"/>
      <c r="K198" s="380"/>
      <c r="L198" s="380"/>
      <c r="M198" s="380"/>
      <c r="N198" s="380"/>
      <c r="O198" s="380"/>
      <c r="P198" s="380"/>
      <c r="Q198" s="380"/>
      <c r="R198" s="380"/>
      <c r="S198" s="380"/>
      <c r="T198" s="380"/>
      <c r="U198" s="380"/>
      <c r="V198" s="380"/>
      <c r="W198" s="380"/>
      <c r="X198" s="380"/>
      <c r="Y198" s="380"/>
      <c r="Z198" s="380"/>
    </row>
    <row r="199">
      <c r="A199" s="380"/>
      <c r="B199" s="380"/>
      <c r="C199" s="380"/>
      <c r="D199" s="380"/>
      <c r="E199" s="380"/>
      <c r="F199" s="380"/>
      <c r="G199" s="380"/>
      <c r="H199" s="380"/>
      <c r="I199" s="380"/>
      <c r="J199" s="380"/>
      <c r="K199" s="380"/>
      <c r="L199" s="380"/>
      <c r="M199" s="380"/>
      <c r="N199" s="380"/>
      <c r="O199" s="380"/>
      <c r="P199" s="380"/>
      <c r="Q199" s="380"/>
      <c r="R199" s="380"/>
      <c r="S199" s="380"/>
      <c r="T199" s="380"/>
      <c r="U199" s="380"/>
      <c r="V199" s="380"/>
      <c r="W199" s="380"/>
      <c r="X199" s="380"/>
      <c r="Y199" s="380"/>
      <c r="Z199" s="380"/>
    </row>
    <row r="200">
      <c r="A200" s="380"/>
      <c r="B200" s="380"/>
      <c r="C200" s="380"/>
      <c r="D200" s="380"/>
      <c r="E200" s="380"/>
      <c r="F200" s="380"/>
      <c r="G200" s="380"/>
      <c r="H200" s="380"/>
      <c r="I200" s="380"/>
      <c r="J200" s="380"/>
      <c r="K200" s="380"/>
      <c r="L200" s="380"/>
      <c r="M200" s="380"/>
      <c r="N200" s="380"/>
      <c r="O200" s="380"/>
      <c r="P200" s="380"/>
      <c r="Q200" s="380"/>
      <c r="R200" s="380"/>
      <c r="S200" s="380"/>
      <c r="T200" s="380"/>
      <c r="U200" s="380"/>
      <c r="V200" s="380"/>
      <c r="W200" s="380"/>
      <c r="X200" s="380"/>
      <c r="Y200" s="380"/>
      <c r="Z200" s="380"/>
    </row>
    <row r="201">
      <c r="A201" s="380"/>
      <c r="B201" s="380"/>
      <c r="C201" s="380"/>
      <c r="D201" s="380"/>
      <c r="E201" s="380"/>
      <c r="F201" s="380"/>
      <c r="G201" s="380"/>
      <c r="H201" s="380"/>
      <c r="I201" s="380"/>
      <c r="J201" s="380"/>
      <c r="K201" s="380"/>
      <c r="L201" s="380"/>
      <c r="M201" s="380"/>
      <c r="N201" s="380"/>
      <c r="O201" s="380"/>
      <c r="P201" s="380"/>
      <c r="Q201" s="380"/>
      <c r="R201" s="380"/>
      <c r="S201" s="380"/>
      <c r="T201" s="380"/>
      <c r="U201" s="380"/>
      <c r="V201" s="380"/>
      <c r="W201" s="380"/>
      <c r="X201" s="380"/>
      <c r="Y201" s="380"/>
      <c r="Z201" s="380"/>
    </row>
    <row r="202">
      <c r="A202" s="380"/>
      <c r="B202" s="380"/>
      <c r="C202" s="380"/>
      <c r="D202" s="380"/>
      <c r="E202" s="380"/>
      <c r="F202" s="380"/>
      <c r="G202" s="380"/>
      <c r="H202" s="380"/>
      <c r="I202" s="380"/>
      <c r="J202" s="380"/>
      <c r="K202" s="380"/>
      <c r="L202" s="380"/>
      <c r="M202" s="380"/>
      <c r="N202" s="380"/>
      <c r="O202" s="380"/>
      <c r="P202" s="380"/>
      <c r="Q202" s="380"/>
      <c r="R202" s="380"/>
      <c r="S202" s="380"/>
      <c r="T202" s="380"/>
      <c r="U202" s="380"/>
      <c r="V202" s="380"/>
      <c r="W202" s="380"/>
      <c r="X202" s="380"/>
      <c r="Y202" s="380"/>
      <c r="Z202" s="380"/>
    </row>
    <row r="203">
      <c r="A203" s="380"/>
      <c r="B203" s="380"/>
      <c r="C203" s="380"/>
      <c r="D203" s="380"/>
      <c r="E203" s="380"/>
      <c r="F203" s="380"/>
      <c r="G203" s="380"/>
      <c r="H203" s="380"/>
      <c r="I203" s="380"/>
      <c r="J203" s="380"/>
      <c r="K203" s="380"/>
      <c r="L203" s="380"/>
      <c r="M203" s="380"/>
      <c r="N203" s="380"/>
      <c r="O203" s="380"/>
      <c r="P203" s="380"/>
      <c r="Q203" s="380"/>
      <c r="R203" s="380"/>
      <c r="S203" s="380"/>
      <c r="T203" s="380"/>
      <c r="U203" s="380"/>
      <c r="V203" s="380"/>
      <c r="W203" s="380"/>
      <c r="X203" s="380"/>
      <c r="Y203" s="380"/>
      <c r="Z203" s="380"/>
    </row>
    <row r="204">
      <c r="A204" s="380"/>
      <c r="B204" s="380"/>
      <c r="C204" s="380"/>
      <c r="D204" s="380"/>
      <c r="E204" s="380"/>
      <c r="F204" s="380"/>
      <c r="G204" s="380"/>
      <c r="H204" s="380"/>
      <c r="I204" s="380"/>
      <c r="J204" s="380"/>
      <c r="K204" s="380"/>
      <c r="L204" s="380"/>
      <c r="M204" s="380"/>
      <c r="N204" s="380"/>
      <c r="O204" s="380"/>
      <c r="P204" s="380"/>
      <c r="Q204" s="380"/>
      <c r="R204" s="380"/>
      <c r="S204" s="380"/>
      <c r="T204" s="380"/>
      <c r="U204" s="380"/>
      <c r="V204" s="380"/>
      <c r="W204" s="380"/>
      <c r="X204" s="380"/>
      <c r="Y204" s="380"/>
      <c r="Z204" s="380"/>
    </row>
    <row r="205">
      <c r="A205" s="380"/>
      <c r="B205" s="380"/>
      <c r="C205" s="380"/>
      <c r="D205" s="380"/>
      <c r="E205" s="380"/>
      <c r="F205" s="380"/>
      <c r="G205" s="380"/>
      <c r="H205" s="380"/>
      <c r="I205" s="380"/>
      <c r="J205" s="380"/>
      <c r="K205" s="380"/>
      <c r="L205" s="380"/>
      <c r="M205" s="380"/>
      <c r="N205" s="380"/>
      <c r="O205" s="380"/>
      <c r="P205" s="380"/>
      <c r="Q205" s="380"/>
      <c r="R205" s="380"/>
      <c r="S205" s="380"/>
      <c r="T205" s="380"/>
      <c r="U205" s="380"/>
      <c r="V205" s="380"/>
      <c r="W205" s="380"/>
      <c r="X205" s="380"/>
      <c r="Y205" s="380"/>
      <c r="Z205" s="380"/>
    </row>
    <row r="206">
      <c r="A206" s="380"/>
      <c r="B206" s="380"/>
      <c r="C206" s="380"/>
      <c r="D206" s="380"/>
      <c r="E206" s="380"/>
      <c r="F206" s="380"/>
      <c r="G206" s="380"/>
      <c r="H206" s="380"/>
      <c r="I206" s="380"/>
      <c r="J206" s="380"/>
      <c r="K206" s="380"/>
      <c r="L206" s="380"/>
      <c r="M206" s="380"/>
      <c r="N206" s="380"/>
      <c r="O206" s="380"/>
      <c r="P206" s="380"/>
      <c r="Q206" s="380"/>
      <c r="R206" s="380"/>
      <c r="S206" s="380"/>
      <c r="T206" s="380"/>
      <c r="U206" s="380"/>
      <c r="V206" s="380"/>
      <c r="W206" s="380"/>
      <c r="X206" s="380"/>
      <c r="Y206" s="380"/>
      <c r="Z206" s="380"/>
    </row>
    <row r="207">
      <c r="A207" s="380"/>
      <c r="B207" s="380"/>
      <c r="C207" s="380"/>
      <c r="D207" s="380"/>
      <c r="E207" s="380"/>
      <c r="F207" s="380"/>
      <c r="G207" s="380"/>
      <c r="H207" s="380"/>
      <c r="I207" s="380"/>
      <c r="J207" s="380"/>
      <c r="K207" s="380"/>
      <c r="L207" s="380"/>
      <c r="M207" s="380"/>
      <c r="N207" s="380"/>
      <c r="O207" s="380"/>
      <c r="P207" s="380"/>
      <c r="Q207" s="380"/>
      <c r="R207" s="380"/>
      <c r="S207" s="380"/>
      <c r="T207" s="380"/>
      <c r="U207" s="380"/>
      <c r="V207" s="380"/>
      <c r="W207" s="380"/>
      <c r="X207" s="380"/>
      <c r="Y207" s="380"/>
      <c r="Z207" s="380"/>
    </row>
    <row r="208">
      <c r="A208" s="380"/>
      <c r="B208" s="380"/>
      <c r="C208" s="380"/>
      <c r="D208" s="380"/>
      <c r="E208" s="380"/>
      <c r="F208" s="380"/>
      <c r="G208" s="380"/>
      <c r="H208" s="380"/>
      <c r="I208" s="380"/>
      <c r="J208" s="380"/>
      <c r="K208" s="380"/>
      <c r="L208" s="380"/>
      <c r="M208" s="380"/>
      <c r="N208" s="380"/>
      <c r="O208" s="380"/>
      <c r="P208" s="380"/>
      <c r="Q208" s="380"/>
      <c r="R208" s="380"/>
      <c r="S208" s="380"/>
      <c r="T208" s="380"/>
      <c r="U208" s="380"/>
      <c r="V208" s="380"/>
      <c r="W208" s="380"/>
      <c r="X208" s="380"/>
      <c r="Y208" s="380"/>
      <c r="Z208" s="380"/>
    </row>
    <row r="209">
      <c r="A209" s="380"/>
      <c r="B209" s="380"/>
      <c r="C209" s="380"/>
      <c r="D209" s="380"/>
      <c r="E209" s="380"/>
      <c r="F209" s="380"/>
      <c r="G209" s="380"/>
      <c r="H209" s="380"/>
      <c r="I209" s="380"/>
      <c r="J209" s="380"/>
      <c r="K209" s="380"/>
      <c r="L209" s="380"/>
      <c r="M209" s="380"/>
      <c r="N209" s="380"/>
      <c r="O209" s="380"/>
      <c r="P209" s="380"/>
      <c r="Q209" s="380"/>
      <c r="R209" s="380"/>
      <c r="S209" s="380"/>
      <c r="T209" s="380"/>
      <c r="U209" s="380"/>
      <c r="V209" s="380"/>
      <c r="W209" s="380"/>
      <c r="X209" s="380"/>
      <c r="Y209" s="380"/>
      <c r="Z209" s="380"/>
    </row>
    <row r="210">
      <c r="A210" s="380"/>
      <c r="B210" s="380"/>
      <c r="C210" s="380"/>
      <c r="D210" s="380"/>
      <c r="E210" s="380"/>
      <c r="F210" s="380"/>
      <c r="G210" s="380"/>
      <c r="H210" s="380"/>
      <c r="I210" s="380"/>
      <c r="J210" s="380"/>
      <c r="K210" s="380"/>
      <c r="L210" s="380"/>
      <c r="M210" s="380"/>
      <c r="N210" s="380"/>
      <c r="O210" s="380"/>
      <c r="P210" s="380"/>
      <c r="Q210" s="380"/>
      <c r="R210" s="380"/>
      <c r="S210" s="380"/>
      <c r="T210" s="380"/>
      <c r="U210" s="380"/>
      <c r="V210" s="380"/>
      <c r="W210" s="380"/>
      <c r="X210" s="380"/>
      <c r="Y210" s="380"/>
      <c r="Z210" s="380"/>
    </row>
    <row r="211">
      <c r="A211" s="380"/>
      <c r="B211" s="380"/>
      <c r="C211" s="380"/>
      <c r="D211" s="380"/>
      <c r="E211" s="380"/>
      <c r="F211" s="380"/>
      <c r="G211" s="380"/>
      <c r="H211" s="380"/>
      <c r="I211" s="380"/>
      <c r="J211" s="380"/>
      <c r="K211" s="380"/>
      <c r="L211" s="380"/>
      <c r="M211" s="380"/>
      <c r="N211" s="380"/>
      <c r="O211" s="380"/>
      <c r="P211" s="380"/>
      <c r="Q211" s="380"/>
      <c r="R211" s="380"/>
      <c r="S211" s="380"/>
      <c r="T211" s="380"/>
      <c r="U211" s="380"/>
      <c r="V211" s="380"/>
      <c r="W211" s="380"/>
      <c r="X211" s="380"/>
      <c r="Y211" s="380"/>
      <c r="Z211" s="380"/>
    </row>
    <row r="212">
      <c r="A212" s="380"/>
      <c r="B212" s="380"/>
      <c r="C212" s="380"/>
      <c r="D212" s="380"/>
      <c r="E212" s="380"/>
      <c r="F212" s="380"/>
      <c r="G212" s="380"/>
      <c r="H212" s="380"/>
      <c r="I212" s="380"/>
      <c r="J212" s="380"/>
      <c r="K212" s="380"/>
      <c r="L212" s="380"/>
      <c r="M212" s="380"/>
      <c r="N212" s="380"/>
      <c r="O212" s="380"/>
      <c r="P212" s="380"/>
      <c r="Q212" s="380"/>
      <c r="R212" s="380"/>
      <c r="S212" s="380"/>
      <c r="T212" s="380"/>
      <c r="U212" s="380"/>
      <c r="V212" s="380"/>
      <c r="W212" s="380"/>
      <c r="X212" s="380"/>
      <c r="Y212" s="380"/>
      <c r="Z212" s="380"/>
    </row>
    <row r="213">
      <c r="A213" s="380"/>
      <c r="B213" s="380"/>
      <c r="C213" s="380"/>
      <c r="D213" s="380"/>
      <c r="E213" s="380"/>
      <c r="F213" s="380"/>
      <c r="G213" s="380"/>
      <c r="H213" s="380"/>
      <c r="I213" s="380"/>
      <c r="J213" s="380"/>
      <c r="K213" s="380"/>
      <c r="L213" s="380"/>
      <c r="M213" s="380"/>
      <c r="N213" s="380"/>
      <c r="O213" s="380"/>
      <c r="P213" s="380"/>
      <c r="Q213" s="380"/>
      <c r="R213" s="380"/>
      <c r="S213" s="380"/>
      <c r="T213" s="380"/>
      <c r="U213" s="380"/>
      <c r="V213" s="380"/>
      <c r="W213" s="380"/>
      <c r="X213" s="380"/>
      <c r="Y213" s="380"/>
      <c r="Z213" s="380"/>
    </row>
    <row r="214">
      <c r="A214" s="380"/>
      <c r="B214" s="380"/>
      <c r="C214" s="380"/>
      <c r="D214" s="380"/>
      <c r="E214" s="380"/>
      <c r="F214" s="380"/>
      <c r="G214" s="380"/>
      <c r="H214" s="380"/>
      <c r="I214" s="380"/>
      <c r="J214" s="380"/>
      <c r="K214" s="380"/>
      <c r="L214" s="380"/>
      <c r="M214" s="380"/>
      <c r="N214" s="380"/>
      <c r="O214" s="380"/>
      <c r="P214" s="380"/>
      <c r="Q214" s="380"/>
      <c r="R214" s="380"/>
      <c r="S214" s="380"/>
      <c r="T214" s="380"/>
      <c r="U214" s="380"/>
      <c r="V214" s="380"/>
      <c r="W214" s="380"/>
      <c r="X214" s="380"/>
      <c r="Y214" s="380"/>
      <c r="Z214" s="380"/>
    </row>
    <row r="215">
      <c r="A215" s="380"/>
      <c r="B215" s="380"/>
      <c r="C215" s="380"/>
      <c r="D215" s="380"/>
      <c r="E215" s="380"/>
      <c r="F215" s="380"/>
      <c r="G215" s="380"/>
      <c r="H215" s="380"/>
      <c r="I215" s="380"/>
      <c r="J215" s="380"/>
      <c r="K215" s="380"/>
      <c r="L215" s="380"/>
      <c r="M215" s="380"/>
      <c r="N215" s="380"/>
      <c r="O215" s="380"/>
      <c r="P215" s="380"/>
      <c r="Q215" s="380"/>
      <c r="R215" s="380"/>
      <c r="S215" s="380"/>
      <c r="T215" s="380"/>
      <c r="U215" s="380"/>
      <c r="V215" s="380"/>
      <c r="W215" s="380"/>
      <c r="X215" s="380"/>
      <c r="Y215" s="380"/>
      <c r="Z215" s="380"/>
    </row>
    <row r="216">
      <c r="A216" s="380"/>
      <c r="B216" s="380"/>
      <c r="C216" s="380"/>
      <c r="D216" s="380"/>
      <c r="E216" s="380"/>
      <c r="F216" s="380"/>
      <c r="G216" s="380"/>
      <c r="H216" s="380"/>
      <c r="I216" s="380"/>
      <c r="J216" s="380"/>
      <c r="K216" s="380"/>
      <c r="L216" s="380"/>
      <c r="M216" s="380"/>
      <c r="N216" s="380"/>
      <c r="O216" s="380"/>
      <c r="P216" s="380"/>
      <c r="Q216" s="380"/>
      <c r="R216" s="380"/>
      <c r="S216" s="380"/>
      <c r="T216" s="380"/>
      <c r="U216" s="380"/>
      <c r="V216" s="380"/>
      <c r="W216" s="380"/>
      <c r="X216" s="380"/>
      <c r="Y216" s="380"/>
      <c r="Z216" s="380"/>
    </row>
    <row r="217">
      <c r="A217" s="380"/>
      <c r="B217" s="380"/>
      <c r="C217" s="380"/>
      <c r="D217" s="380"/>
      <c r="E217" s="380"/>
      <c r="F217" s="380"/>
      <c r="G217" s="380"/>
      <c r="H217" s="380"/>
      <c r="I217" s="380"/>
      <c r="J217" s="380"/>
      <c r="K217" s="380"/>
      <c r="L217" s="380"/>
      <c r="M217" s="380"/>
      <c r="N217" s="380"/>
      <c r="O217" s="380"/>
      <c r="P217" s="380"/>
      <c r="Q217" s="380"/>
      <c r="R217" s="380"/>
      <c r="S217" s="380"/>
      <c r="T217" s="380"/>
      <c r="U217" s="380"/>
      <c r="V217" s="380"/>
      <c r="W217" s="380"/>
      <c r="X217" s="380"/>
      <c r="Y217" s="380"/>
      <c r="Z217" s="380"/>
    </row>
    <row r="218">
      <c r="A218" s="380"/>
      <c r="B218" s="380"/>
      <c r="C218" s="380"/>
      <c r="D218" s="380"/>
      <c r="E218" s="380"/>
      <c r="F218" s="380"/>
      <c r="G218" s="380"/>
      <c r="H218" s="380"/>
      <c r="I218" s="380"/>
      <c r="J218" s="380"/>
      <c r="K218" s="380"/>
      <c r="L218" s="380"/>
      <c r="M218" s="380"/>
      <c r="N218" s="380"/>
      <c r="O218" s="380"/>
      <c r="P218" s="380"/>
      <c r="Q218" s="380"/>
      <c r="R218" s="380"/>
      <c r="S218" s="380"/>
      <c r="T218" s="380"/>
      <c r="U218" s="380"/>
      <c r="V218" s="380"/>
      <c r="W218" s="380"/>
      <c r="X218" s="380"/>
      <c r="Y218" s="380"/>
      <c r="Z218" s="380"/>
    </row>
    <row r="219">
      <c r="A219" s="380"/>
      <c r="B219" s="380"/>
      <c r="C219" s="380"/>
      <c r="D219" s="380"/>
      <c r="E219" s="380"/>
      <c r="F219" s="380"/>
      <c r="G219" s="380"/>
      <c r="H219" s="380"/>
      <c r="I219" s="380"/>
      <c r="J219" s="380"/>
      <c r="K219" s="380"/>
      <c r="L219" s="380"/>
      <c r="M219" s="380"/>
      <c r="N219" s="380"/>
      <c r="O219" s="380"/>
      <c r="P219" s="380"/>
      <c r="Q219" s="380"/>
      <c r="R219" s="380"/>
      <c r="S219" s="380"/>
      <c r="T219" s="380"/>
      <c r="U219" s="380"/>
      <c r="V219" s="380"/>
      <c r="W219" s="380"/>
      <c r="X219" s="380"/>
      <c r="Y219" s="380"/>
      <c r="Z219" s="380"/>
    </row>
    <row r="220">
      <c r="A220" s="380"/>
      <c r="B220" s="380"/>
      <c r="C220" s="380"/>
      <c r="D220" s="380"/>
      <c r="E220" s="380"/>
      <c r="F220" s="380"/>
      <c r="G220" s="380"/>
      <c r="H220" s="380"/>
      <c r="I220" s="380"/>
      <c r="J220" s="380"/>
      <c r="K220" s="380"/>
      <c r="L220" s="380"/>
      <c r="M220" s="380"/>
      <c r="N220" s="380"/>
      <c r="O220" s="380"/>
      <c r="P220" s="380"/>
      <c r="Q220" s="380"/>
      <c r="R220" s="380"/>
      <c r="S220" s="380"/>
      <c r="T220" s="380"/>
      <c r="U220" s="380"/>
      <c r="V220" s="380"/>
      <c r="W220" s="380"/>
      <c r="X220" s="380"/>
      <c r="Y220" s="380"/>
      <c r="Z220" s="380"/>
    </row>
    <row r="221">
      <c r="A221" s="380"/>
      <c r="B221" s="380"/>
      <c r="C221" s="380"/>
      <c r="D221" s="380"/>
      <c r="E221" s="380"/>
      <c r="F221" s="380"/>
      <c r="G221" s="380"/>
      <c r="H221" s="380"/>
      <c r="I221" s="380"/>
      <c r="J221" s="380"/>
      <c r="K221" s="380"/>
      <c r="L221" s="380"/>
      <c r="M221" s="380"/>
      <c r="N221" s="380"/>
      <c r="O221" s="380"/>
      <c r="P221" s="380"/>
      <c r="Q221" s="380"/>
      <c r="R221" s="380"/>
      <c r="S221" s="380"/>
      <c r="T221" s="380"/>
      <c r="U221" s="380"/>
      <c r="V221" s="380"/>
      <c r="W221" s="380"/>
      <c r="X221" s="380"/>
      <c r="Y221" s="380"/>
      <c r="Z221" s="380"/>
    </row>
    <row r="222">
      <c r="A222" s="380"/>
      <c r="B222" s="380"/>
      <c r="C222" s="380"/>
      <c r="D222" s="380"/>
      <c r="E222" s="380"/>
      <c r="F222" s="380"/>
      <c r="G222" s="380"/>
      <c r="H222" s="380"/>
      <c r="I222" s="380"/>
      <c r="J222" s="380"/>
      <c r="K222" s="380"/>
      <c r="L222" s="380"/>
      <c r="M222" s="380"/>
      <c r="N222" s="380"/>
      <c r="O222" s="380"/>
      <c r="P222" s="380"/>
      <c r="Q222" s="380"/>
      <c r="R222" s="380"/>
      <c r="S222" s="380"/>
      <c r="T222" s="380"/>
      <c r="U222" s="380"/>
      <c r="V222" s="380"/>
      <c r="W222" s="380"/>
      <c r="X222" s="380"/>
      <c r="Y222" s="380"/>
      <c r="Z222" s="380"/>
    </row>
    <row r="223">
      <c r="A223" s="380"/>
      <c r="B223" s="380"/>
      <c r="C223" s="380"/>
      <c r="D223" s="380"/>
      <c r="E223" s="380"/>
      <c r="F223" s="380"/>
      <c r="G223" s="380"/>
      <c r="H223" s="380"/>
      <c r="I223" s="380"/>
      <c r="J223" s="380"/>
      <c r="K223" s="380"/>
      <c r="L223" s="380"/>
      <c r="M223" s="380"/>
      <c r="N223" s="380"/>
      <c r="O223" s="380"/>
      <c r="P223" s="380"/>
      <c r="Q223" s="380"/>
      <c r="R223" s="380"/>
      <c r="S223" s="380"/>
      <c r="T223" s="380"/>
      <c r="U223" s="380"/>
      <c r="V223" s="380"/>
      <c r="W223" s="380"/>
      <c r="X223" s="380"/>
      <c r="Y223" s="380"/>
      <c r="Z223" s="380"/>
    </row>
    <row r="224">
      <c r="A224" s="380"/>
      <c r="B224" s="380"/>
      <c r="C224" s="380"/>
      <c r="D224" s="380"/>
      <c r="E224" s="380"/>
      <c r="F224" s="380"/>
      <c r="G224" s="380"/>
      <c r="H224" s="380"/>
      <c r="I224" s="380"/>
      <c r="J224" s="380"/>
      <c r="K224" s="380"/>
      <c r="L224" s="380"/>
      <c r="M224" s="380"/>
      <c r="N224" s="380"/>
      <c r="O224" s="380"/>
      <c r="P224" s="380"/>
      <c r="Q224" s="380"/>
      <c r="R224" s="380"/>
      <c r="S224" s="380"/>
      <c r="T224" s="380"/>
      <c r="U224" s="380"/>
      <c r="V224" s="380"/>
      <c r="W224" s="380"/>
      <c r="X224" s="380"/>
      <c r="Y224" s="380"/>
      <c r="Z224" s="380"/>
    </row>
    <row r="225">
      <c r="A225" s="380"/>
      <c r="B225" s="380"/>
      <c r="C225" s="380"/>
      <c r="D225" s="380"/>
      <c r="E225" s="380"/>
      <c r="F225" s="380"/>
      <c r="G225" s="380"/>
      <c r="H225" s="380"/>
      <c r="I225" s="380"/>
      <c r="J225" s="380"/>
      <c r="K225" s="380"/>
      <c r="L225" s="380"/>
      <c r="M225" s="380"/>
      <c r="N225" s="380"/>
      <c r="O225" s="380"/>
      <c r="P225" s="380"/>
      <c r="Q225" s="380"/>
      <c r="R225" s="380"/>
      <c r="S225" s="380"/>
      <c r="T225" s="380"/>
      <c r="U225" s="380"/>
      <c r="V225" s="380"/>
      <c r="W225" s="380"/>
      <c r="X225" s="380"/>
      <c r="Y225" s="380"/>
      <c r="Z225" s="380"/>
    </row>
    <row r="226">
      <c r="A226" s="380"/>
      <c r="B226" s="380"/>
      <c r="C226" s="380"/>
      <c r="D226" s="380"/>
      <c r="E226" s="380"/>
      <c r="F226" s="380"/>
      <c r="G226" s="380"/>
      <c r="H226" s="380"/>
      <c r="I226" s="380"/>
      <c r="J226" s="380"/>
      <c r="K226" s="380"/>
      <c r="L226" s="380"/>
      <c r="M226" s="380"/>
      <c r="N226" s="380"/>
      <c r="O226" s="380"/>
      <c r="P226" s="380"/>
      <c r="Q226" s="380"/>
      <c r="R226" s="380"/>
      <c r="S226" s="380"/>
      <c r="T226" s="380"/>
      <c r="U226" s="380"/>
      <c r="V226" s="380"/>
      <c r="W226" s="380"/>
      <c r="X226" s="380"/>
      <c r="Y226" s="380"/>
      <c r="Z226" s="380"/>
    </row>
    <row r="227">
      <c r="A227" s="380"/>
      <c r="B227" s="380"/>
      <c r="C227" s="380"/>
      <c r="D227" s="380"/>
      <c r="E227" s="380"/>
      <c r="F227" s="380"/>
      <c r="G227" s="380"/>
      <c r="H227" s="380"/>
      <c r="I227" s="380"/>
      <c r="J227" s="380"/>
      <c r="K227" s="380"/>
      <c r="L227" s="380"/>
      <c r="M227" s="380"/>
      <c r="N227" s="380"/>
      <c r="O227" s="380"/>
      <c r="P227" s="380"/>
      <c r="Q227" s="380"/>
      <c r="R227" s="380"/>
      <c r="S227" s="380"/>
      <c r="T227" s="380"/>
      <c r="U227" s="380"/>
      <c r="V227" s="380"/>
      <c r="W227" s="380"/>
      <c r="X227" s="380"/>
      <c r="Y227" s="380"/>
      <c r="Z227" s="380"/>
    </row>
    <row r="228">
      <c r="A228" s="380"/>
      <c r="B228" s="380"/>
      <c r="C228" s="380"/>
      <c r="D228" s="380"/>
      <c r="E228" s="380"/>
      <c r="F228" s="380"/>
      <c r="G228" s="380"/>
      <c r="H228" s="380"/>
      <c r="I228" s="380"/>
      <c r="J228" s="380"/>
      <c r="K228" s="380"/>
      <c r="L228" s="380"/>
      <c r="M228" s="380"/>
      <c r="N228" s="380"/>
      <c r="O228" s="380"/>
      <c r="P228" s="380"/>
      <c r="Q228" s="380"/>
      <c r="R228" s="380"/>
      <c r="S228" s="380"/>
      <c r="T228" s="380"/>
      <c r="U228" s="380"/>
      <c r="V228" s="380"/>
      <c r="W228" s="380"/>
      <c r="X228" s="380"/>
      <c r="Y228" s="380"/>
      <c r="Z228" s="380"/>
    </row>
    <row r="229">
      <c r="A229" s="380"/>
      <c r="B229" s="380"/>
      <c r="C229" s="380"/>
      <c r="D229" s="380"/>
      <c r="E229" s="380"/>
      <c r="F229" s="380"/>
      <c r="G229" s="380"/>
      <c r="H229" s="380"/>
      <c r="I229" s="380"/>
      <c r="J229" s="380"/>
      <c r="K229" s="380"/>
      <c r="L229" s="380"/>
      <c r="M229" s="380"/>
      <c r="N229" s="380"/>
      <c r="O229" s="380"/>
      <c r="P229" s="380"/>
      <c r="Q229" s="380"/>
      <c r="R229" s="380"/>
      <c r="S229" s="380"/>
      <c r="T229" s="380"/>
      <c r="U229" s="380"/>
      <c r="V229" s="380"/>
      <c r="W229" s="380"/>
      <c r="X229" s="380"/>
      <c r="Y229" s="380"/>
      <c r="Z229" s="380"/>
    </row>
    <row r="230">
      <c r="A230" s="380"/>
      <c r="B230" s="380"/>
      <c r="C230" s="380"/>
      <c r="D230" s="380"/>
      <c r="E230" s="380"/>
      <c r="F230" s="380"/>
      <c r="G230" s="380"/>
      <c r="H230" s="380"/>
      <c r="I230" s="380"/>
      <c r="J230" s="380"/>
      <c r="K230" s="380"/>
      <c r="L230" s="380"/>
      <c r="M230" s="380"/>
      <c r="N230" s="380"/>
      <c r="O230" s="380"/>
      <c r="P230" s="380"/>
      <c r="Q230" s="380"/>
      <c r="R230" s="380"/>
      <c r="S230" s="380"/>
      <c r="T230" s="380"/>
      <c r="U230" s="380"/>
      <c r="V230" s="380"/>
      <c r="W230" s="380"/>
      <c r="X230" s="380"/>
      <c r="Y230" s="380"/>
      <c r="Z230" s="380"/>
    </row>
    <row r="231">
      <c r="A231" s="380"/>
      <c r="B231" s="380"/>
      <c r="C231" s="380"/>
      <c r="D231" s="380"/>
      <c r="E231" s="380"/>
      <c r="F231" s="380"/>
      <c r="G231" s="380"/>
      <c r="H231" s="380"/>
      <c r="I231" s="380"/>
      <c r="J231" s="380"/>
      <c r="K231" s="380"/>
      <c r="L231" s="380"/>
      <c r="M231" s="380"/>
      <c r="N231" s="380"/>
      <c r="O231" s="380"/>
      <c r="P231" s="380"/>
      <c r="Q231" s="380"/>
      <c r="R231" s="380"/>
      <c r="S231" s="380"/>
      <c r="T231" s="380"/>
      <c r="U231" s="380"/>
      <c r="V231" s="380"/>
      <c r="W231" s="380"/>
      <c r="X231" s="380"/>
      <c r="Y231" s="380"/>
      <c r="Z231" s="380"/>
    </row>
    <row r="232">
      <c r="A232" s="380"/>
      <c r="B232" s="380"/>
      <c r="C232" s="380"/>
      <c r="D232" s="380"/>
      <c r="E232" s="380"/>
      <c r="F232" s="380"/>
      <c r="G232" s="380"/>
      <c r="H232" s="380"/>
      <c r="I232" s="380"/>
      <c r="J232" s="380"/>
      <c r="K232" s="380"/>
      <c r="L232" s="380"/>
      <c r="M232" s="380"/>
      <c r="N232" s="380"/>
      <c r="O232" s="380"/>
      <c r="P232" s="380"/>
      <c r="Q232" s="380"/>
      <c r="R232" s="380"/>
      <c r="S232" s="380"/>
      <c r="T232" s="380"/>
      <c r="U232" s="380"/>
      <c r="V232" s="380"/>
      <c r="W232" s="380"/>
      <c r="X232" s="380"/>
      <c r="Y232" s="380"/>
      <c r="Z232" s="380"/>
    </row>
    <row r="233">
      <c r="A233" s="380"/>
      <c r="B233" s="380"/>
      <c r="C233" s="380"/>
      <c r="D233" s="380"/>
      <c r="E233" s="380"/>
      <c r="F233" s="380"/>
      <c r="G233" s="380"/>
      <c r="H233" s="380"/>
      <c r="I233" s="380"/>
      <c r="J233" s="380"/>
      <c r="K233" s="380"/>
      <c r="L233" s="380"/>
      <c r="M233" s="380"/>
      <c r="N233" s="380"/>
      <c r="O233" s="380"/>
      <c r="P233" s="380"/>
      <c r="Q233" s="380"/>
      <c r="R233" s="380"/>
      <c r="S233" s="380"/>
      <c r="T233" s="380"/>
      <c r="U233" s="380"/>
      <c r="V233" s="380"/>
      <c r="W233" s="380"/>
      <c r="X233" s="380"/>
      <c r="Y233" s="380"/>
      <c r="Z233" s="380"/>
    </row>
    <row r="234">
      <c r="A234" s="380"/>
      <c r="B234" s="380"/>
      <c r="C234" s="380"/>
      <c r="D234" s="380"/>
      <c r="E234" s="380"/>
      <c r="F234" s="380"/>
      <c r="G234" s="380"/>
      <c r="H234" s="380"/>
      <c r="I234" s="380"/>
      <c r="J234" s="380"/>
      <c r="K234" s="380"/>
      <c r="L234" s="380"/>
      <c r="M234" s="380"/>
      <c r="N234" s="380"/>
      <c r="O234" s="380"/>
      <c r="P234" s="380"/>
      <c r="Q234" s="380"/>
      <c r="R234" s="380"/>
      <c r="S234" s="380"/>
      <c r="T234" s="380"/>
      <c r="U234" s="380"/>
      <c r="V234" s="380"/>
      <c r="W234" s="380"/>
      <c r="X234" s="380"/>
      <c r="Y234" s="380"/>
      <c r="Z234" s="380"/>
    </row>
    <row r="235">
      <c r="A235" s="380"/>
      <c r="B235" s="380"/>
      <c r="C235" s="380"/>
      <c r="D235" s="380"/>
      <c r="E235" s="380"/>
      <c r="F235" s="380"/>
      <c r="G235" s="380"/>
      <c r="H235" s="380"/>
      <c r="I235" s="380"/>
      <c r="J235" s="380"/>
      <c r="K235" s="380"/>
      <c r="L235" s="380"/>
      <c r="M235" s="380"/>
      <c r="N235" s="380"/>
      <c r="O235" s="380"/>
      <c r="P235" s="380"/>
      <c r="Q235" s="380"/>
      <c r="R235" s="380"/>
      <c r="S235" s="380"/>
      <c r="T235" s="380"/>
      <c r="U235" s="380"/>
      <c r="V235" s="380"/>
      <c r="W235" s="380"/>
      <c r="X235" s="380"/>
      <c r="Y235" s="380"/>
      <c r="Z235" s="380"/>
    </row>
    <row r="236">
      <c r="A236" s="380"/>
      <c r="B236" s="380"/>
      <c r="C236" s="380"/>
      <c r="D236" s="380"/>
      <c r="E236" s="380"/>
      <c r="F236" s="380"/>
      <c r="G236" s="380"/>
      <c r="H236" s="380"/>
      <c r="I236" s="380"/>
      <c r="J236" s="380"/>
      <c r="K236" s="380"/>
      <c r="L236" s="380"/>
      <c r="M236" s="380"/>
      <c r="N236" s="380"/>
      <c r="O236" s="380"/>
      <c r="P236" s="380"/>
      <c r="Q236" s="380"/>
      <c r="R236" s="380"/>
      <c r="S236" s="380"/>
      <c r="T236" s="380"/>
      <c r="U236" s="380"/>
      <c r="V236" s="380"/>
      <c r="W236" s="380"/>
      <c r="X236" s="380"/>
      <c r="Y236" s="380"/>
      <c r="Z236" s="380"/>
    </row>
    <row r="237">
      <c r="A237" s="380"/>
      <c r="B237" s="380"/>
      <c r="C237" s="380"/>
      <c r="D237" s="380"/>
      <c r="E237" s="380"/>
      <c r="F237" s="380"/>
      <c r="G237" s="380"/>
      <c r="H237" s="380"/>
      <c r="I237" s="380"/>
      <c r="J237" s="380"/>
      <c r="K237" s="380"/>
      <c r="L237" s="380"/>
      <c r="M237" s="380"/>
      <c r="N237" s="380"/>
      <c r="O237" s="380"/>
      <c r="P237" s="380"/>
      <c r="Q237" s="380"/>
      <c r="R237" s="380"/>
      <c r="S237" s="380"/>
      <c r="T237" s="380"/>
      <c r="U237" s="380"/>
      <c r="V237" s="380"/>
      <c r="W237" s="380"/>
      <c r="X237" s="380"/>
      <c r="Y237" s="380"/>
      <c r="Z237" s="380"/>
    </row>
    <row r="238">
      <c r="A238" s="380"/>
      <c r="B238" s="380"/>
      <c r="C238" s="380"/>
      <c r="D238" s="380"/>
      <c r="E238" s="380"/>
      <c r="F238" s="380"/>
      <c r="G238" s="380"/>
      <c r="H238" s="380"/>
      <c r="I238" s="380"/>
      <c r="J238" s="380"/>
      <c r="K238" s="380"/>
      <c r="L238" s="380"/>
      <c r="M238" s="380"/>
      <c r="N238" s="380"/>
      <c r="O238" s="380"/>
      <c r="P238" s="380"/>
      <c r="Q238" s="380"/>
      <c r="R238" s="380"/>
      <c r="S238" s="380"/>
      <c r="T238" s="380"/>
      <c r="U238" s="380"/>
      <c r="V238" s="380"/>
      <c r="W238" s="380"/>
      <c r="X238" s="380"/>
      <c r="Y238" s="380"/>
      <c r="Z238" s="380"/>
    </row>
    <row r="239">
      <c r="A239" s="380"/>
      <c r="B239" s="380"/>
      <c r="C239" s="380"/>
      <c r="D239" s="380"/>
      <c r="E239" s="380"/>
      <c r="F239" s="380"/>
      <c r="G239" s="380"/>
      <c r="H239" s="380"/>
      <c r="I239" s="380"/>
      <c r="J239" s="380"/>
      <c r="K239" s="380"/>
      <c r="L239" s="380"/>
      <c r="M239" s="380"/>
      <c r="N239" s="380"/>
      <c r="O239" s="380"/>
      <c r="P239" s="380"/>
      <c r="Q239" s="380"/>
      <c r="R239" s="380"/>
      <c r="S239" s="380"/>
      <c r="T239" s="380"/>
      <c r="U239" s="380"/>
      <c r="V239" s="380"/>
      <c r="W239" s="380"/>
      <c r="X239" s="380"/>
      <c r="Y239" s="380"/>
      <c r="Z239" s="380"/>
    </row>
    <row r="240">
      <c r="A240" s="380"/>
      <c r="B240" s="380"/>
      <c r="C240" s="380"/>
      <c r="D240" s="380"/>
      <c r="E240" s="380"/>
      <c r="F240" s="380"/>
      <c r="G240" s="380"/>
      <c r="H240" s="380"/>
      <c r="I240" s="380"/>
      <c r="J240" s="380"/>
      <c r="K240" s="380"/>
      <c r="L240" s="380"/>
      <c r="M240" s="380"/>
      <c r="N240" s="380"/>
      <c r="O240" s="380"/>
      <c r="P240" s="380"/>
      <c r="Q240" s="380"/>
      <c r="R240" s="380"/>
      <c r="S240" s="380"/>
      <c r="T240" s="380"/>
      <c r="U240" s="380"/>
      <c r="V240" s="380"/>
      <c r="W240" s="380"/>
      <c r="X240" s="380"/>
      <c r="Y240" s="380"/>
      <c r="Z240" s="380"/>
    </row>
    <row r="241">
      <c r="A241" s="380"/>
      <c r="B241" s="380"/>
      <c r="C241" s="380"/>
      <c r="D241" s="380"/>
      <c r="E241" s="380"/>
      <c r="F241" s="380"/>
      <c r="G241" s="380"/>
      <c r="H241" s="380"/>
      <c r="I241" s="380"/>
      <c r="J241" s="380"/>
      <c r="K241" s="380"/>
      <c r="L241" s="380"/>
      <c r="M241" s="380"/>
      <c r="N241" s="380"/>
      <c r="O241" s="380"/>
      <c r="P241" s="380"/>
      <c r="Q241" s="380"/>
      <c r="R241" s="380"/>
      <c r="S241" s="380"/>
      <c r="T241" s="380"/>
      <c r="U241" s="380"/>
      <c r="V241" s="380"/>
      <c r="W241" s="380"/>
      <c r="X241" s="380"/>
      <c r="Y241" s="380"/>
      <c r="Z241" s="380"/>
    </row>
    <row r="242">
      <c r="A242" s="380"/>
      <c r="B242" s="380"/>
      <c r="C242" s="380"/>
      <c r="D242" s="380"/>
      <c r="E242" s="380"/>
      <c r="F242" s="380"/>
      <c r="G242" s="380"/>
      <c r="H242" s="380"/>
      <c r="I242" s="380"/>
      <c r="J242" s="380"/>
      <c r="K242" s="380"/>
      <c r="L242" s="380"/>
      <c r="M242" s="380"/>
      <c r="N242" s="380"/>
      <c r="O242" s="380"/>
      <c r="P242" s="380"/>
      <c r="Q242" s="380"/>
      <c r="R242" s="380"/>
      <c r="S242" s="380"/>
      <c r="T242" s="380"/>
      <c r="U242" s="380"/>
      <c r="V242" s="380"/>
      <c r="W242" s="380"/>
      <c r="X242" s="380"/>
      <c r="Y242" s="380"/>
      <c r="Z242" s="380"/>
    </row>
    <row r="243">
      <c r="A243" s="380"/>
      <c r="B243" s="380"/>
      <c r="C243" s="380"/>
      <c r="D243" s="380"/>
      <c r="E243" s="380"/>
      <c r="F243" s="380"/>
      <c r="G243" s="380"/>
      <c r="H243" s="380"/>
      <c r="I243" s="380"/>
      <c r="J243" s="380"/>
      <c r="K243" s="380"/>
      <c r="L243" s="380"/>
      <c r="M243" s="380"/>
      <c r="N243" s="380"/>
      <c r="O243" s="380"/>
      <c r="P243" s="380"/>
      <c r="Q243" s="380"/>
      <c r="R243" s="380"/>
      <c r="S243" s="380"/>
      <c r="T243" s="380"/>
      <c r="U243" s="380"/>
      <c r="V243" s="380"/>
      <c r="W243" s="380"/>
      <c r="X243" s="380"/>
      <c r="Y243" s="380"/>
      <c r="Z243" s="380"/>
    </row>
    <row r="244">
      <c r="A244" s="380"/>
      <c r="B244" s="380"/>
      <c r="C244" s="380"/>
      <c r="D244" s="380"/>
      <c r="E244" s="380"/>
      <c r="F244" s="380"/>
      <c r="G244" s="380"/>
      <c r="H244" s="380"/>
      <c r="I244" s="380"/>
      <c r="J244" s="380"/>
      <c r="K244" s="380"/>
      <c r="L244" s="380"/>
      <c r="M244" s="380"/>
      <c r="N244" s="380"/>
      <c r="O244" s="380"/>
      <c r="P244" s="380"/>
      <c r="Q244" s="380"/>
      <c r="R244" s="380"/>
      <c r="S244" s="380"/>
      <c r="T244" s="380"/>
      <c r="U244" s="380"/>
      <c r="V244" s="380"/>
      <c r="W244" s="380"/>
      <c r="X244" s="380"/>
      <c r="Y244" s="380"/>
      <c r="Z244" s="380"/>
    </row>
    <row r="245">
      <c r="A245" s="380"/>
      <c r="B245" s="380"/>
      <c r="C245" s="380"/>
      <c r="D245" s="380"/>
      <c r="E245" s="380"/>
      <c r="F245" s="380"/>
      <c r="G245" s="380"/>
      <c r="H245" s="380"/>
      <c r="I245" s="380"/>
      <c r="J245" s="380"/>
      <c r="K245" s="380"/>
      <c r="L245" s="380"/>
      <c r="M245" s="380"/>
      <c r="N245" s="380"/>
      <c r="O245" s="380"/>
      <c r="P245" s="380"/>
      <c r="Q245" s="380"/>
      <c r="R245" s="380"/>
      <c r="S245" s="380"/>
      <c r="T245" s="380"/>
      <c r="U245" s="380"/>
      <c r="V245" s="380"/>
      <c r="W245" s="380"/>
      <c r="X245" s="380"/>
      <c r="Y245" s="380"/>
      <c r="Z245" s="380"/>
    </row>
    <row r="246">
      <c r="A246" s="380"/>
      <c r="B246" s="380"/>
      <c r="C246" s="380"/>
      <c r="D246" s="380"/>
      <c r="E246" s="380"/>
      <c r="F246" s="380"/>
      <c r="G246" s="380"/>
      <c r="H246" s="380"/>
      <c r="I246" s="380"/>
      <c r="J246" s="380"/>
      <c r="K246" s="380"/>
      <c r="L246" s="380"/>
      <c r="M246" s="380"/>
      <c r="N246" s="380"/>
      <c r="O246" s="380"/>
      <c r="P246" s="380"/>
      <c r="Q246" s="380"/>
      <c r="R246" s="380"/>
      <c r="S246" s="380"/>
      <c r="T246" s="380"/>
      <c r="U246" s="380"/>
      <c r="V246" s="380"/>
      <c r="W246" s="380"/>
      <c r="X246" s="380"/>
      <c r="Y246" s="380"/>
      <c r="Z246" s="380"/>
    </row>
    <row r="247">
      <c r="A247" s="380"/>
      <c r="B247" s="380"/>
      <c r="C247" s="380"/>
      <c r="D247" s="380"/>
      <c r="E247" s="380"/>
      <c r="F247" s="380"/>
      <c r="G247" s="380"/>
      <c r="H247" s="380"/>
      <c r="I247" s="380"/>
      <c r="J247" s="380"/>
      <c r="K247" s="380"/>
      <c r="L247" s="380"/>
      <c r="M247" s="380"/>
      <c r="N247" s="380"/>
      <c r="O247" s="380"/>
      <c r="P247" s="380"/>
      <c r="Q247" s="380"/>
      <c r="R247" s="380"/>
      <c r="S247" s="380"/>
      <c r="T247" s="380"/>
      <c r="U247" s="380"/>
      <c r="V247" s="380"/>
      <c r="W247" s="380"/>
      <c r="X247" s="380"/>
      <c r="Y247" s="380"/>
      <c r="Z247" s="380"/>
    </row>
    <row r="248">
      <c r="A248" s="380"/>
      <c r="B248" s="380"/>
      <c r="C248" s="380"/>
      <c r="D248" s="380"/>
      <c r="E248" s="380"/>
      <c r="F248" s="380"/>
      <c r="G248" s="380"/>
      <c r="H248" s="380"/>
      <c r="I248" s="380"/>
      <c r="J248" s="380"/>
      <c r="K248" s="380"/>
      <c r="L248" s="380"/>
      <c r="M248" s="380"/>
      <c r="N248" s="380"/>
      <c r="O248" s="380"/>
      <c r="P248" s="380"/>
      <c r="Q248" s="380"/>
      <c r="R248" s="380"/>
      <c r="S248" s="380"/>
      <c r="T248" s="380"/>
      <c r="U248" s="380"/>
      <c r="V248" s="380"/>
      <c r="W248" s="380"/>
      <c r="X248" s="380"/>
      <c r="Y248" s="380"/>
      <c r="Z248" s="380"/>
    </row>
    <row r="249">
      <c r="A249" s="380"/>
      <c r="B249" s="380"/>
      <c r="C249" s="380"/>
      <c r="D249" s="380"/>
      <c r="E249" s="380"/>
      <c r="F249" s="380"/>
      <c r="G249" s="380"/>
      <c r="H249" s="380"/>
      <c r="I249" s="380"/>
      <c r="J249" s="380"/>
      <c r="K249" s="380"/>
      <c r="L249" s="380"/>
      <c r="M249" s="380"/>
      <c r="N249" s="380"/>
      <c r="O249" s="380"/>
      <c r="P249" s="380"/>
      <c r="Q249" s="380"/>
      <c r="R249" s="380"/>
      <c r="S249" s="380"/>
      <c r="T249" s="380"/>
      <c r="U249" s="380"/>
      <c r="V249" s="380"/>
      <c r="W249" s="380"/>
      <c r="X249" s="380"/>
      <c r="Y249" s="380"/>
      <c r="Z249" s="380"/>
    </row>
    <row r="250">
      <c r="A250" s="380"/>
      <c r="B250" s="380"/>
      <c r="C250" s="380"/>
      <c r="D250" s="380"/>
      <c r="E250" s="380"/>
      <c r="F250" s="380"/>
      <c r="G250" s="380"/>
      <c r="H250" s="380"/>
      <c r="I250" s="380"/>
      <c r="J250" s="380"/>
      <c r="K250" s="380"/>
      <c r="L250" s="380"/>
      <c r="M250" s="380"/>
      <c r="N250" s="380"/>
      <c r="O250" s="380"/>
      <c r="P250" s="380"/>
      <c r="Q250" s="380"/>
      <c r="R250" s="380"/>
      <c r="S250" s="380"/>
      <c r="T250" s="380"/>
      <c r="U250" s="380"/>
      <c r="V250" s="380"/>
      <c r="W250" s="380"/>
      <c r="X250" s="380"/>
      <c r="Y250" s="380"/>
      <c r="Z250" s="380"/>
    </row>
    <row r="251">
      <c r="A251" s="380"/>
      <c r="B251" s="380"/>
      <c r="C251" s="380"/>
      <c r="D251" s="380"/>
      <c r="E251" s="380"/>
      <c r="F251" s="380"/>
      <c r="G251" s="380"/>
      <c r="H251" s="380"/>
      <c r="I251" s="380"/>
      <c r="J251" s="380"/>
      <c r="K251" s="380"/>
      <c r="L251" s="380"/>
      <c r="M251" s="380"/>
      <c r="N251" s="380"/>
      <c r="O251" s="380"/>
      <c r="P251" s="380"/>
      <c r="Q251" s="380"/>
      <c r="R251" s="380"/>
      <c r="S251" s="380"/>
      <c r="T251" s="380"/>
      <c r="U251" s="380"/>
      <c r="V251" s="380"/>
      <c r="W251" s="380"/>
      <c r="X251" s="380"/>
      <c r="Y251" s="380"/>
      <c r="Z251" s="380"/>
    </row>
    <row r="252">
      <c r="A252" s="380"/>
      <c r="B252" s="380"/>
      <c r="C252" s="380"/>
      <c r="D252" s="380"/>
      <c r="E252" s="380"/>
      <c r="F252" s="380"/>
      <c r="G252" s="380"/>
      <c r="H252" s="380"/>
      <c r="I252" s="380"/>
      <c r="J252" s="380"/>
      <c r="K252" s="380"/>
      <c r="L252" s="380"/>
      <c r="M252" s="380"/>
      <c r="N252" s="380"/>
      <c r="O252" s="380"/>
      <c r="P252" s="380"/>
      <c r="Q252" s="380"/>
      <c r="R252" s="380"/>
      <c r="S252" s="380"/>
      <c r="T252" s="380"/>
      <c r="U252" s="380"/>
      <c r="V252" s="380"/>
      <c r="W252" s="380"/>
      <c r="X252" s="380"/>
      <c r="Y252" s="380"/>
      <c r="Z252" s="380"/>
    </row>
    <row r="253">
      <c r="A253" s="380"/>
      <c r="B253" s="380"/>
      <c r="C253" s="380"/>
      <c r="D253" s="380"/>
      <c r="E253" s="380"/>
      <c r="F253" s="380"/>
      <c r="G253" s="380"/>
      <c r="H253" s="380"/>
      <c r="I253" s="380"/>
      <c r="J253" s="380"/>
      <c r="K253" s="380"/>
      <c r="L253" s="380"/>
      <c r="M253" s="380"/>
      <c r="N253" s="380"/>
      <c r="O253" s="380"/>
      <c r="P253" s="380"/>
      <c r="Q253" s="380"/>
      <c r="R253" s="380"/>
      <c r="S253" s="380"/>
      <c r="T253" s="380"/>
      <c r="U253" s="380"/>
      <c r="V253" s="380"/>
      <c r="W253" s="380"/>
      <c r="X253" s="380"/>
      <c r="Y253" s="380"/>
      <c r="Z253" s="380"/>
    </row>
    <row r="254">
      <c r="A254" s="380"/>
      <c r="B254" s="380"/>
      <c r="C254" s="380"/>
      <c r="D254" s="380"/>
      <c r="E254" s="380"/>
      <c r="F254" s="380"/>
      <c r="G254" s="380"/>
      <c r="H254" s="380"/>
      <c r="I254" s="380"/>
      <c r="J254" s="380"/>
      <c r="K254" s="380"/>
      <c r="L254" s="380"/>
      <c r="M254" s="380"/>
      <c r="N254" s="380"/>
      <c r="O254" s="380"/>
      <c r="P254" s="380"/>
      <c r="Q254" s="380"/>
      <c r="R254" s="380"/>
      <c r="S254" s="380"/>
      <c r="T254" s="380"/>
      <c r="U254" s="380"/>
      <c r="V254" s="380"/>
      <c r="W254" s="380"/>
      <c r="X254" s="380"/>
      <c r="Y254" s="380"/>
      <c r="Z254" s="380"/>
    </row>
    <row r="255">
      <c r="A255" s="380"/>
      <c r="B255" s="380"/>
      <c r="C255" s="380"/>
      <c r="D255" s="380"/>
      <c r="E255" s="380"/>
      <c r="F255" s="380"/>
      <c r="G255" s="380"/>
      <c r="H255" s="380"/>
      <c r="I255" s="380"/>
      <c r="J255" s="380"/>
      <c r="K255" s="380"/>
      <c r="L255" s="380"/>
      <c r="M255" s="380"/>
      <c r="N255" s="380"/>
      <c r="O255" s="380"/>
      <c r="P255" s="380"/>
      <c r="Q255" s="380"/>
      <c r="R255" s="380"/>
      <c r="S255" s="380"/>
      <c r="T255" s="380"/>
      <c r="U255" s="380"/>
      <c r="V255" s="380"/>
      <c r="W255" s="380"/>
      <c r="X255" s="380"/>
      <c r="Y255" s="380"/>
      <c r="Z255" s="380"/>
    </row>
    <row r="256">
      <c r="A256" s="380"/>
      <c r="B256" s="380"/>
      <c r="C256" s="380"/>
      <c r="D256" s="380"/>
      <c r="E256" s="380"/>
      <c r="F256" s="380"/>
      <c r="G256" s="380"/>
      <c r="H256" s="380"/>
      <c r="I256" s="380"/>
      <c r="J256" s="380"/>
      <c r="K256" s="380"/>
      <c r="L256" s="380"/>
      <c r="M256" s="380"/>
      <c r="N256" s="380"/>
      <c r="O256" s="380"/>
      <c r="P256" s="380"/>
      <c r="Q256" s="380"/>
      <c r="R256" s="380"/>
      <c r="S256" s="380"/>
      <c r="T256" s="380"/>
      <c r="U256" s="380"/>
      <c r="V256" s="380"/>
      <c r="W256" s="380"/>
      <c r="X256" s="380"/>
      <c r="Y256" s="380"/>
      <c r="Z256" s="380"/>
    </row>
    <row r="257">
      <c r="A257" s="380"/>
      <c r="B257" s="380"/>
      <c r="C257" s="380"/>
      <c r="D257" s="380"/>
      <c r="E257" s="380"/>
      <c r="F257" s="380"/>
      <c r="G257" s="380"/>
      <c r="H257" s="380"/>
      <c r="I257" s="380"/>
      <c r="J257" s="380"/>
      <c r="K257" s="380"/>
      <c r="L257" s="380"/>
      <c r="M257" s="380"/>
      <c r="N257" s="380"/>
      <c r="O257" s="380"/>
      <c r="P257" s="380"/>
      <c r="Q257" s="380"/>
      <c r="R257" s="380"/>
      <c r="S257" s="380"/>
      <c r="T257" s="380"/>
      <c r="U257" s="380"/>
      <c r="V257" s="380"/>
      <c r="W257" s="380"/>
      <c r="X257" s="380"/>
      <c r="Y257" s="380"/>
      <c r="Z257" s="380"/>
    </row>
    <row r="258">
      <c r="A258" s="380"/>
      <c r="B258" s="380"/>
      <c r="C258" s="380"/>
      <c r="D258" s="380"/>
      <c r="E258" s="380"/>
      <c r="F258" s="380"/>
      <c r="G258" s="380"/>
      <c r="H258" s="380"/>
      <c r="I258" s="380"/>
      <c r="J258" s="380"/>
      <c r="K258" s="380"/>
      <c r="L258" s="380"/>
      <c r="M258" s="380"/>
      <c r="N258" s="380"/>
      <c r="O258" s="380"/>
      <c r="P258" s="380"/>
      <c r="Q258" s="380"/>
      <c r="R258" s="380"/>
      <c r="S258" s="380"/>
      <c r="T258" s="380"/>
      <c r="U258" s="380"/>
      <c r="V258" s="380"/>
      <c r="W258" s="380"/>
      <c r="X258" s="380"/>
      <c r="Y258" s="380"/>
      <c r="Z258" s="380"/>
    </row>
    <row r="259">
      <c r="A259" s="380"/>
      <c r="B259" s="380"/>
      <c r="C259" s="380"/>
      <c r="D259" s="380"/>
      <c r="E259" s="380"/>
      <c r="F259" s="380"/>
      <c r="G259" s="380"/>
      <c r="H259" s="380"/>
      <c r="I259" s="380"/>
      <c r="J259" s="380"/>
      <c r="K259" s="380"/>
      <c r="L259" s="380"/>
      <c r="M259" s="380"/>
      <c r="N259" s="380"/>
      <c r="O259" s="380"/>
      <c r="P259" s="380"/>
      <c r="Q259" s="380"/>
      <c r="R259" s="380"/>
      <c r="S259" s="380"/>
      <c r="T259" s="380"/>
      <c r="U259" s="380"/>
      <c r="V259" s="380"/>
      <c r="W259" s="380"/>
      <c r="X259" s="380"/>
      <c r="Y259" s="380"/>
      <c r="Z259" s="380"/>
    </row>
    <row r="260">
      <c r="A260" s="380"/>
      <c r="B260" s="380"/>
      <c r="C260" s="380"/>
      <c r="D260" s="380"/>
      <c r="E260" s="380"/>
      <c r="F260" s="380"/>
      <c r="G260" s="380"/>
      <c r="H260" s="380"/>
      <c r="I260" s="380"/>
      <c r="J260" s="380"/>
      <c r="K260" s="380"/>
      <c r="L260" s="380"/>
      <c r="M260" s="380"/>
      <c r="N260" s="380"/>
      <c r="O260" s="380"/>
      <c r="P260" s="380"/>
      <c r="Q260" s="380"/>
      <c r="R260" s="380"/>
      <c r="S260" s="380"/>
      <c r="T260" s="380"/>
      <c r="U260" s="380"/>
      <c r="V260" s="380"/>
      <c r="W260" s="380"/>
      <c r="X260" s="380"/>
      <c r="Y260" s="380"/>
      <c r="Z260" s="380"/>
    </row>
    <row r="261">
      <c r="A261" s="380"/>
      <c r="B261" s="380"/>
      <c r="C261" s="380"/>
      <c r="D261" s="380"/>
      <c r="E261" s="380"/>
      <c r="F261" s="380"/>
      <c r="G261" s="380"/>
      <c r="H261" s="380"/>
      <c r="I261" s="380"/>
      <c r="J261" s="380"/>
      <c r="K261" s="380"/>
      <c r="L261" s="380"/>
      <c r="M261" s="380"/>
      <c r="N261" s="380"/>
      <c r="O261" s="380"/>
      <c r="P261" s="380"/>
      <c r="Q261" s="380"/>
      <c r="R261" s="380"/>
      <c r="S261" s="380"/>
      <c r="T261" s="380"/>
      <c r="U261" s="380"/>
      <c r="V261" s="380"/>
      <c r="W261" s="380"/>
      <c r="X261" s="380"/>
      <c r="Y261" s="380"/>
      <c r="Z261" s="380"/>
    </row>
    <row r="262">
      <c r="A262" s="380"/>
      <c r="B262" s="380"/>
      <c r="C262" s="380"/>
      <c r="D262" s="380"/>
      <c r="E262" s="380"/>
      <c r="F262" s="380"/>
      <c r="G262" s="380"/>
      <c r="H262" s="380"/>
      <c r="I262" s="380"/>
      <c r="J262" s="380"/>
      <c r="K262" s="380"/>
      <c r="L262" s="380"/>
      <c r="M262" s="380"/>
      <c r="N262" s="380"/>
      <c r="O262" s="380"/>
      <c r="P262" s="380"/>
      <c r="Q262" s="380"/>
      <c r="R262" s="380"/>
      <c r="S262" s="380"/>
      <c r="T262" s="380"/>
      <c r="U262" s="380"/>
      <c r="V262" s="380"/>
      <c r="W262" s="380"/>
      <c r="X262" s="380"/>
      <c r="Y262" s="380"/>
      <c r="Z262" s="380"/>
    </row>
    <row r="263">
      <c r="A263" s="380"/>
      <c r="B263" s="380"/>
      <c r="C263" s="380"/>
      <c r="D263" s="380"/>
      <c r="E263" s="380"/>
      <c r="F263" s="380"/>
      <c r="G263" s="380"/>
      <c r="H263" s="380"/>
      <c r="I263" s="380"/>
      <c r="J263" s="380"/>
      <c r="K263" s="380"/>
      <c r="L263" s="380"/>
      <c r="M263" s="380"/>
      <c r="N263" s="380"/>
      <c r="O263" s="380"/>
      <c r="P263" s="380"/>
      <c r="Q263" s="380"/>
      <c r="R263" s="380"/>
      <c r="S263" s="380"/>
      <c r="T263" s="380"/>
      <c r="U263" s="380"/>
      <c r="V263" s="380"/>
      <c r="W263" s="380"/>
      <c r="X263" s="380"/>
      <c r="Y263" s="380"/>
      <c r="Z263" s="380"/>
    </row>
    <row r="264">
      <c r="A264" s="380"/>
      <c r="B264" s="380"/>
      <c r="C264" s="380"/>
      <c r="D264" s="380"/>
      <c r="E264" s="380"/>
      <c r="F264" s="380"/>
      <c r="G264" s="380"/>
      <c r="H264" s="380"/>
      <c r="I264" s="380"/>
      <c r="J264" s="380"/>
      <c r="K264" s="380"/>
      <c r="L264" s="380"/>
      <c r="M264" s="380"/>
      <c r="N264" s="380"/>
      <c r="O264" s="380"/>
      <c r="P264" s="380"/>
      <c r="Q264" s="380"/>
      <c r="R264" s="380"/>
      <c r="S264" s="380"/>
      <c r="T264" s="380"/>
      <c r="U264" s="380"/>
      <c r="V264" s="380"/>
      <c r="W264" s="380"/>
      <c r="X264" s="380"/>
      <c r="Y264" s="380"/>
      <c r="Z264" s="380"/>
    </row>
    <row r="265">
      <c r="A265" s="380"/>
      <c r="B265" s="380"/>
      <c r="C265" s="380"/>
      <c r="D265" s="380"/>
      <c r="E265" s="380"/>
      <c r="F265" s="380"/>
      <c r="G265" s="380"/>
      <c r="H265" s="380"/>
      <c r="I265" s="380"/>
      <c r="J265" s="380"/>
      <c r="K265" s="380"/>
      <c r="L265" s="380"/>
      <c r="M265" s="380"/>
      <c r="N265" s="380"/>
      <c r="O265" s="380"/>
      <c r="P265" s="380"/>
      <c r="Q265" s="380"/>
      <c r="R265" s="380"/>
      <c r="S265" s="380"/>
      <c r="T265" s="380"/>
      <c r="U265" s="380"/>
      <c r="V265" s="380"/>
      <c r="W265" s="380"/>
      <c r="X265" s="380"/>
      <c r="Y265" s="380"/>
      <c r="Z265" s="380"/>
    </row>
    <row r="266">
      <c r="A266" s="380"/>
      <c r="B266" s="380"/>
      <c r="C266" s="380"/>
      <c r="D266" s="380"/>
      <c r="E266" s="380"/>
      <c r="F266" s="380"/>
      <c r="G266" s="380"/>
      <c r="H266" s="380"/>
      <c r="I266" s="380"/>
      <c r="J266" s="380"/>
      <c r="K266" s="380"/>
      <c r="L266" s="380"/>
      <c r="M266" s="380"/>
      <c r="N266" s="380"/>
      <c r="O266" s="380"/>
      <c r="P266" s="380"/>
      <c r="Q266" s="380"/>
      <c r="R266" s="380"/>
      <c r="S266" s="380"/>
      <c r="T266" s="380"/>
      <c r="U266" s="380"/>
      <c r="V266" s="380"/>
      <c r="W266" s="380"/>
      <c r="X266" s="380"/>
      <c r="Y266" s="380"/>
      <c r="Z266" s="380"/>
    </row>
    <row r="267">
      <c r="A267" s="380"/>
      <c r="B267" s="380"/>
      <c r="C267" s="380"/>
      <c r="D267" s="380"/>
      <c r="E267" s="380"/>
      <c r="F267" s="380"/>
      <c r="G267" s="380"/>
      <c r="H267" s="380"/>
      <c r="I267" s="380"/>
      <c r="J267" s="380"/>
      <c r="K267" s="380"/>
      <c r="L267" s="380"/>
      <c r="M267" s="380"/>
      <c r="N267" s="380"/>
      <c r="O267" s="380"/>
      <c r="P267" s="380"/>
      <c r="Q267" s="380"/>
      <c r="R267" s="380"/>
      <c r="S267" s="380"/>
      <c r="T267" s="380"/>
      <c r="U267" s="380"/>
      <c r="V267" s="380"/>
      <c r="W267" s="380"/>
      <c r="X267" s="380"/>
      <c r="Y267" s="380"/>
      <c r="Z267" s="380"/>
    </row>
    <row r="268">
      <c r="A268" s="380"/>
      <c r="B268" s="380"/>
      <c r="C268" s="380"/>
      <c r="D268" s="380"/>
      <c r="E268" s="380"/>
      <c r="F268" s="380"/>
      <c r="G268" s="380"/>
      <c r="H268" s="380"/>
      <c r="I268" s="380"/>
      <c r="J268" s="380"/>
      <c r="K268" s="380"/>
      <c r="L268" s="380"/>
      <c r="M268" s="380"/>
      <c r="N268" s="380"/>
      <c r="O268" s="380"/>
      <c r="P268" s="380"/>
      <c r="Q268" s="380"/>
      <c r="R268" s="380"/>
      <c r="S268" s="380"/>
      <c r="T268" s="380"/>
      <c r="U268" s="380"/>
      <c r="V268" s="380"/>
      <c r="W268" s="380"/>
      <c r="X268" s="380"/>
      <c r="Y268" s="380"/>
      <c r="Z268" s="380"/>
    </row>
    <row r="269">
      <c r="A269" s="380"/>
      <c r="B269" s="380"/>
      <c r="C269" s="380"/>
      <c r="D269" s="380"/>
      <c r="E269" s="380"/>
      <c r="F269" s="380"/>
      <c r="G269" s="380"/>
      <c r="H269" s="380"/>
      <c r="I269" s="380"/>
      <c r="J269" s="380"/>
      <c r="K269" s="380"/>
      <c r="L269" s="380"/>
      <c r="M269" s="380"/>
      <c r="N269" s="380"/>
      <c r="O269" s="380"/>
      <c r="P269" s="380"/>
      <c r="Q269" s="380"/>
      <c r="R269" s="380"/>
      <c r="S269" s="380"/>
      <c r="T269" s="380"/>
      <c r="U269" s="380"/>
      <c r="V269" s="380"/>
      <c r="W269" s="380"/>
      <c r="X269" s="380"/>
      <c r="Y269" s="380"/>
      <c r="Z269" s="380"/>
    </row>
    <row r="270">
      <c r="A270" s="380"/>
      <c r="B270" s="380"/>
      <c r="C270" s="380"/>
      <c r="D270" s="380"/>
      <c r="E270" s="380"/>
      <c r="F270" s="380"/>
      <c r="G270" s="380"/>
      <c r="H270" s="380"/>
      <c r="I270" s="380"/>
      <c r="J270" s="380"/>
      <c r="K270" s="380"/>
      <c r="L270" s="380"/>
      <c r="M270" s="380"/>
      <c r="N270" s="380"/>
      <c r="O270" s="380"/>
      <c r="P270" s="380"/>
      <c r="Q270" s="380"/>
      <c r="R270" s="380"/>
      <c r="S270" s="380"/>
      <c r="T270" s="380"/>
      <c r="U270" s="380"/>
      <c r="V270" s="380"/>
      <c r="W270" s="380"/>
      <c r="X270" s="380"/>
      <c r="Y270" s="380"/>
      <c r="Z270" s="380"/>
    </row>
    <row r="271">
      <c r="A271" s="380"/>
      <c r="B271" s="380"/>
      <c r="C271" s="380"/>
      <c r="D271" s="380"/>
      <c r="E271" s="380"/>
      <c r="F271" s="380"/>
      <c r="G271" s="380"/>
      <c r="H271" s="380"/>
      <c r="I271" s="380"/>
      <c r="J271" s="380"/>
      <c r="K271" s="380"/>
      <c r="L271" s="380"/>
      <c r="M271" s="380"/>
      <c r="N271" s="380"/>
      <c r="O271" s="380"/>
      <c r="P271" s="380"/>
      <c r="Q271" s="380"/>
      <c r="R271" s="380"/>
      <c r="S271" s="380"/>
      <c r="T271" s="380"/>
      <c r="U271" s="380"/>
      <c r="V271" s="380"/>
      <c r="W271" s="380"/>
      <c r="X271" s="380"/>
      <c r="Y271" s="380"/>
      <c r="Z271" s="380"/>
    </row>
    <row r="272">
      <c r="A272" s="380"/>
      <c r="B272" s="380"/>
      <c r="C272" s="380"/>
      <c r="D272" s="380"/>
      <c r="E272" s="380"/>
      <c r="F272" s="380"/>
      <c r="G272" s="380"/>
      <c r="H272" s="380"/>
      <c r="I272" s="380"/>
      <c r="J272" s="380"/>
      <c r="K272" s="380"/>
      <c r="L272" s="380"/>
      <c r="M272" s="380"/>
      <c r="N272" s="380"/>
      <c r="O272" s="380"/>
      <c r="P272" s="380"/>
      <c r="Q272" s="380"/>
      <c r="R272" s="380"/>
      <c r="S272" s="380"/>
      <c r="T272" s="380"/>
      <c r="U272" s="380"/>
      <c r="V272" s="380"/>
      <c r="W272" s="380"/>
      <c r="X272" s="380"/>
      <c r="Y272" s="380"/>
      <c r="Z272" s="380"/>
    </row>
    <row r="273">
      <c r="A273" s="380"/>
      <c r="B273" s="380"/>
      <c r="C273" s="380"/>
      <c r="D273" s="380"/>
      <c r="E273" s="380"/>
      <c r="F273" s="380"/>
      <c r="G273" s="380"/>
      <c r="H273" s="380"/>
      <c r="I273" s="380"/>
      <c r="J273" s="380"/>
      <c r="K273" s="380"/>
      <c r="L273" s="380"/>
      <c r="M273" s="380"/>
      <c r="N273" s="380"/>
      <c r="O273" s="380"/>
      <c r="P273" s="380"/>
      <c r="Q273" s="380"/>
      <c r="R273" s="380"/>
      <c r="S273" s="380"/>
      <c r="T273" s="380"/>
      <c r="U273" s="380"/>
      <c r="V273" s="380"/>
      <c r="W273" s="380"/>
      <c r="X273" s="380"/>
      <c r="Y273" s="380"/>
      <c r="Z273" s="380"/>
    </row>
    <row r="274">
      <c r="A274" s="380"/>
      <c r="B274" s="380"/>
      <c r="C274" s="380"/>
      <c r="D274" s="380"/>
      <c r="E274" s="380"/>
      <c r="F274" s="380"/>
      <c r="G274" s="380"/>
      <c r="H274" s="380"/>
      <c r="I274" s="380"/>
      <c r="J274" s="380"/>
      <c r="K274" s="380"/>
      <c r="L274" s="380"/>
      <c r="M274" s="380"/>
      <c r="N274" s="380"/>
      <c r="O274" s="380"/>
      <c r="P274" s="380"/>
      <c r="Q274" s="380"/>
      <c r="R274" s="380"/>
      <c r="S274" s="380"/>
      <c r="T274" s="380"/>
      <c r="U274" s="380"/>
      <c r="V274" s="380"/>
      <c r="W274" s="380"/>
      <c r="X274" s="380"/>
      <c r="Y274" s="380"/>
      <c r="Z274" s="380"/>
    </row>
    <row r="275">
      <c r="A275" s="380"/>
      <c r="B275" s="380"/>
      <c r="C275" s="380"/>
      <c r="D275" s="380"/>
      <c r="E275" s="380"/>
      <c r="F275" s="380"/>
      <c r="G275" s="380"/>
      <c r="H275" s="380"/>
      <c r="I275" s="380"/>
      <c r="J275" s="380"/>
      <c r="K275" s="380"/>
      <c r="L275" s="380"/>
      <c r="M275" s="380"/>
      <c r="N275" s="380"/>
      <c r="O275" s="380"/>
      <c r="P275" s="380"/>
      <c r="Q275" s="380"/>
      <c r="R275" s="380"/>
      <c r="S275" s="380"/>
      <c r="T275" s="380"/>
      <c r="U275" s="380"/>
      <c r="V275" s="380"/>
      <c r="W275" s="380"/>
      <c r="X275" s="380"/>
      <c r="Y275" s="380"/>
      <c r="Z275" s="380"/>
    </row>
    <row r="276">
      <c r="A276" s="380"/>
      <c r="B276" s="380"/>
      <c r="C276" s="380"/>
      <c r="D276" s="380"/>
      <c r="E276" s="380"/>
      <c r="F276" s="380"/>
      <c r="G276" s="380"/>
      <c r="H276" s="380"/>
      <c r="I276" s="380"/>
      <c r="J276" s="380"/>
      <c r="K276" s="380"/>
      <c r="L276" s="380"/>
      <c r="M276" s="380"/>
      <c r="N276" s="380"/>
      <c r="O276" s="380"/>
      <c r="P276" s="380"/>
      <c r="Q276" s="380"/>
      <c r="R276" s="380"/>
      <c r="S276" s="380"/>
      <c r="T276" s="380"/>
      <c r="U276" s="380"/>
      <c r="V276" s="380"/>
      <c r="W276" s="380"/>
      <c r="X276" s="380"/>
      <c r="Y276" s="380"/>
      <c r="Z276" s="380"/>
    </row>
    <row r="277">
      <c r="A277" s="380"/>
      <c r="B277" s="380"/>
      <c r="C277" s="380"/>
      <c r="D277" s="380"/>
      <c r="E277" s="380"/>
      <c r="F277" s="380"/>
      <c r="G277" s="380"/>
      <c r="H277" s="380"/>
      <c r="I277" s="380"/>
      <c r="J277" s="380"/>
      <c r="K277" s="380"/>
      <c r="L277" s="380"/>
      <c r="M277" s="380"/>
      <c r="N277" s="380"/>
      <c r="O277" s="380"/>
      <c r="P277" s="380"/>
      <c r="Q277" s="380"/>
      <c r="R277" s="380"/>
      <c r="S277" s="380"/>
      <c r="T277" s="380"/>
      <c r="U277" s="380"/>
      <c r="V277" s="380"/>
      <c r="W277" s="380"/>
      <c r="X277" s="380"/>
      <c r="Y277" s="380"/>
      <c r="Z277" s="380"/>
    </row>
    <row r="278">
      <c r="A278" s="380"/>
      <c r="B278" s="380"/>
      <c r="C278" s="380"/>
      <c r="D278" s="380"/>
      <c r="E278" s="380"/>
      <c r="F278" s="380"/>
      <c r="G278" s="380"/>
      <c r="H278" s="380"/>
      <c r="I278" s="380"/>
      <c r="J278" s="380"/>
      <c r="K278" s="380"/>
      <c r="L278" s="380"/>
      <c r="M278" s="380"/>
      <c r="N278" s="380"/>
      <c r="O278" s="380"/>
      <c r="P278" s="380"/>
      <c r="Q278" s="380"/>
      <c r="R278" s="380"/>
      <c r="S278" s="380"/>
      <c r="T278" s="380"/>
      <c r="U278" s="380"/>
      <c r="V278" s="380"/>
      <c r="W278" s="380"/>
      <c r="X278" s="380"/>
      <c r="Y278" s="380"/>
      <c r="Z278" s="380"/>
    </row>
    <row r="279">
      <c r="A279" s="380"/>
      <c r="B279" s="380"/>
      <c r="C279" s="380"/>
      <c r="D279" s="380"/>
      <c r="E279" s="380"/>
      <c r="F279" s="380"/>
      <c r="G279" s="380"/>
      <c r="H279" s="380"/>
      <c r="I279" s="380"/>
      <c r="J279" s="380"/>
      <c r="K279" s="380"/>
      <c r="L279" s="380"/>
      <c r="M279" s="380"/>
      <c r="N279" s="380"/>
      <c r="O279" s="380"/>
      <c r="P279" s="380"/>
      <c r="Q279" s="380"/>
      <c r="R279" s="380"/>
      <c r="S279" s="380"/>
      <c r="T279" s="380"/>
      <c r="U279" s="380"/>
      <c r="V279" s="380"/>
      <c r="W279" s="380"/>
      <c r="X279" s="380"/>
      <c r="Y279" s="380"/>
      <c r="Z279" s="380"/>
    </row>
    <row r="280">
      <c r="A280" s="380"/>
      <c r="B280" s="380"/>
      <c r="C280" s="380"/>
      <c r="D280" s="380"/>
      <c r="E280" s="380"/>
      <c r="F280" s="380"/>
      <c r="G280" s="380"/>
      <c r="H280" s="380"/>
      <c r="I280" s="380"/>
      <c r="J280" s="380"/>
      <c r="K280" s="380"/>
      <c r="L280" s="380"/>
      <c r="M280" s="380"/>
      <c r="N280" s="380"/>
      <c r="O280" s="380"/>
      <c r="P280" s="380"/>
      <c r="Q280" s="380"/>
      <c r="R280" s="380"/>
      <c r="S280" s="380"/>
      <c r="T280" s="380"/>
      <c r="U280" s="380"/>
      <c r="V280" s="380"/>
      <c r="W280" s="380"/>
      <c r="X280" s="380"/>
      <c r="Y280" s="380"/>
      <c r="Z280" s="380"/>
    </row>
    <row r="281">
      <c r="A281" s="380"/>
      <c r="B281" s="380"/>
      <c r="C281" s="380"/>
      <c r="D281" s="380"/>
      <c r="E281" s="380"/>
      <c r="F281" s="380"/>
      <c r="G281" s="380"/>
      <c r="H281" s="380"/>
      <c r="I281" s="380"/>
      <c r="J281" s="380"/>
      <c r="K281" s="380"/>
      <c r="L281" s="380"/>
      <c r="M281" s="380"/>
      <c r="N281" s="380"/>
      <c r="O281" s="380"/>
      <c r="P281" s="380"/>
      <c r="Q281" s="380"/>
      <c r="R281" s="380"/>
      <c r="S281" s="380"/>
      <c r="T281" s="380"/>
      <c r="U281" s="380"/>
      <c r="V281" s="380"/>
      <c r="W281" s="380"/>
      <c r="X281" s="380"/>
      <c r="Y281" s="380"/>
      <c r="Z281" s="380"/>
    </row>
    <row r="282">
      <c r="A282" s="380"/>
      <c r="B282" s="380"/>
      <c r="C282" s="380"/>
      <c r="D282" s="380"/>
      <c r="E282" s="380"/>
      <c r="F282" s="380"/>
      <c r="G282" s="380"/>
      <c r="H282" s="380"/>
      <c r="I282" s="380"/>
      <c r="J282" s="380"/>
      <c r="K282" s="380"/>
      <c r="L282" s="380"/>
      <c r="M282" s="380"/>
      <c r="N282" s="380"/>
      <c r="O282" s="380"/>
      <c r="P282" s="380"/>
      <c r="Q282" s="380"/>
      <c r="R282" s="380"/>
      <c r="S282" s="380"/>
      <c r="T282" s="380"/>
      <c r="U282" s="380"/>
      <c r="V282" s="380"/>
      <c r="W282" s="380"/>
      <c r="X282" s="380"/>
      <c r="Y282" s="380"/>
      <c r="Z282" s="380"/>
    </row>
    <row r="283">
      <c r="A283" s="380"/>
      <c r="B283" s="380"/>
      <c r="C283" s="380"/>
      <c r="D283" s="380"/>
      <c r="E283" s="380"/>
      <c r="F283" s="380"/>
      <c r="G283" s="380"/>
      <c r="H283" s="380"/>
      <c r="I283" s="380"/>
      <c r="J283" s="380"/>
      <c r="K283" s="380"/>
      <c r="L283" s="380"/>
      <c r="M283" s="380"/>
      <c r="N283" s="380"/>
      <c r="O283" s="380"/>
      <c r="P283" s="380"/>
      <c r="Q283" s="380"/>
      <c r="R283" s="380"/>
      <c r="S283" s="380"/>
      <c r="T283" s="380"/>
      <c r="U283" s="380"/>
      <c r="V283" s="380"/>
      <c r="W283" s="380"/>
      <c r="X283" s="380"/>
      <c r="Y283" s="380"/>
      <c r="Z283" s="380"/>
    </row>
    <row r="284">
      <c r="A284" s="380"/>
      <c r="B284" s="380"/>
      <c r="C284" s="380"/>
      <c r="D284" s="380"/>
      <c r="E284" s="380"/>
      <c r="F284" s="380"/>
      <c r="G284" s="380"/>
      <c r="H284" s="380"/>
      <c r="I284" s="380"/>
      <c r="J284" s="380"/>
      <c r="K284" s="380"/>
      <c r="L284" s="380"/>
      <c r="M284" s="380"/>
      <c r="N284" s="380"/>
      <c r="O284" s="380"/>
      <c r="P284" s="380"/>
      <c r="Q284" s="380"/>
      <c r="R284" s="380"/>
      <c r="S284" s="380"/>
      <c r="T284" s="380"/>
      <c r="U284" s="380"/>
      <c r="V284" s="380"/>
      <c r="W284" s="380"/>
      <c r="X284" s="380"/>
      <c r="Y284" s="380"/>
      <c r="Z284" s="380"/>
    </row>
    <row r="285">
      <c r="A285" s="380"/>
      <c r="B285" s="380"/>
      <c r="C285" s="380"/>
      <c r="D285" s="380"/>
      <c r="E285" s="380"/>
      <c r="F285" s="380"/>
      <c r="G285" s="380"/>
      <c r="H285" s="380"/>
      <c r="I285" s="380"/>
      <c r="J285" s="380"/>
      <c r="K285" s="380"/>
      <c r="L285" s="380"/>
      <c r="M285" s="380"/>
      <c r="N285" s="380"/>
      <c r="O285" s="380"/>
      <c r="P285" s="380"/>
      <c r="Q285" s="380"/>
      <c r="R285" s="380"/>
      <c r="S285" s="380"/>
      <c r="T285" s="380"/>
      <c r="U285" s="380"/>
      <c r="V285" s="380"/>
      <c r="W285" s="380"/>
      <c r="X285" s="380"/>
      <c r="Y285" s="380"/>
      <c r="Z285" s="380"/>
    </row>
    <row r="286">
      <c r="A286" s="380"/>
      <c r="B286" s="380"/>
      <c r="C286" s="380"/>
      <c r="D286" s="380"/>
      <c r="E286" s="380"/>
      <c r="F286" s="380"/>
      <c r="G286" s="380"/>
      <c r="H286" s="380"/>
      <c r="I286" s="380"/>
      <c r="J286" s="380"/>
      <c r="K286" s="380"/>
      <c r="L286" s="380"/>
      <c r="M286" s="380"/>
      <c r="N286" s="380"/>
      <c r="O286" s="380"/>
      <c r="P286" s="380"/>
      <c r="Q286" s="380"/>
      <c r="R286" s="380"/>
      <c r="S286" s="380"/>
      <c r="T286" s="380"/>
      <c r="U286" s="380"/>
      <c r="V286" s="380"/>
      <c r="W286" s="380"/>
      <c r="X286" s="380"/>
      <c r="Y286" s="380"/>
      <c r="Z286" s="380"/>
    </row>
    <row r="287">
      <c r="A287" s="380"/>
      <c r="B287" s="380"/>
      <c r="C287" s="380"/>
      <c r="D287" s="380"/>
      <c r="E287" s="380"/>
      <c r="F287" s="380"/>
      <c r="G287" s="380"/>
      <c r="H287" s="380"/>
      <c r="I287" s="380"/>
      <c r="J287" s="380"/>
      <c r="K287" s="380"/>
      <c r="L287" s="380"/>
      <c r="M287" s="380"/>
      <c r="N287" s="380"/>
      <c r="O287" s="380"/>
      <c r="P287" s="380"/>
      <c r="Q287" s="380"/>
      <c r="R287" s="380"/>
      <c r="S287" s="380"/>
      <c r="T287" s="380"/>
      <c r="U287" s="380"/>
      <c r="V287" s="380"/>
      <c r="W287" s="380"/>
      <c r="X287" s="380"/>
      <c r="Y287" s="380"/>
      <c r="Z287" s="380"/>
    </row>
    <row r="288">
      <c r="A288" s="380"/>
      <c r="B288" s="380"/>
      <c r="C288" s="380"/>
      <c r="D288" s="380"/>
      <c r="E288" s="380"/>
      <c r="F288" s="380"/>
      <c r="G288" s="380"/>
      <c r="H288" s="380"/>
      <c r="I288" s="380"/>
      <c r="J288" s="380"/>
      <c r="K288" s="380"/>
      <c r="L288" s="380"/>
      <c r="M288" s="380"/>
      <c r="N288" s="380"/>
      <c r="O288" s="380"/>
      <c r="P288" s="380"/>
      <c r="Q288" s="380"/>
      <c r="R288" s="380"/>
      <c r="S288" s="380"/>
      <c r="T288" s="380"/>
      <c r="U288" s="380"/>
      <c r="V288" s="380"/>
      <c r="W288" s="380"/>
      <c r="X288" s="380"/>
      <c r="Y288" s="380"/>
      <c r="Z288" s="380"/>
    </row>
    <row r="289">
      <c r="A289" s="380"/>
      <c r="B289" s="380"/>
      <c r="C289" s="380"/>
      <c r="D289" s="380"/>
      <c r="E289" s="380"/>
      <c r="F289" s="380"/>
      <c r="G289" s="380"/>
      <c r="H289" s="380"/>
      <c r="I289" s="380"/>
      <c r="J289" s="380"/>
      <c r="K289" s="380"/>
      <c r="L289" s="380"/>
      <c r="M289" s="380"/>
      <c r="N289" s="380"/>
      <c r="O289" s="380"/>
      <c r="P289" s="380"/>
      <c r="Q289" s="380"/>
      <c r="R289" s="380"/>
      <c r="S289" s="380"/>
      <c r="T289" s="380"/>
      <c r="U289" s="380"/>
      <c r="V289" s="380"/>
      <c r="W289" s="380"/>
      <c r="X289" s="380"/>
      <c r="Y289" s="380"/>
      <c r="Z289" s="380"/>
    </row>
    <row r="290">
      <c r="A290" s="380"/>
      <c r="B290" s="380"/>
      <c r="C290" s="380"/>
      <c r="D290" s="380"/>
      <c r="E290" s="380"/>
      <c r="F290" s="380"/>
      <c r="G290" s="380"/>
      <c r="H290" s="380"/>
      <c r="I290" s="380"/>
      <c r="J290" s="380"/>
      <c r="K290" s="380"/>
      <c r="L290" s="380"/>
      <c r="M290" s="380"/>
      <c r="N290" s="380"/>
      <c r="O290" s="380"/>
      <c r="P290" s="380"/>
      <c r="Q290" s="380"/>
      <c r="R290" s="380"/>
      <c r="S290" s="380"/>
      <c r="T290" s="380"/>
      <c r="U290" s="380"/>
      <c r="V290" s="380"/>
      <c r="W290" s="380"/>
      <c r="X290" s="380"/>
      <c r="Y290" s="380"/>
      <c r="Z290" s="380"/>
    </row>
    <row r="291">
      <c r="A291" s="380"/>
      <c r="B291" s="380"/>
      <c r="C291" s="380"/>
      <c r="D291" s="380"/>
      <c r="E291" s="380"/>
      <c r="F291" s="380"/>
      <c r="G291" s="380"/>
      <c r="H291" s="380"/>
      <c r="I291" s="380"/>
      <c r="J291" s="380"/>
      <c r="K291" s="380"/>
      <c r="L291" s="380"/>
      <c r="M291" s="380"/>
      <c r="N291" s="380"/>
      <c r="O291" s="380"/>
      <c r="P291" s="380"/>
      <c r="Q291" s="380"/>
      <c r="R291" s="380"/>
      <c r="S291" s="380"/>
      <c r="T291" s="380"/>
      <c r="U291" s="380"/>
      <c r="V291" s="380"/>
      <c r="W291" s="380"/>
      <c r="X291" s="380"/>
      <c r="Y291" s="380"/>
      <c r="Z291" s="380"/>
    </row>
    <row r="292">
      <c r="A292" s="380"/>
      <c r="B292" s="380"/>
      <c r="C292" s="380"/>
      <c r="D292" s="380"/>
      <c r="E292" s="380"/>
      <c r="F292" s="380"/>
      <c r="G292" s="380"/>
      <c r="H292" s="380"/>
      <c r="I292" s="380"/>
      <c r="J292" s="380"/>
      <c r="K292" s="380"/>
      <c r="L292" s="380"/>
      <c r="M292" s="380"/>
      <c r="N292" s="380"/>
      <c r="O292" s="380"/>
      <c r="P292" s="380"/>
      <c r="Q292" s="380"/>
      <c r="R292" s="380"/>
      <c r="S292" s="380"/>
      <c r="T292" s="380"/>
      <c r="U292" s="380"/>
      <c r="V292" s="380"/>
      <c r="W292" s="380"/>
      <c r="X292" s="380"/>
      <c r="Y292" s="380"/>
      <c r="Z292" s="380"/>
    </row>
    <row r="293">
      <c r="A293" s="380"/>
      <c r="B293" s="380"/>
      <c r="C293" s="380"/>
      <c r="D293" s="380"/>
      <c r="E293" s="380"/>
      <c r="F293" s="380"/>
      <c r="G293" s="380"/>
      <c r="H293" s="380"/>
      <c r="I293" s="380"/>
      <c r="J293" s="380"/>
      <c r="K293" s="380"/>
      <c r="L293" s="380"/>
      <c r="M293" s="380"/>
      <c r="N293" s="380"/>
      <c r="O293" s="380"/>
      <c r="P293" s="380"/>
      <c r="Q293" s="380"/>
      <c r="R293" s="380"/>
      <c r="S293" s="380"/>
      <c r="T293" s="380"/>
      <c r="U293" s="380"/>
      <c r="V293" s="380"/>
      <c r="W293" s="380"/>
      <c r="X293" s="380"/>
      <c r="Y293" s="380"/>
      <c r="Z293" s="380"/>
    </row>
    <row r="294">
      <c r="A294" s="380"/>
      <c r="B294" s="380"/>
      <c r="C294" s="380"/>
      <c r="D294" s="380"/>
      <c r="E294" s="380"/>
      <c r="F294" s="380"/>
      <c r="G294" s="380"/>
      <c r="H294" s="380"/>
      <c r="I294" s="380"/>
      <c r="J294" s="380"/>
      <c r="K294" s="380"/>
      <c r="L294" s="380"/>
      <c r="M294" s="380"/>
      <c r="N294" s="380"/>
      <c r="O294" s="380"/>
      <c r="P294" s="380"/>
      <c r="Q294" s="380"/>
      <c r="R294" s="380"/>
      <c r="S294" s="380"/>
      <c r="T294" s="380"/>
      <c r="U294" s="380"/>
      <c r="V294" s="380"/>
      <c r="W294" s="380"/>
      <c r="X294" s="380"/>
      <c r="Y294" s="380"/>
      <c r="Z294" s="380"/>
    </row>
    <row r="295">
      <c r="A295" s="380"/>
      <c r="B295" s="380"/>
      <c r="C295" s="380"/>
      <c r="D295" s="380"/>
      <c r="E295" s="380"/>
      <c r="F295" s="380"/>
      <c r="G295" s="380"/>
      <c r="H295" s="380"/>
      <c r="I295" s="380"/>
      <c r="J295" s="380"/>
      <c r="K295" s="380"/>
      <c r="L295" s="380"/>
      <c r="M295" s="380"/>
      <c r="N295" s="380"/>
      <c r="O295" s="380"/>
      <c r="P295" s="380"/>
      <c r="Q295" s="380"/>
      <c r="R295" s="380"/>
      <c r="S295" s="380"/>
      <c r="T295" s="380"/>
      <c r="U295" s="380"/>
      <c r="V295" s="380"/>
      <c r="W295" s="380"/>
      <c r="X295" s="380"/>
      <c r="Y295" s="380"/>
      <c r="Z295" s="380"/>
    </row>
    <row r="296">
      <c r="A296" s="380"/>
      <c r="B296" s="380"/>
      <c r="C296" s="380"/>
      <c r="D296" s="380"/>
      <c r="E296" s="380"/>
      <c r="F296" s="380"/>
      <c r="G296" s="380"/>
      <c r="H296" s="380"/>
      <c r="I296" s="380"/>
      <c r="J296" s="380"/>
      <c r="K296" s="380"/>
      <c r="L296" s="380"/>
      <c r="M296" s="380"/>
      <c r="N296" s="380"/>
      <c r="O296" s="380"/>
      <c r="P296" s="380"/>
      <c r="Q296" s="380"/>
      <c r="R296" s="380"/>
      <c r="S296" s="380"/>
      <c r="T296" s="380"/>
      <c r="U296" s="380"/>
      <c r="V296" s="380"/>
      <c r="W296" s="380"/>
      <c r="X296" s="380"/>
      <c r="Y296" s="380"/>
      <c r="Z296" s="380"/>
    </row>
    <row r="297">
      <c r="A297" s="380"/>
      <c r="B297" s="380"/>
      <c r="C297" s="380"/>
      <c r="D297" s="380"/>
      <c r="E297" s="380"/>
      <c r="F297" s="380"/>
      <c r="G297" s="380"/>
      <c r="H297" s="380"/>
      <c r="I297" s="380"/>
      <c r="J297" s="380"/>
      <c r="K297" s="380"/>
      <c r="L297" s="380"/>
      <c r="M297" s="380"/>
      <c r="N297" s="380"/>
      <c r="O297" s="380"/>
      <c r="P297" s="380"/>
      <c r="Q297" s="380"/>
      <c r="R297" s="380"/>
      <c r="S297" s="380"/>
      <c r="T297" s="380"/>
      <c r="U297" s="380"/>
      <c r="V297" s="380"/>
      <c r="W297" s="380"/>
      <c r="X297" s="380"/>
      <c r="Y297" s="380"/>
      <c r="Z297" s="380"/>
    </row>
    <row r="298">
      <c r="A298" s="380"/>
      <c r="B298" s="380"/>
      <c r="C298" s="380"/>
      <c r="D298" s="380"/>
      <c r="E298" s="380"/>
      <c r="F298" s="380"/>
      <c r="G298" s="380"/>
      <c r="H298" s="380"/>
      <c r="I298" s="380"/>
      <c r="J298" s="380"/>
      <c r="K298" s="380"/>
      <c r="L298" s="380"/>
      <c r="M298" s="380"/>
      <c r="N298" s="380"/>
      <c r="O298" s="380"/>
      <c r="P298" s="380"/>
      <c r="Q298" s="380"/>
      <c r="R298" s="380"/>
      <c r="S298" s="380"/>
      <c r="T298" s="380"/>
      <c r="U298" s="380"/>
      <c r="V298" s="380"/>
      <c r="W298" s="380"/>
      <c r="X298" s="380"/>
      <c r="Y298" s="380"/>
      <c r="Z298" s="380"/>
    </row>
    <row r="299">
      <c r="A299" s="380"/>
      <c r="B299" s="380"/>
      <c r="C299" s="380"/>
      <c r="D299" s="380"/>
      <c r="E299" s="380"/>
      <c r="F299" s="380"/>
      <c r="G299" s="380"/>
      <c r="H299" s="380"/>
      <c r="I299" s="380"/>
      <c r="J299" s="380"/>
      <c r="K299" s="380"/>
      <c r="L299" s="380"/>
      <c r="M299" s="380"/>
      <c r="N299" s="380"/>
      <c r="O299" s="380"/>
      <c r="P299" s="380"/>
      <c r="Q299" s="380"/>
      <c r="R299" s="380"/>
      <c r="S299" s="380"/>
      <c r="T299" s="380"/>
      <c r="U299" s="380"/>
      <c r="V299" s="380"/>
      <c r="W299" s="380"/>
      <c r="X299" s="380"/>
      <c r="Y299" s="380"/>
      <c r="Z299" s="380"/>
    </row>
    <row r="300">
      <c r="A300" s="380"/>
      <c r="B300" s="380"/>
      <c r="C300" s="380"/>
      <c r="D300" s="380"/>
      <c r="E300" s="380"/>
      <c r="F300" s="380"/>
      <c r="G300" s="380"/>
      <c r="H300" s="380"/>
      <c r="I300" s="380"/>
      <c r="J300" s="380"/>
      <c r="K300" s="380"/>
      <c r="L300" s="380"/>
      <c r="M300" s="380"/>
      <c r="N300" s="380"/>
      <c r="O300" s="380"/>
      <c r="P300" s="380"/>
      <c r="Q300" s="380"/>
      <c r="R300" s="380"/>
      <c r="S300" s="380"/>
      <c r="T300" s="380"/>
      <c r="U300" s="380"/>
      <c r="V300" s="380"/>
      <c r="W300" s="380"/>
      <c r="X300" s="380"/>
      <c r="Y300" s="380"/>
      <c r="Z300" s="380"/>
    </row>
    <row r="301">
      <c r="A301" s="380"/>
      <c r="B301" s="380"/>
      <c r="C301" s="380"/>
      <c r="D301" s="380"/>
      <c r="E301" s="380"/>
      <c r="F301" s="380"/>
      <c r="G301" s="380"/>
      <c r="H301" s="380"/>
      <c r="I301" s="380"/>
      <c r="J301" s="380"/>
      <c r="K301" s="380"/>
      <c r="L301" s="380"/>
      <c r="M301" s="380"/>
      <c r="N301" s="380"/>
      <c r="O301" s="380"/>
      <c r="P301" s="380"/>
      <c r="Q301" s="380"/>
      <c r="R301" s="380"/>
      <c r="S301" s="380"/>
      <c r="T301" s="380"/>
      <c r="U301" s="380"/>
      <c r="V301" s="380"/>
      <c r="W301" s="380"/>
      <c r="X301" s="380"/>
      <c r="Y301" s="380"/>
      <c r="Z301" s="380"/>
    </row>
    <row r="302">
      <c r="A302" s="380"/>
      <c r="B302" s="380"/>
      <c r="C302" s="380"/>
      <c r="D302" s="380"/>
      <c r="E302" s="380"/>
      <c r="F302" s="380"/>
      <c r="G302" s="380"/>
      <c r="H302" s="380"/>
      <c r="I302" s="380"/>
      <c r="J302" s="380"/>
      <c r="K302" s="380"/>
      <c r="L302" s="380"/>
      <c r="M302" s="380"/>
      <c r="N302" s="380"/>
      <c r="O302" s="380"/>
      <c r="P302" s="380"/>
      <c r="Q302" s="380"/>
      <c r="R302" s="380"/>
      <c r="S302" s="380"/>
      <c r="T302" s="380"/>
      <c r="U302" s="380"/>
      <c r="V302" s="380"/>
      <c r="W302" s="380"/>
      <c r="X302" s="380"/>
      <c r="Y302" s="380"/>
      <c r="Z302" s="380"/>
    </row>
    <row r="303">
      <c r="A303" s="380"/>
      <c r="B303" s="380"/>
      <c r="C303" s="380"/>
      <c r="D303" s="380"/>
      <c r="E303" s="380"/>
      <c r="F303" s="380"/>
      <c r="G303" s="380"/>
      <c r="H303" s="380"/>
      <c r="I303" s="380"/>
      <c r="J303" s="380"/>
      <c r="K303" s="380"/>
      <c r="L303" s="380"/>
      <c r="M303" s="380"/>
      <c r="N303" s="380"/>
      <c r="O303" s="380"/>
      <c r="P303" s="380"/>
      <c r="Q303" s="380"/>
      <c r="R303" s="380"/>
      <c r="S303" s="380"/>
      <c r="T303" s="380"/>
      <c r="U303" s="380"/>
      <c r="V303" s="380"/>
      <c r="W303" s="380"/>
      <c r="X303" s="380"/>
      <c r="Y303" s="380"/>
      <c r="Z303" s="380"/>
    </row>
    <row r="304">
      <c r="A304" s="380"/>
      <c r="B304" s="380"/>
      <c r="C304" s="380"/>
      <c r="D304" s="380"/>
      <c r="E304" s="380"/>
      <c r="F304" s="380"/>
      <c r="G304" s="380"/>
      <c r="H304" s="380"/>
      <c r="I304" s="380"/>
      <c r="J304" s="380"/>
      <c r="K304" s="380"/>
      <c r="L304" s="380"/>
      <c r="M304" s="380"/>
      <c r="N304" s="380"/>
      <c r="O304" s="380"/>
      <c r="P304" s="380"/>
      <c r="Q304" s="380"/>
      <c r="R304" s="380"/>
      <c r="S304" s="380"/>
      <c r="T304" s="380"/>
      <c r="U304" s="380"/>
      <c r="V304" s="380"/>
      <c r="W304" s="380"/>
      <c r="X304" s="380"/>
      <c r="Y304" s="380"/>
      <c r="Z304" s="380"/>
    </row>
    <row r="305">
      <c r="A305" s="380"/>
      <c r="B305" s="380"/>
      <c r="C305" s="380"/>
      <c r="D305" s="380"/>
      <c r="E305" s="380"/>
      <c r="F305" s="380"/>
      <c r="G305" s="380"/>
      <c r="H305" s="380"/>
      <c r="I305" s="380"/>
      <c r="J305" s="380"/>
      <c r="K305" s="380"/>
      <c r="L305" s="380"/>
      <c r="M305" s="380"/>
      <c r="N305" s="380"/>
      <c r="O305" s="380"/>
      <c r="P305" s="380"/>
      <c r="Q305" s="380"/>
      <c r="R305" s="380"/>
      <c r="S305" s="380"/>
      <c r="T305" s="380"/>
      <c r="U305" s="380"/>
      <c r="V305" s="380"/>
      <c r="W305" s="380"/>
      <c r="X305" s="380"/>
      <c r="Y305" s="380"/>
      <c r="Z305" s="380"/>
    </row>
    <row r="306">
      <c r="A306" s="380"/>
      <c r="B306" s="380"/>
      <c r="C306" s="380"/>
      <c r="D306" s="380"/>
      <c r="E306" s="380"/>
      <c r="F306" s="380"/>
      <c r="G306" s="380"/>
      <c r="H306" s="380"/>
      <c r="I306" s="380"/>
      <c r="J306" s="380"/>
      <c r="K306" s="380"/>
      <c r="L306" s="380"/>
      <c r="M306" s="380"/>
      <c r="N306" s="380"/>
      <c r="O306" s="380"/>
      <c r="P306" s="380"/>
      <c r="Q306" s="380"/>
      <c r="R306" s="380"/>
      <c r="S306" s="380"/>
      <c r="T306" s="380"/>
      <c r="U306" s="380"/>
      <c r="V306" s="380"/>
      <c r="W306" s="380"/>
      <c r="X306" s="380"/>
      <c r="Y306" s="380"/>
      <c r="Z306" s="380"/>
    </row>
    <row r="307">
      <c r="A307" s="380"/>
      <c r="B307" s="380"/>
      <c r="C307" s="380"/>
      <c r="D307" s="380"/>
      <c r="E307" s="380"/>
      <c r="F307" s="380"/>
      <c r="G307" s="380"/>
      <c r="H307" s="380"/>
      <c r="I307" s="380"/>
      <c r="J307" s="380"/>
      <c r="K307" s="380"/>
      <c r="L307" s="380"/>
      <c r="M307" s="380"/>
      <c r="N307" s="380"/>
      <c r="O307" s="380"/>
      <c r="P307" s="380"/>
      <c r="Q307" s="380"/>
      <c r="R307" s="380"/>
      <c r="S307" s="380"/>
      <c r="T307" s="380"/>
      <c r="U307" s="380"/>
      <c r="V307" s="380"/>
      <c r="W307" s="380"/>
      <c r="X307" s="380"/>
      <c r="Y307" s="380"/>
      <c r="Z307" s="380"/>
    </row>
    <row r="308">
      <c r="A308" s="380"/>
      <c r="B308" s="380"/>
      <c r="C308" s="380"/>
      <c r="D308" s="380"/>
      <c r="E308" s="380"/>
      <c r="F308" s="380"/>
      <c r="G308" s="380"/>
      <c r="H308" s="380"/>
      <c r="I308" s="380"/>
      <c r="J308" s="380"/>
      <c r="K308" s="380"/>
      <c r="L308" s="380"/>
      <c r="M308" s="380"/>
      <c r="N308" s="380"/>
      <c r="O308" s="380"/>
      <c r="P308" s="380"/>
      <c r="Q308" s="380"/>
      <c r="R308" s="380"/>
      <c r="S308" s="380"/>
      <c r="T308" s="380"/>
      <c r="U308" s="380"/>
      <c r="V308" s="380"/>
      <c r="W308" s="380"/>
      <c r="X308" s="380"/>
      <c r="Y308" s="380"/>
      <c r="Z308" s="380"/>
    </row>
    <row r="309">
      <c r="A309" s="380"/>
      <c r="B309" s="380"/>
      <c r="C309" s="380"/>
      <c r="D309" s="380"/>
      <c r="E309" s="380"/>
      <c r="F309" s="380"/>
      <c r="G309" s="380"/>
      <c r="H309" s="380"/>
      <c r="I309" s="380"/>
      <c r="J309" s="380"/>
      <c r="K309" s="380"/>
      <c r="L309" s="380"/>
      <c r="M309" s="380"/>
      <c r="N309" s="380"/>
      <c r="O309" s="380"/>
      <c r="P309" s="380"/>
      <c r="Q309" s="380"/>
      <c r="R309" s="380"/>
      <c r="S309" s="380"/>
      <c r="T309" s="380"/>
      <c r="U309" s="380"/>
      <c r="V309" s="380"/>
      <c r="W309" s="380"/>
      <c r="X309" s="380"/>
      <c r="Y309" s="380"/>
      <c r="Z309" s="380"/>
    </row>
    <row r="310">
      <c r="A310" s="380"/>
      <c r="B310" s="380"/>
      <c r="C310" s="380"/>
      <c r="D310" s="380"/>
      <c r="E310" s="380"/>
      <c r="F310" s="380"/>
      <c r="G310" s="380"/>
      <c r="H310" s="380"/>
      <c r="I310" s="380"/>
      <c r="J310" s="380"/>
      <c r="K310" s="380"/>
      <c r="L310" s="380"/>
      <c r="M310" s="380"/>
      <c r="N310" s="380"/>
      <c r="O310" s="380"/>
      <c r="P310" s="380"/>
      <c r="Q310" s="380"/>
      <c r="R310" s="380"/>
      <c r="S310" s="380"/>
      <c r="T310" s="380"/>
      <c r="U310" s="380"/>
      <c r="V310" s="380"/>
      <c r="W310" s="380"/>
      <c r="X310" s="380"/>
      <c r="Y310" s="380"/>
      <c r="Z310" s="380"/>
    </row>
    <row r="311">
      <c r="A311" s="380"/>
      <c r="B311" s="380"/>
      <c r="C311" s="380"/>
      <c r="D311" s="380"/>
      <c r="E311" s="380"/>
      <c r="F311" s="380"/>
      <c r="G311" s="380"/>
      <c r="H311" s="380"/>
      <c r="I311" s="380"/>
      <c r="J311" s="380"/>
      <c r="K311" s="380"/>
      <c r="L311" s="380"/>
      <c r="M311" s="380"/>
      <c r="N311" s="380"/>
      <c r="O311" s="380"/>
      <c r="P311" s="380"/>
      <c r="Q311" s="380"/>
      <c r="R311" s="380"/>
      <c r="S311" s="380"/>
      <c r="T311" s="380"/>
      <c r="U311" s="380"/>
      <c r="V311" s="380"/>
      <c r="W311" s="380"/>
      <c r="X311" s="380"/>
      <c r="Y311" s="380"/>
      <c r="Z311" s="380"/>
    </row>
    <row r="312">
      <c r="A312" s="380"/>
      <c r="B312" s="380"/>
      <c r="C312" s="380"/>
      <c r="D312" s="380"/>
      <c r="E312" s="380"/>
      <c r="F312" s="380"/>
      <c r="G312" s="380"/>
      <c r="H312" s="380"/>
      <c r="I312" s="380"/>
      <c r="J312" s="380"/>
      <c r="K312" s="380"/>
      <c r="L312" s="380"/>
      <c r="M312" s="380"/>
      <c r="N312" s="380"/>
      <c r="O312" s="380"/>
      <c r="P312" s="380"/>
      <c r="Q312" s="380"/>
      <c r="R312" s="380"/>
      <c r="S312" s="380"/>
      <c r="T312" s="380"/>
      <c r="U312" s="380"/>
      <c r="V312" s="380"/>
      <c r="W312" s="380"/>
      <c r="X312" s="380"/>
      <c r="Y312" s="380"/>
      <c r="Z312" s="380"/>
    </row>
    <row r="313">
      <c r="A313" s="380"/>
      <c r="B313" s="380"/>
      <c r="C313" s="380"/>
      <c r="D313" s="380"/>
      <c r="E313" s="380"/>
      <c r="F313" s="380"/>
      <c r="G313" s="380"/>
      <c r="H313" s="380"/>
      <c r="I313" s="380"/>
      <c r="J313" s="380"/>
      <c r="K313" s="380"/>
      <c r="L313" s="380"/>
      <c r="M313" s="380"/>
      <c r="N313" s="380"/>
      <c r="O313" s="380"/>
      <c r="P313" s="380"/>
      <c r="Q313" s="380"/>
      <c r="R313" s="380"/>
      <c r="S313" s="380"/>
      <c r="T313" s="380"/>
      <c r="U313" s="380"/>
      <c r="V313" s="380"/>
      <c r="W313" s="380"/>
      <c r="X313" s="380"/>
      <c r="Y313" s="380"/>
      <c r="Z313" s="380"/>
    </row>
    <row r="314">
      <c r="A314" s="380"/>
      <c r="B314" s="380"/>
      <c r="C314" s="380"/>
      <c r="D314" s="380"/>
      <c r="E314" s="380"/>
      <c r="F314" s="380"/>
      <c r="G314" s="380"/>
      <c r="H314" s="380"/>
      <c r="I314" s="380"/>
      <c r="J314" s="380"/>
      <c r="K314" s="380"/>
      <c r="L314" s="380"/>
      <c r="M314" s="380"/>
      <c r="N314" s="380"/>
      <c r="O314" s="380"/>
      <c r="P314" s="380"/>
      <c r="Q314" s="380"/>
      <c r="R314" s="380"/>
      <c r="S314" s="380"/>
      <c r="T314" s="380"/>
      <c r="U314" s="380"/>
      <c r="V314" s="380"/>
      <c r="W314" s="380"/>
      <c r="X314" s="380"/>
      <c r="Y314" s="380"/>
      <c r="Z314" s="380"/>
    </row>
    <row r="315">
      <c r="A315" s="380"/>
      <c r="B315" s="380"/>
      <c r="C315" s="380"/>
      <c r="D315" s="380"/>
      <c r="E315" s="380"/>
      <c r="F315" s="380"/>
      <c r="G315" s="380"/>
      <c r="H315" s="380"/>
      <c r="I315" s="380"/>
      <c r="J315" s="380"/>
      <c r="K315" s="380"/>
      <c r="L315" s="380"/>
      <c r="M315" s="380"/>
      <c r="N315" s="380"/>
      <c r="O315" s="380"/>
      <c r="P315" s="380"/>
      <c r="Q315" s="380"/>
      <c r="R315" s="380"/>
      <c r="S315" s="380"/>
      <c r="T315" s="380"/>
      <c r="U315" s="380"/>
      <c r="V315" s="380"/>
      <c r="W315" s="380"/>
      <c r="X315" s="380"/>
      <c r="Y315" s="380"/>
      <c r="Z315" s="380"/>
    </row>
    <row r="316">
      <c r="A316" s="380"/>
      <c r="B316" s="380"/>
      <c r="C316" s="380"/>
      <c r="D316" s="380"/>
      <c r="E316" s="380"/>
      <c r="F316" s="380"/>
      <c r="G316" s="380"/>
      <c r="H316" s="380"/>
      <c r="I316" s="380"/>
      <c r="J316" s="380"/>
      <c r="K316" s="380"/>
      <c r="L316" s="380"/>
      <c r="M316" s="380"/>
      <c r="N316" s="380"/>
      <c r="O316" s="380"/>
      <c r="P316" s="380"/>
      <c r="Q316" s="380"/>
      <c r="R316" s="380"/>
      <c r="S316" s="380"/>
      <c r="T316" s="380"/>
      <c r="U316" s="380"/>
      <c r="V316" s="380"/>
      <c r="W316" s="380"/>
      <c r="X316" s="380"/>
      <c r="Y316" s="380"/>
      <c r="Z316" s="380"/>
    </row>
    <row r="317">
      <c r="A317" s="380"/>
      <c r="B317" s="380"/>
      <c r="C317" s="380"/>
      <c r="D317" s="380"/>
      <c r="E317" s="380"/>
      <c r="F317" s="380"/>
      <c r="G317" s="380"/>
      <c r="H317" s="380"/>
      <c r="I317" s="380"/>
      <c r="J317" s="380"/>
      <c r="K317" s="380"/>
      <c r="L317" s="380"/>
      <c r="M317" s="380"/>
      <c r="N317" s="380"/>
      <c r="O317" s="380"/>
      <c r="P317" s="380"/>
      <c r="Q317" s="380"/>
      <c r="R317" s="380"/>
      <c r="S317" s="380"/>
      <c r="T317" s="380"/>
      <c r="U317" s="380"/>
      <c r="V317" s="380"/>
      <c r="W317" s="380"/>
      <c r="X317" s="380"/>
      <c r="Y317" s="380"/>
      <c r="Z317" s="380"/>
    </row>
    <row r="318">
      <c r="A318" s="380"/>
      <c r="B318" s="380"/>
      <c r="C318" s="380"/>
      <c r="D318" s="380"/>
      <c r="E318" s="380"/>
      <c r="F318" s="380"/>
      <c r="G318" s="380"/>
      <c r="H318" s="380"/>
      <c r="I318" s="380"/>
      <c r="J318" s="380"/>
      <c r="K318" s="380"/>
      <c r="L318" s="380"/>
      <c r="M318" s="380"/>
      <c r="N318" s="380"/>
      <c r="O318" s="380"/>
      <c r="P318" s="380"/>
      <c r="Q318" s="380"/>
      <c r="R318" s="380"/>
      <c r="S318" s="380"/>
      <c r="T318" s="380"/>
      <c r="U318" s="380"/>
      <c r="V318" s="380"/>
      <c r="W318" s="380"/>
      <c r="X318" s="380"/>
      <c r="Y318" s="380"/>
      <c r="Z318" s="380"/>
    </row>
    <row r="319">
      <c r="A319" s="380"/>
      <c r="B319" s="380"/>
      <c r="C319" s="380"/>
      <c r="D319" s="380"/>
      <c r="E319" s="380"/>
      <c r="F319" s="380"/>
      <c r="G319" s="380"/>
      <c r="H319" s="380"/>
      <c r="I319" s="380"/>
      <c r="J319" s="380"/>
      <c r="K319" s="380"/>
      <c r="L319" s="380"/>
      <c r="M319" s="380"/>
      <c r="N319" s="380"/>
      <c r="O319" s="380"/>
      <c r="P319" s="380"/>
      <c r="Q319" s="380"/>
      <c r="R319" s="380"/>
      <c r="S319" s="380"/>
      <c r="T319" s="380"/>
      <c r="U319" s="380"/>
      <c r="V319" s="380"/>
      <c r="W319" s="380"/>
      <c r="X319" s="380"/>
      <c r="Y319" s="380"/>
      <c r="Z319" s="380"/>
    </row>
    <row r="320">
      <c r="A320" s="380"/>
      <c r="B320" s="380"/>
      <c r="C320" s="380"/>
      <c r="D320" s="380"/>
      <c r="E320" s="380"/>
      <c r="F320" s="380"/>
      <c r="G320" s="380"/>
      <c r="H320" s="380"/>
      <c r="I320" s="380"/>
      <c r="J320" s="380"/>
      <c r="K320" s="380"/>
      <c r="L320" s="380"/>
      <c r="M320" s="380"/>
      <c r="N320" s="380"/>
      <c r="O320" s="380"/>
      <c r="P320" s="380"/>
      <c r="Q320" s="380"/>
      <c r="R320" s="380"/>
      <c r="S320" s="380"/>
      <c r="T320" s="380"/>
      <c r="U320" s="380"/>
      <c r="V320" s="380"/>
      <c r="W320" s="380"/>
      <c r="X320" s="380"/>
      <c r="Y320" s="380"/>
      <c r="Z320" s="380"/>
    </row>
    <row r="321">
      <c r="A321" s="380"/>
      <c r="B321" s="380"/>
      <c r="C321" s="380"/>
      <c r="D321" s="380"/>
      <c r="E321" s="380"/>
      <c r="F321" s="380"/>
      <c r="G321" s="380"/>
      <c r="H321" s="380"/>
      <c r="I321" s="380"/>
      <c r="J321" s="380"/>
      <c r="K321" s="380"/>
      <c r="L321" s="380"/>
      <c r="M321" s="380"/>
      <c r="N321" s="380"/>
      <c r="O321" s="380"/>
      <c r="P321" s="380"/>
      <c r="Q321" s="380"/>
      <c r="R321" s="380"/>
      <c r="S321" s="380"/>
      <c r="T321" s="380"/>
      <c r="U321" s="380"/>
      <c r="V321" s="380"/>
      <c r="W321" s="380"/>
      <c r="X321" s="380"/>
      <c r="Y321" s="380"/>
      <c r="Z321" s="380"/>
    </row>
    <row r="322">
      <c r="A322" s="380"/>
      <c r="B322" s="380"/>
      <c r="C322" s="380"/>
      <c r="D322" s="380"/>
      <c r="E322" s="380"/>
      <c r="F322" s="380"/>
      <c r="G322" s="380"/>
      <c r="H322" s="380"/>
      <c r="I322" s="380"/>
      <c r="J322" s="380"/>
      <c r="K322" s="380"/>
      <c r="L322" s="380"/>
      <c r="M322" s="380"/>
      <c r="N322" s="380"/>
      <c r="O322" s="380"/>
      <c r="P322" s="380"/>
      <c r="Q322" s="380"/>
      <c r="R322" s="380"/>
      <c r="S322" s="380"/>
      <c r="T322" s="380"/>
      <c r="U322" s="380"/>
      <c r="V322" s="380"/>
      <c r="W322" s="380"/>
      <c r="X322" s="380"/>
      <c r="Y322" s="380"/>
      <c r="Z322" s="380"/>
    </row>
    <row r="323">
      <c r="A323" s="380"/>
      <c r="B323" s="380"/>
      <c r="C323" s="380"/>
      <c r="D323" s="380"/>
      <c r="E323" s="380"/>
      <c r="F323" s="380"/>
      <c r="G323" s="380"/>
      <c r="H323" s="380"/>
      <c r="I323" s="380"/>
      <c r="J323" s="380"/>
      <c r="K323" s="380"/>
      <c r="L323" s="380"/>
      <c r="M323" s="380"/>
      <c r="N323" s="380"/>
      <c r="O323" s="380"/>
      <c r="P323" s="380"/>
      <c r="Q323" s="380"/>
      <c r="R323" s="380"/>
      <c r="S323" s="380"/>
      <c r="T323" s="380"/>
      <c r="U323" s="380"/>
      <c r="V323" s="380"/>
      <c r="W323" s="380"/>
      <c r="X323" s="380"/>
      <c r="Y323" s="380"/>
      <c r="Z323" s="380"/>
    </row>
    <row r="324">
      <c r="A324" s="380"/>
      <c r="B324" s="380"/>
      <c r="C324" s="380"/>
      <c r="D324" s="380"/>
      <c r="E324" s="380"/>
      <c r="F324" s="380"/>
      <c r="G324" s="380"/>
      <c r="H324" s="380"/>
      <c r="I324" s="380"/>
      <c r="J324" s="380"/>
      <c r="K324" s="380"/>
      <c r="L324" s="380"/>
      <c r="M324" s="380"/>
      <c r="N324" s="380"/>
      <c r="O324" s="380"/>
      <c r="P324" s="380"/>
      <c r="Q324" s="380"/>
      <c r="R324" s="380"/>
      <c r="S324" s="380"/>
      <c r="T324" s="380"/>
      <c r="U324" s="380"/>
      <c r="V324" s="380"/>
      <c r="W324" s="380"/>
      <c r="X324" s="380"/>
      <c r="Y324" s="380"/>
      <c r="Z324" s="380"/>
    </row>
    <row r="325">
      <c r="A325" s="380"/>
      <c r="B325" s="380"/>
      <c r="C325" s="380"/>
      <c r="D325" s="380"/>
      <c r="E325" s="380"/>
      <c r="F325" s="380"/>
      <c r="G325" s="380"/>
      <c r="H325" s="380"/>
      <c r="I325" s="380"/>
      <c r="J325" s="380"/>
      <c r="K325" s="380"/>
      <c r="L325" s="380"/>
      <c r="M325" s="380"/>
      <c r="N325" s="380"/>
      <c r="O325" s="380"/>
      <c r="P325" s="380"/>
      <c r="Q325" s="380"/>
      <c r="R325" s="380"/>
      <c r="S325" s="380"/>
      <c r="T325" s="380"/>
      <c r="U325" s="380"/>
      <c r="V325" s="380"/>
      <c r="W325" s="380"/>
      <c r="X325" s="380"/>
      <c r="Y325" s="380"/>
      <c r="Z325" s="380"/>
    </row>
    <row r="326">
      <c r="A326" s="380"/>
      <c r="B326" s="380"/>
      <c r="C326" s="380"/>
      <c r="D326" s="380"/>
      <c r="E326" s="380"/>
      <c r="F326" s="380"/>
      <c r="G326" s="380"/>
      <c r="H326" s="380"/>
      <c r="I326" s="380"/>
      <c r="J326" s="380"/>
      <c r="K326" s="380"/>
      <c r="L326" s="380"/>
      <c r="M326" s="380"/>
      <c r="N326" s="380"/>
      <c r="O326" s="380"/>
      <c r="P326" s="380"/>
      <c r="Q326" s="380"/>
      <c r="R326" s="380"/>
      <c r="S326" s="380"/>
      <c r="T326" s="380"/>
      <c r="U326" s="380"/>
      <c r="V326" s="380"/>
      <c r="W326" s="380"/>
      <c r="X326" s="380"/>
      <c r="Y326" s="380"/>
      <c r="Z326" s="380"/>
    </row>
    <row r="327">
      <c r="A327" s="380"/>
      <c r="B327" s="380"/>
      <c r="C327" s="380"/>
      <c r="D327" s="380"/>
      <c r="E327" s="380"/>
      <c r="F327" s="380"/>
      <c r="G327" s="380"/>
      <c r="H327" s="380"/>
      <c r="I327" s="380"/>
      <c r="J327" s="380"/>
      <c r="K327" s="380"/>
      <c r="L327" s="380"/>
      <c r="M327" s="380"/>
      <c r="N327" s="380"/>
      <c r="O327" s="380"/>
      <c r="P327" s="380"/>
      <c r="Q327" s="380"/>
      <c r="R327" s="380"/>
      <c r="S327" s="380"/>
      <c r="T327" s="380"/>
      <c r="U327" s="380"/>
      <c r="V327" s="380"/>
      <c r="W327" s="380"/>
      <c r="X327" s="380"/>
      <c r="Y327" s="380"/>
      <c r="Z327" s="380"/>
    </row>
    <row r="328">
      <c r="A328" s="380"/>
      <c r="B328" s="380"/>
      <c r="C328" s="380"/>
      <c r="D328" s="380"/>
      <c r="E328" s="380"/>
      <c r="F328" s="380"/>
      <c r="G328" s="380"/>
      <c r="H328" s="380"/>
      <c r="I328" s="380"/>
      <c r="J328" s="380"/>
      <c r="K328" s="380"/>
      <c r="L328" s="380"/>
      <c r="M328" s="380"/>
      <c r="N328" s="380"/>
      <c r="O328" s="380"/>
      <c r="P328" s="380"/>
      <c r="Q328" s="380"/>
      <c r="R328" s="380"/>
      <c r="S328" s="380"/>
      <c r="T328" s="380"/>
      <c r="U328" s="380"/>
      <c r="V328" s="380"/>
      <c r="W328" s="380"/>
      <c r="X328" s="380"/>
      <c r="Y328" s="380"/>
      <c r="Z328" s="380"/>
    </row>
    <row r="329">
      <c r="A329" s="380"/>
      <c r="B329" s="380"/>
      <c r="C329" s="380"/>
      <c r="D329" s="380"/>
      <c r="E329" s="380"/>
      <c r="F329" s="380"/>
      <c r="G329" s="380"/>
      <c r="H329" s="380"/>
      <c r="I329" s="380"/>
      <c r="J329" s="380"/>
      <c r="K329" s="380"/>
      <c r="L329" s="380"/>
      <c r="M329" s="380"/>
      <c r="N329" s="380"/>
      <c r="O329" s="380"/>
      <c r="P329" s="380"/>
      <c r="Q329" s="380"/>
      <c r="R329" s="380"/>
      <c r="S329" s="380"/>
      <c r="T329" s="380"/>
      <c r="U329" s="380"/>
      <c r="V329" s="380"/>
      <c r="W329" s="380"/>
      <c r="X329" s="380"/>
      <c r="Y329" s="380"/>
      <c r="Z329" s="380"/>
    </row>
    <row r="330">
      <c r="A330" s="380"/>
      <c r="B330" s="380"/>
      <c r="C330" s="380"/>
      <c r="D330" s="380"/>
      <c r="E330" s="380"/>
      <c r="F330" s="380"/>
      <c r="G330" s="380"/>
      <c r="H330" s="380"/>
      <c r="I330" s="380"/>
      <c r="J330" s="380"/>
      <c r="K330" s="380"/>
      <c r="L330" s="380"/>
      <c r="M330" s="380"/>
      <c r="N330" s="380"/>
      <c r="O330" s="380"/>
      <c r="P330" s="380"/>
      <c r="Q330" s="380"/>
      <c r="R330" s="380"/>
      <c r="S330" s="380"/>
      <c r="T330" s="380"/>
      <c r="U330" s="380"/>
      <c r="V330" s="380"/>
      <c r="W330" s="380"/>
      <c r="X330" s="380"/>
      <c r="Y330" s="380"/>
      <c r="Z330" s="380"/>
    </row>
    <row r="331">
      <c r="A331" s="380"/>
      <c r="B331" s="380"/>
      <c r="C331" s="380"/>
      <c r="D331" s="380"/>
      <c r="E331" s="380"/>
      <c r="F331" s="380"/>
      <c r="G331" s="380"/>
      <c r="H331" s="380"/>
      <c r="I331" s="380"/>
      <c r="J331" s="380"/>
      <c r="K331" s="380"/>
      <c r="L331" s="380"/>
      <c r="M331" s="380"/>
      <c r="N331" s="380"/>
      <c r="O331" s="380"/>
      <c r="P331" s="380"/>
      <c r="Q331" s="380"/>
      <c r="R331" s="380"/>
      <c r="S331" s="380"/>
      <c r="T331" s="380"/>
      <c r="U331" s="380"/>
      <c r="V331" s="380"/>
      <c r="W331" s="380"/>
      <c r="X331" s="380"/>
      <c r="Y331" s="380"/>
      <c r="Z331" s="380"/>
    </row>
    <row r="332">
      <c r="A332" s="380"/>
      <c r="B332" s="380"/>
      <c r="C332" s="380"/>
      <c r="D332" s="380"/>
      <c r="E332" s="380"/>
      <c r="F332" s="380"/>
      <c r="G332" s="380"/>
      <c r="H332" s="380"/>
      <c r="I332" s="380"/>
      <c r="J332" s="380"/>
      <c r="K332" s="380"/>
      <c r="L332" s="380"/>
      <c r="M332" s="380"/>
      <c r="N332" s="380"/>
      <c r="O332" s="380"/>
      <c r="P332" s="380"/>
      <c r="Q332" s="380"/>
      <c r="R332" s="380"/>
      <c r="S332" s="380"/>
      <c r="T332" s="380"/>
      <c r="U332" s="380"/>
      <c r="V332" s="380"/>
      <c r="W332" s="380"/>
      <c r="X332" s="380"/>
      <c r="Y332" s="380"/>
      <c r="Z332" s="380"/>
    </row>
    <row r="333">
      <c r="A333" s="380"/>
      <c r="B333" s="380"/>
      <c r="C333" s="380"/>
      <c r="D333" s="380"/>
      <c r="E333" s="380"/>
      <c r="F333" s="380"/>
      <c r="G333" s="380"/>
      <c r="H333" s="380"/>
      <c r="I333" s="380"/>
      <c r="J333" s="380"/>
      <c r="K333" s="380"/>
      <c r="L333" s="380"/>
      <c r="M333" s="380"/>
      <c r="N333" s="380"/>
      <c r="O333" s="380"/>
      <c r="P333" s="380"/>
      <c r="Q333" s="380"/>
      <c r="R333" s="380"/>
      <c r="S333" s="380"/>
      <c r="T333" s="380"/>
      <c r="U333" s="380"/>
      <c r="V333" s="380"/>
      <c r="W333" s="380"/>
      <c r="X333" s="380"/>
      <c r="Y333" s="380"/>
      <c r="Z333" s="380"/>
    </row>
    <row r="334">
      <c r="A334" s="380"/>
      <c r="B334" s="380"/>
      <c r="C334" s="380"/>
      <c r="D334" s="380"/>
      <c r="E334" s="380"/>
      <c r="F334" s="380"/>
      <c r="G334" s="380"/>
      <c r="H334" s="380"/>
      <c r="I334" s="380"/>
      <c r="J334" s="380"/>
      <c r="K334" s="380"/>
      <c r="L334" s="380"/>
      <c r="M334" s="380"/>
      <c r="N334" s="380"/>
      <c r="O334" s="380"/>
      <c r="P334" s="380"/>
      <c r="Q334" s="380"/>
      <c r="R334" s="380"/>
      <c r="S334" s="380"/>
      <c r="T334" s="380"/>
      <c r="U334" s="380"/>
      <c r="V334" s="380"/>
      <c r="W334" s="380"/>
      <c r="X334" s="380"/>
      <c r="Y334" s="380"/>
      <c r="Z334" s="380"/>
    </row>
    <row r="335">
      <c r="A335" s="380"/>
      <c r="B335" s="380"/>
      <c r="C335" s="380"/>
      <c r="D335" s="380"/>
      <c r="E335" s="380"/>
      <c r="F335" s="380"/>
      <c r="G335" s="380"/>
      <c r="H335" s="380"/>
      <c r="I335" s="380"/>
      <c r="J335" s="380"/>
      <c r="K335" s="380"/>
      <c r="L335" s="380"/>
      <c r="M335" s="380"/>
      <c r="N335" s="380"/>
      <c r="O335" s="380"/>
      <c r="P335" s="380"/>
      <c r="Q335" s="380"/>
      <c r="R335" s="380"/>
      <c r="S335" s="380"/>
      <c r="T335" s="380"/>
      <c r="U335" s="380"/>
      <c r="V335" s="380"/>
      <c r="W335" s="380"/>
      <c r="X335" s="380"/>
      <c r="Y335" s="380"/>
      <c r="Z335" s="380"/>
    </row>
    <row r="336">
      <c r="A336" s="380"/>
      <c r="B336" s="380"/>
      <c r="C336" s="380"/>
      <c r="D336" s="380"/>
      <c r="E336" s="380"/>
      <c r="F336" s="380"/>
      <c r="G336" s="380"/>
      <c r="H336" s="380"/>
      <c r="I336" s="380"/>
      <c r="J336" s="380"/>
      <c r="K336" s="380"/>
      <c r="L336" s="380"/>
      <c r="M336" s="380"/>
      <c r="N336" s="380"/>
      <c r="O336" s="380"/>
      <c r="P336" s="380"/>
      <c r="Q336" s="380"/>
      <c r="R336" s="380"/>
      <c r="S336" s="380"/>
      <c r="T336" s="380"/>
      <c r="U336" s="380"/>
      <c r="V336" s="380"/>
      <c r="W336" s="380"/>
      <c r="X336" s="380"/>
      <c r="Y336" s="380"/>
      <c r="Z336" s="380"/>
    </row>
    <row r="337">
      <c r="A337" s="380"/>
      <c r="B337" s="380"/>
      <c r="C337" s="380"/>
      <c r="D337" s="380"/>
      <c r="E337" s="380"/>
      <c r="F337" s="380"/>
      <c r="G337" s="380"/>
      <c r="H337" s="380"/>
      <c r="I337" s="380"/>
      <c r="J337" s="380"/>
      <c r="K337" s="380"/>
      <c r="L337" s="380"/>
      <c r="M337" s="380"/>
      <c r="N337" s="380"/>
      <c r="O337" s="380"/>
      <c r="P337" s="380"/>
      <c r="Q337" s="380"/>
      <c r="R337" s="380"/>
      <c r="S337" s="380"/>
      <c r="T337" s="380"/>
      <c r="U337" s="380"/>
      <c r="V337" s="380"/>
      <c r="W337" s="380"/>
      <c r="X337" s="380"/>
      <c r="Y337" s="380"/>
      <c r="Z337" s="380"/>
    </row>
    <row r="338">
      <c r="A338" s="380"/>
      <c r="B338" s="380"/>
      <c r="C338" s="380"/>
      <c r="D338" s="380"/>
      <c r="E338" s="380"/>
      <c r="F338" s="380"/>
      <c r="G338" s="380"/>
      <c r="H338" s="380"/>
      <c r="I338" s="380"/>
      <c r="J338" s="380"/>
      <c r="K338" s="380"/>
      <c r="L338" s="380"/>
      <c r="M338" s="380"/>
      <c r="N338" s="380"/>
      <c r="O338" s="380"/>
      <c r="P338" s="380"/>
      <c r="Q338" s="380"/>
      <c r="R338" s="380"/>
      <c r="S338" s="380"/>
      <c r="T338" s="380"/>
      <c r="U338" s="380"/>
      <c r="V338" s="380"/>
      <c r="W338" s="380"/>
      <c r="X338" s="380"/>
      <c r="Y338" s="380"/>
      <c r="Z338" s="380"/>
    </row>
    <row r="339">
      <c r="A339" s="380"/>
      <c r="B339" s="380"/>
      <c r="C339" s="380"/>
      <c r="D339" s="380"/>
      <c r="E339" s="380"/>
      <c r="F339" s="380"/>
      <c r="G339" s="380"/>
      <c r="H339" s="380"/>
      <c r="I339" s="380"/>
      <c r="J339" s="380"/>
      <c r="K339" s="380"/>
      <c r="L339" s="380"/>
      <c r="M339" s="380"/>
      <c r="N339" s="380"/>
      <c r="O339" s="380"/>
      <c r="P339" s="380"/>
      <c r="Q339" s="380"/>
      <c r="R339" s="380"/>
      <c r="S339" s="380"/>
      <c r="T339" s="380"/>
      <c r="U339" s="380"/>
      <c r="V339" s="380"/>
      <c r="W339" s="380"/>
      <c r="X339" s="380"/>
      <c r="Y339" s="380"/>
      <c r="Z339" s="380"/>
    </row>
    <row r="340">
      <c r="A340" s="380"/>
      <c r="B340" s="380"/>
      <c r="C340" s="380"/>
      <c r="D340" s="380"/>
      <c r="E340" s="380"/>
      <c r="F340" s="380"/>
      <c r="G340" s="380"/>
      <c r="H340" s="380"/>
      <c r="I340" s="380"/>
      <c r="J340" s="380"/>
      <c r="K340" s="380"/>
      <c r="L340" s="380"/>
      <c r="M340" s="380"/>
      <c r="N340" s="380"/>
      <c r="O340" s="380"/>
      <c r="P340" s="380"/>
      <c r="Q340" s="380"/>
      <c r="R340" s="380"/>
      <c r="S340" s="380"/>
      <c r="T340" s="380"/>
      <c r="U340" s="380"/>
      <c r="V340" s="380"/>
      <c r="W340" s="380"/>
      <c r="X340" s="380"/>
      <c r="Y340" s="380"/>
      <c r="Z340" s="380"/>
    </row>
    <row r="341">
      <c r="A341" s="380"/>
      <c r="B341" s="380"/>
      <c r="C341" s="380"/>
      <c r="D341" s="380"/>
      <c r="E341" s="380"/>
      <c r="F341" s="380"/>
      <c r="G341" s="380"/>
      <c r="H341" s="380"/>
      <c r="I341" s="380"/>
      <c r="J341" s="380"/>
      <c r="K341" s="380"/>
      <c r="L341" s="380"/>
      <c r="M341" s="380"/>
      <c r="N341" s="380"/>
      <c r="O341" s="380"/>
      <c r="P341" s="380"/>
      <c r="Q341" s="380"/>
      <c r="R341" s="380"/>
      <c r="S341" s="380"/>
      <c r="T341" s="380"/>
      <c r="U341" s="380"/>
      <c r="V341" s="380"/>
      <c r="W341" s="380"/>
      <c r="X341" s="380"/>
      <c r="Y341" s="380"/>
      <c r="Z341" s="380"/>
    </row>
    <row r="342">
      <c r="A342" s="380"/>
      <c r="B342" s="380"/>
      <c r="C342" s="380"/>
      <c r="D342" s="380"/>
      <c r="E342" s="380"/>
      <c r="F342" s="380"/>
      <c r="G342" s="380"/>
      <c r="H342" s="380"/>
      <c r="I342" s="380"/>
      <c r="J342" s="380"/>
      <c r="K342" s="380"/>
      <c r="L342" s="380"/>
      <c r="M342" s="380"/>
      <c r="N342" s="380"/>
      <c r="O342" s="380"/>
      <c r="P342" s="380"/>
      <c r="Q342" s="380"/>
      <c r="R342" s="380"/>
      <c r="S342" s="380"/>
      <c r="T342" s="380"/>
      <c r="U342" s="380"/>
      <c r="V342" s="380"/>
      <c r="W342" s="380"/>
      <c r="X342" s="380"/>
      <c r="Y342" s="380"/>
      <c r="Z342" s="380"/>
    </row>
    <row r="343">
      <c r="A343" s="380"/>
      <c r="B343" s="380"/>
      <c r="C343" s="380"/>
      <c r="D343" s="380"/>
      <c r="E343" s="380"/>
      <c r="F343" s="380"/>
      <c r="G343" s="380"/>
      <c r="H343" s="380"/>
      <c r="I343" s="380"/>
      <c r="J343" s="380"/>
      <c r="K343" s="380"/>
      <c r="L343" s="380"/>
      <c r="M343" s="380"/>
      <c r="N343" s="380"/>
      <c r="O343" s="380"/>
      <c r="P343" s="380"/>
      <c r="Q343" s="380"/>
      <c r="R343" s="380"/>
      <c r="S343" s="380"/>
      <c r="T343" s="380"/>
      <c r="U343" s="380"/>
      <c r="V343" s="380"/>
      <c r="W343" s="380"/>
      <c r="X343" s="380"/>
      <c r="Y343" s="380"/>
      <c r="Z343" s="380"/>
    </row>
    <row r="344">
      <c r="A344" s="380"/>
      <c r="B344" s="380"/>
      <c r="C344" s="380"/>
      <c r="D344" s="380"/>
      <c r="E344" s="380"/>
      <c r="F344" s="380"/>
      <c r="G344" s="380"/>
      <c r="H344" s="380"/>
      <c r="I344" s="380"/>
      <c r="J344" s="380"/>
      <c r="K344" s="380"/>
      <c r="L344" s="380"/>
      <c r="M344" s="380"/>
      <c r="N344" s="380"/>
      <c r="O344" s="380"/>
      <c r="P344" s="380"/>
      <c r="Q344" s="380"/>
      <c r="R344" s="380"/>
      <c r="S344" s="380"/>
      <c r="T344" s="380"/>
      <c r="U344" s="380"/>
      <c r="V344" s="380"/>
      <c r="W344" s="380"/>
      <c r="X344" s="380"/>
      <c r="Y344" s="380"/>
      <c r="Z344" s="380"/>
    </row>
    <row r="345">
      <c r="A345" s="380"/>
      <c r="B345" s="380"/>
      <c r="C345" s="380"/>
      <c r="D345" s="380"/>
      <c r="E345" s="380"/>
      <c r="F345" s="380"/>
      <c r="G345" s="380"/>
      <c r="H345" s="380"/>
      <c r="I345" s="380"/>
      <c r="J345" s="380"/>
      <c r="K345" s="380"/>
      <c r="L345" s="380"/>
      <c r="M345" s="380"/>
      <c r="N345" s="380"/>
      <c r="O345" s="380"/>
      <c r="P345" s="380"/>
      <c r="Q345" s="380"/>
      <c r="R345" s="380"/>
      <c r="S345" s="380"/>
      <c r="T345" s="380"/>
      <c r="U345" s="380"/>
      <c r="V345" s="380"/>
      <c r="W345" s="380"/>
      <c r="X345" s="380"/>
      <c r="Y345" s="380"/>
      <c r="Z345" s="380"/>
    </row>
    <row r="346">
      <c r="A346" s="380"/>
      <c r="B346" s="380"/>
      <c r="C346" s="380"/>
      <c r="D346" s="380"/>
      <c r="E346" s="380"/>
      <c r="F346" s="380"/>
      <c r="G346" s="380"/>
      <c r="H346" s="380"/>
      <c r="I346" s="380"/>
      <c r="J346" s="380"/>
      <c r="K346" s="380"/>
      <c r="L346" s="380"/>
      <c r="M346" s="380"/>
      <c r="N346" s="380"/>
      <c r="O346" s="380"/>
      <c r="P346" s="380"/>
      <c r="Q346" s="380"/>
      <c r="R346" s="380"/>
      <c r="S346" s="380"/>
      <c r="T346" s="380"/>
      <c r="U346" s="380"/>
      <c r="V346" s="380"/>
      <c r="W346" s="380"/>
      <c r="X346" s="380"/>
      <c r="Y346" s="380"/>
      <c r="Z346" s="380"/>
    </row>
    <row r="347">
      <c r="A347" s="380"/>
      <c r="B347" s="380"/>
      <c r="C347" s="380"/>
      <c r="D347" s="380"/>
      <c r="E347" s="380"/>
      <c r="F347" s="380"/>
      <c r="G347" s="380"/>
      <c r="H347" s="380"/>
      <c r="I347" s="380"/>
      <c r="J347" s="380"/>
      <c r="K347" s="380"/>
      <c r="L347" s="380"/>
      <c r="M347" s="380"/>
      <c r="N347" s="380"/>
      <c r="O347" s="380"/>
      <c r="P347" s="380"/>
      <c r="Q347" s="380"/>
      <c r="R347" s="380"/>
      <c r="S347" s="380"/>
      <c r="T347" s="380"/>
      <c r="U347" s="380"/>
      <c r="V347" s="380"/>
      <c r="W347" s="380"/>
      <c r="X347" s="380"/>
      <c r="Y347" s="380"/>
      <c r="Z347" s="380"/>
    </row>
    <row r="348">
      <c r="A348" s="380"/>
      <c r="B348" s="380"/>
      <c r="C348" s="380"/>
      <c r="D348" s="380"/>
      <c r="E348" s="380"/>
      <c r="F348" s="380"/>
      <c r="G348" s="380"/>
      <c r="H348" s="380"/>
      <c r="I348" s="380"/>
      <c r="J348" s="380"/>
      <c r="K348" s="380"/>
      <c r="L348" s="380"/>
      <c r="M348" s="380"/>
      <c r="N348" s="380"/>
      <c r="O348" s="380"/>
      <c r="P348" s="380"/>
      <c r="Q348" s="380"/>
      <c r="R348" s="380"/>
      <c r="S348" s="380"/>
      <c r="T348" s="380"/>
      <c r="U348" s="380"/>
      <c r="V348" s="380"/>
      <c r="W348" s="380"/>
      <c r="X348" s="380"/>
      <c r="Y348" s="380"/>
      <c r="Z348" s="380"/>
    </row>
    <row r="349">
      <c r="A349" s="380"/>
      <c r="B349" s="380"/>
      <c r="C349" s="380"/>
      <c r="D349" s="380"/>
      <c r="E349" s="380"/>
      <c r="F349" s="380"/>
      <c r="G349" s="380"/>
      <c r="H349" s="380"/>
      <c r="I349" s="380"/>
      <c r="J349" s="380"/>
      <c r="K349" s="380"/>
      <c r="L349" s="380"/>
      <c r="M349" s="380"/>
      <c r="N349" s="380"/>
      <c r="O349" s="380"/>
      <c r="P349" s="380"/>
      <c r="Q349" s="380"/>
      <c r="R349" s="380"/>
      <c r="S349" s="380"/>
      <c r="T349" s="380"/>
      <c r="U349" s="380"/>
      <c r="V349" s="380"/>
      <c r="W349" s="380"/>
      <c r="X349" s="380"/>
      <c r="Y349" s="380"/>
      <c r="Z349" s="380"/>
    </row>
    <row r="350">
      <c r="A350" s="380"/>
      <c r="B350" s="380"/>
      <c r="C350" s="380"/>
      <c r="D350" s="380"/>
      <c r="E350" s="380"/>
      <c r="F350" s="380"/>
      <c r="G350" s="380"/>
      <c r="H350" s="380"/>
      <c r="I350" s="380"/>
      <c r="J350" s="380"/>
      <c r="K350" s="380"/>
      <c r="L350" s="380"/>
      <c r="M350" s="380"/>
      <c r="N350" s="380"/>
      <c r="O350" s="380"/>
      <c r="P350" s="380"/>
      <c r="Q350" s="380"/>
      <c r="R350" s="380"/>
      <c r="S350" s="380"/>
      <c r="T350" s="380"/>
      <c r="U350" s="380"/>
      <c r="V350" s="380"/>
      <c r="W350" s="380"/>
      <c r="X350" s="380"/>
      <c r="Y350" s="380"/>
      <c r="Z350" s="380"/>
    </row>
    <row r="351">
      <c r="A351" s="380"/>
      <c r="B351" s="380"/>
      <c r="C351" s="380"/>
      <c r="D351" s="380"/>
      <c r="E351" s="380"/>
      <c r="F351" s="380"/>
      <c r="G351" s="380"/>
      <c r="H351" s="380"/>
      <c r="I351" s="380"/>
      <c r="J351" s="380"/>
      <c r="K351" s="380"/>
      <c r="L351" s="380"/>
      <c r="M351" s="380"/>
      <c r="N351" s="380"/>
      <c r="O351" s="380"/>
      <c r="P351" s="380"/>
      <c r="Q351" s="380"/>
      <c r="R351" s="380"/>
      <c r="S351" s="380"/>
      <c r="T351" s="380"/>
      <c r="U351" s="380"/>
      <c r="V351" s="380"/>
      <c r="W351" s="380"/>
      <c r="X351" s="380"/>
      <c r="Y351" s="380"/>
      <c r="Z351" s="380"/>
    </row>
    <row r="352">
      <c r="A352" s="380"/>
      <c r="B352" s="380"/>
      <c r="C352" s="380"/>
      <c r="D352" s="380"/>
      <c r="E352" s="380"/>
      <c r="F352" s="380"/>
      <c r="G352" s="380"/>
      <c r="H352" s="380"/>
      <c r="I352" s="380"/>
      <c r="J352" s="380"/>
      <c r="K352" s="380"/>
      <c r="L352" s="380"/>
      <c r="M352" s="380"/>
      <c r="N352" s="380"/>
      <c r="O352" s="380"/>
      <c r="P352" s="380"/>
      <c r="Q352" s="380"/>
      <c r="R352" s="380"/>
      <c r="S352" s="380"/>
      <c r="T352" s="380"/>
      <c r="U352" s="380"/>
      <c r="V352" s="380"/>
      <c r="W352" s="380"/>
      <c r="X352" s="380"/>
      <c r="Y352" s="380"/>
      <c r="Z352" s="380"/>
    </row>
    <row r="353">
      <c r="A353" s="380"/>
      <c r="B353" s="380"/>
      <c r="C353" s="380"/>
      <c r="D353" s="380"/>
      <c r="E353" s="380"/>
      <c r="F353" s="380"/>
      <c r="G353" s="380"/>
      <c r="H353" s="380"/>
      <c r="I353" s="380"/>
      <c r="J353" s="380"/>
      <c r="K353" s="380"/>
      <c r="L353" s="380"/>
      <c r="M353" s="380"/>
      <c r="N353" s="380"/>
      <c r="O353" s="380"/>
      <c r="P353" s="380"/>
      <c r="Q353" s="380"/>
      <c r="R353" s="380"/>
      <c r="S353" s="380"/>
      <c r="T353" s="380"/>
      <c r="U353" s="380"/>
      <c r="V353" s="380"/>
      <c r="W353" s="380"/>
      <c r="X353" s="380"/>
      <c r="Y353" s="380"/>
      <c r="Z353" s="380"/>
    </row>
    <row r="354">
      <c r="A354" s="380"/>
      <c r="B354" s="380"/>
      <c r="C354" s="380"/>
      <c r="D354" s="380"/>
      <c r="E354" s="380"/>
      <c r="F354" s="380"/>
      <c r="G354" s="380"/>
      <c r="H354" s="380"/>
      <c r="I354" s="380"/>
      <c r="J354" s="380"/>
      <c r="K354" s="380"/>
      <c r="L354" s="380"/>
      <c r="M354" s="380"/>
      <c r="N354" s="380"/>
      <c r="O354" s="380"/>
      <c r="P354" s="380"/>
      <c r="Q354" s="380"/>
      <c r="R354" s="380"/>
      <c r="S354" s="380"/>
      <c r="T354" s="380"/>
      <c r="U354" s="380"/>
      <c r="V354" s="380"/>
      <c r="W354" s="380"/>
      <c r="X354" s="380"/>
      <c r="Y354" s="380"/>
      <c r="Z354" s="380"/>
    </row>
    <row r="355">
      <c r="A355" s="380"/>
      <c r="B355" s="380"/>
      <c r="C355" s="380"/>
      <c r="D355" s="380"/>
      <c r="E355" s="380"/>
      <c r="F355" s="380"/>
      <c r="G355" s="380"/>
      <c r="H355" s="380"/>
      <c r="I355" s="380"/>
      <c r="J355" s="380"/>
      <c r="K355" s="380"/>
      <c r="L355" s="380"/>
      <c r="M355" s="380"/>
      <c r="N355" s="380"/>
      <c r="O355" s="380"/>
      <c r="P355" s="380"/>
      <c r="Q355" s="380"/>
      <c r="R355" s="380"/>
      <c r="S355" s="380"/>
      <c r="T355" s="380"/>
      <c r="U355" s="380"/>
      <c r="V355" s="380"/>
      <c r="W355" s="380"/>
      <c r="X355" s="380"/>
      <c r="Y355" s="380"/>
      <c r="Z355" s="380"/>
    </row>
    <row r="356">
      <c r="A356" s="380"/>
      <c r="B356" s="380"/>
      <c r="C356" s="380"/>
      <c r="D356" s="380"/>
      <c r="E356" s="380"/>
      <c r="F356" s="380"/>
      <c r="G356" s="380"/>
      <c r="H356" s="380"/>
      <c r="I356" s="380"/>
      <c r="J356" s="380"/>
      <c r="K356" s="380"/>
      <c r="L356" s="380"/>
      <c r="M356" s="380"/>
      <c r="N356" s="380"/>
      <c r="O356" s="380"/>
      <c r="P356" s="380"/>
      <c r="Q356" s="380"/>
      <c r="R356" s="380"/>
      <c r="S356" s="380"/>
      <c r="T356" s="380"/>
      <c r="U356" s="380"/>
      <c r="V356" s="380"/>
      <c r="W356" s="380"/>
      <c r="X356" s="380"/>
      <c r="Y356" s="380"/>
      <c r="Z356" s="380"/>
    </row>
    <row r="357">
      <c r="A357" s="380"/>
      <c r="B357" s="380"/>
      <c r="C357" s="380"/>
      <c r="D357" s="380"/>
      <c r="E357" s="380"/>
      <c r="F357" s="380"/>
      <c r="G357" s="380"/>
      <c r="H357" s="380"/>
      <c r="I357" s="380"/>
      <c r="J357" s="380"/>
      <c r="K357" s="380"/>
      <c r="L357" s="380"/>
      <c r="M357" s="380"/>
      <c r="N357" s="380"/>
      <c r="O357" s="380"/>
      <c r="P357" s="380"/>
      <c r="Q357" s="380"/>
      <c r="R357" s="380"/>
      <c r="S357" s="380"/>
      <c r="T357" s="380"/>
      <c r="U357" s="380"/>
      <c r="V357" s="380"/>
      <c r="W357" s="380"/>
      <c r="X357" s="380"/>
      <c r="Y357" s="380"/>
      <c r="Z357" s="380"/>
    </row>
    <row r="358">
      <c r="A358" s="380"/>
      <c r="B358" s="380"/>
      <c r="C358" s="380"/>
      <c r="D358" s="380"/>
      <c r="E358" s="380"/>
      <c r="F358" s="380"/>
      <c r="G358" s="380"/>
      <c r="H358" s="380"/>
      <c r="I358" s="380"/>
      <c r="J358" s="380"/>
      <c r="K358" s="380"/>
      <c r="L358" s="380"/>
      <c r="M358" s="380"/>
      <c r="N358" s="380"/>
      <c r="O358" s="380"/>
      <c r="P358" s="380"/>
      <c r="Q358" s="380"/>
      <c r="R358" s="380"/>
      <c r="S358" s="380"/>
      <c r="T358" s="380"/>
      <c r="U358" s="380"/>
      <c r="V358" s="380"/>
      <c r="W358" s="380"/>
      <c r="X358" s="380"/>
      <c r="Y358" s="380"/>
      <c r="Z358" s="380"/>
    </row>
    <row r="359">
      <c r="A359" s="380"/>
      <c r="B359" s="380"/>
      <c r="C359" s="380"/>
      <c r="D359" s="380"/>
      <c r="E359" s="380"/>
      <c r="F359" s="380"/>
      <c r="G359" s="380"/>
      <c r="H359" s="380"/>
      <c r="I359" s="380"/>
      <c r="J359" s="380"/>
      <c r="K359" s="380"/>
      <c r="L359" s="380"/>
      <c r="M359" s="380"/>
      <c r="N359" s="380"/>
      <c r="O359" s="380"/>
      <c r="P359" s="380"/>
      <c r="Q359" s="380"/>
      <c r="R359" s="380"/>
      <c r="S359" s="380"/>
      <c r="T359" s="380"/>
      <c r="U359" s="380"/>
      <c r="V359" s="380"/>
      <c r="W359" s="380"/>
      <c r="X359" s="380"/>
      <c r="Y359" s="380"/>
      <c r="Z359" s="380"/>
    </row>
    <row r="360">
      <c r="A360" s="380"/>
      <c r="B360" s="380"/>
      <c r="C360" s="380"/>
      <c r="D360" s="380"/>
      <c r="E360" s="380"/>
      <c r="F360" s="380"/>
      <c r="G360" s="380"/>
      <c r="H360" s="380"/>
      <c r="I360" s="380"/>
      <c r="J360" s="380"/>
      <c r="K360" s="380"/>
      <c r="L360" s="380"/>
      <c r="M360" s="380"/>
      <c r="N360" s="380"/>
      <c r="O360" s="380"/>
      <c r="P360" s="380"/>
      <c r="Q360" s="380"/>
      <c r="R360" s="380"/>
      <c r="S360" s="380"/>
      <c r="T360" s="380"/>
      <c r="U360" s="380"/>
      <c r="V360" s="380"/>
      <c r="W360" s="380"/>
      <c r="X360" s="380"/>
      <c r="Y360" s="380"/>
      <c r="Z360" s="380"/>
    </row>
    <row r="361">
      <c r="A361" s="380"/>
      <c r="B361" s="380"/>
      <c r="C361" s="380"/>
      <c r="D361" s="380"/>
      <c r="E361" s="380"/>
      <c r="F361" s="380"/>
      <c r="G361" s="380"/>
      <c r="H361" s="380"/>
      <c r="I361" s="380"/>
      <c r="J361" s="380"/>
      <c r="K361" s="380"/>
      <c r="L361" s="380"/>
      <c r="M361" s="380"/>
      <c r="N361" s="380"/>
      <c r="O361" s="380"/>
      <c r="P361" s="380"/>
      <c r="Q361" s="380"/>
      <c r="R361" s="380"/>
      <c r="S361" s="380"/>
      <c r="T361" s="380"/>
      <c r="U361" s="380"/>
      <c r="V361" s="380"/>
      <c r="W361" s="380"/>
      <c r="X361" s="380"/>
      <c r="Y361" s="380"/>
      <c r="Z361" s="380"/>
    </row>
    <row r="362">
      <c r="A362" s="380"/>
      <c r="B362" s="380"/>
      <c r="C362" s="380"/>
      <c r="D362" s="380"/>
      <c r="E362" s="380"/>
      <c r="F362" s="380"/>
      <c r="G362" s="380"/>
      <c r="H362" s="380"/>
      <c r="I362" s="380"/>
      <c r="J362" s="380"/>
      <c r="K362" s="380"/>
      <c r="L362" s="380"/>
      <c r="M362" s="380"/>
      <c r="N362" s="380"/>
      <c r="O362" s="380"/>
      <c r="P362" s="380"/>
      <c r="Q362" s="380"/>
      <c r="R362" s="380"/>
      <c r="S362" s="380"/>
      <c r="T362" s="380"/>
      <c r="U362" s="380"/>
      <c r="V362" s="380"/>
      <c r="W362" s="380"/>
      <c r="X362" s="380"/>
      <c r="Y362" s="380"/>
      <c r="Z362" s="380"/>
    </row>
    <row r="363">
      <c r="A363" s="380"/>
      <c r="B363" s="380"/>
      <c r="C363" s="380"/>
      <c r="D363" s="380"/>
      <c r="E363" s="380"/>
      <c r="F363" s="380"/>
      <c r="G363" s="380"/>
      <c r="H363" s="380"/>
      <c r="I363" s="380"/>
      <c r="J363" s="380"/>
      <c r="K363" s="380"/>
      <c r="L363" s="380"/>
      <c r="M363" s="380"/>
      <c r="N363" s="380"/>
      <c r="O363" s="380"/>
      <c r="P363" s="380"/>
      <c r="Q363" s="380"/>
      <c r="R363" s="380"/>
      <c r="S363" s="380"/>
      <c r="T363" s="380"/>
      <c r="U363" s="380"/>
      <c r="V363" s="380"/>
      <c r="W363" s="380"/>
      <c r="X363" s="380"/>
      <c r="Y363" s="380"/>
      <c r="Z363" s="380"/>
    </row>
    <row r="364">
      <c r="A364" s="380"/>
      <c r="B364" s="380"/>
      <c r="C364" s="380"/>
      <c r="D364" s="380"/>
      <c r="E364" s="380"/>
      <c r="F364" s="380"/>
      <c r="G364" s="380"/>
      <c r="H364" s="380"/>
      <c r="I364" s="380"/>
      <c r="J364" s="380"/>
      <c r="K364" s="380"/>
      <c r="L364" s="380"/>
      <c r="M364" s="380"/>
      <c r="N364" s="380"/>
      <c r="O364" s="380"/>
      <c r="P364" s="380"/>
      <c r="Q364" s="380"/>
      <c r="R364" s="380"/>
      <c r="S364" s="380"/>
      <c r="T364" s="380"/>
      <c r="U364" s="380"/>
      <c r="V364" s="380"/>
      <c r="W364" s="380"/>
      <c r="X364" s="380"/>
      <c r="Y364" s="380"/>
      <c r="Z364" s="380"/>
    </row>
    <row r="365">
      <c r="A365" s="380"/>
      <c r="B365" s="380"/>
      <c r="C365" s="380"/>
      <c r="D365" s="380"/>
      <c r="E365" s="380"/>
      <c r="F365" s="380"/>
      <c r="G365" s="380"/>
      <c r="H365" s="380"/>
      <c r="I365" s="380"/>
      <c r="J365" s="380"/>
      <c r="K365" s="380"/>
      <c r="L365" s="380"/>
      <c r="M365" s="380"/>
      <c r="N365" s="380"/>
      <c r="O365" s="380"/>
      <c r="P365" s="380"/>
      <c r="Q365" s="380"/>
      <c r="R365" s="380"/>
      <c r="S365" s="380"/>
      <c r="T365" s="380"/>
      <c r="U365" s="380"/>
      <c r="V365" s="380"/>
      <c r="W365" s="380"/>
      <c r="X365" s="380"/>
      <c r="Y365" s="380"/>
      <c r="Z365" s="380"/>
    </row>
    <row r="366">
      <c r="A366" s="380"/>
      <c r="B366" s="380"/>
      <c r="C366" s="380"/>
      <c r="D366" s="380"/>
      <c r="E366" s="380"/>
      <c r="F366" s="380"/>
      <c r="G366" s="380"/>
      <c r="H366" s="380"/>
      <c r="I366" s="380"/>
      <c r="J366" s="380"/>
      <c r="K366" s="380"/>
      <c r="L366" s="380"/>
      <c r="M366" s="380"/>
      <c r="N366" s="380"/>
      <c r="O366" s="380"/>
      <c r="P366" s="380"/>
      <c r="Q366" s="380"/>
      <c r="R366" s="380"/>
      <c r="S366" s="380"/>
      <c r="T366" s="380"/>
      <c r="U366" s="380"/>
      <c r="V366" s="380"/>
      <c r="W366" s="380"/>
      <c r="X366" s="380"/>
      <c r="Y366" s="380"/>
      <c r="Z366" s="380"/>
    </row>
    <row r="367">
      <c r="A367" s="380"/>
      <c r="B367" s="380"/>
      <c r="C367" s="380"/>
      <c r="D367" s="380"/>
      <c r="E367" s="380"/>
      <c r="F367" s="380"/>
      <c r="G367" s="380"/>
      <c r="H367" s="380"/>
      <c r="I367" s="380"/>
      <c r="J367" s="380"/>
      <c r="K367" s="380"/>
      <c r="L367" s="380"/>
      <c r="M367" s="380"/>
      <c r="N367" s="380"/>
      <c r="O367" s="380"/>
      <c r="P367" s="380"/>
      <c r="Q367" s="380"/>
      <c r="R367" s="380"/>
      <c r="S367" s="380"/>
      <c r="T367" s="380"/>
      <c r="U367" s="380"/>
      <c r="V367" s="380"/>
      <c r="W367" s="380"/>
      <c r="X367" s="380"/>
      <c r="Y367" s="380"/>
      <c r="Z367" s="380"/>
    </row>
    <row r="368">
      <c r="A368" s="380"/>
      <c r="B368" s="380"/>
      <c r="C368" s="380"/>
      <c r="D368" s="380"/>
      <c r="E368" s="380"/>
      <c r="F368" s="380"/>
      <c r="G368" s="380"/>
      <c r="H368" s="380"/>
      <c r="I368" s="380"/>
      <c r="J368" s="380"/>
      <c r="K368" s="380"/>
      <c r="L368" s="380"/>
      <c r="M368" s="380"/>
      <c r="N368" s="380"/>
      <c r="O368" s="380"/>
      <c r="P368" s="380"/>
      <c r="Q368" s="380"/>
      <c r="R368" s="380"/>
      <c r="S368" s="380"/>
      <c r="T368" s="380"/>
      <c r="U368" s="380"/>
      <c r="V368" s="380"/>
      <c r="W368" s="380"/>
      <c r="X368" s="380"/>
      <c r="Y368" s="380"/>
      <c r="Z368" s="380"/>
    </row>
    <row r="369">
      <c r="A369" s="380"/>
      <c r="B369" s="380"/>
      <c r="C369" s="380"/>
      <c r="D369" s="380"/>
      <c r="E369" s="380"/>
      <c r="F369" s="380"/>
      <c r="G369" s="380"/>
      <c r="H369" s="380"/>
      <c r="I369" s="380"/>
      <c r="J369" s="380"/>
      <c r="K369" s="380"/>
      <c r="L369" s="380"/>
      <c r="M369" s="380"/>
      <c r="N369" s="380"/>
      <c r="O369" s="380"/>
      <c r="P369" s="380"/>
      <c r="Q369" s="380"/>
      <c r="R369" s="380"/>
      <c r="S369" s="380"/>
      <c r="T369" s="380"/>
      <c r="U369" s="380"/>
      <c r="V369" s="380"/>
      <c r="W369" s="380"/>
      <c r="X369" s="380"/>
      <c r="Y369" s="380"/>
      <c r="Z369" s="380"/>
    </row>
    <row r="370">
      <c r="A370" s="380"/>
      <c r="B370" s="380"/>
      <c r="C370" s="380"/>
      <c r="D370" s="380"/>
      <c r="E370" s="380"/>
      <c r="F370" s="380"/>
      <c r="G370" s="380"/>
      <c r="H370" s="380"/>
      <c r="I370" s="380"/>
      <c r="J370" s="380"/>
      <c r="K370" s="380"/>
      <c r="L370" s="380"/>
      <c r="M370" s="380"/>
      <c r="N370" s="380"/>
      <c r="O370" s="380"/>
      <c r="P370" s="380"/>
      <c r="Q370" s="380"/>
      <c r="R370" s="380"/>
      <c r="S370" s="380"/>
      <c r="T370" s="380"/>
      <c r="U370" s="380"/>
      <c r="V370" s="380"/>
      <c r="W370" s="380"/>
      <c r="X370" s="380"/>
      <c r="Y370" s="380"/>
      <c r="Z370" s="380"/>
    </row>
    <row r="371">
      <c r="A371" s="380"/>
      <c r="B371" s="380"/>
      <c r="C371" s="380"/>
      <c r="D371" s="380"/>
      <c r="E371" s="380"/>
      <c r="F371" s="380"/>
      <c r="G371" s="380"/>
      <c r="H371" s="380"/>
      <c r="I371" s="380"/>
      <c r="J371" s="380"/>
      <c r="K371" s="380"/>
      <c r="L371" s="380"/>
      <c r="M371" s="380"/>
      <c r="N371" s="380"/>
      <c r="O371" s="380"/>
      <c r="P371" s="380"/>
      <c r="Q371" s="380"/>
      <c r="R371" s="380"/>
      <c r="S371" s="380"/>
      <c r="T371" s="380"/>
      <c r="U371" s="380"/>
      <c r="V371" s="380"/>
      <c r="W371" s="380"/>
      <c r="X371" s="380"/>
      <c r="Y371" s="380"/>
      <c r="Z371" s="380"/>
    </row>
    <row r="372">
      <c r="A372" s="380"/>
      <c r="B372" s="380"/>
      <c r="C372" s="380"/>
      <c r="D372" s="380"/>
      <c r="E372" s="380"/>
      <c r="F372" s="380"/>
      <c r="G372" s="380"/>
      <c r="H372" s="380"/>
      <c r="I372" s="380"/>
      <c r="J372" s="380"/>
      <c r="K372" s="380"/>
      <c r="L372" s="380"/>
      <c r="M372" s="380"/>
      <c r="N372" s="380"/>
      <c r="O372" s="380"/>
      <c r="P372" s="380"/>
      <c r="Q372" s="380"/>
      <c r="R372" s="380"/>
      <c r="S372" s="380"/>
      <c r="T372" s="380"/>
      <c r="U372" s="380"/>
      <c r="V372" s="380"/>
      <c r="W372" s="380"/>
      <c r="X372" s="380"/>
      <c r="Y372" s="380"/>
      <c r="Z372" s="380"/>
    </row>
    <row r="373">
      <c r="A373" s="380"/>
      <c r="B373" s="380"/>
      <c r="C373" s="380"/>
      <c r="D373" s="380"/>
      <c r="E373" s="380"/>
      <c r="F373" s="380"/>
      <c r="G373" s="380"/>
      <c r="H373" s="380"/>
      <c r="I373" s="380"/>
      <c r="J373" s="380"/>
      <c r="K373" s="380"/>
      <c r="L373" s="380"/>
      <c r="M373" s="380"/>
      <c r="N373" s="380"/>
      <c r="O373" s="380"/>
      <c r="P373" s="380"/>
      <c r="Q373" s="380"/>
      <c r="R373" s="380"/>
      <c r="S373" s="380"/>
      <c r="T373" s="380"/>
      <c r="U373" s="380"/>
      <c r="V373" s="380"/>
      <c r="W373" s="380"/>
      <c r="X373" s="380"/>
      <c r="Y373" s="380"/>
      <c r="Z373" s="380"/>
    </row>
    <row r="374">
      <c r="A374" s="380"/>
      <c r="B374" s="380"/>
      <c r="C374" s="380"/>
      <c r="D374" s="380"/>
      <c r="E374" s="380"/>
      <c r="F374" s="380"/>
      <c r="G374" s="380"/>
      <c r="H374" s="380"/>
      <c r="I374" s="380"/>
      <c r="J374" s="380"/>
      <c r="K374" s="380"/>
      <c r="L374" s="380"/>
      <c r="M374" s="380"/>
      <c r="N374" s="380"/>
      <c r="O374" s="380"/>
      <c r="P374" s="380"/>
      <c r="Q374" s="380"/>
      <c r="R374" s="380"/>
      <c r="S374" s="380"/>
      <c r="T374" s="380"/>
      <c r="U374" s="380"/>
      <c r="V374" s="380"/>
      <c r="W374" s="380"/>
      <c r="X374" s="380"/>
      <c r="Y374" s="380"/>
      <c r="Z374" s="380"/>
    </row>
    <row r="375">
      <c r="A375" s="380"/>
      <c r="B375" s="380"/>
      <c r="C375" s="380"/>
      <c r="D375" s="380"/>
      <c r="E375" s="380"/>
      <c r="F375" s="380"/>
      <c r="G375" s="380"/>
      <c r="H375" s="380"/>
      <c r="I375" s="380"/>
      <c r="J375" s="380"/>
      <c r="K375" s="380"/>
      <c r="L375" s="380"/>
      <c r="M375" s="380"/>
      <c r="N375" s="380"/>
      <c r="O375" s="380"/>
      <c r="P375" s="380"/>
      <c r="Q375" s="380"/>
      <c r="R375" s="380"/>
      <c r="S375" s="380"/>
      <c r="T375" s="380"/>
      <c r="U375" s="380"/>
      <c r="V375" s="380"/>
      <c r="W375" s="380"/>
      <c r="X375" s="380"/>
      <c r="Y375" s="380"/>
      <c r="Z375" s="380"/>
    </row>
    <row r="376">
      <c r="A376" s="380"/>
      <c r="B376" s="380"/>
      <c r="C376" s="380"/>
      <c r="D376" s="380"/>
      <c r="E376" s="380"/>
      <c r="F376" s="380"/>
      <c r="G376" s="380"/>
      <c r="H376" s="380"/>
      <c r="I376" s="380"/>
      <c r="J376" s="380"/>
      <c r="K376" s="380"/>
      <c r="L376" s="380"/>
      <c r="M376" s="380"/>
      <c r="N376" s="380"/>
      <c r="O376" s="380"/>
      <c r="P376" s="380"/>
      <c r="Q376" s="380"/>
      <c r="R376" s="380"/>
      <c r="S376" s="380"/>
      <c r="T376" s="380"/>
      <c r="U376" s="380"/>
      <c r="V376" s="380"/>
      <c r="W376" s="380"/>
      <c r="X376" s="380"/>
      <c r="Y376" s="380"/>
      <c r="Z376" s="380"/>
    </row>
    <row r="377">
      <c r="A377" s="380"/>
      <c r="B377" s="380"/>
      <c r="C377" s="380"/>
      <c r="D377" s="380"/>
      <c r="E377" s="380"/>
      <c r="F377" s="380"/>
      <c r="G377" s="380"/>
      <c r="H377" s="380"/>
      <c r="I377" s="380"/>
      <c r="J377" s="380"/>
      <c r="K377" s="380"/>
      <c r="L377" s="380"/>
      <c r="M377" s="380"/>
      <c r="N377" s="380"/>
      <c r="O377" s="380"/>
      <c r="P377" s="380"/>
      <c r="Q377" s="380"/>
      <c r="R377" s="380"/>
      <c r="S377" s="380"/>
      <c r="T377" s="380"/>
      <c r="U377" s="380"/>
      <c r="V377" s="380"/>
      <c r="W377" s="380"/>
      <c r="X377" s="380"/>
      <c r="Y377" s="380"/>
      <c r="Z377" s="380"/>
    </row>
    <row r="378">
      <c r="A378" s="380"/>
      <c r="B378" s="380"/>
      <c r="C378" s="380"/>
      <c r="D378" s="380"/>
      <c r="E378" s="380"/>
      <c r="F378" s="380"/>
      <c r="G378" s="380"/>
      <c r="H378" s="380"/>
      <c r="I378" s="380"/>
      <c r="J378" s="380"/>
      <c r="K378" s="380"/>
      <c r="L378" s="380"/>
      <c r="M378" s="380"/>
      <c r="N378" s="380"/>
      <c r="O378" s="380"/>
      <c r="P378" s="380"/>
      <c r="Q378" s="380"/>
      <c r="R378" s="380"/>
      <c r="S378" s="380"/>
      <c r="T378" s="380"/>
      <c r="U378" s="380"/>
      <c r="V378" s="380"/>
      <c r="W378" s="380"/>
      <c r="X378" s="380"/>
      <c r="Y378" s="380"/>
      <c r="Z378" s="380"/>
    </row>
    <row r="379">
      <c r="A379" s="380"/>
      <c r="B379" s="380"/>
      <c r="C379" s="380"/>
      <c r="D379" s="380"/>
      <c r="E379" s="380"/>
      <c r="F379" s="380"/>
      <c r="G379" s="380"/>
      <c r="H379" s="380"/>
      <c r="I379" s="380"/>
      <c r="J379" s="380"/>
      <c r="K379" s="380"/>
      <c r="L379" s="380"/>
      <c r="M379" s="380"/>
      <c r="N379" s="380"/>
      <c r="O379" s="380"/>
      <c r="P379" s="380"/>
      <c r="Q379" s="380"/>
      <c r="R379" s="380"/>
      <c r="S379" s="380"/>
      <c r="T379" s="380"/>
      <c r="U379" s="380"/>
      <c r="V379" s="380"/>
      <c r="W379" s="380"/>
      <c r="X379" s="380"/>
      <c r="Y379" s="380"/>
      <c r="Z379" s="380"/>
    </row>
    <row r="380">
      <c r="A380" s="380"/>
      <c r="B380" s="380"/>
      <c r="C380" s="380"/>
      <c r="D380" s="380"/>
      <c r="E380" s="380"/>
      <c r="F380" s="380"/>
      <c r="G380" s="380"/>
      <c r="H380" s="380"/>
      <c r="I380" s="380"/>
      <c r="J380" s="380"/>
      <c r="K380" s="380"/>
      <c r="L380" s="380"/>
      <c r="M380" s="380"/>
      <c r="N380" s="380"/>
      <c r="O380" s="380"/>
      <c r="P380" s="380"/>
      <c r="Q380" s="380"/>
      <c r="R380" s="380"/>
      <c r="S380" s="380"/>
      <c r="T380" s="380"/>
      <c r="U380" s="380"/>
      <c r="V380" s="380"/>
      <c r="W380" s="380"/>
      <c r="X380" s="380"/>
      <c r="Y380" s="380"/>
      <c r="Z380" s="380"/>
    </row>
    <row r="381">
      <c r="A381" s="380"/>
      <c r="B381" s="380"/>
      <c r="C381" s="380"/>
      <c r="D381" s="380"/>
      <c r="E381" s="380"/>
      <c r="F381" s="380"/>
      <c r="G381" s="380"/>
      <c r="H381" s="380"/>
      <c r="I381" s="380"/>
      <c r="J381" s="380"/>
      <c r="K381" s="380"/>
      <c r="L381" s="380"/>
      <c r="M381" s="380"/>
      <c r="N381" s="380"/>
      <c r="O381" s="380"/>
      <c r="P381" s="380"/>
      <c r="Q381" s="380"/>
      <c r="R381" s="380"/>
      <c r="S381" s="380"/>
      <c r="T381" s="380"/>
      <c r="U381" s="380"/>
      <c r="V381" s="380"/>
      <c r="W381" s="380"/>
      <c r="X381" s="380"/>
      <c r="Y381" s="380"/>
      <c r="Z381" s="380"/>
    </row>
    <row r="382">
      <c r="A382" s="380"/>
      <c r="B382" s="380"/>
      <c r="C382" s="380"/>
      <c r="D382" s="380"/>
      <c r="E382" s="380"/>
      <c r="F382" s="380"/>
      <c r="G382" s="380"/>
      <c r="H382" s="380"/>
      <c r="I382" s="380"/>
      <c r="J382" s="380"/>
      <c r="K382" s="380"/>
      <c r="L382" s="380"/>
      <c r="M382" s="380"/>
      <c r="N382" s="380"/>
      <c r="O382" s="380"/>
      <c r="P382" s="380"/>
      <c r="Q382" s="380"/>
      <c r="R382" s="380"/>
      <c r="S382" s="380"/>
      <c r="T382" s="380"/>
      <c r="U382" s="380"/>
      <c r="V382" s="380"/>
      <c r="W382" s="380"/>
      <c r="X382" s="380"/>
      <c r="Y382" s="380"/>
      <c r="Z382" s="380"/>
    </row>
    <row r="383">
      <c r="A383" s="380"/>
      <c r="B383" s="380"/>
      <c r="C383" s="380"/>
      <c r="D383" s="380"/>
      <c r="E383" s="380"/>
      <c r="F383" s="380"/>
      <c r="G383" s="380"/>
      <c r="H383" s="380"/>
      <c r="I383" s="380"/>
      <c r="J383" s="380"/>
      <c r="K383" s="380"/>
      <c r="L383" s="380"/>
      <c r="M383" s="380"/>
      <c r="N383" s="380"/>
      <c r="O383" s="380"/>
      <c r="P383" s="380"/>
      <c r="Q383" s="380"/>
      <c r="R383" s="380"/>
      <c r="S383" s="380"/>
      <c r="T383" s="380"/>
      <c r="U383" s="380"/>
      <c r="V383" s="380"/>
      <c r="W383" s="380"/>
      <c r="X383" s="380"/>
      <c r="Y383" s="380"/>
      <c r="Z383" s="380"/>
    </row>
    <row r="384">
      <c r="A384" s="380"/>
      <c r="B384" s="380"/>
      <c r="C384" s="380"/>
      <c r="D384" s="380"/>
      <c r="E384" s="380"/>
      <c r="F384" s="380"/>
      <c r="G384" s="380"/>
      <c r="H384" s="380"/>
      <c r="I384" s="380"/>
      <c r="J384" s="380"/>
      <c r="K384" s="380"/>
      <c r="L384" s="380"/>
      <c r="M384" s="380"/>
      <c r="N384" s="380"/>
      <c r="O384" s="380"/>
      <c r="P384" s="380"/>
      <c r="Q384" s="380"/>
      <c r="R384" s="380"/>
      <c r="S384" s="380"/>
      <c r="T384" s="380"/>
      <c r="U384" s="380"/>
      <c r="V384" s="380"/>
      <c r="W384" s="380"/>
      <c r="X384" s="380"/>
      <c r="Y384" s="380"/>
      <c r="Z384" s="380"/>
    </row>
    <row r="385">
      <c r="A385" s="380"/>
      <c r="B385" s="380"/>
      <c r="C385" s="380"/>
      <c r="D385" s="380"/>
      <c r="E385" s="380"/>
      <c r="F385" s="380"/>
      <c r="G385" s="380"/>
      <c r="H385" s="380"/>
      <c r="I385" s="380"/>
      <c r="J385" s="380"/>
      <c r="K385" s="380"/>
      <c r="L385" s="380"/>
      <c r="M385" s="380"/>
      <c r="N385" s="380"/>
      <c r="O385" s="380"/>
      <c r="P385" s="380"/>
      <c r="Q385" s="380"/>
      <c r="R385" s="380"/>
      <c r="S385" s="380"/>
      <c r="T385" s="380"/>
      <c r="U385" s="380"/>
      <c r="V385" s="380"/>
      <c r="W385" s="380"/>
      <c r="X385" s="380"/>
      <c r="Y385" s="380"/>
      <c r="Z385" s="380"/>
    </row>
    <row r="386">
      <c r="A386" s="380"/>
      <c r="B386" s="380"/>
      <c r="C386" s="380"/>
      <c r="D386" s="380"/>
      <c r="E386" s="380"/>
      <c r="F386" s="380"/>
      <c r="G386" s="380"/>
      <c r="H386" s="380"/>
      <c r="I386" s="380"/>
      <c r="J386" s="380"/>
      <c r="K386" s="380"/>
      <c r="L386" s="380"/>
      <c r="M386" s="380"/>
      <c r="N386" s="380"/>
      <c r="O386" s="380"/>
      <c r="P386" s="380"/>
      <c r="Q386" s="380"/>
      <c r="R386" s="380"/>
      <c r="S386" s="380"/>
      <c r="T386" s="380"/>
      <c r="U386" s="380"/>
      <c r="V386" s="380"/>
      <c r="W386" s="380"/>
      <c r="X386" s="380"/>
      <c r="Y386" s="380"/>
      <c r="Z386" s="380"/>
    </row>
    <row r="387">
      <c r="A387" s="380"/>
      <c r="B387" s="380"/>
      <c r="C387" s="380"/>
      <c r="D387" s="380"/>
      <c r="E387" s="380"/>
      <c r="F387" s="380"/>
      <c r="G387" s="380"/>
      <c r="H387" s="380"/>
      <c r="I387" s="380"/>
      <c r="J387" s="380"/>
      <c r="K387" s="380"/>
      <c r="L387" s="380"/>
      <c r="M387" s="380"/>
      <c r="N387" s="380"/>
      <c r="O387" s="380"/>
      <c r="P387" s="380"/>
      <c r="Q387" s="380"/>
      <c r="R387" s="380"/>
      <c r="S387" s="380"/>
      <c r="T387" s="380"/>
      <c r="U387" s="380"/>
      <c r="V387" s="380"/>
      <c r="W387" s="380"/>
      <c r="X387" s="380"/>
      <c r="Y387" s="380"/>
      <c r="Z387" s="380"/>
    </row>
    <row r="388">
      <c r="A388" s="380"/>
      <c r="B388" s="380"/>
      <c r="C388" s="380"/>
      <c r="D388" s="380"/>
      <c r="E388" s="380"/>
      <c r="F388" s="380"/>
      <c r="G388" s="380"/>
      <c r="H388" s="380"/>
      <c r="I388" s="380"/>
      <c r="J388" s="380"/>
      <c r="K388" s="380"/>
      <c r="L388" s="380"/>
      <c r="M388" s="380"/>
      <c r="N388" s="380"/>
      <c r="O388" s="380"/>
      <c r="P388" s="380"/>
      <c r="Q388" s="380"/>
      <c r="R388" s="380"/>
      <c r="S388" s="380"/>
      <c r="T388" s="380"/>
      <c r="U388" s="380"/>
      <c r="V388" s="380"/>
      <c r="W388" s="380"/>
      <c r="X388" s="380"/>
      <c r="Y388" s="380"/>
      <c r="Z388" s="380"/>
    </row>
    <row r="389">
      <c r="A389" s="380"/>
      <c r="B389" s="380"/>
      <c r="C389" s="380"/>
      <c r="D389" s="380"/>
      <c r="E389" s="380"/>
      <c r="F389" s="380"/>
      <c r="G389" s="380"/>
      <c r="H389" s="380"/>
      <c r="I389" s="380"/>
      <c r="J389" s="380"/>
      <c r="K389" s="380"/>
      <c r="L389" s="380"/>
      <c r="M389" s="380"/>
      <c r="N389" s="380"/>
      <c r="O389" s="380"/>
      <c r="P389" s="380"/>
      <c r="Q389" s="380"/>
      <c r="R389" s="380"/>
      <c r="S389" s="380"/>
      <c r="T389" s="380"/>
      <c r="U389" s="380"/>
      <c r="V389" s="380"/>
      <c r="W389" s="380"/>
      <c r="X389" s="380"/>
      <c r="Y389" s="380"/>
      <c r="Z389" s="380"/>
    </row>
    <row r="390">
      <c r="A390" s="380"/>
      <c r="B390" s="380"/>
      <c r="C390" s="380"/>
      <c r="D390" s="380"/>
      <c r="E390" s="380"/>
      <c r="F390" s="380"/>
      <c r="G390" s="380"/>
      <c r="H390" s="380"/>
      <c r="I390" s="380"/>
      <c r="J390" s="380"/>
      <c r="K390" s="380"/>
      <c r="L390" s="380"/>
      <c r="M390" s="380"/>
      <c r="N390" s="380"/>
      <c r="O390" s="380"/>
      <c r="P390" s="380"/>
      <c r="Q390" s="380"/>
      <c r="R390" s="380"/>
      <c r="S390" s="380"/>
      <c r="T390" s="380"/>
      <c r="U390" s="380"/>
      <c r="V390" s="380"/>
      <c r="W390" s="380"/>
      <c r="X390" s="380"/>
      <c r="Y390" s="380"/>
      <c r="Z390" s="380"/>
    </row>
    <row r="391">
      <c r="A391" s="380"/>
      <c r="B391" s="380"/>
      <c r="C391" s="380"/>
      <c r="D391" s="380"/>
      <c r="E391" s="380"/>
      <c r="F391" s="380"/>
      <c r="G391" s="380"/>
      <c r="H391" s="380"/>
      <c r="I391" s="380"/>
      <c r="J391" s="380"/>
      <c r="K391" s="380"/>
      <c r="L391" s="380"/>
      <c r="M391" s="380"/>
      <c r="N391" s="380"/>
      <c r="O391" s="380"/>
      <c r="P391" s="380"/>
      <c r="Q391" s="380"/>
      <c r="R391" s="380"/>
      <c r="S391" s="380"/>
      <c r="T391" s="380"/>
      <c r="U391" s="380"/>
      <c r="V391" s="380"/>
      <c r="W391" s="380"/>
      <c r="X391" s="380"/>
      <c r="Y391" s="380"/>
      <c r="Z391" s="380"/>
    </row>
    <row r="392">
      <c r="A392" s="380"/>
      <c r="B392" s="380"/>
      <c r="C392" s="380"/>
      <c r="D392" s="380"/>
      <c r="E392" s="380"/>
      <c r="F392" s="380"/>
      <c r="G392" s="380"/>
      <c r="H392" s="380"/>
      <c r="I392" s="380"/>
      <c r="J392" s="380"/>
      <c r="K392" s="380"/>
      <c r="L392" s="380"/>
      <c r="M392" s="380"/>
      <c r="N392" s="380"/>
      <c r="O392" s="380"/>
      <c r="P392" s="380"/>
      <c r="Q392" s="380"/>
      <c r="R392" s="380"/>
      <c r="S392" s="380"/>
      <c r="T392" s="380"/>
      <c r="U392" s="380"/>
      <c r="V392" s="380"/>
      <c r="W392" s="380"/>
      <c r="X392" s="380"/>
      <c r="Y392" s="380"/>
      <c r="Z392" s="380"/>
    </row>
    <row r="393">
      <c r="A393" s="380"/>
      <c r="B393" s="380"/>
      <c r="C393" s="380"/>
      <c r="D393" s="380"/>
      <c r="E393" s="380"/>
      <c r="F393" s="380"/>
      <c r="G393" s="380"/>
      <c r="H393" s="380"/>
      <c r="I393" s="380"/>
      <c r="J393" s="380"/>
      <c r="K393" s="380"/>
      <c r="L393" s="380"/>
      <c r="M393" s="380"/>
      <c r="N393" s="380"/>
      <c r="O393" s="380"/>
      <c r="P393" s="380"/>
      <c r="Q393" s="380"/>
      <c r="R393" s="380"/>
      <c r="S393" s="380"/>
      <c r="T393" s="380"/>
      <c r="U393" s="380"/>
      <c r="V393" s="380"/>
      <c r="W393" s="380"/>
      <c r="X393" s="380"/>
      <c r="Y393" s="380"/>
      <c r="Z393" s="380"/>
    </row>
    <row r="394">
      <c r="A394" s="380"/>
      <c r="B394" s="380"/>
      <c r="C394" s="380"/>
      <c r="D394" s="380"/>
      <c r="E394" s="380"/>
      <c r="F394" s="380"/>
      <c r="G394" s="380"/>
      <c r="H394" s="380"/>
      <c r="I394" s="380"/>
      <c r="J394" s="380"/>
      <c r="K394" s="380"/>
      <c r="L394" s="380"/>
      <c r="M394" s="380"/>
      <c r="N394" s="380"/>
      <c r="O394" s="380"/>
      <c r="P394" s="380"/>
      <c r="Q394" s="380"/>
      <c r="R394" s="380"/>
      <c r="S394" s="380"/>
      <c r="T394" s="380"/>
      <c r="U394" s="380"/>
      <c r="V394" s="380"/>
      <c r="W394" s="380"/>
      <c r="X394" s="380"/>
      <c r="Y394" s="380"/>
      <c r="Z394" s="380"/>
    </row>
    <row r="395">
      <c r="A395" s="380"/>
      <c r="B395" s="380"/>
      <c r="C395" s="380"/>
      <c r="D395" s="380"/>
      <c r="E395" s="380"/>
      <c r="F395" s="380"/>
      <c r="G395" s="380"/>
      <c r="H395" s="380"/>
      <c r="I395" s="380"/>
      <c r="J395" s="380"/>
      <c r="K395" s="380"/>
      <c r="L395" s="380"/>
      <c r="M395" s="380"/>
      <c r="N395" s="380"/>
      <c r="O395" s="380"/>
      <c r="P395" s="380"/>
      <c r="Q395" s="380"/>
      <c r="R395" s="380"/>
      <c r="S395" s="380"/>
      <c r="T395" s="380"/>
      <c r="U395" s="380"/>
      <c r="V395" s="380"/>
      <c r="W395" s="380"/>
      <c r="X395" s="380"/>
      <c r="Y395" s="380"/>
      <c r="Z395" s="380"/>
    </row>
    <row r="396">
      <c r="A396" s="380"/>
      <c r="B396" s="380"/>
      <c r="C396" s="380"/>
      <c r="D396" s="380"/>
      <c r="E396" s="380"/>
      <c r="F396" s="380"/>
      <c r="G396" s="380"/>
      <c r="H396" s="380"/>
      <c r="I396" s="380"/>
      <c r="J396" s="380"/>
      <c r="K396" s="380"/>
      <c r="L396" s="380"/>
      <c r="M396" s="380"/>
      <c r="N396" s="380"/>
      <c r="O396" s="380"/>
      <c r="P396" s="380"/>
      <c r="Q396" s="380"/>
      <c r="R396" s="380"/>
      <c r="S396" s="380"/>
      <c r="T396" s="380"/>
      <c r="U396" s="380"/>
      <c r="V396" s="380"/>
      <c r="W396" s="380"/>
      <c r="X396" s="380"/>
      <c r="Y396" s="380"/>
      <c r="Z396" s="380"/>
    </row>
    <row r="397">
      <c r="A397" s="380"/>
      <c r="B397" s="380"/>
      <c r="C397" s="380"/>
      <c r="D397" s="380"/>
      <c r="E397" s="380"/>
      <c r="F397" s="380"/>
      <c r="G397" s="380"/>
      <c r="H397" s="380"/>
      <c r="I397" s="380"/>
      <c r="J397" s="380"/>
      <c r="K397" s="380"/>
      <c r="L397" s="380"/>
      <c r="M397" s="380"/>
      <c r="N397" s="380"/>
      <c r="O397" s="380"/>
      <c r="P397" s="380"/>
      <c r="Q397" s="380"/>
      <c r="R397" s="380"/>
      <c r="S397" s="380"/>
      <c r="T397" s="380"/>
      <c r="U397" s="380"/>
      <c r="V397" s="380"/>
      <c r="W397" s="380"/>
      <c r="X397" s="380"/>
      <c r="Y397" s="380"/>
      <c r="Z397" s="380"/>
    </row>
    <row r="398">
      <c r="A398" s="380"/>
      <c r="B398" s="380"/>
      <c r="C398" s="380"/>
      <c r="D398" s="380"/>
      <c r="E398" s="380"/>
      <c r="F398" s="380"/>
      <c r="G398" s="380"/>
      <c r="H398" s="380"/>
      <c r="I398" s="380"/>
      <c r="J398" s="380"/>
      <c r="K398" s="380"/>
      <c r="L398" s="380"/>
      <c r="M398" s="380"/>
      <c r="N398" s="380"/>
      <c r="O398" s="380"/>
      <c r="P398" s="380"/>
      <c r="Q398" s="380"/>
      <c r="R398" s="380"/>
      <c r="S398" s="380"/>
      <c r="T398" s="380"/>
      <c r="U398" s="380"/>
      <c r="V398" s="380"/>
      <c r="W398" s="380"/>
      <c r="X398" s="380"/>
      <c r="Y398" s="380"/>
      <c r="Z398" s="380"/>
    </row>
    <row r="399">
      <c r="A399" s="380"/>
      <c r="B399" s="380"/>
      <c r="C399" s="380"/>
      <c r="D399" s="380"/>
      <c r="E399" s="380"/>
      <c r="F399" s="380"/>
      <c r="G399" s="380"/>
      <c r="H399" s="380"/>
      <c r="I399" s="380"/>
      <c r="J399" s="380"/>
      <c r="K399" s="380"/>
      <c r="L399" s="380"/>
      <c r="M399" s="380"/>
      <c r="N399" s="380"/>
      <c r="O399" s="380"/>
      <c r="P399" s="380"/>
      <c r="Q399" s="380"/>
      <c r="R399" s="380"/>
      <c r="S399" s="380"/>
      <c r="T399" s="380"/>
      <c r="U399" s="380"/>
      <c r="V399" s="380"/>
      <c r="W399" s="380"/>
      <c r="X399" s="380"/>
      <c r="Y399" s="380"/>
      <c r="Z399" s="380"/>
    </row>
    <row r="400">
      <c r="A400" s="380"/>
      <c r="B400" s="380"/>
      <c r="C400" s="380"/>
      <c r="D400" s="380"/>
      <c r="E400" s="380"/>
      <c r="F400" s="380"/>
      <c r="G400" s="380"/>
      <c r="H400" s="380"/>
      <c r="I400" s="380"/>
      <c r="J400" s="380"/>
      <c r="K400" s="380"/>
      <c r="L400" s="380"/>
      <c r="M400" s="380"/>
      <c r="N400" s="380"/>
      <c r="O400" s="380"/>
      <c r="P400" s="380"/>
      <c r="Q400" s="380"/>
      <c r="R400" s="380"/>
      <c r="S400" s="380"/>
      <c r="T400" s="380"/>
      <c r="U400" s="380"/>
      <c r="V400" s="380"/>
      <c r="W400" s="380"/>
      <c r="X400" s="380"/>
      <c r="Y400" s="380"/>
      <c r="Z400" s="380"/>
    </row>
    <row r="401">
      <c r="A401" s="380"/>
      <c r="B401" s="380"/>
      <c r="C401" s="380"/>
      <c r="D401" s="380"/>
      <c r="E401" s="380"/>
      <c r="F401" s="380"/>
      <c r="G401" s="380"/>
      <c r="H401" s="380"/>
      <c r="I401" s="380"/>
      <c r="J401" s="380"/>
      <c r="K401" s="380"/>
      <c r="L401" s="380"/>
      <c r="M401" s="380"/>
      <c r="N401" s="380"/>
      <c r="O401" s="380"/>
      <c r="P401" s="380"/>
      <c r="Q401" s="380"/>
      <c r="R401" s="380"/>
      <c r="S401" s="380"/>
      <c r="T401" s="380"/>
      <c r="U401" s="380"/>
      <c r="V401" s="380"/>
      <c r="W401" s="380"/>
      <c r="X401" s="380"/>
      <c r="Y401" s="380"/>
      <c r="Z401" s="380"/>
    </row>
    <row r="402">
      <c r="A402" s="380"/>
      <c r="B402" s="380"/>
      <c r="C402" s="380"/>
      <c r="D402" s="380"/>
      <c r="E402" s="380"/>
      <c r="F402" s="380"/>
      <c r="G402" s="380"/>
      <c r="H402" s="380"/>
      <c r="I402" s="380"/>
      <c r="J402" s="380"/>
      <c r="K402" s="380"/>
      <c r="L402" s="380"/>
      <c r="M402" s="380"/>
      <c r="N402" s="380"/>
      <c r="O402" s="380"/>
      <c r="P402" s="380"/>
      <c r="Q402" s="380"/>
      <c r="R402" s="380"/>
      <c r="S402" s="380"/>
      <c r="T402" s="380"/>
      <c r="U402" s="380"/>
      <c r="V402" s="380"/>
      <c r="W402" s="380"/>
      <c r="X402" s="380"/>
      <c r="Y402" s="380"/>
      <c r="Z402" s="380"/>
    </row>
    <row r="403">
      <c r="A403" s="380"/>
      <c r="B403" s="380"/>
      <c r="C403" s="380"/>
      <c r="D403" s="380"/>
      <c r="E403" s="380"/>
      <c r="F403" s="380"/>
      <c r="G403" s="380"/>
      <c r="H403" s="380"/>
      <c r="I403" s="380"/>
      <c r="J403" s="380"/>
      <c r="K403" s="380"/>
      <c r="L403" s="380"/>
      <c r="M403" s="380"/>
      <c r="N403" s="380"/>
      <c r="O403" s="380"/>
      <c r="P403" s="380"/>
      <c r="Q403" s="380"/>
      <c r="R403" s="380"/>
      <c r="S403" s="380"/>
      <c r="T403" s="380"/>
      <c r="U403" s="380"/>
      <c r="V403" s="380"/>
      <c r="W403" s="380"/>
      <c r="X403" s="380"/>
      <c r="Y403" s="380"/>
      <c r="Z403" s="380"/>
    </row>
    <row r="404">
      <c r="A404" s="380"/>
      <c r="B404" s="380"/>
      <c r="C404" s="380"/>
      <c r="D404" s="380"/>
      <c r="E404" s="380"/>
      <c r="F404" s="380"/>
      <c r="G404" s="380"/>
      <c r="H404" s="380"/>
      <c r="I404" s="380"/>
      <c r="J404" s="380"/>
      <c r="K404" s="380"/>
      <c r="L404" s="380"/>
      <c r="M404" s="380"/>
      <c r="N404" s="380"/>
      <c r="O404" s="380"/>
      <c r="P404" s="380"/>
      <c r="Q404" s="380"/>
      <c r="R404" s="380"/>
      <c r="S404" s="380"/>
      <c r="T404" s="380"/>
      <c r="U404" s="380"/>
      <c r="V404" s="380"/>
      <c r="W404" s="380"/>
      <c r="X404" s="380"/>
      <c r="Y404" s="380"/>
      <c r="Z404" s="380"/>
    </row>
    <row r="405">
      <c r="A405" s="380"/>
      <c r="B405" s="380"/>
      <c r="C405" s="380"/>
      <c r="D405" s="380"/>
      <c r="E405" s="380"/>
      <c r="F405" s="380"/>
      <c r="G405" s="380"/>
      <c r="H405" s="380"/>
      <c r="I405" s="380"/>
      <c r="J405" s="380"/>
      <c r="K405" s="380"/>
      <c r="L405" s="380"/>
      <c r="M405" s="380"/>
      <c r="N405" s="380"/>
      <c r="O405" s="380"/>
      <c r="P405" s="380"/>
      <c r="Q405" s="380"/>
      <c r="R405" s="380"/>
      <c r="S405" s="380"/>
      <c r="T405" s="380"/>
      <c r="U405" s="380"/>
      <c r="V405" s="380"/>
      <c r="W405" s="380"/>
      <c r="X405" s="380"/>
      <c r="Y405" s="380"/>
      <c r="Z405" s="380"/>
    </row>
    <row r="406">
      <c r="A406" s="380"/>
      <c r="B406" s="380"/>
      <c r="C406" s="380"/>
      <c r="D406" s="380"/>
      <c r="E406" s="380"/>
      <c r="F406" s="380"/>
      <c r="G406" s="380"/>
      <c r="H406" s="380"/>
      <c r="I406" s="380"/>
      <c r="J406" s="380"/>
      <c r="K406" s="380"/>
      <c r="L406" s="380"/>
      <c r="M406" s="380"/>
      <c r="N406" s="380"/>
      <c r="O406" s="380"/>
      <c r="P406" s="380"/>
      <c r="Q406" s="380"/>
      <c r="R406" s="380"/>
      <c r="S406" s="380"/>
      <c r="T406" s="380"/>
      <c r="U406" s="380"/>
      <c r="V406" s="380"/>
      <c r="W406" s="380"/>
      <c r="X406" s="380"/>
      <c r="Y406" s="380"/>
      <c r="Z406" s="380"/>
    </row>
    <row r="407">
      <c r="A407" s="380"/>
      <c r="B407" s="380"/>
      <c r="C407" s="380"/>
      <c r="D407" s="380"/>
      <c r="E407" s="380"/>
      <c r="F407" s="380"/>
      <c r="G407" s="380"/>
      <c r="H407" s="380"/>
      <c r="I407" s="380"/>
      <c r="J407" s="380"/>
      <c r="K407" s="380"/>
      <c r="L407" s="380"/>
      <c r="M407" s="380"/>
      <c r="N407" s="380"/>
      <c r="O407" s="380"/>
      <c r="P407" s="380"/>
      <c r="Q407" s="380"/>
      <c r="R407" s="380"/>
      <c r="S407" s="380"/>
      <c r="T407" s="380"/>
      <c r="U407" s="380"/>
      <c r="V407" s="380"/>
      <c r="W407" s="380"/>
      <c r="X407" s="380"/>
      <c r="Y407" s="380"/>
      <c r="Z407" s="380"/>
    </row>
    <row r="408">
      <c r="A408" s="380"/>
      <c r="B408" s="380"/>
      <c r="C408" s="380"/>
      <c r="D408" s="380"/>
      <c r="E408" s="380"/>
      <c r="F408" s="380"/>
      <c r="G408" s="380"/>
      <c r="H408" s="380"/>
      <c r="I408" s="380"/>
      <c r="J408" s="380"/>
      <c r="K408" s="380"/>
      <c r="L408" s="380"/>
      <c r="M408" s="380"/>
      <c r="N408" s="380"/>
      <c r="O408" s="380"/>
      <c r="P408" s="380"/>
      <c r="Q408" s="380"/>
      <c r="R408" s="380"/>
      <c r="S408" s="380"/>
      <c r="T408" s="380"/>
      <c r="U408" s="380"/>
      <c r="V408" s="380"/>
      <c r="W408" s="380"/>
      <c r="X408" s="380"/>
      <c r="Y408" s="380"/>
      <c r="Z408" s="380"/>
    </row>
    <row r="409">
      <c r="A409" s="380"/>
      <c r="B409" s="380"/>
      <c r="C409" s="380"/>
      <c r="D409" s="380"/>
      <c r="E409" s="380"/>
      <c r="F409" s="380"/>
      <c r="G409" s="380"/>
      <c r="H409" s="380"/>
      <c r="I409" s="380"/>
      <c r="J409" s="380"/>
      <c r="K409" s="380"/>
      <c r="L409" s="380"/>
      <c r="M409" s="380"/>
      <c r="N409" s="380"/>
      <c r="O409" s="380"/>
      <c r="P409" s="380"/>
      <c r="Q409" s="380"/>
      <c r="R409" s="380"/>
      <c r="S409" s="380"/>
      <c r="T409" s="380"/>
      <c r="U409" s="380"/>
      <c r="V409" s="380"/>
      <c r="W409" s="380"/>
      <c r="X409" s="380"/>
      <c r="Y409" s="380"/>
      <c r="Z409" s="380"/>
    </row>
    <row r="410">
      <c r="A410" s="380"/>
      <c r="B410" s="380"/>
      <c r="C410" s="380"/>
      <c r="D410" s="380"/>
      <c r="E410" s="380"/>
      <c r="F410" s="380"/>
      <c r="G410" s="380"/>
      <c r="H410" s="380"/>
      <c r="I410" s="380"/>
      <c r="J410" s="380"/>
      <c r="K410" s="380"/>
      <c r="L410" s="380"/>
      <c r="M410" s="380"/>
      <c r="N410" s="380"/>
      <c r="O410" s="380"/>
      <c r="P410" s="380"/>
      <c r="Q410" s="380"/>
      <c r="R410" s="380"/>
      <c r="S410" s="380"/>
      <c r="T410" s="380"/>
      <c r="U410" s="380"/>
      <c r="V410" s="380"/>
      <c r="W410" s="380"/>
      <c r="X410" s="380"/>
      <c r="Y410" s="380"/>
      <c r="Z410" s="380"/>
    </row>
    <row r="411">
      <c r="A411" s="380"/>
      <c r="B411" s="380"/>
      <c r="C411" s="380"/>
      <c r="D411" s="380"/>
      <c r="E411" s="380"/>
      <c r="F411" s="380"/>
      <c r="G411" s="380"/>
      <c r="H411" s="380"/>
      <c r="I411" s="380"/>
      <c r="J411" s="380"/>
      <c r="K411" s="380"/>
      <c r="L411" s="380"/>
      <c r="M411" s="380"/>
      <c r="N411" s="380"/>
      <c r="O411" s="380"/>
      <c r="P411" s="380"/>
      <c r="Q411" s="380"/>
      <c r="R411" s="380"/>
      <c r="S411" s="380"/>
      <c r="T411" s="380"/>
      <c r="U411" s="380"/>
      <c r="V411" s="380"/>
      <c r="W411" s="380"/>
      <c r="X411" s="380"/>
      <c r="Y411" s="380"/>
      <c r="Z411" s="380"/>
    </row>
    <row r="412">
      <c r="A412" s="380"/>
      <c r="B412" s="380"/>
      <c r="C412" s="380"/>
      <c r="D412" s="380"/>
      <c r="E412" s="380"/>
      <c r="F412" s="380"/>
      <c r="G412" s="380"/>
      <c r="H412" s="380"/>
      <c r="I412" s="380"/>
      <c r="J412" s="380"/>
      <c r="K412" s="380"/>
      <c r="L412" s="380"/>
      <c r="M412" s="380"/>
      <c r="N412" s="380"/>
      <c r="O412" s="380"/>
      <c r="P412" s="380"/>
      <c r="Q412" s="380"/>
      <c r="R412" s="380"/>
      <c r="S412" s="380"/>
      <c r="T412" s="380"/>
      <c r="U412" s="380"/>
      <c r="V412" s="380"/>
      <c r="W412" s="380"/>
      <c r="X412" s="380"/>
      <c r="Y412" s="380"/>
      <c r="Z412" s="380"/>
    </row>
    <row r="413">
      <c r="A413" s="380"/>
      <c r="B413" s="380"/>
      <c r="C413" s="380"/>
      <c r="D413" s="380"/>
      <c r="E413" s="380"/>
      <c r="F413" s="380"/>
      <c r="G413" s="380"/>
      <c r="H413" s="380"/>
      <c r="I413" s="380"/>
      <c r="J413" s="380"/>
      <c r="K413" s="380"/>
      <c r="L413" s="380"/>
      <c r="M413" s="380"/>
      <c r="N413" s="380"/>
      <c r="O413" s="380"/>
      <c r="P413" s="380"/>
      <c r="Q413" s="380"/>
      <c r="R413" s="380"/>
      <c r="S413" s="380"/>
      <c r="T413" s="380"/>
      <c r="U413" s="380"/>
      <c r="V413" s="380"/>
      <c r="W413" s="380"/>
      <c r="X413" s="380"/>
      <c r="Y413" s="380"/>
      <c r="Z413" s="380"/>
    </row>
    <row r="414">
      <c r="A414" s="380"/>
      <c r="B414" s="380"/>
      <c r="C414" s="380"/>
      <c r="D414" s="380"/>
      <c r="E414" s="380"/>
      <c r="F414" s="380"/>
      <c r="G414" s="380"/>
      <c r="H414" s="380"/>
      <c r="I414" s="380"/>
      <c r="J414" s="380"/>
      <c r="K414" s="380"/>
      <c r="L414" s="380"/>
      <c r="M414" s="380"/>
      <c r="N414" s="380"/>
      <c r="O414" s="380"/>
      <c r="P414" s="380"/>
      <c r="Q414" s="380"/>
      <c r="R414" s="380"/>
      <c r="S414" s="380"/>
      <c r="T414" s="380"/>
      <c r="U414" s="380"/>
      <c r="V414" s="380"/>
      <c r="W414" s="380"/>
      <c r="X414" s="380"/>
      <c r="Y414" s="380"/>
      <c r="Z414" s="380"/>
    </row>
    <row r="415">
      <c r="A415" s="380"/>
      <c r="B415" s="380"/>
      <c r="C415" s="380"/>
      <c r="D415" s="380"/>
      <c r="E415" s="380"/>
      <c r="F415" s="380"/>
      <c r="G415" s="380"/>
      <c r="H415" s="380"/>
      <c r="I415" s="380"/>
      <c r="J415" s="380"/>
      <c r="K415" s="380"/>
      <c r="L415" s="380"/>
      <c r="M415" s="380"/>
      <c r="N415" s="380"/>
      <c r="O415" s="380"/>
      <c r="P415" s="380"/>
      <c r="Q415" s="380"/>
      <c r="R415" s="380"/>
      <c r="S415" s="380"/>
      <c r="T415" s="380"/>
      <c r="U415" s="380"/>
      <c r="V415" s="380"/>
      <c r="W415" s="380"/>
      <c r="X415" s="380"/>
      <c r="Y415" s="380"/>
      <c r="Z415" s="380"/>
    </row>
    <row r="416">
      <c r="A416" s="380"/>
      <c r="B416" s="380"/>
      <c r="C416" s="380"/>
      <c r="D416" s="380"/>
      <c r="E416" s="380"/>
      <c r="F416" s="380"/>
      <c r="G416" s="380"/>
      <c r="H416" s="380"/>
      <c r="I416" s="380"/>
      <c r="J416" s="380"/>
      <c r="K416" s="380"/>
      <c r="L416" s="380"/>
      <c r="M416" s="380"/>
      <c r="N416" s="380"/>
      <c r="O416" s="380"/>
      <c r="P416" s="380"/>
      <c r="Q416" s="380"/>
      <c r="R416" s="380"/>
      <c r="S416" s="380"/>
      <c r="T416" s="380"/>
      <c r="U416" s="380"/>
      <c r="V416" s="380"/>
      <c r="W416" s="380"/>
      <c r="X416" s="380"/>
      <c r="Y416" s="380"/>
      <c r="Z416" s="380"/>
    </row>
    <row r="417">
      <c r="A417" s="380"/>
      <c r="B417" s="380"/>
      <c r="C417" s="380"/>
      <c r="D417" s="380"/>
      <c r="E417" s="380"/>
      <c r="F417" s="380"/>
      <c r="G417" s="380"/>
      <c r="H417" s="380"/>
      <c r="I417" s="380"/>
      <c r="J417" s="380"/>
      <c r="K417" s="380"/>
      <c r="L417" s="380"/>
      <c r="M417" s="380"/>
      <c r="N417" s="380"/>
      <c r="O417" s="380"/>
      <c r="P417" s="380"/>
      <c r="Q417" s="380"/>
      <c r="R417" s="380"/>
      <c r="S417" s="380"/>
      <c r="T417" s="380"/>
      <c r="U417" s="380"/>
      <c r="V417" s="380"/>
      <c r="W417" s="380"/>
      <c r="X417" s="380"/>
      <c r="Y417" s="380"/>
      <c r="Z417" s="380"/>
    </row>
    <row r="418">
      <c r="A418" s="380"/>
      <c r="B418" s="380"/>
      <c r="C418" s="380"/>
      <c r="D418" s="380"/>
      <c r="E418" s="380"/>
      <c r="F418" s="380"/>
      <c r="G418" s="380"/>
      <c r="H418" s="380"/>
      <c r="I418" s="380"/>
      <c r="J418" s="380"/>
      <c r="K418" s="380"/>
      <c r="L418" s="380"/>
      <c r="M418" s="380"/>
      <c r="N418" s="380"/>
      <c r="O418" s="380"/>
      <c r="P418" s="380"/>
      <c r="Q418" s="380"/>
      <c r="R418" s="380"/>
      <c r="S418" s="380"/>
      <c r="T418" s="380"/>
      <c r="U418" s="380"/>
      <c r="V418" s="380"/>
      <c r="W418" s="380"/>
      <c r="X418" s="380"/>
      <c r="Y418" s="380"/>
      <c r="Z418" s="380"/>
    </row>
    <row r="419">
      <c r="A419" s="380"/>
      <c r="B419" s="380"/>
      <c r="C419" s="380"/>
      <c r="D419" s="380"/>
      <c r="E419" s="380"/>
      <c r="F419" s="380"/>
      <c r="G419" s="380"/>
      <c r="H419" s="380"/>
      <c r="I419" s="380"/>
      <c r="J419" s="380"/>
      <c r="K419" s="380"/>
      <c r="L419" s="380"/>
      <c r="M419" s="380"/>
      <c r="N419" s="380"/>
      <c r="O419" s="380"/>
      <c r="P419" s="380"/>
      <c r="Q419" s="380"/>
      <c r="R419" s="380"/>
      <c r="S419" s="380"/>
      <c r="T419" s="380"/>
      <c r="U419" s="380"/>
      <c r="V419" s="380"/>
      <c r="W419" s="380"/>
      <c r="X419" s="380"/>
      <c r="Y419" s="380"/>
      <c r="Z419" s="380"/>
    </row>
    <row r="420">
      <c r="A420" s="380"/>
      <c r="B420" s="380"/>
      <c r="C420" s="380"/>
      <c r="D420" s="380"/>
      <c r="E420" s="380"/>
      <c r="F420" s="380"/>
      <c r="G420" s="380"/>
      <c r="H420" s="380"/>
      <c r="I420" s="380"/>
      <c r="J420" s="380"/>
      <c r="K420" s="380"/>
      <c r="L420" s="380"/>
      <c r="M420" s="380"/>
      <c r="N420" s="380"/>
      <c r="O420" s="380"/>
      <c r="P420" s="380"/>
      <c r="Q420" s="380"/>
      <c r="R420" s="380"/>
      <c r="S420" s="380"/>
      <c r="T420" s="380"/>
      <c r="U420" s="380"/>
      <c r="V420" s="380"/>
      <c r="W420" s="380"/>
      <c r="X420" s="380"/>
      <c r="Y420" s="380"/>
      <c r="Z420" s="380"/>
    </row>
    <row r="421">
      <c r="A421" s="380"/>
      <c r="B421" s="380"/>
      <c r="C421" s="380"/>
      <c r="D421" s="380"/>
      <c r="E421" s="380"/>
      <c r="F421" s="380"/>
      <c r="G421" s="380"/>
      <c r="H421" s="380"/>
      <c r="I421" s="380"/>
      <c r="J421" s="380"/>
      <c r="K421" s="380"/>
      <c r="L421" s="380"/>
      <c r="M421" s="380"/>
      <c r="N421" s="380"/>
      <c r="O421" s="380"/>
      <c r="P421" s="380"/>
      <c r="Q421" s="380"/>
      <c r="R421" s="380"/>
      <c r="S421" s="380"/>
      <c r="T421" s="380"/>
      <c r="U421" s="380"/>
      <c r="V421" s="380"/>
      <c r="W421" s="380"/>
      <c r="X421" s="380"/>
      <c r="Y421" s="380"/>
      <c r="Z421" s="380"/>
    </row>
    <row r="422">
      <c r="A422" s="380"/>
      <c r="B422" s="380"/>
      <c r="C422" s="380"/>
      <c r="D422" s="380"/>
      <c r="E422" s="380"/>
      <c r="F422" s="380"/>
      <c r="G422" s="380"/>
      <c r="H422" s="380"/>
      <c r="I422" s="380"/>
      <c r="J422" s="380"/>
      <c r="K422" s="380"/>
      <c r="L422" s="380"/>
      <c r="M422" s="380"/>
      <c r="N422" s="380"/>
      <c r="O422" s="380"/>
      <c r="P422" s="380"/>
      <c r="Q422" s="380"/>
      <c r="R422" s="380"/>
      <c r="S422" s="380"/>
      <c r="T422" s="380"/>
      <c r="U422" s="380"/>
      <c r="V422" s="380"/>
      <c r="W422" s="380"/>
      <c r="X422" s="380"/>
      <c r="Y422" s="380"/>
      <c r="Z422" s="380"/>
    </row>
    <row r="423">
      <c r="A423" s="380"/>
      <c r="B423" s="380"/>
      <c r="C423" s="380"/>
      <c r="D423" s="380"/>
      <c r="E423" s="380"/>
      <c r="F423" s="380"/>
      <c r="G423" s="380"/>
      <c r="H423" s="380"/>
      <c r="I423" s="380"/>
      <c r="J423" s="380"/>
      <c r="K423" s="380"/>
      <c r="L423" s="380"/>
      <c r="M423" s="380"/>
      <c r="N423" s="380"/>
      <c r="O423" s="380"/>
      <c r="P423" s="380"/>
      <c r="Q423" s="380"/>
      <c r="R423" s="380"/>
      <c r="S423" s="380"/>
      <c r="T423" s="380"/>
      <c r="U423" s="380"/>
      <c r="V423" s="380"/>
      <c r="W423" s="380"/>
      <c r="X423" s="380"/>
      <c r="Y423" s="380"/>
      <c r="Z423" s="380"/>
    </row>
    <row r="424">
      <c r="A424" s="380"/>
      <c r="B424" s="380"/>
      <c r="C424" s="380"/>
      <c r="D424" s="380"/>
      <c r="E424" s="380"/>
      <c r="F424" s="380"/>
      <c r="G424" s="380"/>
      <c r="H424" s="380"/>
      <c r="I424" s="380"/>
      <c r="J424" s="380"/>
      <c r="K424" s="380"/>
      <c r="L424" s="380"/>
      <c r="M424" s="380"/>
      <c r="N424" s="380"/>
      <c r="O424" s="380"/>
      <c r="P424" s="380"/>
      <c r="Q424" s="380"/>
      <c r="R424" s="380"/>
      <c r="S424" s="380"/>
      <c r="T424" s="380"/>
      <c r="U424" s="380"/>
      <c r="V424" s="380"/>
      <c r="W424" s="380"/>
      <c r="X424" s="380"/>
      <c r="Y424" s="380"/>
      <c r="Z424" s="380"/>
    </row>
    <row r="425">
      <c r="A425" s="380"/>
      <c r="B425" s="380"/>
      <c r="C425" s="380"/>
      <c r="D425" s="380"/>
      <c r="E425" s="380"/>
      <c r="F425" s="380"/>
      <c r="G425" s="380"/>
      <c r="H425" s="380"/>
      <c r="I425" s="380"/>
      <c r="J425" s="380"/>
      <c r="K425" s="380"/>
      <c r="L425" s="380"/>
      <c r="M425" s="380"/>
      <c r="N425" s="380"/>
      <c r="O425" s="380"/>
      <c r="P425" s="380"/>
      <c r="Q425" s="380"/>
      <c r="R425" s="380"/>
      <c r="S425" s="380"/>
      <c r="T425" s="380"/>
      <c r="U425" s="380"/>
      <c r="V425" s="380"/>
      <c r="W425" s="380"/>
      <c r="X425" s="380"/>
      <c r="Y425" s="380"/>
      <c r="Z425" s="380"/>
    </row>
    <row r="426">
      <c r="A426" s="380"/>
      <c r="B426" s="380"/>
      <c r="C426" s="380"/>
      <c r="D426" s="380"/>
      <c r="E426" s="380"/>
      <c r="F426" s="380"/>
      <c r="G426" s="380"/>
      <c r="H426" s="380"/>
      <c r="I426" s="380"/>
      <c r="J426" s="380"/>
      <c r="K426" s="380"/>
      <c r="L426" s="380"/>
      <c r="M426" s="380"/>
      <c r="N426" s="380"/>
      <c r="O426" s="380"/>
      <c r="P426" s="380"/>
      <c r="Q426" s="380"/>
      <c r="R426" s="380"/>
      <c r="S426" s="380"/>
      <c r="T426" s="380"/>
      <c r="U426" s="380"/>
      <c r="V426" s="380"/>
      <c r="W426" s="380"/>
      <c r="X426" s="380"/>
      <c r="Y426" s="380"/>
      <c r="Z426" s="380"/>
    </row>
    <row r="427">
      <c r="A427" s="380"/>
      <c r="B427" s="380"/>
      <c r="C427" s="380"/>
      <c r="D427" s="380"/>
      <c r="E427" s="380"/>
      <c r="F427" s="380"/>
      <c r="G427" s="380"/>
      <c r="H427" s="380"/>
      <c r="I427" s="380"/>
      <c r="J427" s="380"/>
      <c r="K427" s="380"/>
      <c r="L427" s="380"/>
      <c r="M427" s="380"/>
      <c r="N427" s="380"/>
      <c r="O427" s="380"/>
      <c r="P427" s="380"/>
      <c r="Q427" s="380"/>
      <c r="R427" s="380"/>
      <c r="S427" s="380"/>
      <c r="T427" s="380"/>
      <c r="U427" s="380"/>
      <c r="V427" s="380"/>
      <c r="W427" s="380"/>
      <c r="X427" s="380"/>
      <c r="Y427" s="380"/>
      <c r="Z427" s="380"/>
    </row>
    <row r="428">
      <c r="A428" s="380"/>
      <c r="B428" s="380"/>
      <c r="C428" s="380"/>
      <c r="D428" s="380"/>
      <c r="E428" s="380"/>
      <c r="F428" s="380"/>
      <c r="G428" s="380"/>
      <c r="H428" s="380"/>
      <c r="I428" s="380"/>
      <c r="J428" s="380"/>
      <c r="K428" s="380"/>
      <c r="L428" s="380"/>
      <c r="M428" s="380"/>
      <c r="N428" s="380"/>
      <c r="O428" s="380"/>
      <c r="P428" s="380"/>
      <c r="Q428" s="380"/>
      <c r="R428" s="380"/>
      <c r="S428" s="380"/>
      <c r="T428" s="380"/>
      <c r="U428" s="380"/>
      <c r="V428" s="380"/>
      <c r="W428" s="380"/>
      <c r="X428" s="380"/>
      <c r="Y428" s="380"/>
      <c r="Z428" s="380"/>
    </row>
    <row r="429">
      <c r="A429" s="380"/>
      <c r="B429" s="380"/>
      <c r="C429" s="380"/>
      <c r="D429" s="380"/>
      <c r="E429" s="380"/>
      <c r="F429" s="380"/>
      <c r="G429" s="380"/>
      <c r="H429" s="380"/>
      <c r="I429" s="380"/>
      <c r="J429" s="380"/>
      <c r="K429" s="380"/>
      <c r="L429" s="380"/>
      <c r="M429" s="380"/>
      <c r="N429" s="380"/>
      <c r="O429" s="380"/>
      <c r="P429" s="380"/>
      <c r="Q429" s="380"/>
      <c r="R429" s="380"/>
      <c r="S429" s="380"/>
      <c r="T429" s="380"/>
      <c r="U429" s="380"/>
      <c r="V429" s="380"/>
      <c r="W429" s="380"/>
      <c r="X429" s="380"/>
      <c r="Y429" s="380"/>
      <c r="Z429" s="380"/>
    </row>
    <row r="430">
      <c r="A430" s="380"/>
      <c r="B430" s="380"/>
      <c r="C430" s="380"/>
      <c r="D430" s="380"/>
      <c r="E430" s="380"/>
      <c r="F430" s="380"/>
      <c r="G430" s="380"/>
      <c r="H430" s="380"/>
      <c r="I430" s="380"/>
      <c r="J430" s="380"/>
      <c r="K430" s="380"/>
      <c r="L430" s="380"/>
      <c r="M430" s="380"/>
      <c r="N430" s="380"/>
      <c r="O430" s="380"/>
      <c r="P430" s="380"/>
      <c r="Q430" s="380"/>
      <c r="R430" s="380"/>
      <c r="S430" s="380"/>
      <c r="T430" s="380"/>
      <c r="U430" s="380"/>
      <c r="V430" s="380"/>
      <c r="W430" s="380"/>
      <c r="X430" s="380"/>
      <c r="Y430" s="380"/>
      <c r="Z430" s="380"/>
    </row>
    <row r="431">
      <c r="A431" s="380"/>
      <c r="B431" s="380"/>
      <c r="C431" s="380"/>
      <c r="D431" s="380"/>
      <c r="E431" s="380"/>
      <c r="F431" s="380"/>
      <c r="G431" s="380"/>
      <c r="H431" s="380"/>
      <c r="I431" s="380"/>
      <c r="J431" s="380"/>
      <c r="K431" s="380"/>
      <c r="L431" s="380"/>
      <c r="M431" s="380"/>
      <c r="N431" s="380"/>
      <c r="O431" s="380"/>
      <c r="P431" s="380"/>
      <c r="Q431" s="380"/>
      <c r="R431" s="380"/>
      <c r="S431" s="380"/>
      <c r="T431" s="380"/>
      <c r="U431" s="380"/>
      <c r="V431" s="380"/>
      <c r="W431" s="380"/>
      <c r="X431" s="380"/>
      <c r="Y431" s="380"/>
      <c r="Z431" s="380"/>
    </row>
    <row r="432">
      <c r="A432" s="380"/>
      <c r="B432" s="380"/>
      <c r="C432" s="380"/>
      <c r="D432" s="380"/>
      <c r="E432" s="380"/>
      <c r="F432" s="380"/>
      <c r="G432" s="380"/>
      <c r="H432" s="380"/>
      <c r="I432" s="380"/>
      <c r="J432" s="380"/>
      <c r="K432" s="380"/>
      <c r="L432" s="380"/>
      <c r="M432" s="380"/>
      <c r="N432" s="380"/>
      <c r="O432" s="380"/>
      <c r="P432" s="380"/>
      <c r="Q432" s="380"/>
      <c r="R432" s="380"/>
      <c r="S432" s="380"/>
      <c r="T432" s="380"/>
      <c r="U432" s="380"/>
      <c r="V432" s="380"/>
      <c r="W432" s="380"/>
      <c r="X432" s="380"/>
      <c r="Y432" s="380"/>
      <c r="Z432" s="380"/>
    </row>
    <row r="433">
      <c r="A433" s="380"/>
      <c r="B433" s="380"/>
      <c r="C433" s="380"/>
      <c r="D433" s="380"/>
      <c r="E433" s="380"/>
      <c r="F433" s="380"/>
      <c r="G433" s="380"/>
      <c r="H433" s="380"/>
      <c r="I433" s="380"/>
      <c r="J433" s="380"/>
      <c r="K433" s="380"/>
      <c r="L433" s="380"/>
      <c r="M433" s="380"/>
      <c r="N433" s="380"/>
      <c r="O433" s="380"/>
      <c r="P433" s="380"/>
      <c r="Q433" s="380"/>
      <c r="R433" s="380"/>
      <c r="S433" s="380"/>
      <c r="T433" s="380"/>
      <c r="U433" s="380"/>
      <c r="V433" s="380"/>
      <c r="W433" s="380"/>
      <c r="X433" s="380"/>
      <c r="Y433" s="380"/>
      <c r="Z433" s="380"/>
    </row>
    <row r="434">
      <c r="A434" s="380"/>
      <c r="B434" s="380"/>
      <c r="C434" s="380"/>
      <c r="D434" s="380"/>
      <c r="E434" s="380"/>
      <c r="F434" s="380"/>
      <c r="G434" s="380"/>
      <c r="H434" s="380"/>
      <c r="I434" s="380"/>
      <c r="J434" s="380"/>
      <c r="K434" s="380"/>
      <c r="L434" s="380"/>
      <c r="M434" s="380"/>
      <c r="N434" s="380"/>
      <c r="O434" s="380"/>
      <c r="P434" s="380"/>
      <c r="Q434" s="380"/>
      <c r="R434" s="380"/>
      <c r="S434" s="380"/>
      <c r="T434" s="380"/>
      <c r="U434" s="380"/>
      <c r="V434" s="380"/>
      <c r="W434" s="380"/>
      <c r="X434" s="380"/>
      <c r="Y434" s="380"/>
      <c r="Z434" s="380"/>
    </row>
    <row r="435">
      <c r="A435" s="380"/>
      <c r="B435" s="380"/>
      <c r="C435" s="380"/>
      <c r="D435" s="380"/>
      <c r="E435" s="380"/>
      <c r="F435" s="380"/>
      <c r="G435" s="380"/>
      <c r="H435" s="380"/>
      <c r="I435" s="380"/>
      <c r="J435" s="380"/>
      <c r="K435" s="380"/>
      <c r="L435" s="380"/>
      <c r="M435" s="380"/>
      <c r="N435" s="380"/>
      <c r="O435" s="380"/>
      <c r="P435" s="380"/>
      <c r="Q435" s="380"/>
      <c r="R435" s="380"/>
      <c r="S435" s="380"/>
      <c r="T435" s="380"/>
      <c r="U435" s="380"/>
      <c r="V435" s="380"/>
      <c r="W435" s="380"/>
      <c r="X435" s="380"/>
      <c r="Y435" s="380"/>
      <c r="Z435" s="380"/>
    </row>
    <row r="436">
      <c r="A436" s="380"/>
      <c r="B436" s="380"/>
      <c r="C436" s="380"/>
      <c r="D436" s="380"/>
      <c r="E436" s="380"/>
      <c r="F436" s="380"/>
      <c r="G436" s="380"/>
      <c r="H436" s="380"/>
      <c r="I436" s="380"/>
      <c r="J436" s="380"/>
      <c r="K436" s="380"/>
      <c r="L436" s="380"/>
      <c r="M436" s="380"/>
      <c r="N436" s="380"/>
      <c r="O436" s="380"/>
      <c r="P436" s="380"/>
      <c r="Q436" s="380"/>
      <c r="R436" s="380"/>
      <c r="S436" s="380"/>
      <c r="T436" s="380"/>
      <c r="U436" s="380"/>
      <c r="V436" s="380"/>
      <c r="W436" s="380"/>
      <c r="X436" s="380"/>
      <c r="Y436" s="380"/>
      <c r="Z436" s="380"/>
    </row>
    <row r="437">
      <c r="A437" s="380"/>
      <c r="B437" s="380"/>
      <c r="C437" s="380"/>
      <c r="D437" s="380"/>
      <c r="E437" s="380"/>
      <c r="F437" s="380"/>
      <c r="G437" s="380"/>
      <c r="H437" s="380"/>
      <c r="I437" s="380"/>
      <c r="J437" s="380"/>
      <c r="K437" s="380"/>
      <c r="L437" s="380"/>
      <c r="M437" s="380"/>
      <c r="N437" s="380"/>
      <c r="O437" s="380"/>
      <c r="P437" s="380"/>
      <c r="Q437" s="380"/>
      <c r="R437" s="380"/>
      <c r="S437" s="380"/>
      <c r="T437" s="380"/>
      <c r="U437" s="380"/>
      <c r="V437" s="380"/>
      <c r="W437" s="380"/>
      <c r="X437" s="380"/>
      <c r="Y437" s="380"/>
      <c r="Z437" s="380"/>
    </row>
    <row r="438">
      <c r="A438" s="380"/>
      <c r="B438" s="380"/>
      <c r="C438" s="380"/>
      <c r="D438" s="380"/>
      <c r="E438" s="380"/>
      <c r="F438" s="380"/>
      <c r="G438" s="380"/>
      <c r="H438" s="380"/>
      <c r="I438" s="380"/>
      <c r="J438" s="380"/>
      <c r="K438" s="380"/>
      <c r="L438" s="380"/>
      <c r="M438" s="380"/>
      <c r="N438" s="380"/>
      <c r="O438" s="380"/>
      <c r="P438" s="380"/>
      <c r="Q438" s="380"/>
      <c r="R438" s="380"/>
      <c r="S438" s="380"/>
      <c r="T438" s="380"/>
      <c r="U438" s="380"/>
      <c r="V438" s="380"/>
      <c r="W438" s="380"/>
      <c r="X438" s="380"/>
      <c r="Y438" s="380"/>
      <c r="Z438" s="380"/>
    </row>
    <row r="439">
      <c r="A439" s="380"/>
      <c r="B439" s="380"/>
      <c r="C439" s="380"/>
      <c r="D439" s="380"/>
      <c r="E439" s="380"/>
      <c r="F439" s="380"/>
      <c r="G439" s="380"/>
      <c r="H439" s="380"/>
      <c r="I439" s="380"/>
      <c r="J439" s="380"/>
      <c r="K439" s="380"/>
      <c r="L439" s="380"/>
      <c r="M439" s="380"/>
      <c r="N439" s="380"/>
      <c r="O439" s="380"/>
      <c r="P439" s="380"/>
      <c r="Q439" s="380"/>
      <c r="R439" s="380"/>
      <c r="S439" s="380"/>
      <c r="T439" s="380"/>
      <c r="U439" s="380"/>
      <c r="V439" s="380"/>
      <c r="W439" s="380"/>
      <c r="X439" s="380"/>
      <c r="Y439" s="380"/>
      <c r="Z439" s="380"/>
    </row>
    <row r="440">
      <c r="A440" s="380"/>
      <c r="B440" s="380"/>
      <c r="C440" s="380"/>
      <c r="D440" s="380"/>
      <c r="E440" s="380"/>
      <c r="F440" s="380"/>
      <c r="G440" s="380"/>
      <c r="H440" s="380"/>
      <c r="I440" s="380"/>
      <c r="J440" s="380"/>
      <c r="K440" s="380"/>
      <c r="L440" s="380"/>
      <c r="M440" s="380"/>
      <c r="N440" s="380"/>
      <c r="O440" s="380"/>
      <c r="P440" s="380"/>
      <c r="Q440" s="380"/>
      <c r="R440" s="380"/>
      <c r="S440" s="380"/>
      <c r="T440" s="380"/>
      <c r="U440" s="380"/>
      <c r="V440" s="380"/>
      <c r="W440" s="380"/>
      <c r="X440" s="380"/>
      <c r="Y440" s="380"/>
      <c r="Z440" s="380"/>
    </row>
    <row r="441">
      <c r="A441" s="380"/>
      <c r="B441" s="380"/>
      <c r="C441" s="380"/>
      <c r="D441" s="380"/>
      <c r="E441" s="380"/>
      <c r="F441" s="380"/>
      <c r="G441" s="380"/>
      <c r="H441" s="380"/>
      <c r="I441" s="380"/>
      <c r="J441" s="380"/>
      <c r="K441" s="380"/>
      <c r="L441" s="380"/>
      <c r="M441" s="380"/>
      <c r="N441" s="380"/>
      <c r="O441" s="380"/>
      <c r="P441" s="380"/>
      <c r="Q441" s="380"/>
      <c r="R441" s="380"/>
      <c r="S441" s="380"/>
      <c r="T441" s="380"/>
      <c r="U441" s="380"/>
      <c r="V441" s="380"/>
      <c r="W441" s="380"/>
      <c r="X441" s="380"/>
      <c r="Y441" s="380"/>
      <c r="Z441" s="380"/>
    </row>
    <row r="442">
      <c r="A442" s="380"/>
      <c r="B442" s="380"/>
      <c r="C442" s="380"/>
      <c r="D442" s="380"/>
      <c r="E442" s="380"/>
      <c r="F442" s="380"/>
      <c r="G442" s="380"/>
      <c r="H442" s="380"/>
      <c r="I442" s="380"/>
      <c r="J442" s="380"/>
      <c r="K442" s="380"/>
      <c r="L442" s="380"/>
      <c r="M442" s="380"/>
      <c r="N442" s="380"/>
      <c r="O442" s="380"/>
      <c r="P442" s="380"/>
      <c r="Q442" s="380"/>
      <c r="R442" s="380"/>
      <c r="S442" s="380"/>
      <c r="T442" s="380"/>
      <c r="U442" s="380"/>
      <c r="V442" s="380"/>
      <c r="W442" s="380"/>
      <c r="X442" s="380"/>
      <c r="Y442" s="380"/>
      <c r="Z442" s="380"/>
    </row>
    <row r="443">
      <c r="A443" s="380"/>
      <c r="B443" s="380"/>
      <c r="C443" s="380"/>
      <c r="D443" s="380"/>
      <c r="E443" s="380"/>
      <c r="F443" s="380"/>
      <c r="G443" s="380"/>
      <c r="H443" s="380"/>
      <c r="I443" s="380"/>
      <c r="J443" s="380"/>
      <c r="K443" s="380"/>
      <c r="L443" s="380"/>
      <c r="M443" s="380"/>
      <c r="N443" s="380"/>
      <c r="O443" s="380"/>
      <c r="P443" s="380"/>
      <c r="Q443" s="380"/>
      <c r="R443" s="380"/>
      <c r="S443" s="380"/>
      <c r="T443" s="380"/>
      <c r="U443" s="380"/>
      <c r="V443" s="380"/>
      <c r="W443" s="380"/>
      <c r="X443" s="380"/>
      <c r="Y443" s="380"/>
      <c r="Z443" s="380"/>
    </row>
    <row r="444">
      <c r="A444" s="380"/>
      <c r="B444" s="380"/>
      <c r="C444" s="380"/>
      <c r="D444" s="380"/>
      <c r="E444" s="380"/>
      <c r="F444" s="380"/>
      <c r="G444" s="380"/>
      <c r="H444" s="380"/>
      <c r="I444" s="380"/>
      <c r="J444" s="380"/>
      <c r="K444" s="380"/>
      <c r="L444" s="380"/>
      <c r="M444" s="380"/>
      <c r="N444" s="380"/>
      <c r="O444" s="380"/>
      <c r="P444" s="380"/>
      <c r="Q444" s="380"/>
      <c r="R444" s="380"/>
      <c r="S444" s="380"/>
      <c r="T444" s="380"/>
      <c r="U444" s="380"/>
      <c r="V444" s="380"/>
      <c r="W444" s="380"/>
      <c r="X444" s="380"/>
      <c r="Y444" s="380"/>
      <c r="Z444" s="380"/>
    </row>
    <row r="445">
      <c r="A445" s="380"/>
      <c r="B445" s="380"/>
      <c r="C445" s="380"/>
      <c r="D445" s="380"/>
      <c r="E445" s="380"/>
      <c r="F445" s="380"/>
      <c r="G445" s="380"/>
      <c r="H445" s="380"/>
      <c r="I445" s="380"/>
      <c r="J445" s="380"/>
      <c r="K445" s="380"/>
      <c r="L445" s="380"/>
      <c r="M445" s="380"/>
      <c r="N445" s="380"/>
      <c r="O445" s="380"/>
      <c r="P445" s="380"/>
      <c r="Q445" s="380"/>
      <c r="R445" s="380"/>
      <c r="S445" s="380"/>
      <c r="T445" s="380"/>
      <c r="U445" s="380"/>
      <c r="V445" s="380"/>
      <c r="W445" s="380"/>
      <c r="X445" s="380"/>
      <c r="Y445" s="380"/>
      <c r="Z445" s="380"/>
    </row>
    <row r="446">
      <c r="A446" s="380"/>
      <c r="B446" s="380"/>
      <c r="C446" s="380"/>
      <c r="D446" s="380"/>
      <c r="E446" s="380"/>
      <c r="F446" s="380"/>
      <c r="G446" s="380"/>
      <c r="H446" s="380"/>
      <c r="I446" s="380"/>
      <c r="J446" s="380"/>
      <c r="K446" s="380"/>
      <c r="L446" s="380"/>
      <c r="M446" s="380"/>
      <c r="N446" s="380"/>
      <c r="O446" s="380"/>
      <c r="P446" s="380"/>
      <c r="Q446" s="380"/>
      <c r="R446" s="380"/>
      <c r="S446" s="380"/>
      <c r="T446" s="380"/>
      <c r="U446" s="380"/>
      <c r="V446" s="380"/>
      <c r="W446" s="380"/>
      <c r="X446" s="380"/>
      <c r="Y446" s="380"/>
      <c r="Z446" s="380"/>
    </row>
    <row r="447">
      <c r="A447" s="380"/>
      <c r="B447" s="380"/>
      <c r="C447" s="380"/>
      <c r="D447" s="380"/>
      <c r="E447" s="380"/>
      <c r="F447" s="380"/>
      <c r="G447" s="380"/>
      <c r="H447" s="380"/>
      <c r="I447" s="380"/>
      <c r="J447" s="380"/>
      <c r="K447" s="380"/>
      <c r="L447" s="380"/>
      <c r="M447" s="380"/>
      <c r="N447" s="380"/>
      <c r="O447" s="380"/>
      <c r="P447" s="380"/>
      <c r="Q447" s="380"/>
      <c r="R447" s="380"/>
      <c r="S447" s="380"/>
      <c r="T447" s="380"/>
      <c r="U447" s="380"/>
      <c r="V447" s="380"/>
      <c r="W447" s="380"/>
      <c r="X447" s="380"/>
      <c r="Y447" s="380"/>
      <c r="Z447" s="380"/>
    </row>
    <row r="448">
      <c r="A448" s="380"/>
      <c r="B448" s="380"/>
      <c r="C448" s="380"/>
      <c r="D448" s="380"/>
      <c r="E448" s="380"/>
      <c r="F448" s="380"/>
      <c r="G448" s="380"/>
      <c r="H448" s="380"/>
      <c r="I448" s="380"/>
      <c r="J448" s="380"/>
      <c r="K448" s="380"/>
      <c r="L448" s="380"/>
      <c r="M448" s="380"/>
      <c r="N448" s="380"/>
      <c r="O448" s="380"/>
      <c r="P448" s="380"/>
      <c r="Q448" s="380"/>
      <c r="R448" s="380"/>
      <c r="S448" s="380"/>
      <c r="T448" s="380"/>
      <c r="U448" s="380"/>
      <c r="V448" s="380"/>
      <c r="W448" s="380"/>
      <c r="X448" s="380"/>
      <c r="Y448" s="380"/>
      <c r="Z448" s="380"/>
    </row>
    <row r="449">
      <c r="A449" s="380"/>
      <c r="B449" s="380"/>
      <c r="C449" s="380"/>
      <c r="D449" s="380"/>
      <c r="E449" s="380"/>
      <c r="F449" s="380"/>
      <c r="G449" s="380"/>
      <c r="H449" s="380"/>
      <c r="I449" s="380"/>
      <c r="J449" s="380"/>
      <c r="K449" s="380"/>
      <c r="L449" s="380"/>
      <c r="M449" s="380"/>
      <c r="N449" s="380"/>
      <c r="O449" s="380"/>
      <c r="P449" s="380"/>
      <c r="Q449" s="380"/>
      <c r="R449" s="380"/>
      <c r="S449" s="380"/>
      <c r="T449" s="380"/>
      <c r="U449" s="380"/>
      <c r="V449" s="380"/>
      <c r="W449" s="380"/>
      <c r="X449" s="380"/>
      <c r="Y449" s="380"/>
      <c r="Z449" s="380"/>
    </row>
    <row r="450">
      <c r="A450" s="380"/>
      <c r="B450" s="380"/>
      <c r="C450" s="380"/>
      <c r="D450" s="380"/>
      <c r="E450" s="380"/>
      <c r="F450" s="380"/>
      <c r="G450" s="380"/>
      <c r="H450" s="380"/>
      <c r="I450" s="380"/>
      <c r="J450" s="380"/>
      <c r="K450" s="380"/>
      <c r="L450" s="380"/>
      <c r="M450" s="380"/>
      <c r="N450" s="380"/>
      <c r="O450" s="380"/>
      <c r="P450" s="380"/>
      <c r="Q450" s="380"/>
      <c r="R450" s="380"/>
      <c r="S450" s="380"/>
      <c r="T450" s="380"/>
      <c r="U450" s="380"/>
      <c r="V450" s="380"/>
      <c r="W450" s="380"/>
      <c r="X450" s="380"/>
      <c r="Y450" s="380"/>
      <c r="Z450" s="380"/>
    </row>
    <row r="451">
      <c r="A451" s="380"/>
      <c r="B451" s="380"/>
      <c r="C451" s="380"/>
      <c r="D451" s="380"/>
      <c r="E451" s="380"/>
      <c r="F451" s="380"/>
      <c r="G451" s="380"/>
      <c r="H451" s="380"/>
      <c r="I451" s="380"/>
      <c r="J451" s="380"/>
      <c r="K451" s="380"/>
      <c r="L451" s="380"/>
      <c r="M451" s="380"/>
      <c r="N451" s="380"/>
      <c r="O451" s="380"/>
      <c r="P451" s="380"/>
      <c r="Q451" s="380"/>
      <c r="R451" s="380"/>
      <c r="S451" s="380"/>
      <c r="T451" s="380"/>
      <c r="U451" s="380"/>
      <c r="V451" s="380"/>
      <c r="W451" s="380"/>
      <c r="X451" s="380"/>
      <c r="Y451" s="380"/>
      <c r="Z451" s="380"/>
    </row>
    <row r="452">
      <c r="A452" s="380"/>
      <c r="B452" s="380"/>
      <c r="C452" s="380"/>
      <c r="D452" s="380"/>
      <c r="E452" s="380"/>
      <c r="F452" s="380"/>
      <c r="G452" s="380"/>
      <c r="H452" s="380"/>
      <c r="I452" s="380"/>
      <c r="J452" s="380"/>
      <c r="K452" s="380"/>
      <c r="L452" s="380"/>
      <c r="M452" s="380"/>
      <c r="N452" s="380"/>
      <c r="O452" s="380"/>
      <c r="P452" s="380"/>
      <c r="Q452" s="380"/>
      <c r="R452" s="380"/>
      <c r="S452" s="380"/>
      <c r="T452" s="380"/>
      <c r="U452" s="380"/>
      <c r="V452" s="380"/>
      <c r="W452" s="380"/>
      <c r="X452" s="380"/>
      <c r="Y452" s="380"/>
      <c r="Z452" s="380"/>
    </row>
    <row r="453">
      <c r="A453" s="380"/>
      <c r="B453" s="380"/>
      <c r="C453" s="380"/>
      <c r="D453" s="380"/>
      <c r="E453" s="380"/>
      <c r="F453" s="380"/>
      <c r="G453" s="380"/>
      <c r="H453" s="380"/>
      <c r="I453" s="380"/>
      <c r="J453" s="380"/>
      <c r="K453" s="380"/>
      <c r="L453" s="380"/>
      <c r="M453" s="380"/>
      <c r="N453" s="380"/>
      <c r="O453" s="380"/>
      <c r="P453" s="380"/>
      <c r="Q453" s="380"/>
      <c r="R453" s="380"/>
      <c r="S453" s="380"/>
      <c r="T453" s="380"/>
      <c r="U453" s="380"/>
      <c r="V453" s="380"/>
      <c r="W453" s="380"/>
      <c r="X453" s="380"/>
      <c r="Y453" s="380"/>
      <c r="Z453" s="380"/>
    </row>
    <row r="454">
      <c r="A454" s="380"/>
      <c r="B454" s="380"/>
      <c r="C454" s="380"/>
      <c r="D454" s="380"/>
      <c r="E454" s="380"/>
      <c r="F454" s="380"/>
      <c r="G454" s="380"/>
      <c r="H454" s="380"/>
      <c r="I454" s="380"/>
      <c r="J454" s="380"/>
      <c r="K454" s="380"/>
      <c r="L454" s="380"/>
      <c r="M454" s="380"/>
      <c r="N454" s="380"/>
      <c r="O454" s="380"/>
      <c r="P454" s="380"/>
      <c r="Q454" s="380"/>
      <c r="R454" s="380"/>
      <c r="S454" s="380"/>
      <c r="T454" s="380"/>
      <c r="U454" s="380"/>
      <c r="V454" s="380"/>
      <c r="W454" s="380"/>
      <c r="X454" s="380"/>
      <c r="Y454" s="380"/>
      <c r="Z454" s="380"/>
    </row>
    <row r="455">
      <c r="A455" s="380"/>
      <c r="B455" s="380"/>
      <c r="C455" s="380"/>
      <c r="D455" s="380"/>
      <c r="E455" s="380"/>
      <c r="F455" s="380"/>
      <c r="G455" s="380"/>
      <c r="H455" s="380"/>
      <c r="I455" s="380"/>
      <c r="J455" s="380"/>
      <c r="K455" s="380"/>
      <c r="L455" s="380"/>
      <c r="M455" s="380"/>
      <c r="N455" s="380"/>
      <c r="O455" s="380"/>
      <c r="P455" s="380"/>
      <c r="Q455" s="380"/>
      <c r="R455" s="380"/>
      <c r="S455" s="380"/>
      <c r="T455" s="380"/>
      <c r="U455" s="380"/>
      <c r="V455" s="380"/>
      <c r="W455" s="380"/>
      <c r="X455" s="380"/>
      <c r="Y455" s="380"/>
      <c r="Z455" s="380"/>
    </row>
    <row r="456">
      <c r="A456" s="380"/>
      <c r="B456" s="380"/>
      <c r="C456" s="380"/>
      <c r="D456" s="380"/>
      <c r="E456" s="380"/>
      <c r="F456" s="380"/>
      <c r="G456" s="380"/>
      <c r="H456" s="380"/>
      <c r="I456" s="380"/>
      <c r="J456" s="380"/>
      <c r="K456" s="380"/>
      <c r="L456" s="380"/>
      <c r="M456" s="380"/>
      <c r="N456" s="380"/>
      <c r="O456" s="380"/>
      <c r="P456" s="380"/>
      <c r="Q456" s="380"/>
      <c r="R456" s="380"/>
      <c r="S456" s="380"/>
      <c r="T456" s="380"/>
      <c r="U456" s="380"/>
      <c r="V456" s="380"/>
      <c r="W456" s="380"/>
      <c r="X456" s="380"/>
      <c r="Y456" s="380"/>
      <c r="Z456" s="380"/>
    </row>
    <row r="457">
      <c r="A457" s="380"/>
      <c r="B457" s="380"/>
      <c r="C457" s="380"/>
      <c r="D457" s="380"/>
      <c r="E457" s="380"/>
      <c r="F457" s="380"/>
      <c r="G457" s="380"/>
      <c r="H457" s="380"/>
      <c r="I457" s="380"/>
      <c r="J457" s="380"/>
      <c r="K457" s="380"/>
      <c r="L457" s="380"/>
      <c r="M457" s="380"/>
      <c r="N457" s="380"/>
      <c r="O457" s="380"/>
      <c r="P457" s="380"/>
      <c r="Q457" s="380"/>
      <c r="R457" s="380"/>
      <c r="S457" s="380"/>
      <c r="T457" s="380"/>
      <c r="U457" s="380"/>
      <c r="V457" s="380"/>
      <c r="W457" s="380"/>
      <c r="X457" s="380"/>
      <c r="Y457" s="380"/>
      <c r="Z457" s="380"/>
    </row>
    <row r="458">
      <c r="A458" s="380"/>
      <c r="B458" s="380"/>
      <c r="C458" s="380"/>
      <c r="D458" s="380"/>
      <c r="E458" s="380"/>
      <c r="F458" s="380"/>
      <c r="G458" s="380"/>
      <c r="H458" s="380"/>
      <c r="I458" s="380"/>
      <c r="J458" s="380"/>
      <c r="K458" s="380"/>
      <c r="L458" s="380"/>
      <c r="M458" s="380"/>
      <c r="N458" s="380"/>
      <c r="O458" s="380"/>
      <c r="P458" s="380"/>
      <c r="Q458" s="380"/>
      <c r="R458" s="380"/>
      <c r="S458" s="380"/>
      <c r="T458" s="380"/>
      <c r="U458" s="380"/>
      <c r="V458" s="380"/>
      <c r="W458" s="380"/>
      <c r="X458" s="380"/>
      <c r="Y458" s="380"/>
      <c r="Z458" s="380"/>
    </row>
    <row r="459">
      <c r="A459" s="380"/>
      <c r="B459" s="380"/>
      <c r="C459" s="380"/>
      <c r="D459" s="380"/>
      <c r="E459" s="380"/>
      <c r="F459" s="380"/>
      <c r="G459" s="380"/>
      <c r="H459" s="380"/>
      <c r="I459" s="380"/>
      <c r="J459" s="380"/>
      <c r="K459" s="380"/>
      <c r="L459" s="380"/>
      <c r="M459" s="380"/>
      <c r="N459" s="380"/>
      <c r="O459" s="380"/>
      <c r="P459" s="380"/>
      <c r="Q459" s="380"/>
      <c r="R459" s="380"/>
      <c r="S459" s="380"/>
      <c r="T459" s="380"/>
      <c r="U459" s="380"/>
      <c r="V459" s="380"/>
      <c r="W459" s="380"/>
      <c r="X459" s="380"/>
      <c r="Y459" s="380"/>
      <c r="Z459" s="380"/>
    </row>
    <row r="460">
      <c r="A460" s="380"/>
      <c r="B460" s="380"/>
      <c r="C460" s="380"/>
      <c r="D460" s="380"/>
      <c r="E460" s="380"/>
      <c r="F460" s="380"/>
      <c r="G460" s="380"/>
      <c r="H460" s="380"/>
      <c r="I460" s="380"/>
      <c r="J460" s="380"/>
      <c r="K460" s="380"/>
      <c r="L460" s="380"/>
      <c r="M460" s="380"/>
      <c r="N460" s="380"/>
      <c r="O460" s="380"/>
      <c r="P460" s="380"/>
      <c r="Q460" s="380"/>
      <c r="R460" s="380"/>
      <c r="S460" s="380"/>
      <c r="T460" s="380"/>
      <c r="U460" s="380"/>
      <c r="V460" s="380"/>
      <c r="W460" s="380"/>
      <c r="X460" s="380"/>
      <c r="Y460" s="380"/>
      <c r="Z460" s="380"/>
    </row>
    <row r="461">
      <c r="A461" s="380"/>
      <c r="B461" s="380"/>
      <c r="C461" s="380"/>
      <c r="D461" s="380"/>
      <c r="E461" s="380"/>
      <c r="F461" s="380"/>
      <c r="G461" s="380"/>
      <c r="H461" s="380"/>
      <c r="I461" s="380"/>
      <c r="J461" s="380"/>
      <c r="K461" s="380"/>
      <c r="L461" s="380"/>
      <c r="M461" s="380"/>
      <c r="N461" s="380"/>
      <c r="O461" s="380"/>
      <c r="P461" s="380"/>
      <c r="Q461" s="380"/>
      <c r="R461" s="380"/>
      <c r="S461" s="380"/>
      <c r="T461" s="380"/>
      <c r="U461" s="380"/>
      <c r="V461" s="380"/>
      <c r="W461" s="380"/>
      <c r="X461" s="380"/>
      <c r="Y461" s="380"/>
      <c r="Z461" s="380"/>
    </row>
    <row r="462">
      <c r="A462" s="380"/>
      <c r="B462" s="380"/>
      <c r="C462" s="380"/>
      <c r="D462" s="380"/>
      <c r="E462" s="380"/>
      <c r="F462" s="380"/>
      <c r="G462" s="380"/>
      <c r="H462" s="380"/>
      <c r="I462" s="380"/>
      <c r="J462" s="380"/>
      <c r="K462" s="380"/>
      <c r="L462" s="380"/>
      <c r="M462" s="380"/>
      <c r="N462" s="380"/>
      <c r="O462" s="380"/>
      <c r="P462" s="380"/>
      <c r="Q462" s="380"/>
      <c r="R462" s="380"/>
      <c r="S462" s="380"/>
      <c r="T462" s="380"/>
      <c r="U462" s="380"/>
      <c r="V462" s="380"/>
      <c r="W462" s="380"/>
      <c r="X462" s="380"/>
      <c r="Y462" s="380"/>
      <c r="Z462" s="380"/>
    </row>
    <row r="463">
      <c r="A463" s="380"/>
      <c r="B463" s="380"/>
      <c r="C463" s="380"/>
      <c r="D463" s="380"/>
      <c r="E463" s="380"/>
      <c r="F463" s="380"/>
      <c r="G463" s="380"/>
      <c r="H463" s="380"/>
      <c r="I463" s="380"/>
      <c r="J463" s="380"/>
      <c r="K463" s="380"/>
      <c r="L463" s="380"/>
      <c r="M463" s="380"/>
      <c r="N463" s="380"/>
      <c r="O463" s="380"/>
      <c r="P463" s="380"/>
      <c r="Q463" s="380"/>
      <c r="R463" s="380"/>
      <c r="S463" s="380"/>
      <c r="T463" s="380"/>
      <c r="U463" s="380"/>
      <c r="V463" s="380"/>
      <c r="W463" s="380"/>
      <c r="X463" s="380"/>
      <c r="Y463" s="380"/>
      <c r="Z463" s="380"/>
    </row>
    <row r="464">
      <c r="A464" s="380"/>
      <c r="B464" s="380"/>
      <c r="C464" s="380"/>
      <c r="D464" s="380"/>
      <c r="E464" s="380"/>
      <c r="F464" s="380"/>
      <c r="G464" s="380"/>
      <c r="H464" s="380"/>
      <c r="I464" s="380"/>
      <c r="J464" s="380"/>
      <c r="K464" s="380"/>
      <c r="L464" s="380"/>
      <c r="M464" s="380"/>
      <c r="N464" s="380"/>
      <c r="O464" s="380"/>
      <c r="P464" s="380"/>
      <c r="Q464" s="380"/>
      <c r="R464" s="380"/>
      <c r="S464" s="380"/>
      <c r="T464" s="380"/>
      <c r="U464" s="380"/>
      <c r="V464" s="380"/>
      <c r="W464" s="380"/>
      <c r="X464" s="380"/>
      <c r="Y464" s="380"/>
      <c r="Z464" s="380"/>
    </row>
    <row r="465">
      <c r="A465" s="380"/>
      <c r="B465" s="380"/>
      <c r="C465" s="380"/>
      <c r="D465" s="380"/>
      <c r="E465" s="380"/>
      <c r="F465" s="380"/>
      <c r="G465" s="380"/>
      <c r="H465" s="380"/>
      <c r="I465" s="380"/>
      <c r="J465" s="380"/>
      <c r="K465" s="380"/>
      <c r="L465" s="380"/>
      <c r="M465" s="380"/>
      <c r="N465" s="380"/>
      <c r="O465" s="380"/>
      <c r="P465" s="380"/>
      <c r="Q465" s="380"/>
      <c r="R465" s="380"/>
      <c r="S465" s="380"/>
      <c r="T465" s="380"/>
      <c r="U465" s="380"/>
      <c r="V465" s="380"/>
      <c r="W465" s="380"/>
      <c r="X465" s="380"/>
      <c r="Y465" s="380"/>
      <c r="Z465" s="380"/>
    </row>
    <row r="466">
      <c r="A466" s="380"/>
      <c r="B466" s="380"/>
      <c r="C466" s="380"/>
      <c r="D466" s="380"/>
      <c r="E466" s="380"/>
      <c r="F466" s="380"/>
      <c r="G466" s="380"/>
      <c r="H466" s="380"/>
      <c r="I466" s="380"/>
      <c r="J466" s="380"/>
      <c r="K466" s="380"/>
      <c r="L466" s="380"/>
      <c r="M466" s="380"/>
      <c r="N466" s="380"/>
      <c r="O466" s="380"/>
      <c r="P466" s="380"/>
      <c r="Q466" s="380"/>
      <c r="R466" s="380"/>
      <c r="S466" s="380"/>
      <c r="T466" s="380"/>
      <c r="U466" s="380"/>
      <c r="V466" s="380"/>
      <c r="W466" s="380"/>
      <c r="X466" s="380"/>
      <c r="Y466" s="380"/>
      <c r="Z466" s="380"/>
    </row>
    <row r="467">
      <c r="A467" s="380"/>
      <c r="B467" s="380"/>
      <c r="C467" s="380"/>
      <c r="D467" s="380"/>
      <c r="E467" s="380"/>
      <c r="F467" s="380"/>
      <c r="G467" s="380"/>
      <c r="H467" s="380"/>
      <c r="I467" s="380"/>
      <c r="J467" s="380"/>
      <c r="K467" s="380"/>
      <c r="L467" s="380"/>
      <c r="M467" s="380"/>
      <c r="N467" s="380"/>
      <c r="O467" s="380"/>
      <c r="P467" s="380"/>
      <c r="Q467" s="380"/>
      <c r="R467" s="380"/>
      <c r="S467" s="380"/>
      <c r="T467" s="380"/>
      <c r="U467" s="380"/>
      <c r="V467" s="380"/>
      <c r="W467" s="380"/>
      <c r="X467" s="380"/>
      <c r="Y467" s="380"/>
      <c r="Z467" s="380"/>
    </row>
    <row r="468">
      <c r="A468" s="380"/>
      <c r="B468" s="380"/>
      <c r="C468" s="380"/>
      <c r="D468" s="380"/>
      <c r="E468" s="380"/>
      <c r="F468" s="380"/>
      <c r="G468" s="380"/>
      <c r="H468" s="380"/>
      <c r="I468" s="380"/>
      <c r="J468" s="380"/>
      <c r="K468" s="380"/>
      <c r="L468" s="380"/>
      <c r="M468" s="380"/>
      <c r="N468" s="380"/>
      <c r="O468" s="380"/>
      <c r="P468" s="380"/>
      <c r="Q468" s="380"/>
      <c r="R468" s="380"/>
      <c r="S468" s="380"/>
      <c r="T468" s="380"/>
      <c r="U468" s="380"/>
      <c r="V468" s="380"/>
      <c r="W468" s="380"/>
      <c r="X468" s="380"/>
      <c r="Y468" s="380"/>
      <c r="Z468" s="380"/>
    </row>
    <row r="469">
      <c r="A469" s="380"/>
      <c r="B469" s="380"/>
      <c r="C469" s="380"/>
      <c r="D469" s="380"/>
      <c r="E469" s="380"/>
      <c r="F469" s="380"/>
      <c r="G469" s="380"/>
      <c r="H469" s="380"/>
      <c r="I469" s="380"/>
      <c r="J469" s="380"/>
      <c r="K469" s="380"/>
      <c r="L469" s="380"/>
      <c r="M469" s="380"/>
      <c r="N469" s="380"/>
      <c r="O469" s="380"/>
      <c r="P469" s="380"/>
      <c r="Q469" s="380"/>
      <c r="R469" s="380"/>
      <c r="S469" s="380"/>
      <c r="T469" s="380"/>
      <c r="U469" s="380"/>
      <c r="V469" s="380"/>
      <c r="W469" s="380"/>
      <c r="X469" s="380"/>
      <c r="Y469" s="380"/>
      <c r="Z469" s="380"/>
    </row>
    <row r="470">
      <c r="A470" s="380"/>
      <c r="B470" s="380"/>
      <c r="C470" s="380"/>
      <c r="D470" s="380"/>
      <c r="E470" s="380"/>
      <c r="F470" s="380"/>
      <c r="G470" s="380"/>
      <c r="H470" s="380"/>
      <c r="I470" s="380"/>
      <c r="J470" s="380"/>
      <c r="K470" s="380"/>
      <c r="L470" s="380"/>
      <c r="M470" s="380"/>
      <c r="N470" s="380"/>
      <c r="O470" s="380"/>
      <c r="P470" s="380"/>
      <c r="Q470" s="380"/>
      <c r="R470" s="380"/>
      <c r="S470" s="380"/>
      <c r="T470" s="380"/>
      <c r="U470" s="380"/>
      <c r="V470" s="380"/>
      <c r="W470" s="380"/>
      <c r="X470" s="380"/>
      <c r="Y470" s="380"/>
      <c r="Z470" s="380"/>
    </row>
    <row r="471">
      <c r="A471" s="380"/>
      <c r="B471" s="380"/>
      <c r="C471" s="380"/>
      <c r="D471" s="380"/>
      <c r="E471" s="380"/>
      <c r="F471" s="380"/>
      <c r="G471" s="380"/>
      <c r="H471" s="380"/>
      <c r="I471" s="380"/>
      <c r="J471" s="380"/>
      <c r="K471" s="380"/>
      <c r="L471" s="380"/>
      <c r="M471" s="380"/>
      <c r="N471" s="380"/>
      <c r="O471" s="380"/>
      <c r="P471" s="380"/>
      <c r="Q471" s="380"/>
      <c r="R471" s="380"/>
      <c r="S471" s="380"/>
      <c r="T471" s="380"/>
      <c r="U471" s="380"/>
      <c r="V471" s="380"/>
      <c r="W471" s="380"/>
      <c r="X471" s="380"/>
      <c r="Y471" s="380"/>
      <c r="Z471" s="380"/>
    </row>
    <row r="472">
      <c r="A472" s="380"/>
      <c r="B472" s="380"/>
      <c r="C472" s="380"/>
      <c r="D472" s="380"/>
      <c r="E472" s="380"/>
      <c r="F472" s="380"/>
      <c r="G472" s="380"/>
      <c r="H472" s="380"/>
      <c r="I472" s="380"/>
      <c r="J472" s="380"/>
      <c r="K472" s="380"/>
      <c r="L472" s="380"/>
      <c r="M472" s="380"/>
      <c r="N472" s="380"/>
      <c r="O472" s="380"/>
      <c r="P472" s="380"/>
      <c r="Q472" s="380"/>
      <c r="R472" s="380"/>
      <c r="S472" s="380"/>
      <c r="T472" s="380"/>
      <c r="U472" s="380"/>
      <c r="V472" s="380"/>
      <c r="W472" s="380"/>
      <c r="X472" s="380"/>
      <c r="Y472" s="380"/>
      <c r="Z472" s="380"/>
    </row>
    <row r="473">
      <c r="A473" s="380"/>
      <c r="B473" s="380"/>
      <c r="C473" s="380"/>
      <c r="D473" s="380"/>
      <c r="E473" s="380"/>
      <c r="F473" s="380"/>
      <c r="G473" s="380"/>
      <c r="H473" s="380"/>
      <c r="I473" s="380"/>
      <c r="J473" s="380"/>
      <c r="K473" s="380"/>
      <c r="L473" s="380"/>
      <c r="M473" s="380"/>
      <c r="N473" s="380"/>
      <c r="O473" s="380"/>
      <c r="P473" s="380"/>
      <c r="Q473" s="380"/>
      <c r="R473" s="380"/>
      <c r="S473" s="380"/>
      <c r="T473" s="380"/>
      <c r="U473" s="380"/>
      <c r="V473" s="380"/>
      <c r="W473" s="380"/>
      <c r="X473" s="380"/>
      <c r="Y473" s="380"/>
      <c r="Z473" s="380"/>
    </row>
    <row r="474">
      <c r="A474" s="380"/>
      <c r="B474" s="380"/>
      <c r="C474" s="380"/>
      <c r="D474" s="380"/>
      <c r="E474" s="380"/>
      <c r="F474" s="380"/>
      <c r="G474" s="380"/>
      <c r="H474" s="380"/>
      <c r="I474" s="380"/>
      <c r="J474" s="380"/>
      <c r="K474" s="380"/>
      <c r="L474" s="380"/>
      <c r="M474" s="380"/>
      <c r="N474" s="380"/>
      <c r="O474" s="380"/>
      <c r="P474" s="380"/>
      <c r="Q474" s="380"/>
      <c r="R474" s="380"/>
      <c r="S474" s="380"/>
      <c r="T474" s="380"/>
      <c r="U474" s="380"/>
      <c r="V474" s="380"/>
      <c r="W474" s="380"/>
      <c r="X474" s="380"/>
      <c r="Y474" s="380"/>
      <c r="Z474" s="380"/>
    </row>
    <row r="475">
      <c r="A475" s="380"/>
      <c r="B475" s="380"/>
      <c r="C475" s="380"/>
      <c r="D475" s="380"/>
      <c r="E475" s="380"/>
      <c r="F475" s="380"/>
      <c r="G475" s="380"/>
      <c r="H475" s="380"/>
      <c r="I475" s="380"/>
      <c r="J475" s="380"/>
      <c r="K475" s="380"/>
      <c r="L475" s="380"/>
      <c r="M475" s="380"/>
      <c r="N475" s="380"/>
      <c r="O475" s="380"/>
      <c r="P475" s="380"/>
      <c r="Q475" s="380"/>
      <c r="R475" s="380"/>
      <c r="S475" s="380"/>
      <c r="T475" s="380"/>
      <c r="U475" s="380"/>
      <c r="V475" s="380"/>
      <c r="W475" s="380"/>
      <c r="X475" s="380"/>
      <c r="Y475" s="380"/>
      <c r="Z475" s="380"/>
    </row>
    <row r="476">
      <c r="A476" s="380"/>
      <c r="B476" s="380"/>
      <c r="C476" s="380"/>
      <c r="D476" s="380"/>
      <c r="E476" s="380"/>
      <c r="F476" s="380"/>
      <c r="G476" s="380"/>
      <c r="H476" s="380"/>
      <c r="I476" s="380"/>
      <c r="J476" s="380"/>
      <c r="K476" s="380"/>
      <c r="L476" s="380"/>
      <c r="M476" s="380"/>
      <c r="N476" s="380"/>
      <c r="O476" s="380"/>
      <c r="P476" s="380"/>
      <c r="Q476" s="380"/>
      <c r="R476" s="380"/>
      <c r="S476" s="380"/>
      <c r="T476" s="380"/>
      <c r="U476" s="380"/>
      <c r="V476" s="380"/>
      <c r="W476" s="380"/>
      <c r="X476" s="380"/>
      <c r="Y476" s="380"/>
      <c r="Z476" s="380"/>
    </row>
    <row r="477">
      <c r="A477" s="380"/>
      <c r="B477" s="380"/>
      <c r="C477" s="380"/>
      <c r="D477" s="380"/>
      <c r="E477" s="380"/>
      <c r="F477" s="380"/>
      <c r="G477" s="380"/>
      <c r="H477" s="380"/>
      <c r="I477" s="380"/>
      <c r="J477" s="380"/>
      <c r="K477" s="380"/>
      <c r="L477" s="380"/>
      <c r="M477" s="380"/>
      <c r="N477" s="380"/>
      <c r="O477" s="380"/>
      <c r="P477" s="380"/>
      <c r="Q477" s="380"/>
      <c r="R477" s="380"/>
      <c r="S477" s="380"/>
      <c r="T477" s="380"/>
      <c r="U477" s="380"/>
      <c r="V477" s="380"/>
      <c r="W477" s="380"/>
      <c r="X477" s="380"/>
      <c r="Y477" s="380"/>
      <c r="Z477" s="380"/>
    </row>
    <row r="478">
      <c r="A478" s="380"/>
      <c r="B478" s="380"/>
      <c r="C478" s="380"/>
      <c r="D478" s="380"/>
      <c r="E478" s="380"/>
      <c r="F478" s="380"/>
      <c r="G478" s="380"/>
      <c r="H478" s="380"/>
      <c r="I478" s="380"/>
      <c r="J478" s="380"/>
      <c r="K478" s="380"/>
      <c r="L478" s="380"/>
      <c r="M478" s="380"/>
      <c r="N478" s="380"/>
      <c r="O478" s="380"/>
      <c r="P478" s="380"/>
      <c r="Q478" s="380"/>
      <c r="R478" s="380"/>
      <c r="S478" s="380"/>
      <c r="T478" s="380"/>
      <c r="U478" s="380"/>
      <c r="V478" s="380"/>
      <c r="W478" s="380"/>
      <c r="X478" s="380"/>
      <c r="Y478" s="380"/>
      <c r="Z478" s="380"/>
    </row>
    <row r="479">
      <c r="A479" s="380"/>
      <c r="B479" s="380"/>
      <c r="C479" s="380"/>
      <c r="D479" s="380"/>
      <c r="E479" s="380"/>
      <c r="F479" s="380"/>
      <c r="G479" s="380"/>
      <c r="H479" s="380"/>
      <c r="I479" s="380"/>
      <c r="J479" s="380"/>
      <c r="K479" s="380"/>
      <c r="L479" s="380"/>
      <c r="M479" s="380"/>
      <c r="N479" s="380"/>
      <c r="O479" s="380"/>
      <c r="P479" s="380"/>
      <c r="Q479" s="380"/>
      <c r="R479" s="380"/>
      <c r="S479" s="380"/>
      <c r="T479" s="380"/>
      <c r="U479" s="380"/>
      <c r="V479" s="380"/>
      <c r="W479" s="380"/>
      <c r="X479" s="380"/>
      <c r="Y479" s="380"/>
      <c r="Z479" s="380"/>
    </row>
    <row r="480">
      <c r="A480" s="380"/>
      <c r="B480" s="380"/>
      <c r="C480" s="380"/>
      <c r="D480" s="380"/>
      <c r="E480" s="380"/>
      <c r="F480" s="380"/>
      <c r="G480" s="380"/>
      <c r="H480" s="380"/>
      <c r="I480" s="380"/>
      <c r="J480" s="380"/>
      <c r="K480" s="380"/>
      <c r="L480" s="380"/>
      <c r="M480" s="380"/>
      <c r="N480" s="380"/>
      <c r="O480" s="380"/>
      <c r="P480" s="380"/>
      <c r="Q480" s="380"/>
      <c r="R480" s="380"/>
      <c r="S480" s="380"/>
      <c r="T480" s="380"/>
      <c r="U480" s="380"/>
      <c r="V480" s="380"/>
      <c r="W480" s="380"/>
      <c r="X480" s="380"/>
      <c r="Y480" s="380"/>
      <c r="Z480" s="380"/>
    </row>
    <row r="481">
      <c r="A481" s="380"/>
      <c r="B481" s="380"/>
      <c r="C481" s="380"/>
      <c r="D481" s="380"/>
      <c r="E481" s="380"/>
      <c r="F481" s="380"/>
      <c r="G481" s="380"/>
      <c r="H481" s="380"/>
      <c r="I481" s="380"/>
      <c r="J481" s="380"/>
      <c r="K481" s="380"/>
      <c r="L481" s="380"/>
      <c r="M481" s="380"/>
      <c r="N481" s="380"/>
      <c r="O481" s="380"/>
      <c r="P481" s="380"/>
      <c r="Q481" s="380"/>
      <c r="R481" s="380"/>
      <c r="S481" s="380"/>
      <c r="T481" s="380"/>
      <c r="U481" s="380"/>
      <c r="V481" s="380"/>
      <c r="W481" s="380"/>
      <c r="X481" s="380"/>
      <c r="Y481" s="380"/>
      <c r="Z481" s="380"/>
    </row>
    <row r="482">
      <c r="A482" s="380"/>
      <c r="B482" s="380"/>
      <c r="C482" s="380"/>
      <c r="D482" s="380"/>
      <c r="E482" s="380"/>
      <c r="F482" s="380"/>
      <c r="G482" s="380"/>
      <c r="H482" s="380"/>
      <c r="I482" s="380"/>
      <c r="J482" s="380"/>
      <c r="K482" s="380"/>
      <c r="L482" s="380"/>
      <c r="M482" s="380"/>
      <c r="N482" s="380"/>
      <c r="O482" s="380"/>
      <c r="P482" s="380"/>
      <c r="Q482" s="380"/>
      <c r="R482" s="380"/>
      <c r="S482" s="380"/>
      <c r="T482" s="380"/>
      <c r="U482" s="380"/>
      <c r="V482" s="380"/>
      <c r="W482" s="380"/>
      <c r="X482" s="380"/>
      <c r="Y482" s="380"/>
      <c r="Z482" s="380"/>
    </row>
    <row r="483">
      <c r="A483" s="380"/>
      <c r="B483" s="380"/>
      <c r="C483" s="380"/>
      <c r="D483" s="380"/>
      <c r="E483" s="380"/>
      <c r="F483" s="380"/>
      <c r="G483" s="380"/>
      <c r="H483" s="380"/>
      <c r="I483" s="380"/>
      <c r="J483" s="380"/>
      <c r="K483" s="380"/>
      <c r="L483" s="380"/>
      <c r="M483" s="380"/>
      <c r="N483" s="380"/>
      <c r="O483" s="380"/>
      <c r="P483" s="380"/>
      <c r="Q483" s="380"/>
      <c r="R483" s="380"/>
      <c r="S483" s="380"/>
      <c r="T483" s="380"/>
      <c r="U483" s="380"/>
      <c r="V483" s="380"/>
      <c r="W483" s="380"/>
      <c r="X483" s="380"/>
      <c r="Y483" s="380"/>
      <c r="Z483" s="380"/>
    </row>
    <row r="484">
      <c r="A484" s="380"/>
      <c r="B484" s="380"/>
      <c r="C484" s="380"/>
      <c r="D484" s="380"/>
      <c r="E484" s="380"/>
      <c r="F484" s="380"/>
      <c r="G484" s="380"/>
      <c r="H484" s="380"/>
      <c r="I484" s="380"/>
      <c r="J484" s="380"/>
      <c r="K484" s="380"/>
      <c r="L484" s="380"/>
      <c r="M484" s="380"/>
      <c r="N484" s="380"/>
      <c r="O484" s="380"/>
      <c r="P484" s="380"/>
      <c r="Q484" s="380"/>
      <c r="R484" s="380"/>
      <c r="S484" s="380"/>
      <c r="T484" s="380"/>
      <c r="U484" s="380"/>
      <c r="V484" s="380"/>
      <c r="W484" s="380"/>
      <c r="X484" s="380"/>
      <c r="Y484" s="380"/>
      <c r="Z484" s="380"/>
    </row>
    <row r="485">
      <c r="A485" s="380"/>
      <c r="B485" s="380"/>
      <c r="C485" s="380"/>
      <c r="D485" s="380"/>
      <c r="E485" s="380"/>
      <c r="F485" s="380"/>
      <c r="G485" s="380"/>
      <c r="H485" s="380"/>
      <c r="I485" s="380"/>
      <c r="J485" s="380"/>
      <c r="K485" s="380"/>
      <c r="L485" s="380"/>
      <c r="M485" s="380"/>
      <c r="N485" s="380"/>
      <c r="O485" s="380"/>
      <c r="P485" s="380"/>
      <c r="Q485" s="380"/>
      <c r="R485" s="380"/>
      <c r="S485" s="380"/>
      <c r="T485" s="380"/>
      <c r="U485" s="380"/>
      <c r="V485" s="380"/>
      <c r="W485" s="380"/>
      <c r="X485" s="380"/>
      <c r="Y485" s="380"/>
      <c r="Z485" s="380"/>
    </row>
    <row r="486">
      <c r="A486" s="380"/>
      <c r="B486" s="380"/>
      <c r="C486" s="380"/>
      <c r="D486" s="380"/>
      <c r="E486" s="380"/>
      <c r="F486" s="380"/>
      <c r="G486" s="380"/>
      <c r="H486" s="380"/>
      <c r="I486" s="380"/>
      <c r="J486" s="380"/>
      <c r="K486" s="380"/>
      <c r="L486" s="380"/>
      <c r="M486" s="380"/>
      <c r="N486" s="380"/>
      <c r="O486" s="380"/>
      <c r="P486" s="380"/>
      <c r="Q486" s="380"/>
      <c r="R486" s="380"/>
      <c r="S486" s="380"/>
      <c r="T486" s="380"/>
      <c r="U486" s="380"/>
      <c r="V486" s="380"/>
      <c r="W486" s="380"/>
      <c r="X486" s="380"/>
      <c r="Y486" s="380"/>
      <c r="Z486" s="380"/>
    </row>
    <row r="487">
      <c r="A487" s="380"/>
      <c r="B487" s="380"/>
      <c r="C487" s="380"/>
      <c r="D487" s="380"/>
      <c r="E487" s="380"/>
      <c r="F487" s="380"/>
      <c r="G487" s="380"/>
      <c r="H487" s="380"/>
      <c r="I487" s="380"/>
      <c r="J487" s="380"/>
      <c r="K487" s="380"/>
      <c r="L487" s="380"/>
      <c r="M487" s="380"/>
      <c r="N487" s="380"/>
      <c r="O487" s="380"/>
      <c r="P487" s="380"/>
      <c r="Q487" s="380"/>
      <c r="R487" s="380"/>
      <c r="S487" s="380"/>
      <c r="T487" s="380"/>
      <c r="U487" s="380"/>
      <c r="V487" s="380"/>
      <c r="W487" s="380"/>
      <c r="X487" s="380"/>
      <c r="Y487" s="380"/>
      <c r="Z487" s="380"/>
    </row>
    <row r="488">
      <c r="A488" s="380"/>
      <c r="B488" s="380"/>
      <c r="C488" s="380"/>
      <c r="D488" s="380"/>
      <c r="E488" s="380"/>
      <c r="F488" s="380"/>
      <c r="G488" s="380"/>
      <c r="H488" s="380"/>
      <c r="I488" s="380"/>
      <c r="J488" s="380"/>
      <c r="K488" s="380"/>
      <c r="L488" s="380"/>
      <c r="M488" s="380"/>
      <c r="N488" s="380"/>
      <c r="O488" s="380"/>
      <c r="P488" s="380"/>
      <c r="Q488" s="380"/>
      <c r="R488" s="380"/>
      <c r="S488" s="380"/>
      <c r="T488" s="380"/>
      <c r="U488" s="380"/>
      <c r="V488" s="380"/>
      <c r="W488" s="380"/>
      <c r="X488" s="380"/>
      <c r="Y488" s="380"/>
      <c r="Z488" s="380"/>
    </row>
    <row r="489">
      <c r="A489" s="380"/>
      <c r="B489" s="380"/>
      <c r="C489" s="380"/>
      <c r="D489" s="380"/>
      <c r="E489" s="380"/>
      <c r="F489" s="380"/>
      <c r="G489" s="380"/>
      <c r="H489" s="380"/>
      <c r="I489" s="380"/>
      <c r="J489" s="380"/>
      <c r="K489" s="380"/>
      <c r="L489" s="380"/>
      <c r="M489" s="380"/>
      <c r="N489" s="380"/>
      <c r="O489" s="380"/>
      <c r="P489" s="380"/>
      <c r="Q489" s="380"/>
      <c r="R489" s="380"/>
      <c r="S489" s="380"/>
      <c r="T489" s="380"/>
      <c r="U489" s="380"/>
      <c r="V489" s="380"/>
      <c r="W489" s="380"/>
      <c r="X489" s="380"/>
      <c r="Y489" s="380"/>
      <c r="Z489" s="380"/>
    </row>
    <row r="490">
      <c r="A490" s="380"/>
      <c r="B490" s="380"/>
      <c r="C490" s="380"/>
      <c r="D490" s="380"/>
      <c r="E490" s="380"/>
      <c r="F490" s="380"/>
      <c r="G490" s="380"/>
      <c r="H490" s="380"/>
      <c r="I490" s="380"/>
      <c r="J490" s="380"/>
      <c r="K490" s="380"/>
      <c r="L490" s="380"/>
      <c r="M490" s="380"/>
      <c r="N490" s="380"/>
      <c r="O490" s="380"/>
      <c r="P490" s="380"/>
      <c r="Q490" s="380"/>
      <c r="R490" s="380"/>
      <c r="S490" s="380"/>
      <c r="T490" s="380"/>
      <c r="U490" s="380"/>
      <c r="V490" s="380"/>
      <c r="W490" s="380"/>
      <c r="X490" s="380"/>
      <c r="Y490" s="380"/>
      <c r="Z490" s="380"/>
    </row>
    <row r="491">
      <c r="A491" s="380"/>
      <c r="B491" s="380"/>
      <c r="C491" s="380"/>
      <c r="D491" s="380"/>
      <c r="E491" s="380"/>
      <c r="F491" s="380"/>
      <c r="G491" s="380"/>
      <c r="H491" s="380"/>
      <c r="I491" s="380"/>
      <c r="J491" s="380"/>
      <c r="K491" s="380"/>
      <c r="L491" s="380"/>
      <c r="M491" s="380"/>
      <c r="N491" s="380"/>
      <c r="O491" s="380"/>
      <c r="P491" s="380"/>
      <c r="Q491" s="380"/>
      <c r="R491" s="380"/>
      <c r="S491" s="380"/>
      <c r="T491" s="380"/>
      <c r="U491" s="380"/>
      <c r="V491" s="380"/>
      <c r="W491" s="380"/>
      <c r="X491" s="380"/>
      <c r="Y491" s="380"/>
      <c r="Z491" s="380"/>
    </row>
    <row r="492">
      <c r="A492" s="380"/>
      <c r="B492" s="380"/>
      <c r="C492" s="380"/>
      <c r="D492" s="380"/>
      <c r="E492" s="380"/>
      <c r="F492" s="380"/>
      <c r="G492" s="380"/>
      <c r="H492" s="380"/>
      <c r="I492" s="380"/>
      <c r="J492" s="380"/>
      <c r="K492" s="380"/>
      <c r="L492" s="380"/>
      <c r="M492" s="380"/>
      <c r="N492" s="380"/>
      <c r="O492" s="380"/>
      <c r="P492" s="380"/>
      <c r="Q492" s="380"/>
      <c r="R492" s="380"/>
      <c r="S492" s="380"/>
      <c r="T492" s="380"/>
      <c r="U492" s="380"/>
      <c r="V492" s="380"/>
      <c r="W492" s="380"/>
      <c r="X492" s="380"/>
      <c r="Y492" s="380"/>
      <c r="Z492" s="380"/>
    </row>
    <row r="493">
      <c r="A493" s="380"/>
      <c r="B493" s="380"/>
      <c r="C493" s="380"/>
      <c r="D493" s="380"/>
      <c r="E493" s="380"/>
      <c r="F493" s="380"/>
      <c r="G493" s="380"/>
      <c r="H493" s="380"/>
      <c r="I493" s="380"/>
      <c r="J493" s="380"/>
      <c r="K493" s="380"/>
      <c r="L493" s="380"/>
      <c r="M493" s="380"/>
      <c r="N493" s="380"/>
      <c r="O493" s="380"/>
      <c r="P493" s="380"/>
      <c r="Q493" s="380"/>
      <c r="R493" s="380"/>
      <c r="S493" s="380"/>
      <c r="T493" s="380"/>
      <c r="U493" s="380"/>
      <c r="V493" s="380"/>
      <c r="W493" s="380"/>
      <c r="X493" s="380"/>
      <c r="Y493" s="380"/>
      <c r="Z493" s="380"/>
    </row>
    <row r="494">
      <c r="A494" s="380"/>
      <c r="B494" s="380"/>
      <c r="C494" s="380"/>
      <c r="D494" s="380"/>
      <c r="E494" s="380"/>
      <c r="F494" s="380"/>
      <c r="G494" s="380"/>
      <c r="H494" s="380"/>
      <c r="I494" s="380"/>
      <c r="J494" s="380"/>
      <c r="K494" s="380"/>
      <c r="L494" s="380"/>
      <c r="M494" s="380"/>
      <c r="N494" s="380"/>
      <c r="O494" s="380"/>
      <c r="P494" s="380"/>
      <c r="Q494" s="380"/>
      <c r="R494" s="380"/>
      <c r="S494" s="380"/>
      <c r="T494" s="380"/>
      <c r="U494" s="380"/>
      <c r="V494" s="380"/>
      <c r="W494" s="380"/>
      <c r="X494" s="380"/>
      <c r="Y494" s="380"/>
      <c r="Z494" s="380"/>
    </row>
    <row r="495">
      <c r="A495" s="380"/>
      <c r="B495" s="380"/>
      <c r="C495" s="380"/>
      <c r="D495" s="380"/>
      <c r="E495" s="380"/>
      <c r="F495" s="380"/>
      <c r="G495" s="380"/>
      <c r="H495" s="380"/>
      <c r="I495" s="380"/>
      <c r="J495" s="380"/>
      <c r="K495" s="380"/>
      <c r="L495" s="380"/>
      <c r="M495" s="380"/>
      <c r="N495" s="380"/>
      <c r="O495" s="380"/>
      <c r="P495" s="380"/>
      <c r="Q495" s="380"/>
      <c r="R495" s="380"/>
      <c r="S495" s="380"/>
      <c r="T495" s="380"/>
      <c r="U495" s="380"/>
      <c r="V495" s="380"/>
      <c r="W495" s="380"/>
      <c r="X495" s="380"/>
      <c r="Y495" s="380"/>
      <c r="Z495" s="380"/>
    </row>
    <row r="496">
      <c r="A496" s="380"/>
      <c r="B496" s="380"/>
      <c r="C496" s="380"/>
      <c r="D496" s="380"/>
      <c r="E496" s="380"/>
      <c r="F496" s="380"/>
      <c r="G496" s="380"/>
      <c r="H496" s="380"/>
      <c r="I496" s="380"/>
      <c r="J496" s="380"/>
      <c r="K496" s="380"/>
      <c r="L496" s="380"/>
      <c r="M496" s="380"/>
      <c r="N496" s="380"/>
      <c r="O496" s="380"/>
      <c r="P496" s="380"/>
      <c r="Q496" s="380"/>
      <c r="R496" s="380"/>
      <c r="S496" s="380"/>
      <c r="T496" s="380"/>
      <c r="U496" s="380"/>
      <c r="V496" s="380"/>
      <c r="W496" s="380"/>
      <c r="X496" s="380"/>
      <c r="Y496" s="380"/>
      <c r="Z496" s="380"/>
    </row>
    <row r="497">
      <c r="A497" s="380"/>
      <c r="B497" s="380"/>
      <c r="C497" s="380"/>
      <c r="D497" s="380"/>
      <c r="E497" s="380"/>
      <c r="F497" s="380"/>
      <c r="G497" s="380"/>
      <c r="H497" s="380"/>
      <c r="I497" s="380"/>
      <c r="J497" s="380"/>
      <c r="K497" s="380"/>
      <c r="L497" s="380"/>
      <c r="M497" s="380"/>
      <c r="N497" s="380"/>
      <c r="O497" s="380"/>
      <c r="P497" s="380"/>
      <c r="Q497" s="380"/>
      <c r="R497" s="380"/>
      <c r="S497" s="380"/>
      <c r="T497" s="380"/>
      <c r="U497" s="380"/>
      <c r="V497" s="380"/>
      <c r="W497" s="380"/>
      <c r="X497" s="380"/>
      <c r="Y497" s="380"/>
      <c r="Z497" s="380"/>
    </row>
    <row r="498">
      <c r="A498" s="380"/>
      <c r="B498" s="380"/>
      <c r="C498" s="380"/>
      <c r="D498" s="380"/>
      <c r="E498" s="380"/>
      <c r="F498" s="380"/>
      <c r="G498" s="380"/>
      <c r="H498" s="380"/>
      <c r="I498" s="380"/>
      <c r="J498" s="380"/>
      <c r="K498" s="380"/>
      <c r="L498" s="380"/>
      <c r="M498" s="380"/>
      <c r="N498" s="380"/>
      <c r="O498" s="380"/>
      <c r="P498" s="380"/>
      <c r="Q498" s="380"/>
      <c r="R498" s="380"/>
      <c r="S498" s="380"/>
      <c r="T498" s="380"/>
      <c r="U498" s="380"/>
      <c r="V498" s="380"/>
      <c r="W498" s="380"/>
      <c r="X498" s="380"/>
      <c r="Y498" s="380"/>
      <c r="Z498" s="380"/>
    </row>
    <row r="499">
      <c r="A499" s="380"/>
      <c r="B499" s="380"/>
      <c r="C499" s="380"/>
      <c r="D499" s="380"/>
      <c r="E499" s="380"/>
      <c r="F499" s="380"/>
      <c r="G499" s="380"/>
      <c r="H499" s="380"/>
      <c r="I499" s="380"/>
      <c r="J499" s="380"/>
      <c r="K499" s="380"/>
      <c r="L499" s="380"/>
      <c r="M499" s="380"/>
      <c r="N499" s="380"/>
      <c r="O499" s="380"/>
      <c r="P499" s="380"/>
      <c r="Q499" s="380"/>
      <c r="R499" s="380"/>
      <c r="S499" s="380"/>
      <c r="T499" s="380"/>
      <c r="U499" s="380"/>
      <c r="V499" s="380"/>
      <c r="W499" s="380"/>
      <c r="X499" s="380"/>
      <c r="Y499" s="380"/>
      <c r="Z499" s="380"/>
    </row>
    <row r="500">
      <c r="A500" s="380"/>
      <c r="B500" s="380"/>
      <c r="C500" s="380"/>
      <c r="D500" s="380"/>
      <c r="E500" s="380"/>
      <c r="F500" s="380"/>
      <c r="G500" s="380"/>
      <c r="H500" s="380"/>
      <c r="I500" s="380"/>
      <c r="J500" s="380"/>
      <c r="K500" s="380"/>
      <c r="L500" s="380"/>
      <c r="M500" s="380"/>
      <c r="N500" s="380"/>
      <c r="O500" s="380"/>
      <c r="P500" s="380"/>
      <c r="Q500" s="380"/>
      <c r="R500" s="380"/>
      <c r="S500" s="380"/>
      <c r="T500" s="380"/>
      <c r="U500" s="380"/>
      <c r="V500" s="380"/>
      <c r="W500" s="380"/>
      <c r="X500" s="380"/>
      <c r="Y500" s="380"/>
      <c r="Z500" s="380"/>
    </row>
    <row r="501">
      <c r="A501" s="380"/>
      <c r="B501" s="380"/>
      <c r="C501" s="380"/>
      <c r="D501" s="380"/>
      <c r="E501" s="380"/>
      <c r="F501" s="380"/>
      <c r="G501" s="380"/>
      <c r="H501" s="380"/>
      <c r="I501" s="380"/>
      <c r="J501" s="380"/>
      <c r="K501" s="380"/>
      <c r="L501" s="380"/>
      <c r="M501" s="380"/>
      <c r="N501" s="380"/>
      <c r="O501" s="380"/>
      <c r="P501" s="380"/>
      <c r="Q501" s="380"/>
      <c r="R501" s="380"/>
      <c r="S501" s="380"/>
      <c r="T501" s="380"/>
      <c r="U501" s="380"/>
      <c r="V501" s="380"/>
      <c r="W501" s="380"/>
      <c r="X501" s="380"/>
      <c r="Y501" s="380"/>
      <c r="Z501" s="380"/>
    </row>
    <row r="502">
      <c r="A502" s="380"/>
      <c r="B502" s="380"/>
      <c r="C502" s="380"/>
      <c r="D502" s="380"/>
      <c r="E502" s="380"/>
      <c r="F502" s="380"/>
      <c r="G502" s="380"/>
      <c r="H502" s="380"/>
      <c r="I502" s="380"/>
      <c r="J502" s="380"/>
      <c r="K502" s="380"/>
      <c r="L502" s="380"/>
      <c r="M502" s="380"/>
      <c r="N502" s="380"/>
      <c r="O502" s="380"/>
      <c r="P502" s="380"/>
      <c r="Q502" s="380"/>
      <c r="R502" s="380"/>
      <c r="S502" s="380"/>
      <c r="T502" s="380"/>
      <c r="U502" s="380"/>
      <c r="V502" s="380"/>
      <c r="W502" s="380"/>
      <c r="X502" s="380"/>
      <c r="Y502" s="380"/>
      <c r="Z502" s="380"/>
    </row>
    <row r="503">
      <c r="A503" s="380"/>
      <c r="B503" s="380"/>
      <c r="C503" s="380"/>
      <c r="D503" s="380"/>
      <c r="E503" s="380"/>
      <c r="F503" s="380"/>
      <c r="G503" s="380"/>
      <c r="H503" s="380"/>
      <c r="I503" s="380"/>
      <c r="J503" s="380"/>
      <c r="K503" s="380"/>
      <c r="L503" s="380"/>
      <c r="M503" s="380"/>
      <c r="N503" s="380"/>
      <c r="O503" s="380"/>
      <c r="P503" s="380"/>
      <c r="Q503" s="380"/>
      <c r="R503" s="380"/>
      <c r="S503" s="380"/>
      <c r="T503" s="380"/>
      <c r="U503" s="380"/>
      <c r="V503" s="380"/>
      <c r="W503" s="380"/>
      <c r="X503" s="380"/>
      <c r="Y503" s="380"/>
      <c r="Z503" s="380"/>
    </row>
    <row r="504">
      <c r="A504" s="380"/>
      <c r="B504" s="380"/>
      <c r="C504" s="380"/>
      <c r="D504" s="380"/>
      <c r="E504" s="380"/>
      <c r="F504" s="380"/>
      <c r="G504" s="380"/>
      <c r="H504" s="380"/>
      <c r="I504" s="380"/>
      <c r="J504" s="380"/>
      <c r="K504" s="380"/>
      <c r="L504" s="380"/>
      <c r="M504" s="380"/>
      <c r="N504" s="380"/>
      <c r="O504" s="380"/>
      <c r="P504" s="380"/>
      <c r="Q504" s="380"/>
      <c r="R504" s="380"/>
      <c r="S504" s="380"/>
      <c r="T504" s="380"/>
      <c r="U504" s="380"/>
      <c r="V504" s="380"/>
      <c r="W504" s="380"/>
      <c r="X504" s="380"/>
      <c r="Y504" s="380"/>
      <c r="Z504" s="380"/>
    </row>
    <row r="505">
      <c r="A505" s="380"/>
      <c r="B505" s="380"/>
      <c r="C505" s="380"/>
      <c r="D505" s="380"/>
      <c r="E505" s="380"/>
      <c r="F505" s="380"/>
      <c r="G505" s="380"/>
      <c r="H505" s="380"/>
      <c r="I505" s="380"/>
      <c r="J505" s="380"/>
      <c r="K505" s="380"/>
      <c r="L505" s="380"/>
      <c r="M505" s="380"/>
      <c r="N505" s="380"/>
      <c r="O505" s="380"/>
      <c r="P505" s="380"/>
      <c r="Q505" s="380"/>
      <c r="R505" s="380"/>
      <c r="S505" s="380"/>
      <c r="T505" s="380"/>
      <c r="U505" s="380"/>
      <c r="V505" s="380"/>
      <c r="W505" s="380"/>
      <c r="X505" s="380"/>
      <c r="Y505" s="380"/>
      <c r="Z505" s="380"/>
    </row>
    <row r="506">
      <c r="A506" s="380"/>
      <c r="B506" s="380"/>
      <c r="C506" s="380"/>
      <c r="D506" s="380"/>
      <c r="E506" s="380"/>
      <c r="F506" s="380"/>
      <c r="G506" s="380"/>
      <c r="H506" s="380"/>
      <c r="I506" s="380"/>
      <c r="J506" s="380"/>
      <c r="K506" s="380"/>
      <c r="L506" s="380"/>
      <c r="M506" s="380"/>
      <c r="N506" s="380"/>
      <c r="O506" s="380"/>
      <c r="P506" s="380"/>
      <c r="Q506" s="380"/>
      <c r="R506" s="380"/>
      <c r="S506" s="380"/>
      <c r="T506" s="380"/>
      <c r="U506" s="380"/>
      <c r="V506" s="380"/>
      <c r="W506" s="380"/>
      <c r="X506" s="380"/>
      <c r="Y506" s="380"/>
      <c r="Z506" s="380"/>
    </row>
    <row r="507">
      <c r="A507" s="380"/>
      <c r="B507" s="380"/>
      <c r="C507" s="380"/>
      <c r="D507" s="380"/>
      <c r="E507" s="380"/>
      <c r="F507" s="380"/>
      <c r="G507" s="380"/>
      <c r="H507" s="380"/>
      <c r="I507" s="380"/>
      <c r="J507" s="380"/>
      <c r="K507" s="380"/>
      <c r="L507" s="380"/>
      <c r="M507" s="380"/>
      <c r="N507" s="380"/>
      <c r="O507" s="380"/>
      <c r="P507" s="380"/>
      <c r="Q507" s="380"/>
      <c r="R507" s="380"/>
      <c r="S507" s="380"/>
      <c r="T507" s="380"/>
      <c r="U507" s="380"/>
      <c r="V507" s="380"/>
      <c r="W507" s="380"/>
      <c r="X507" s="380"/>
      <c r="Y507" s="380"/>
      <c r="Z507" s="380"/>
    </row>
    <row r="508">
      <c r="A508" s="380"/>
      <c r="B508" s="380"/>
      <c r="C508" s="380"/>
      <c r="D508" s="380"/>
      <c r="E508" s="380"/>
      <c r="F508" s="380"/>
      <c r="G508" s="380"/>
      <c r="H508" s="380"/>
      <c r="I508" s="380"/>
      <c r="J508" s="380"/>
      <c r="K508" s="380"/>
      <c r="L508" s="380"/>
      <c r="M508" s="380"/>
      <c r="N508" s="380"/>
      <c r="O508" s="380"/>
      <c r="P508" s="380"/>
      <c r="Q508" s="380"/>
      <c r="R508" s="380"/>
      <c r="S508" s="380"/>
      <c r="T508" s="380"/>
      <c r="U508" s="380"/>
      <c r="V508" s="380"/>
      <c r="W508" s="380"/>
      <c r="X508" s="380"/>
      <c r="Y508" s="380"/>
      <c r="Z508" s="380"/>
    </row>
    <row r="509">
      <c r="A509" s="380"/>
      <c r="B509" s="380"/>
      <c r="C509" s="380"/>
      <c r="D509" s="380"/>
      <c r="E509" s="380"/>
      <c r="F509" s="380"/>
      <c r="G509" s="380"/>
      <c r="H509" s="380"/>
      <c r="I509" s="380"/>
      <c r="J509" s="380"/>
      <c r="K509" s="380"/>
      <c r="L509" s="380"/>
      <c r="M509" s="380"/>
      <c r="N509" s="380"/>
      <c r="O509" s="380"/>
      <c r="P509" s="380"/>
      <c r="Q509" s="380"/>
      <c r="R509" s="380"/>
      <c r="S509" s="380"/>
      <c r="T509" s="380"/>
      <c r="U509" s="380"/>
      <c r="V509" s="380"/>
      <c r="W509" s="380"/>
      <c r="X509" s="380"/>
      <c r="Y509" s="380"/>
      <c r="Z509" s="380"/>
    </row>
    <row r="510">
      <c r="A510" s="380"/>
      <c r="B510" s="380"/>
      <c r="C510" s="380"/>
      <c r="D510" s="380"/>
      <c r="E510" s="380"/>
      <c r="F510" s="380"/>
      <c r="G510" s="380"/>
      <c r="H510" s="380"/>
      <c r="I510" s="380"/>
      <c r="J510" s="380"/>
      <c r="K510" s="380"/>
      <c r="L510" s="380"/>
      <c r="M510" s="380"/>
      <c r="N510" s="380"/>
      <c r="O510" s="380"/>
      <c r="P510" s="380"/>
      <c r="Q510" s="380"/>
      <c r="R510" s="380"/>
      <c r="S510" s="380"/>
      <c r="T510" s="380"/>
      <c r="U510" s="380"/>
      <c r="V510" s="380"/>
      <c r="W510" s="380"/>
      <c r="X510" s="380"/>
      <c r="Y510" s="380"/>
      <c r="Z510" s="380"/>
    </row>
    <row r="511">
      <c r="A511" s="380"/>
      <c r="B511" s="380"/>
      <c r="C511" s="380"/>
      <c r="D511" s="380"/>
      <c r="E511" s="380"/>
      <c r="F511" s="380"/>
      <c r="G511" s="380"/>
      <c r="H511" s="380"/>
      <c r="I511" s="380"/>
      <c r="J511" s="380"/>
      <c r="K511" s="380"/>
      <c r="L511" s="380"/>
      <c r="M511" s="380"/>
      <c r="N511" s="380"/>
      <c r="O511" s="380"/>
      <c r="P511" s="380"/>
      <c r="Q511" s="380"/>
      <c r="R511" s="380"/>
      <c r="S511" s="380"/>
      <c r="T511" s="380"/>
      <c r="U511" s="380"/>
      <c r="V511" s="380"/>
      <c r="W511" s="380"/>
      <c r="X511" s="380"/>
      <c r="Y511" s="380"/>
      <c r="Z511" s="380"/>
    </row>
    <row r="512">
      <c r="A512" s="380"/>
      <c r="B512" s="380"/>
      <c r="C512" s="380"/>
      <c r="D512" s="380"/>
      <c r="E512" s="380"/>
      <c r="F512" s="380"/>
      <c r="G512" s="380"/>
      <c r="H512" s="380"/>
      <c r="I512" s="380"/>
      <c r="J512" s="380"/>
      <c r="K512" s="380"/>
      <c r="L512" s="380"/>
      <c r="M512" s="380"/>
      <c r="N512" s="380"/>
      <c r="O512" s="380"/>
      <c r="P512" s="380"/>
      <c r="Q512" s="380"/>
      <c r="R512" s="380"/>
      <c r="S512" s="380"/>
      <c r="T512" s="380"/>
      <c r="U512" s="380"/>
      <c r="V512" s="380"/>
      <c r="W512" s="380"/>
      <c r="X512" s="380"/>
      <c r="Y512" s="380"/>
      <c r="Z512" s="380"/>
    </row>
    <row r="513">
      <c r="A513" s="380"/>
      <c r="B513" s="380"/>
      <c r="C513" s="380"/>
      <c r="D513" s="380"/>
      <c r="E513" s="380"/>
      <c r="F513" s="380"/>
      <c r="G513" s="380"/>
      <c r="H513" s="380"/>
      <c r="I513" s="380"/>
      <c r="J513" s="380"/>
      <c r="K513" s="380"/>
      <c r="L513" s="380"/>
      <c r="M513" s="380"/>
      <c r="N513" s="380"/>
      <c r="O513" s="380"/>
      <c r="P513" s="380"/>
      <c r="Q513" s="380"/>
      <c r="R513" s="380"/>
      <c r="S513" s="380"/>
      <c r="T513" s="380"/>
      <c r="U513" s="380"/>
      <c r="V513" s="380"/>
      <c r="W513" s="380"/>
      <c r="X513" s="380"/>
      <c r="Y513" s="380"/>
      <c r="Z513" s="380"/>
    </row>
    <row r="514">
      <c r="A514" s="380"/>
      <c r="B514" s="380"/>
      <c r="C514" s="380"/>
      <c r="D514" s="380"/>
      <c r="E514" s="380"/>
      <c r="F514" s="380"/>
      <c r="G514" s="380"/>
      <c r="H514" s="380"/>
      <c r="I514" s="380"/>
      <c r="J514" s="380"/>
      <c r="K514" s="380"/>
      <c r="L514" s="380"/>
      <c r="M514" s="380"/>
      <c r="N514" s="380"/>
      <c r="O514" s="380"/>
      <c r="P514" s="380"/>
      <c r="Q514" s="380"/>
      <c r="R514" s="380"/>
      <c r="S514" s="380"/>
      <c r="T514" s="380"/>
      <c r="U514" s="380"/>
      <c r="V514" s="380"/>
      <c r="W514" s="380"/>
      <c r="X514" s="380"/>
      <c r="Y514" s="380"/>
      <c r="Z514" s="380"/>
    </row>
    <row r="515">
      <c r="A515" s="380"/>
      <c r="B515" s="380"/>
      <c r="C515" s="380"/>
      <c r="D515" s="380"/>
      <c r="E515" s="380"/>
      <c r="F515" s="380"/>
      <c r="G515" s="380"/>
      <c r="H515" s="380"/>
      <c r="I515" s="380"/>
      <c r="J515" s="380"/>
      <c r="K515" s="380"/>
      <c r="L515" s="380"/>
      <c r="M515" s="380"/>
      <c r="N515" s="380"/>
      <c r="O515" s="380"/>
      <c r="P515" s="380"/>
      <c r="Q515" s="380"/>
      <c r="R515" s="380"/>
      <c r="S515" s="380"/>
      <c r="T515" s="380"/>
      <c r="U515" s="380"/>
      <c r="V515" s="380"/>
      <c r="W515" s="380"/>
      <c r="X515" s="380"/>
      <c r="Y515" s="380"/>
      <c r="Z515" s="380"/>
    </row>
    <row r="516">
      <c r="A516" s="380"/>
      <c r="B516" s="380"/>
      <c r="C516" s="380"/>
      <c r="D516" s="380"/>
      <c r="E516" s="380"/>
      <c r="F516" s="380"/>
      <c r="G516" s="380"/>
      <c r="H516" s="380"/>
      <c r="I516" s="380"/>
      <c r="J516" s="380"/>
      <c r="K516" s="380"/>
      <c r="L516" s="380"/>
      <c r="M516" s="380"/>
      <c r="N516" s="380"/>
      <c r="O516" s="380"/>
      <c r="P516" s="380"/>
      <c r="Q516" s="380"/>
      <c r="R516" s="380"/>
      <c r="S516" s="380"/>
      <c r="T516" s="380"/>
      <c r="U516" s="380"/>
      <c r="V516" s="380"/>
      <c r="W516" s="380"/>
      <c r="X516" s="380"/>
      <c r="Y516" s="380"/>
      <c r="Z516" s="380"/>
    </row>
    <row r="517">
      <c r="A517" s="380"/>
      <c r="B517" s="380"/>
      <c r="C517" s="380"/>
      <c r="D517" s="380"/>
      <c r="E517" s="380"/>
      <c r="F517" s="380"/>
      <c r="G517" s="380"/>
      <c r="H517" s="380"/>
      <c r="I517" s="380"/>
      <c r="J517" s="380"/>
      <c r="K517" s="380"/>
      <c r="L517" s="380"/>
      <c r="M517" s="380"/>
      <c r="N517" s="380"/>
      <c r="O517" s="380"/>
      <c r="P517" s="380"/>
      <c r="Q517" s="380"/>
      <c r="R517" s="380"/>
      <c r="S517" s="380"/>
      <c r="T517" s="380"/>
      <c r="U517" s="380"/>
      <c r="V517" s="380"/>
      <c r="W517" s="380"/>
      <c r="X517" s="380"/>
      <c r="Y517" s="380"/>
      <c r="Z517" s="380"/>
    </row>
    <row r="518">
      <c r="A518" s="380"/>
      <c r="B518" s="380"/>
      <c r="C518" s="380"/>
      <c r="D518" s="380"/>
      <c r="E518" s="380"/>
      <c r="F518" s="380"/>
      <c r="G518" s="380"/>
      <c r="H518" s="380"/>
      <c r="I518" s="380"/>
      <c r="J518" s="380"/>
      <c r="K518" s="380"/>
      <c r="L518" s="380"/>
      <c r="M518" s="380"/>
      <c r="N518" s="380"/>
      <c r="O518" s="380"/>
      <c r="P518" s="380"/>
      <c r="Q518" s="380"/>
      <c r="R518" s="380"/>
      <c r="S518" s="380"/>
      <c r="T518" s="380"/>
      <c r="U518" s="380"/>
      <c r="V518" s="380"/>
      <c r="W518" s="380"/>
      <c r="X518" s="380"/>
      <c r="Y518" s="380"/>
      <c r="Z518" s="380"/>
    </row>
    <row r="519">
      <c r="A519" s="380"/>
      <c r="B519" s="380"/>
      <c r="C519" s="380"/>
      <c r="D519" s="380"/>
      <c r="E519" s="380"/>
      <c r="F519" s="380"/>
      <c r="G519" s="380"/>
      <c r="H519" s="380"/>
      <c r="I519" s="380"/>
      <c r="J519" s="380"/>
      <c r="K519" s="380"/>
      <c r="L519" s="380"/>
      <c r="M519" s="380"/>
      <c r="N519" s="380"/>
      <c r="O519" s="380"/>
      <c r="P519" s="380"/>
      <c r="Q519" s="380"/>
      <c r="R519" s="380"/>
      <c r="S519" s="380"/>
      <c r="T519" s="380"/>
      <c r="U519" s="380"/>
      <c r="V519" s="380"/>
      <c r="W519" s="380"/>
      <c r="X519" s="380"/>
      <c r="Y519" s="380"/>
      <c r="Z519" s="380"/>
    </row>
    <row r="520">
      <c r="A520" s="380"/>
      <c r="B520" s="380"/>
      <c r="C520" s="380"/>
      <c r="D520" s="380"/>
      <c r="E520" s="380"/>
      <c r="F520" s="380"/>
      <c r="G520" s="380"/>
      <c r="H520" s="380"/>
      <c r="I520" s="380"/>
      <c r="J520" s="380"/>
      <c r="K520" s="380"/>
      <c r="L520" s="380"/>
      <c r="M520" s="380"/>
      <c r="N520" s="380"/>
      <c r="O520" s="380"/>
      <c r="P520" s="380"/>
      <c r="Q520" s="380"/>
      <c r="R520" s="380"/>
      <c r="S520" s="380"/>
      <c r="T520" s="380"/>
      <c r="U520" s="380"/>
      <c r="V520" s="380"/>
      <c r="W520" s="380"/>
      <c r="X520" s="380"/>
      <c r="Y520" s="380"/>
      <c r="Z520" s="380"/>
    </row>
    <row r="521">
      <c r="A521" s="380"/>
      <c r="B521" s="380"/>
      <c r="C521" s="380"/>
      <c r="D521" s="380"/>
      <c r="E521" s="380"/>
      <c r="F521" s="380"/>
      <c r="G521" s="380"/>
      <c r="H521" s="380"/>
      <c r="I521" s="380"/>
      <c r="J521" s="380"/>
      <c r="K521" s="380"/>
      <c r="L521" s="380"/>
      <c r="M521" s="380"/>
      <c r="N521" s="380"/>
      <c r="O521" s="380"/>
      <c r="P521" s="380"/>
      <c r="Q521" s="380"/>
      <c r="R521" s="380"/>
      <c r="S521" s="380"/>
      <c r="T521" s="380"/>
      <c r="U521" s="380"/>
      <c r="V521" s="380"/>
      <c r="W521" s="380"/>
      <c r="X521" s="380"/>
      <c r="Y521" s="380"/>
      <c r="Z521" s="380"/>
    </row>
    <row r="522">
      <c r="A522" s="380"/>
      <c r="B522" s="380"/>
      <c r="C522" s="380"/>
      <c r="D522" s="380"/>
      <c r="E522" s="380"/>
      <c r="F522" s="380"/>
      <c r="G522" s="380"/>
      <c r="H522" s="380"/>
      <c r="I522" s="380"/>
      <c r="J522" s="380"/>
      <c r="K522" s="380"/>
      <c r="L522" s="380"/>
      <c r="M522" s="380"/>
      <c r="N522" s="380"/>
      <c r="O522" s="380"/>
      <c r="P522" s="380"/>
      <c r="Q522" s="380"/>
      <c r="R522" s="380"/>
      <c r="S522" s="380"/>
      <c r="T522" s="380"/>
      <c r="U522" s="380"/>
      <c r="V522" s="380"/>
      <c r="W522" s="380"/>
      <c r="X522" s="380"/>
      <c r="Y522" s="380"/>
      <c r="Z522" s="380"/>
    </row>
    <row r="523">
      <c r="A523" s="380"/>
      <c r="B523" s="380"/>
      <c r="C523" s="380"/>
      <c r="D523" s="380"/>
      <c r="E523" s="380"/>
      <c r="F523" s="380"/>
      <c r="G523" s="380"/>
      <c r="H523" s="380"/>
      <c r="I523" s="380"/>
      <c r="J523" s="380"/>
      <c r="K523" s="380"/>
      <c r="L523" s="380"/>
      <c r="M523" s="380"/>
      <c r="N523" s="380"/>
      <c r="O523" s="380"/>
      <c r="P523" s="380"/>
      <c r="Q523" s="380"/>
      <c r="R523" s="380"/>
      <c r="S523" s="380"/>
      <c r="T523" s="380"/>
      <c r="U523" s="380"/>
      <c r="V523" s="380"/>
      <c r="W523" s="380"/>
      <c r="X523" s="380"/>
      <c r="Y523" s="380"/>
      <c r="Z523" s="380"/>
    </row>
    <row r="524">
      <c r="A524" s="380"/>
      <c r="B524" s="380"/>
      <c r="C524" s="380"/>
      <c r="D524" s="380"/>
      <c r="E524" s="380"/>
      <c r="F524" s="380"/>
      <c r="G524" s="380"/>
      <c r="H524" s="380"/>
      <c r="I524" s="380"/>
      <c r="J524" s="380"/>
      <c r="K524" s="380"/>
      <c r="L524" s="380"/>
      <c r="M524" s="380"/>
      <c r="N524" s="380"/>
      <c r="O524" s="380"/>
      <c r="P524" s="380"/>
      <c r="Q524" s="380"/>
      <c r="R524" s="380"/>
      <c r="S524" s="380"/>
      <c r="T524" s="380"/>
      <c r="U524" s="380"/>
      <c r="V524" s="380"/>
      <c r="W524" s="380"/>
      <c r="X524" s="380"/>
      <c r="Y524" s="380"/>
      <c r="Z524" s="380"/>
    </row>
    <row r="525">
      <c r="A525" s="380"/>
      <c r="B525" s="380"/>
      <c r="C525" s="380"/>
      <c r="D525" s="380"/>
      <c r="E525" s="380"/>
      <c r="F525" s="380"/>
      <c r="G525" s="380"/>
      <c r="H525" s="380"/>
      <c r="I525" s="380"/>
      <c r="J525" s="380"/>
      <c r="K525" s="380"/>
      <c r="L525" s="380"/>
      <c r="M525" s="380"/>
      <c r="N525" s="380"/>
      <c r="O525" s="380"/>
      <c r="P525" s="380"/>
      <c r="Q525" s="380"/>
      <c r="R525" s="380"/>
      <c r="S525" s="380"/>
      <c r="T525" s="380"/>
      <c r="U525" s="380"/>
      <c r="V525" s="380"/>
      <c r="W525" s="380"/>
      <c r="X525" s="380"/>
      <c r="Y525" s="380"/>
      <c r="Z525" s="380"/>
    </row>
    <row r="526">
      <c r="A526" s="380"/>
      <c r="B526" s="380"/>
      <c r="C526" s="380"/>
      <c r="D526" s="380"/>
      <c r="E526" s="380"/>
      <c r="F526" s="380"/>
      <c r="G526" s="380"/>
      <c r="H526" s="380"/>
      <c r="I526" s="380"/>
      <c r="J526" s="380"/>
      <c r="K526" s="380"/>
      <c r="L526" s="380"/>
      <c r="M526" s="380"/>
      <c r="N526" s="380"/>
      <c r="O526" s="380"/>
      <c r="P526" s="380"/>
      <c r="Q526" s="380"/>
      <c r="R526" s="380"/>
      <c r="S526" s="380"/>
      <c r="T526" s="380"/>
      <c r="U526" s="380"/>
      <c r="V526" s="380"/>
      <c r="W526" s="380"/>
      <c r="X526" s="380"/>
      <c r="Y526" s="380"/>
      <c r="Z526" s="380"/>
    </row>
    <row r="527">
      <c r="A527" s="380"/>
      <c r="B527" s="380"/>
      <c r="C527" s="380"/>
      <c r="D527" s="380"/>
      <c r="E527" s="380"/>
      <c r="F527" s="380"/>
      <c r="G527" s="380"/>
      <c r="H527" s="380"/>
      <c r="I527" s="380"/>
      <c r="J527" s="380"/>
      <c r="K527" s="380"/>
      <c r="L527" s="380"/>
      <c r="M527" s="380"/>
      <c r="N527" s="380"/>
      <c r="O527" s="380"/>
      <c r="P527" s="380"/>
      <c r="Q527" s="380"/>
      <c r="R527" s="380"/>
      <c r="S527" s="380"/>
      <c r="T527" s="380"/>
      <c r="U527" s="380"/>
      <c r="V527" s="380"/>
      <c r="W527" s="380"/>
      <c r="X527" s="380"/>
      <c r="Y527" s="380"/>
      <c r="Z527" s="380"/>
    </row>
    <row r="528">
      <c r="A528" s="380"/>
      <c r="B528" s="380"/>
      <c r="C528" s="380"/>
      <c r="D528" s="380"/>
      <c r="E528" s="380"/>
      <c r="F528" s="380"/>
      <c r="G528" s="380"/>
      <c r="H528" s="380"/>
      <c r="I528" s="380"/>
      <c r="J528" s="380"/>
      <c r="K528" s="380"/>
      <c r="L528" s="380"/>
      <c r="M528" s="380"/>
      <c r="N528" s="380"/>
      <c r="O528" s="380"/>
      <c r="P528" s="380"/>
      <c r="Q528" s="380"/>
      <c r="R528" s="380"/>
      <c r="S528" s="380"/>
      <c r="T528" s="380"/>
      <c r="U528" s="380"/>
      <c r="V528" s="380"/>
      <c r="W528" s="380"/>
      <c r="X528" s="380"/>
      <c r="Y528" s="380"/>
      <c r="Z528" s="380"/>
    </row>
    <row r="529">
      <c r="A529" s="380"/>
      <c r="B529" s="380"/>
      <c r="C529" s="380"/>
      <c r="D529" s="380"/>
      <c r="E529" s="380"/>
      <c r="F529" s="380"/>
      <c r="G529" s="380"/>
      <c r="H529" s="380"/>
      <c r="I529" s="380"/>
      <c r="J529" s="380"/>
      <c r="K529" s="380"/>
      <c r="L529" s="380"/>
      <c r="M529" s="380"/>
      <c r="N529" s="380"/>
      <c r="O529" s="380"/>
      <c r="P529" s="380"/>
      <c r="Q529" s="380"/>
      <c r="R529" s="380"/>
      <c r="S529" s="380"/>
      <c r="T529" s="380"/>
      <c r="U529" s="380"/>
      <c r="V529" s="380"/>
      <c r="W529" s="380"/>
      <c r="X529" s="380"/>
      <c r="Y529" s="380"/>
      <c r="Z529" s="380"/>
    </row>
    <row r="530">
      <c r="A530" s="380"/>
      <c r="B530" s="380"/>
      <c r="C530" s="380"/>
      <c r="D530" s="380"/>
      <c r="E530" s="380"/>
      <c r="F530" s="380"/>
      <c r="G530" s="380"/>
      <c r="H530" s="380"/>
      <c r="I530" s="380"/>
      <c r="J530" s="380"/>
      <c r="K530" s="380"/>
      <c r="L530" s="380"/>
      <c r="M530" s="380"/>
      <c r="N530" s="380"/>
      <c r="O530" s="380"/>
      <c r="P530" s="380"/>
      <c r="Q530" s="380"/>
      <c r="R530" s="380"/>
      <c r="S530" s="380"/>
      <c r="T530" s="380"/>
      <c r="U530" s="380"/>
      <c r="V530" s="380"/>
      <c r="W530" s="380"/>
      <c r="X530" s="380"/>
      <c r="Y530" s="380"/>
      <c r="Z530" s="380"/>
    </row>
    <row r="531">
      <c r="A531" s="380"/>
      <c r="B531" s="380"/>
      <c r="C531" s="380"/>
      <c r="D531" s="380"/>
      <c r="E531" s="380"/>
      <c r="F531" s="380"/>
      <c r="G531" s="380"/>
      <c r="H531" s="380"/>
      <c r="I531" s="380"/>
      <c r="J531" s="380"/>
      <c r="K531" s="380"/>
      <c r="L531" s="380"/>
      <c r="M531" s="380"/>
      <c r="N531" s="380"/>
      <c r="O531" s="380"/>
      <c r="P531" s="380"/>
      <c r="Q531" s="380"/>
      <c r="R531" s="380"/>
      <c r="S531" s="380"/>
      <c r="T531" s="380"/>
      <c r="U531" s="380"/>
      <c r="V531" s="380"/>
      <c r="W531" s="380"/>
      <c r="X531" s="380"/>
      <c r="Y531" s="380"/>
      <c r="Z531" s="380"/>
    </row>
    <row r="532">
      <c r="A532" s="380"/>
      <c r="B532" s="380"/>
      <c r="C532" s="380"/>
      <c r="D532" s="380"/>
      <c r="E532" s="380"/>
      <c r="F532" s="380"/>
      <c r="G532" s="380"/>
      <c r="H532" s="380"/>
      <c r="I532" s="380"/>
      <c r="J532" s="380"/>
      <c r="K532" s="380"/>
      <c r="L532" s="380"/>
      <c r="M532" s="380"/>
      <c r="N532" s="380"/>
      <c r="O532" s="380"/>
      <c r="P532" s="380"/>
      <c r="Q532" s="380"/>
      <c r="R532" s="380"/>
      <c r="S532" s="380"/>
      <c r="T532" s="380"/>
      <c r="U532" s="380"/>
      <c r="V532" s="380"/>
      <c r="W532" s="380"/>
      <c r="X532" s="380"/>
      <c r="Y532" s="380"/>
      <c r="Z532" s="380"/>
    </row>
    <row r="533">
      <c r="A533" s="380"/>
      <c r="B533" s="380"/>
      <c r="C533" s="380"/>
      <c r="D533" s="380"/>
      <c r="E533" s="380"/>
      <c r="F533" s="380"/>
      <c r="G533" s="380"/>
      <c r="H533" s="380"/>
      <c r="I533" s="380"/>
      <c r="J533" s="380"/>
      <c r="K533" s="380"/>
      <c r="L533" s="380"/>
      <c r="M533" s="380"/>
      <c r="N533" s="380"/>
      <c r="O533" s="380"/>
      <c r="P533" s="380"/>
      <c r="Q533" s="380"/>
      <c r="R533" s="380"/>
      <c r="S533" s="380"/>
      <c r="T533" s="380"/>
      <c r="U533" s="380"/>
      <c r="V533" s="380"/>
      <c r="W533" s="380"/>
      <c r="X533" s="380"/>
      <c r="Y533" s="380"/>
      <c r="Z533" s="380"/>
    </row>
    <row r="534">
      <c r="A534" s="380"/>
      <c r="B534" s="380"/>
      <c r="C534" s="380"/>
      <c r="D534" s="380"/>
      <c r="E534" s="380"/>
      <c r="F534" s="380"/>
      <c r="G534" s="380"/>
      <c r="H534" s="380"/>
      <c r="I534" s="380"/>
      <c r="J534" s="380"/>
      <c r="K534" s="380"/>
      <c r="L534" s="380"/>
      <c r="M534" s="380"/>
      <c r="N534" s="380"/>
      <c r="O534" s="380"/>
      <c r="P534" s="380"/>
      <c r="Q534" s="380"/>
      <c r="R534" s="380"/>
      <c r="S534" s="380"/>
      <c r="T534" s="380"/>
      <c r="U534" s="380"/>
      <c r="V534" s="380"/>
      <c r="W534" s="380"/>
      <c r="X534" s="380"/>
      <c r="Y534" s="380"/>
      <c r="Z534" s="380"/>
    </row>
    <row r="535">
      <c r="A535" s="380"/>
      <c r="B535" s="380"/>
      <c r="C535" s="380"/>
      <c r="D535" s="380"/>
      <c r="E535" s="380"/>
      <c r="F535" s="380"/>
      <c r="G535" s="380"/>
      <c r="H535" s="380"/>
      <c r="I535" s="380"/>
      <c r="J535" s="380"/>
      <c r="K535" s="380"/>
      <c r="L535" s="380"/>
      <c r="M535" s="380"/>
      <c r="N535" s="380"/>
      <c r="O535" s="380"/>
      <c r="P535" s="380"/>
      <c r="Q535" s="380"/>
      <c r="R535" s="380"/>
      <c r="S535" s="380"/>
      <c r="T535" s="380"/>
      <c r="U535" s="380"/>
      <c r="V535" s="380"/>
      <c r="W535" s="380"/>
      <c r="X535" s="380"/>
      <c r="Y535" s="380"/>
      <c r="Z535" s="380"/>
    </row>
    <row r="536">
      <c r="A536" s="380"/>
      <c r="B536" s="380"/>
      <c r="C536" s="380"/>
      <c r="D536" s="380"/>
      <c r="E536" s="380"/>
      <c r="F536" s="380"/>
      <c r="G536" s="380"/>
      <c r="H536" s="380"/>
      <c r="I536" s="380"/>
      <c r="J536" s="380"/>
      <c r="K536" s="380"/>
      <c r="L536" s="380"/>
      <c r="M536" s="380"/>
      <c r="N536" s="380"/>
      <c r="O536" s="380"/>
      <c r="P536" s="380"/>
      <c r="Q536" s="380"/>
      <c r="R536" s="380"/>
      <c r="S536" s="380"/>
      <c r="T536" s="380"/>
      <c r="U536" s="380"/>
      <c r="V536" s="380"/>
      <c r="W536" s="380"/>
      <c r="X536" s="380"/>
      <c r="Y536" s="380"/>
      <c r="Z536" s="380"/>
    </row>
    <row r="537">
      <c r="A537" s="380"/>
      <c r="B537" s="380"/>
      <c r="C537" s="380"/>
      <c r="D537" s="380"/>
      <c r="E537" s="380"/>
      <c r="F537" s="380"/>
      <c r="G537" s="380"/>
      <c r="H537" s="380"/>
      <c r="I537" s="380"/>
      <c r="J537" s="380"/>
      <c r="K537" s="380"/>
      <c r="L537" s="380"/>
      <c r="M537" s="380"/>
      <c r="N537" s="380"/>
      <c r="O537" s="380"/>
      <c r="P537" s="380"/>
      <c r="Q537" s="380"/>
      <c r="R537" s="380"/>
      <c r="S537" s="380"/>
      <c r="T537" s="380"/>
      <c r="U537" s="380"/>
      <c r="V537" s="380"/>
      <c r="W537" s="380"/>
      <c r="X537" s="380"/>
      <c r="Y537" s="380"/>
      <c r="Z537" s="380"/>
    </row>
    <row r="538">
      <c r="A538" s="380"/>
      <c r="B538" s="380"/>
      <c r="C538" s="380"/>
      <c r="D538" s="380"/>
      <c r="E538" s="380"/>
      <c r="F538" s="380"/>
      <c r="G538" s="380"/>
      <c r="H538" s="380"/>
      <c r="I538" s="380"/>
      <c r="J538" s="380"/>
      <c r="K538" s="380"/>
      <c r="L538" s="380"/>
      <c r="M538" s="380"/>
      <c r="N538" s="380"/>
      <c r="O538" s="380"/>
      <c r="P538" s="380"/>
      <c r="Q538" s="380"/>
      <c r="R538" s="380"/>
      <c r="S538" s="380"/>
      <c r="T538" s="380"/>
      <c r="U538" s="380"/>
      <c r="V538" s="380"/>
      <c r="W538" s="380"/>
      <c r="X538" s="380"/>
      <c r="Y538" s="380"/>
      <c r="Z538" s="380"/>
    </row>
    <row r="539">
      <c r="A539" s="380"/>
      <c r="B539" s="380"/>
      <c r="C539" s="380"/>
      <c r="D539" s="380"/>
      <c r="E539" s="380"/>
      <c r="F539" s="380"/>
      <c r="G539" s="380"/>
      <c r="H539" s="380"/>
      <c r="I539" s="380"/>
      <c r="J539" s="380"/>
      <c r="K539" s="380"/>
      <c r="L539" s="380"/>
      <c r="M539" s="380"/>
      <c r="N539" s="380"/>
      <c r="O539" s="380"/>
      <c r="P539" s="380"/>
      <c r="Q539" s="380"/>
      <c r="R539" s="380"/>
      <c r="S539" s="380"/>
      <c r="T539" s="380"/>
      <c r="U539" s="380"/>
      <c r="V539" s="380"/>
      <c r="W539" s="380"/>
      <c r="X539" s="380"/>
      <c r="Y539" s="380"/>
      <c r="Z539" s="380"/>
    </row>
    <row r="540">
      <c r="A540" s="380"/>
      <c r="B540" s="380"/>
      <c r="C540" s="380"/>
      <c r="D540" s="380"/>
      <c r="E540" s="380"/>
      <c r="F540" s="380"/>
      <c r="G540" s="380"/>
      <c r="H540" s="380"/>
      <c r="I540" s="380"/>
      <c r="J540" s="380"/>
      <c r="K540" s="380"/>
      <c r="L540" s="380"/>
      <c r="M540" s="380"/>
      <c r="N540" s="380"/>
      <c r="O540" s="380"/>
      <c r="P540" s="380"/>
      <c r="Q540" s="380"/>
      <c r="R540" s="380"/>
      <c r="S540" s="380"/>
      <c r="T540" s="380"/>
      <c r="U540" s="380"/>
      <c r="V540" s="380"/>
      <c r="W540" s="380"/>
      <c r="X540" s="380"/>
      <c r="Y540" s="380"/>
      <c r="Z540" s="380"/>
    </row>
    <row r="541">
      <c r="A541" s="380"/>
      <c r="B541" s="380"/>
      <c r="C541" s="380"/>
      <c r="D541" s="380"/>
      <c r="E541" s="380"/>
      <c r="F541" s="380"/>
      <c r="G541" s="380"/>
      <c r="H541" s="380"/>
      <c r="I541" s="380"/>
      <c r="J541" s="380"/>
      <c r="K541" s="380"/>
      <c r="L541" s="380"/>
      <c r="M541" s="380"/>
      <c r="N541" s="380"/>
      <c r="O541" s="380"/>
      <c r="P541" s="380"/>
      <c r="Q541" s="380"/>
      <c r="R541" s="380"/>
      <c r="S541" s="380"/>
      <c r="T541" s="380"/>
      <c r="U541" s="380"/>
      <c r="V541" s="380"/>
      <c r="W541" s="380"/>
      <c r="X541" s="380"/>
      <c r="Y541" s="380"/>
      <c r="Z541" s="380"/>
    </row>
    <row r="542">
      <c r="A542" s="380"/>
      <c r="B542" s="380"/>
      <c r="C542" s="380"/>
      <c r="D542" s="380"/>
      <c r="E542" s="380"/>
      <c r="F542" s="380"/>
      <c r="G542" s="380"/>
      <c r="H542" s="380"/>
      <c r="I542" s="380"/>
      <c r="J542" s="380"/>
      <c r="K542" s="380"/>
      <c r="L542" s="380"/>
      <c r="M542" s="380"/>
      <c r="N542" s="380"/>
      <c r="O542" s="380"/>
      <c r="P542" s="380"/>
      <c r="Q542" s="380"/>
      <c r="R542" s="380"/>
      <c r="S542" s="380"/>
      <c r="T542" s="380"/>
      <c r="U542" s="380"/>
      <c r="V542" s="380"/>
      <c r="W542" s="380"/>
      <c r="X542" s="380"/>
      <c r="Y542" s="380"/>
      <c r="Z542" s="380"/>
    </row>
    <row r="543">
      <c r="A543" s="380"/>
      <c r="B543" s="380"/>
      <c r="C543" s="380"/>
      <c r="D543" s="380"/>
      <c r="E543" s="380"/>
      <c r="F543" s="380"/>
      <c r="G543" s="380"/>
      <c r="H543" s="380"/>
      <c r="I543" s="380"/>
      <c r="J543" s="380"/>
      <c r="K543" s="380"/>
      <c r="L543" s="380"/>
      <c r="M543" s="380"/>
      <c r="N543" s="380"/>
      <c r="O543" s="380"/>
      <c r="P543" s="380"/>
      <c r="Q543" s="380"/>
      <c r="R543" s="380"/>
      <c r="S543" s="380"/>
      <c r="T543" s="380"/>
      <c r="U543" s="380"/>
      <c r="V543" s="380"/>
      <c r="W543" s="380"/>
      <c r="X543" s="380"/>
      <c r="Y543" s="380"/>
      <c r="Z543" s="380"/>
    </row>
    <row r="544">
      <c r="A544" s="380"/>
      <c r="B544" s="380"/>
      <c r="C544" s="380"/>
      <c r="D544" s="380"/>
      <c r="E544" s="380"/>
      <c r="F544" s="380"/>
      <c r="G544" s="380"/>
      <c r="H544" s="380"/>
      <c r="I544" s="380"/>
      <c r="J544" s="380"/>
      <c r="K544" s="380"/>
      <c r="L544" s="380"/>
      <c r="M544" s="380"/>
      <c r="N544" s="380"/>
      <c r="O544" s="380"/>
      <c r="P544" s="380"/>
      <c r="Q544" s="380"/>
      <c r="R544" s="380"/>
      <c r="S544" s="380"/>
      <c r="T544" s="380"/>
      <c r="U544" s="380"/>
      <c r="V544" s="380"/>
      <c r="W544" s="380"/>
      <c r="X544" s="380"/>
      <c r="Y544" s="380"/>
      <c r="Z544" s="380"/>
    </row>
    <row r="545">
      <c r="A545" s="380"/>
      <c r="B545" s="380"/>
      <c r="C545" s="380"/>
      <c r="D545" s="380"/>
      <c r="E545" s="380"/>
      <c r="F545" s="380"/>
      <c r="G545" s="380"/>
      <c r="H545" s="380"/>
      <c r="I545" s="380"/>
      <c r="J545" s="380"/>
      <c r="K545" s="380"/>
      <c r="L545" s="380"/>
      <c r="M545" s="380"/>
      <c r="N545" s="380"/>
      <c r="O545" s="380"/>
      <c r="P545" s="380"/>
      <c r="Q545" s="380"/>
      <c r="R545" s="380"/>
      <c r="S545" s="380"/>
      <c r="T545" s="380"/>
      <c r="U545" s="380"/>
      <c r="V545" s="380"/>
      <c r="W545" s="380"/>
      <c r="X545" s="380"/>
      <c r="Y545" s="380"/>
      <c r="Z545" s="380"/>
    </row>
    <row r="546">
      <c r="A546" s="380"/>
      <c r="B546" s="380"/>
      <c r="C546" s="380"/>
      <c r="D546" s="380"/>
      <c r="E546" s="380"/>
      <c r="F546" s="380"/>
      <c r="G546" s="380"/>
      <c r="H546" s="380"/>
      <c r="I546" s="380"/>
      <c r="J546" s="380"/>
      <c r="K546" s="380"/>
      <c r="L546" s="380"/>
      <c r="M546" s="380"/>
      <c r="N546" s="380"/>
      <c r="O546" s="380"/>
      <c r="P546" s="380"/>
      <c r="Q546" s="380"/>
      <c r="R546" s="380"/>
      <c r="S546" s="380"/>
      <c r="T546" s="380"/>
      <c r="U546" s="380"/>
      <c r="V546" s="380"/>
      <c r="W546" s="380"/>
      <c r="X546" s="380"/>
      <c r="Y546" s="380"/>
      <c r="Z546" s="380"/>
    </row>
    <row r="547">
      <c r="A547" s="380"/>
      <c r="B547" s="380"/>
      <c r="C547" s="380"/>
      <c r="D547" s="380"/>
      <c r="E547" s="380"/>
      <c r="F547" s="380"/>
      <c r="G547" s="380"/>
      <c r="H547" s="380"/>
      <c r="I547" s="380"/>
      <c r="J547" s="380"/>
      <c r="K547" s="380"/>
      <c r="L547" s="380"/>
      <c r="M547" s="380"/>
      <c r="N547" s="380"/>
      <c r="O547" s="380"/>
      <c r="P547" s="380"/>
      <c r="Q547" s="380"/>
      <c r="R547" s="380"/>
      <c r="S547" s="380"/>
      <c r="T547" s="380"/>
      <c r="U547" s="380"/>
      <c r="V547" s="380"/>
      <c r="W547" s="380"/>
      <c r="X547" s="380"/>
      <c r="Y547" s="380"/>
      <c r="Z547" s="380"/>
    </row>
    <row r="548">
      <c r="A548" s="380"/>
      <c r="B548" s="380"/>
      <c r="C548" s="380"/>
      <c r="D548" s="380"/>
      <c r="E548" s="380"/>
      <c r="F548" s="380"/>
      <c r="G548" s="380"/>
      <c r="H548" s="380"/>
      <c r="I548" s="380"/>
      <c r="J548" s="380"/>
      <c r="K548" s="380"/>
      <c r="L548" s="380"/>
      <c r="M548" s="380"/>
      <c r="N548" s="380"/>
      <c r="O548" s="380"/>
      <c r="P548" s="380"/>
      <c r="Q548" s="380"/>
      <c r="R548" s="380"/>
      <c r="S548" s="380"/>
      <c r="T548" s="380"/>
      <c r="U548" s="380"/>
      <c r="V548" s="380"/>
      <c r="W548" s="380"/>
      <c r="X548" s="380"/>
      <c r="Y548" s="380"/>
      <c r="Z548" s="380"/>
    </row>
    <row r="549">
      <c r="A549" s="380"/>
      <c r="B549" s="380"/>
      <c r="C549" s="380"/>
      <c r="D549" s="380"/>
      <c r="E549" s="380"/>
      <c r="F549" s="380"/>
      <c r="G549" s="380"/>
      <c r="H549" s="380"/>
      <c r="I549" s="380"/>
      <c r="J549" s="380"/>
      <c r="K549" s="380"/>
      <c r="L549" s="380"/>
      <c r="M549" s="380"/>
      <c r="N549" s="380"/>
      <c r="O549" s="380"/>
      <c r="P549" s="380"/>
      <c r="Q549" s="380"/>
      <c r="R549" s="380"/>
      <c r="S549" s="380"/>
      <c r="T549" s="380"/>
      <c r="U549" s="380"/>
      <c r="V549" s="380"/>
      <c r="W549" s="380"/>
      <c r="X549" s="380"/>
      <c r="Y549" s="380"/>
      <c r="Z549" s="380"/>
    </row>
    <row r="550">
      <c r="A550" s="380"/>
      <c r="B550" s="380"/>
      <c r="C550" s="380"/>
      <c r="D550" s="380"/>
      <c r="E550" s="380"/>
      <c r="F550" s="380"/>
      <c r="G550" s="380"/>
      <c r="H550" s="380"/>
      <c r="I550" s="380"/>
      <c r="J550" s="380"/>
      <c r="K550" s="380"/>
      <c r="L550" s="380"/>
      <c r="M550" s="380"/>
      <c r="N550" s="380"/>
      <c r="O550" s="380"/>
      <c r="P550" s="380"/>
      <c r="Q550" s="380"/>
      <c r="R550" s="380"/>
      <c r="S550" s="380"/>
      <c r="T550" s="380"/>
      <c r="U550" s="380"/>
      <c r="V550" s="380"/>
      <c r="W550" s="380"/>
      <c r="X550" s="380"/>
      <c r="Y550" s="380"/>
      <c r="Z550" s="380"/>
    </row>
    <row r="551">
      <c r="A551" s="380"/>
      <c r="B551" s="380"/>
      <c r="C551" s="380"/>
      <c r="D551" s="380"/>
      <c r="E551" s="380"/>
      <c r="F551" s="380"/>
      <c r="G551" s="380"/>
      <c r="H551" s="380"/>
      <c r="I551" s="380"/>
      <c r="J551" s="380"/>
      <c r="K551" s="380"/>
      <c r="L551" s="380"/>
      <c r="M551" s="380"/>
      <c r="N551" s="380"/>
      <c r="O551" s="380"/>
      <c r="P551" s="380"/>
      <c r="Q551" s="380"/>
      <c r="R551" s="380"/>
      <c r="S551" s="380"/>
      <c r="T551" s="380"/>
      <c r="U551" s="380"/>
      <c r="V551" s="380"/>
      <c r="W551" s="380"/>
      <c r="X551" s="380"/>
      <c r="Y551" s="380"/>
      <c r="Z551" s="380"/>
    </row>
    <row r="552">
      <c r="A552" s="380"/>
      <c r="B552" s="380"/>
      <c r="C552" s="380"/>
      <c r="D552" s="380"/>
      <c r="E552" s="380"/>
      <c r="F552" s="380"/>
      <c r="G552" s="380"/>
      <c r="H552" s="380"/>
      <c r="I552" s="380"/>
      <c r="J552" s="380"/>
      <c r="K552" s="380"/>
      <c r="L552" s="380"/>
      <c r="M552" s="380"/>
      <c r="N552" s="380"/>
      <c r="O552" s="380"/>
      <c r="P552" s="380"/>
      <c r="Q552" s="380"/>
      <c r="R552" s="380"/>
      <c r="S552" s="380"/>
      <c r="T552" s="380"/>
      <c r="U552" s="380"/>
      <c r="V552" s="380"/>
      <c r="W552" s="380"/>
      <c r="X552" s="380"/>
      <c r="Y552" s="380"/>
      <c r="Z552" s="380"/>
    </row>
    <row r="553">
      <c r="A553" s="380"/>
      <c r="B553" s="380"/>
      <c r="C553" s="380"/>
      <c r="D553" s="380"/>
      <c r="E553" s="380"/>
      <c r="F553" s="380"/>
      <c r="G553" s="380"/>
      <c r="H553" s="380"/>
      <c r="I553" s="380"/>
      <c r="J553" s="380"/>
      <c r="K553" s="380"/>
      <c r="L553" s="380"/>
      <c r="M553" s="380"/>
      <c r="N553" s="380"/>
      <c r="O553" s="380"/>
      <c r="P553" s="380"/>
      <c r="Q553" s="380"/>
      <c r="R553" s="380"/>
      <c r="S553" s="380"/>
      <c r="T553" s="380"/>
      <c r="U553" s="380"/>
      <c r="V553" s="380"/>
      <c r="W553" s="380"/>
      <c r="X553" s="380"/>
      <c r="Y553" s="380"/>
      <c r="Z553" s="380"/>
    </row>
    <row r="554">
      <c r="A554" s="380"/>
      <c r="B554" s="380"/>
      <c r="C554" s="380"/>
      <c r="D554" s="380"/>
      <c r="E554" s="380"/>
      <c r="F554" s="380"/>
      <c r="G554" s="380"/>
      <c r="H554" s="380"/>
      <c r="I554" s="380"/>
      <c r="J554" s="380"/>
      <c r="K554" s="380"/>
      <c r="L554" s="380"/>
      <c r="M554" s="380"/>
      <c r="N554" s="380"/>
      <c r="O554" s="380"/>
      <c r="P554" s="380"/>
      <c r="Q554" s="380"/>
      <c r="R554" s="380"/>
      <c r="S554" s="380"/>
      <c r="T554" s="380"/>
      <c r="U554" s="380"/>
      <c r="V554" s="380"/>
      <c r="W554" s="380"/>
      <c r="X554" s="380"/>
      <c r="Y554" s="380"/>
      <c r="Z554" s="380"/>
    </row>
    <row r="555">
      <c r="A555" s="380"/>
      <c r="B555" s="380"/>
      <c r="C555" s="380"/>
      <c r="D555" s="380"/>
      <c r="E555" s="380"/>
      <c r="F555" s="380"/>
      <c r="G555" s="380"/>
      <c r="H555" s="380"/>
      <c r="I555" s="380"/>
      <c r="J555" s="380"/>
      <c r="K555" s="380"/>
      <c r="L555" s="380"/>
      <c r="M555" s="380"/>
      <c r="N555" s="380"/>
      <c r="O555" s="380"/>
      <c r="P555" s="380"/>
      <c r="Q555" s="380"/>
      <c r="R555" s="380"/>
      <c r="S555" s="380"/>
      <c r="T555" s="380"/>
      <c r="U555" s="380"/>
      <c r="V555" s="380"/>
      <c r="W555" s="380"/>
      <c r="X555" s="380"/>
      <c r="Y555" s="380"/>
      <c r="Z555" s="380"/>
    </row>
    <row r="556">
      <c r="A556" s="380"/>
      <c r="B556" s="380"/>
      <c r="C556" s="380"/>
      <c r="D556" s="380"/>
      <c r="E556" s="380"/>
      <c r="F556" s="380"/>
      <c r="G556" s="380"/>
      <c r="H556" s="380"/>
      <c r="I556" s="380"/>
      <c r="J556" s="380"/>
      <c r="K556" s="380"/>
      <c r="L556" s="380"/>
      <c r="M556" s="380"/>
      <c r="N556" s="380"/>
      <c r="O556" s="380"/>
      <c r="P556" s="380"/>
      <c r="Q556" s="380"/>
      <c r="R556" s="380"/>
      <c r="S556" s="380"/>
      <c r="T556" s="380"/>
      <c r="U556" s="380"/>
      <c r="V556" s="380"/>
      <c r="W556" s="380"/>
      <c r="X556" s="380"/>
      <c r="Y556" s="380"/>
      <c r="Z556" s="380"/>
    </row>
    <row r="557">
      <c r="A557" s="380"/>
      <c r="B557" s="380"/>
      <c r="C557" s="380"/>
      <c r="D557" s="380"/>
      <c r="E557" s="380"/>
      <c r="F557" s="380"/>
      <c r="G557" s="380"/>
      <c r="H557" s="380"/>
      <c r="I557" s="380"/>
      <c r="J557" s="380"/>
      <c r="K557" s="380"/>
      <c r="L557" s="380"/>
      <c r="M557" s="380"/>
      <c r="N557" s="380"/>
      <c r="O557" s="380"/>
      <c r="P557" s="380"/>
      <c r="Q557" s="380"/>
      <c r="R557" s="380"/>
      <c r="S557" s="380"/>
      <c r="T557" s="380"/>
      <c r="U557" s="380"/>
      <c r="V557" s="380"/>
      <c r="W557" s="380"/>
      <c r="X557" s="380"/>
      <c r="Y557" s="380"/>
      <c r="Z557" s="380"/>
    </row>
    <row r="558">
      <c r="A558" s="380"/>
      <c r="B558" s="380"/>
      <c r="C558" s="380"/>
      <c r="D558" s="380"/>
      <c r="E558" s="380"/>
      <c r="F558" s="380"/>
      <c r="G558" s="380"/>
      <c r="H558" s="380"/>
      <c r="I558" s="380"/>
      <c r="J558" s="380"/>
      <c r="K558" s="380"/>
      <c r="L558" s="380"/>
      <c r="M558" s="380"/>
      <c r="N558" s="380"/>
      <c r="O558" s="380"/>
      <c r="P558" s="380"/>
      <c r="Q558" s="380"/>
      <c r="R558" s="380"/>
      <c r="S558" s="380"/>
      <c r="T558" s="380"/>
      <c r="U558" s="380"/>
      <c r="V558" s="380"/>
      <c r="W558" s="380"/>
      <c r="X558" s="380"/>
      <c r="Y558" s="380"/>
      <c r="Z558" s="380"/>
    </row>
    <row r="559">
      <c r="A559" s="380"/>
      <c r="B559" s="380"/>
      <c r="C559" s="380"/>
      <c r="D559" s="380"/>
      <c r="E559" s="380"/>
      <c r="F559" s="380"/>
      <c r="G559" s="380"/>
      <c r="H559" s="380"/>
      <c r="I559" s="380"/>
      <c r="J559" s="380"/>
      <c r="K559" s="380"/>
      <c r="L559" s="380"/>
      <c r="M559" s="380"/>
      <c r="N559" s="380"/>
      <c r="O559" s="380"/>
      <c r="P559" s="380"/>
      <c r="Q559" s="380"/>
      <c r="R559" s="380"/>
      <c r="S559" s="380"/>
      <c r="T559" s="380"/>
      <c r="U559" s="380"/>
      <c r="V559" s="380"/>
      <c r="W559" s="380"/>
      <c r="X559" s="380"/>
      <c r="Y559" s="380"/>
      <c r="Z559" s="380"/>
    </row>
    <row r="560">
      <c r="A560" s="380"/>
      <c r="B560" s="380"/>
      <c r="C560" s="380"/>
      <c r="D560" s="380"/>
      <c r="E560" s="380"/>
      <c r="F560" s="380"/>
      <c r="G560" s="380"/>
      <c r="H560" s="380"/>
      <c r="I560" s="380"/>
      <c r="J560" s="380"/>
      <c r="K560" s="380"/>
      <c r="L560" s="380"/>
      <c r="M560" s="380"/>
      <c r="N560" s="380"/>
      <c r="O560" s="380"/>
      <c r="P560" s="380"/>
      <c r="Q560" s="380"/>
      <c r="R560" s="380"/>
      <c r="S560" s="380"/>
      <c r="T560" s="380"/>
      <c r="U560" s="380"/>
      <c r="V560" s="380"/>
      <c r="W560" s="380"/>
      <c r="X560" s="380"/>
      <c r="Y560" s="380"/>
      <c r="Z560" s="380"/>
    </row>
    <row r="561">
      <c r="A561" s="380"/>
      <c r="B561" s="380"/>
      <c r="C561" s="380"/>
      <c r="D561" s="380"/>
      <c r="E561" s="380"/>
      <c r="F561" s="380"/>
      <c r="G561" s="380"/>
      <c r="H561" s="380"/>
      <c r="I561" s="380"/>
      <c r="J561" s="380"/>
      <c r="K561" s="380"/>
      <c r="L561" s="380"/>
      <c r="M561" s="380"/>
      <c r="N561" s="380"/>
      <c r="O561" s="380"/>
      <c r="P561" s="380"/>
      <c r="Q561" s="380"/>
      <c r="R561" s="380"/>
      <c r="S561" s="380"/>
      <c r="T561" s="380"/>
      <c r="U561" s="380"/>
      <c r="V561" s="380"/>
      <c r="W561" s="380"/>
      <c r="X561" s="380"/>
      <c r="Y561" s="380"/>
      <c r="Z561" s="380"/>
    </row>
    <row r="562">
      <c r="A562" s="380"/>
      <c r="B562" s="380"/>
      <c r="C562" s="380"/>
      <c r="D562" s="380"/>
      <c r="E562" s="380"/>
      <c r="F562" s="380"/>
      <c r="G562" s="380"/>
      <c r="H562" s="380"/>
      <c r="I562" s="380"/>
      <c r="J562" s="380"/>
      <c r="K562" s="380"/>
      <c r="L562" s="380"/>
      <c r="M562" s="380"/>
      <c r="N562" s="380"/>
      <c r="O562" s="380"/>
      <c r="P562" s="380"/>
      <c r="Q562" s="380"/>
      <c r="R562" s="380"/>
      <c r="S562" s="380"/>
      <c r="T562" s="380"/>
      <c r="U562" s="380"/>
      <c r="V562" s="380"/>
      <c r="W562" s="380"/>
      <c r="X562" s="380"/>
      <c r="Y562" s="380"/>
      <c r="Z562" s="380"/>
    </row>
    <row r="563">
      <c r="A563" s="380"/>
      <c r="B563" s="380"/>
      <c r="C563" s="380"/>
      <c r="D563" s="380"/>
      <c r="E563" s="380"/>
      <c r="F563" s="380"/>
      <c r="G563" s="380"/>
      <c r="H563" s="380"/>
      <c r="I563" s="380"/>
      <c r="J563" s="380"/>
      <c r="K563" s="380"/>
      <c r="L563" s="380"/>
      <c r="M563" s="380"/>
      <c r="N563" s="380"/>
      <c r="O563" s="380"/>
      <c r="P563" s="380"/>
      <c r="Q563" s="380"/>
      <c r="R563" s="380"/>
      <c r="S563" s="380"/>
      <c r="T563" s="380"/>
      <c r="U563" s="380"/>
      <c r="V563" s="380"/>
      <c r="W563" s="380"/>
      <c r="X563" s="380"/>
      <c r="Y563" s="380"/>
      <c r="Z563" s="380"/>
    </row>
    <row r="564">
      <c r="A564" s="380"/>
      <c r="B564" s="380"/>
      <c r="C564" s="380"/>
      <c r="D564" s="380"/>
      <c r="E564" s="380"/>
      <c r="F564" s="380"/>
      <c r="G564" s="380"/>
      <c r="H564" s="380"/>
      <c r="I564" s="380"/>
      <c r="J564" s="380"/>
      <c r="K564" s="380"/>
      <c r="L564" s="380"/>
      <c r="M564" s="380"/>
      <c r="N564" s="380"/>
      <c r="O564" s="380"/>
      <c r="P564" s="380"/>
      <c r="Q564" s="380"/>
      <c r="R564" s="380"/>
      <c r="S564" s="380"/>
      <c r="T564" s="380"/>
      <c r="U564" s="380"/>
      <c r="V564" s="380"/>
      <c r="W564" s="380"/>
      <c r="X564" s="380"/>
      <c r="Y564" s="380"/>
      <c r="Z564" s="380"/>
    </row>
    <row r="565">
      <c r="A565" s="380"/>
      <c r="B565" s="380"/>
      <c r="C565" s="380"/>
      <c r="D565" s="380"/>
      <c r="E565" s="380"/>
      <c r="F565" s="380"/>
      <c r="G565" s="380"/>
      <c r="H565" s="380"/>
      <c r="I565" s="380"/>
      <c r="J565" s="380"/>
      <c r="K565" s="380"/>
      <c r="L565" s="380"/>
      <c r="M565" s="380"/>
      <c r="N565" s="380"/>
      <c r="O565" s="380"/>
      <c r="P565" s="380"/>
      <c r="Q565" s="380"/>
      <c r="R565" s="380"/>
      <c r="S565" s="380"/>
      <c r="T565" s="380"/>
      <c r="U565" s="380"/>
      <c r="V565" s="380"/>
      <c r="W565" s="380"/>
      <c r="X565" s="380"/>
      <c r="Y565" s="380"/>
      <c r="Z565" s="380"/>
    </row>
    <row r="566">
      <c r="A566" s="380"/>
      <c r="B566" s="380"/>
      <c r="C566" s="380"/>
      <c r="D566" s="380"/>
      <c r="E566" s="380"/>
      <c r="F566" s="380"/>
      <c r="G566" s="380"/>
      <c r="H566" s="380"/>
      <c r="I566" s="380"/>
      <c r="J566" s="380"/>
      <c r="K566" s="380"/>
      <c r="L566" s="380"/>
      <c r="M566" s="380"/>
      <c r="N566" s="380"/>
      <c r="O566" s="380"/>
      <c r="P566" s="380"/>
      <c r="Q566" s="380"/>
      <c r="R566" s="380"/>
      <c r="S566" s="380"/>
      <c r="T566" s="380"/>
      <c r="U566" s="380"/>
      <c r="V566" s="380"/>
      <c r="W566" s="380"/>
      <c r="X566" s="380"/>
      <c r="Y566" s="380"/>
      <c r="Z566" s="380"/>
    </row>
    <row r="567">
      <c r="A567" s="380"/>
      <c r="B567" s="380"/>
      <c r="C567" s="380"/>
      <c r="D567" s="380"/>
      <c r="E567" s="380"/>
      <c r="F567" s="380"/>
      <c r="G567" s="380"/>
      <c r="H567" s="380"/>
      <c r="I567" s="380"/>
      <c r="J567" s="380"/>
      <c r="K567" s="380"/>
      <c r="L567" s="380"/>
      <c r="M567" s="380"/>
      <c r="N567" s="380"/>
      <c r="O567" s="380"/>
      <c r="P567" s="380"/>
      <c r="Q567" s="380"/>
      <c r="R567" s="380"/>
      <c r="S567" s="380"/>
      <c r="T567" s="380"/>
      <c r="U567" s="380"/>
      <c r="V567" s="380"/>
      <c r="W567" s="380"/>
      <c r="X567" s="380"/>
      <c r="Y567" s="380"/>
      <c r="Z567" s="380"/>
    </row>
    <row r="568">
      <c r="A568" s="380"/>
      <c r="B568" s="380"/>
      <c r="C568" s="380"/>
      <c r="D568" s="380"/>
      <c r="E568" s="380"/>
      <c r="F568" s="380"/>
      <c r="G568" s="380"/>
      <c r="H568" s="380"/>
      <c r="I568" s="380"/>
      <c r="J568" s="380"/>
      <c r="K568" s="380"/>
      <c r="L568" s="380"/>
      <c r="M568" s="380"/>
      <c r="N568" s="380"/>
      <c r="O568" s="380"/>
      <c r="P568" s="380"/>
      <c r="Q568" s="380"/>
      <c r="R568" s="380"/>
      <c r="S568" s="380"/>
      <c r="T568" s="380"/>
      <c r="U568" s="380"/>
      <c r="V568" s="380"/>
      <c r="W568" s="380"/>
      <c r="X568" s="380"/>
      <c r="Y568" s="380"/>
      <c r="Z568" s="380"/>
    </row>
    <row r="569">
      <c r="A569" s="380"/>
      <c r="B569" s="380"/>
      <c r="C569" s="380"/>
      <c r="D569" s="380"/>
      <c r="E569" s="380"/>
      <c r="F569" s="380"/>
      <c r="G569" s="380"/>
      <c r="H569" s="380"/>
      <c r="I569" s="380"/>
      <c r="J569" s="380"/>
      <c r="K569" s="380"/>
      <c r="L569" s="380"/>
      <c r="M569" s="380"/>
      <c r="N569" s="380"/>
      <c r="O569" s="380"/>
      <c r="P569" s="380"/>
      <c r="Q569" s="380"/>
      <c r="R569" s="380"/>
      <c r="S569" s="380"/>
      <c r="T569" s="380"/>
      <c r="U569" s="380"/>
      <c r="V569" s="380"/>
      <c r="W569" s="380"/>
      <c r="X569" s="380"/>
      <c r="Y569" s="380"/>
      <c r="Z569" s="380"/>
    </row>
    <row r="570">
      <c r="A570" s="380"/>
      <c r="B570" s="380"/>
      <c r="C570" s="380"/>
      <c r="D570" s="380"/>
      <c r="E570" s="380"/>
      <c r="F570" s="380"/>
      <c r="G570" s="380"/>
      <c r="H570" s="380"/>
      <c r="I570" s="380"/>
      <c r="J570" s="380"/>
      <c r="K570" s="380"/>
      <c r="L570" s="380"/>
      <c r="M570" s="380"/>
      <c r="N570" s="380"/>
      <c r="O570" s="380"/>
      <c r="P570" s="380"/>
      <c r="Q570" s="380"/>
      <c r="R570" s="380"/>
      <c r="S570" s="380"/>
      <c r="T570" s="380"/>
      <c r="U570" s="380"/>
      <c r="V570" s="380"/>
      <c r="W570" s="380"/>
      <c r="X570" s="380"/>
      <c r="Y570" s="380"/>
      <c r="Z570" s="380"/>
    </row>
    <row r="571">
      <c r="A571" s="380"/>
      <c r="B571" s="380"/>
      <c r="C571" s="380"/>
      <c r="D571" s="380"/>
      <c r="E571" s="380"/>
      <c r="F571" s="380"/>
      <c r="G571" s="380"/>
      <c r="H571" s="380"/>
      <c r="I571" s="380"/>
      <c r="J571" s="380"/>
      <c r="K571" s="380"/>
      <c r="L571" s="380"/>
      <c r="M571" s="380"/>
      <c r="N571" s="380"/>
      <c r="O571" s="380"/>
      <c r="P571" s="380"/>
      <c r="Q571" s="380"/>
      <c r="R571" s="380"/>
      <c r="S571" s="380"/>
      <c r="T571" s="380"/>
      <c r="U571" s="380"/>
      <c r="V571" s="380"/>
      <c r="W571" s="380"/>
      <c r="X571" s="380"/>
      <c r="Y571" s="380"/>
      <c r="Z571" s="380"/>
    </row>
    <row r="572">
      <c r="A572" s="380"/>
      <c r="B572" s="380"/>
      <c r="C572" s="380"/>
      <c r="D572" s="380"/>
      <c r="E572" s="380"/>
      <c r="F572" s="380"/>
      <c r="G572" s="380"/>
      <c r="H572" s="380"/>
      <c r="I572" s="380"/>
      <c r="J572" s="380"/>
      <c r="K572" s="380"/>
      <c r="L572" s="380"/>
      <c r="M572" s="380"/>
      <c r="N572" s="380"/>
      <c r="O572" s="380"/>
      <c r="P572" s="380"/>
      <c r="Q572" s="380"/>
      <c r="R572" s="380"/>
      <c r="S572" s="380"/>
      <c r="T572" s="380"/>
      <c r="U572" s="380"/>
      <c r="V572" s="380"/>
      <c r="W572" s="380"/>
      <c r="X572" s="380"/>
      <c r="Y572" s="380"/>
      <c r="Z572" s="380"/>
    </row>
    <row r="573">
      <c r="A573" s="380"/>
      <c r="B573" s="380"/>
      <c r="C573" s="380"/>
      <c r="D573" s="380"/>
      <c r="E573" s="380"/>
      <c r="F573" s="380"/>
      <c r="G573" s="380"/>
      <c r="H573" s="380"/>
      <c r="I573" s="380"/>
      <c r="J573" s="380"/>
      <c r="K573" s="380"/>
      <c r="L573" s="380"/>
      <c r="M573" s="380"/>
      <c r="N573" s="380"/>
      <c r="O573" s="380"/>
      <c r="P573" s="380"/>
      <c r="Q573" s="380"/>
      <c r="R573" s="380"/>
      <c r="S573" s="380"/>
      <c r="T573" s="380"/>
      <c r="U573" s="380"/>
      <c r="V573" s="380"/>
      <c r="W573" s="380"/>
      <c r="X573" s="380"/>
      <c r="Y573" s="380"/>
      <c r="Z573" s="380"/>
    </row>
    <row r="574">
      <c r="A574" s="380"/>
      <c r="B574" s="380"/>
      <c r="C574" s="380"/>
      <c r="D574" s="380"/>
      <c r="E574" s="380"/>
      <c r="F574" s="380"/>
      <c r="G574" s="380"/>
      <c r="H574" s="380"/>
      <c r="I574" s="380"/>
      <c r="J574" s="380"/>
      <c r="K574" s="380"/>
      <c r="L574" s="380"/>
      <c r="M574" s="380"/>
      <c r="N574" s="380"/>
      <c r="O574" s="380"/>
      <c r="P574" s="380"/>
      <c r="Q574" s="380"/>
      <c r="R574" s="380"/>
      <c r="S574" s="380"/>
      <c r="T574" s="380"/>
      <c r="U574" s="380"/>
      <c r="V574" s="380"/>
      <c r="W574" s="380"/>
      <c r="X574" s="380"/>
      <c r="Y574" s="380"/>
      <c r="Z574" s="380"/>
    </row>
    <row r="575">
      <c r="A575" s="380"/>
      <c r="B575" s="380"/>
      <c r="C575" s="380"/>
      <c r="D575" s="380"/>
      <c r="E575" s="380"/>
      <c r="F575" s="380"/>
      <c r="G575" s="380"/>
      <c r="H575" s="380"/>
      <c r="I575" s="380"/>
      <c r="J575" s="380"/>
      <c r="K575" s="380"/>
      <c r="L575" s="380"/>
      <c r="M575" s="380"/>
      <c r="N575" s="380"/>
      <c r="O575" s="380"/>
      <c r="P575" s="380"/>
      <c r="Q575" s="380"/>
      <c r="R575" s="380"/>
      <c r="S575" s="380"/>
      <c r="T575" s="380"/>
      <c r="U575" s="380"/>
      <c r="V575" s="380"/>
      <c r="W575" s="380"/>
      <c r="X575" s="380"/>
      <c r="Y575" s="380"/>
      <c r="Z575" s="380"/>
    </row>
    <row r="576">
      <c r="A576" s="380"/>
      <c r="B576" s="380"/>
      <c r="C576" s="380"/>
      <c r="D576" s="380"/>
      <c r="E576" s="380"/>
      <c r="F576" s="380"/>
      <c r="G576" s="380"/>
      <c r="H576" s="380"/>
      <c r="I576" s="380"/>
      <c r="J576" s="380"/>
      <c r="K576" s="380"/>
      <c r="L576" s="380"/>
      <c r="M576" s="380"/>
      <c r="N576" s="380"/>
      <c r="O576" s="380"/>
      <c r="P576" s="380"/>
      <c r="Q576" s="380"/>
      <c r="R576" s="380"/>
      <c r="S576" s="380"/>
      <c r="T576" s="380"/>
      <c r="U576" s="380"/>
      <c r="V576" s="380"/>
      <c r="W576" s="380"/>
      <c r="X576" s="380"/>
      <c r="Y576" s="380"/>
      <c r="Z576" s="380"/>
    </row>
    <row r="577">
      <c r="A577" s="380"/>
      <c r="B577" s="380"/>
      <c r="C577" s="380"/>
      <c r="D577" s="380"/>
      <c r="E577" s="380"/>
      <c r="F577" s="380"/>
      <c r="G577" s="380"/>
      <c r="H577" s="380"/>
      <c r="I577" s="380"/>
      <c r="J577" s="380"/>
      <c r="K577" s="380"/>
      <c r="L577" s="380"/>
      <c r="M577" s="380"/>
      <c r="N577" s="380"/>
      <c r="O577" s="380"/>
      <c r="P577" s="380"/>
      <c r="Q577" s="380"/>
      <c r="R577" s="380"/>
      <c r="S577" s="380"/>
      <c r="T577" s="380"/>
      <c r="U577" s="380"/>
      <c r="V577" s="380"/>
      <c r="W577" s="380"/>
      <c r="X577" s="380"/>
      <c r="Y577" s="380"/>
      <c r="Z577" s="380"/>
    </row>
    <row r="578">
      <c r="A578" s="380"/>
      <c r="B578" s="380"/>
      <c r="C578" s="380"/>
      <c r="D578" s="380"/>
      <c r="E578" s="380"/>
      <c r="F578" s="380"/>
      <c r="G578" s="380"/>
      <c r="H578" s="380"/>
      <c r="I578" s="380"/>
      <c r="J578" s="380"/>
      <c r="K578" s="380"/>
      <c r="L578" s="380"/>
      <c r="M578" s="380"/>
      <c r="N578" s="380"/>
      <c r="O578" s="380"/>
      <c r="P578" s="380"/>
      <c r="Q578" s="380"/>
      <c r="R578" s="380"/>
      <c r="S578" s="380"/>
      <c r="T578" s="380"/>
      <c r="U578" s="380"/>
      <c r="V578" s="380"/>
      <c r="W578" s="380"/>
      <c r="X578" s="380"/>
      <c r="Y578" s="380"/>
      <c r="Z578" s="380"/>
    </row>
    <row r="579">
      <c r="A579" s="380"/>
      <c r="B579" s="380"/>
      <c r="C579" s="380"/>
      <c r="D579" s="380"/>
      <c r="E579" s="380"/>
      <c r="F579" s="380"/>
      <c r="G579" s="380"/>
      <c r="H579" s="380"/>
      <c r="I579" s="380"/>
      <c r="J579" s="380"/>
      <c r="K579" s="380"/>
      <c r="L579" s="380"/>
      <c r="M579" s="380"/>
      <c r="N579" s="380"/>
      <c r="O579" s="380"/>
      <c r="P579" s="380"/>
      <c r="Q579" s="380"/>
      <c r="R579" s="380"/>
      <c r="S579" s="380"/>
      <c r="T579" s="380"/>
      <c r="U579" s="380"/>
      <c r="V579" s="380"/>
      <c r="W579" s="380"/>
      <c r="X579" s="380"/>
      <c r="Y579" s="380"/>
      <c r="Z579" s="380"/>
    </row>
    <row r="580">
      <c r="A580" s="380"/>
      <c r="B580" s="380"/>
      <c r="C580" s="380"/>
      <c r="D580" s="380"/>
      <c r="E580" s="380"/>
      <c r="F580" s="380"/>
      <c r="G580" s="380"/>
      <c r="H580" s="380"/>
      <c r="I580" s="380"/>
      <c r="J580" s="380"/>
      <c r="K580" s="380"/>
      <c r="L580" s="380"/>
      <c r="M580" s="380"/>
      <c r="N580" s="380"/>
      <c r="O580" s="380"/>
      <c r="P580" s="380"/>
      <c r="Q580" s="380"/>
      <c r="R580" s="380"/>
      <c r="S580" s="380"/>
      <c r="T580" s="380"/>
      <c r="U580" s="380"/>
      <c r="V580" s="380"/>
      <c r="W580" s="380"/>
      <c r="X580" s="380"/>
      <c r="Y580" s="380"/>
      <c r="Z580" s="380"/>
    </row>
    <row r="581">
      <c r="A581" s="380"/>
      <c r="B581" s="380"/>
      <c r="C581" s="380"/>
      <c r="D581" s="380"/>
      <c r="E581" s="380"/>
      <c r="F581" s="380"/>
      <c r="G581" s="380"/>
      <c r="H581" s="380"/>
      <c r="I581" s="380"/>
      <c r="J581" s="380"/>
      <c r="K581" s="380"/>
      <c r="L581" s="380"/>
      <c r="M581" s="380"/>
      <c r="N581" s="380"/>
      <c r="O581" s="380"/>
      <c r="P581" s="380"/>
      <c r="Q581" s="380"/>
      <c r="R581" s="380"/>
      <c r="S581" s="380"/>
      <c r="T581" s="380"/>
      <c r="U581" s="380"/>
      <c r="V581" s="380"/>
      <c r="W581" s="380"/>
      <c r="X581" s="380"/>
      <c r="Y581" s="380"/>
      <c r="Z581" s="380"/>
    </row>
    <row r="582">
      <c r="A582" s="380"/>
      <c r="B582" s="380"/>
      <c r="C582" s="380"/>
      <c r="D582" s="380"/>
      <c r="E582" s="380"/>
      <c r="F582" s="380"/>
      <c r="G582" s="380"/>
      <c r="H582" s="380"/>
      <c r="I582" s="380"/>
      <c r="J582" s="380"/>
      <c r="K582" s="380"/>
      <c r="L582" s="380"/>
      <c r="M582" s="380"/>
      <c r="N582" s="380"/>
      <c r="O582" s="380"/>
      <c r="P582" s="380"/>
      <c r="Q582" s="380"/>
      <c r="R582" s="380"/>
      <c r="S582" s="380"/>
      <c r="T582" s="380"/>
      <c r="U582" s="380"/>
      <c r="V582" s="380"/>
      <c r="W582" s="380"/>
      <c r="X582" s="380"/>
      <c r="Y582" s="380"/>
      <c r="Z582" s="380"/>
    </row>
    <row r="583">
      <c r="A583" s="380"/>
      <c r="B583" s="380"/>
      <c r="C583" s="380"/>
      <c r="D583" s="380"/>
      <c r="E583" s="380"/>
      <c r="F583" s="380"/>
      <c r="G583" s="380"/>
      <c r="H583" s="380"/>
      <c r="I583" s="380"/>
      <c r="J583" s="380"/>
      <c r="K583" s="380"/>
      <c r="L583" s="380"/>
      <c r="M583" s="380"/>
      <c r="N583" s="380"/>
      <c r="O583" s="380"/>
      <c r="P583" s="380"/>
      <c r="Q583" s="380"/>
      <c r="R583" s="380"/>
      <c r="S583" s="380"/>
      <c r="T583" s="380"/>
      <c r="U583" s="380"/>
      <c r="V583" s="380"/>
      <c r="W583" s="380"/>
      <c r="X583" s="380"/>
      <c r="Y583" s="380"/>
      <c r="Z583" s="380"/>
    </row>
    <row r="584">
      <c r="A584" s="380"/>
      <c r="B584" s="380"/>
      <c r="C584" s="380"/>
      <c r="D584" s="380"/>
      <c r="E584" s="380"/>
      <c r="F584" s="380"/>
      <c r="G584" s="380"/>
      <c r="H584" s="380"/>
      <c r="I584" s="380"/>
      <c r="J584" s="380"/>
      <c r="K584" s="380"/>
      <c r="L584" s="380"/>
      <c r="M584" s="380"/>
      <c r="N584" s="380"/>
      <c r="O584" s="380"/>
      <c r="P584" s="380"/>
      <c r="Q584" s="380"/>
      <c r="R584" s="380"/>
      <c r="S584" s="380"/>
      <c r="T584" s="380"/>
      <c r="U584" s="380"/>
      <c r="V584" s="380"/>
      <c r="W584" s="380"/>
      <c r="X584" s="380"/>
      <c r="Y584" s="380"/>
      <c r="Z584" s="380"/>
    </row>
    <row r="585">
      <c r="A585" s="380"/>
      <c r="B585" s="380"/>
      <c r="C585" s="380"/>
      <c r="D585" s="380"/>
      <c r="E585" s="380"/>
      <c r="F585" s="380"/>
      <c r="G585" s="380"/>
      <c r="H585" s="380"/>
      <c r="I585" s="380"/>
      <c r="J585" s="380"/>
      <c r="K585" s="380"/>
      <c r="L585" s="380"/>
      <c r="M585" s="380"/>
      <c r="N585" s="380"/>
      <c r="O585" s="380"/>
      <c r="P585" s="380"/>
      <c r="Q585" s="380"/>
      <c r="R585" s="380"/>
      <c r="S585" s="380"/>
      <c r="T585" s="380"/>
      <c r="U585" s="380"/>
      <c r="V585" s="380"/>
      <c r="W585" s="380"/>
      <c r="X585" s="380"/>
      <c r="Y585" s="380"/>
      <c r="Z585" s="380"/>
    </row>
    <row r="586">
      <c r="A586" s="380"/>
      <c r="B586" s="380"/>
      <c r="C586" s="380"/>
      <c r="D586" s="380"/>
      <c r="E586" s="380"/>
      <c r="F586" s="380"/>
      <c r="G586" s="380"/>
      <c r="H586" s="380"/>
      <c r="I586" s="380"/>
      <c r="J586" s="380"/>
      <c r="K586" s="380"/>
      <c r="L586" s="380"/>
      <c r="M586" s="380"/>
      <c r="N586" s="380"/>
      <c r="O586" s="380"/>
      <c r="P586" s="380"/>
      <c r="Q586" s="380"/>
      <c r="R586" s="380"/>
      <c r="S586" s="380"/>
      <c r="T586" s="380"/>
      <c r="U586" s="380"/>
      <c r="V586" s="380"/>
      <c r="W586" s="380"/>
      <c r="X586" s="380"/>
      <c r="Y586" s="380"/>
      <c r="Z586" s="380"/>
    </row>
    <row r="587">
      <c r="A587" s="380"/>
      <c r="B587" s="380"/>
      <c r="C587" s="380"/>
      <c r="D587" s="380"/>
      <c r="E587" s="380"/>
      <c r="F587" s="380"/>
      <c r="G587" s="380"/>
      <c r="H587" s="380"/>
      <c r="I587" s="380"/>
      <c r="J587" s="380"/>
      <c r="K587" s="380"/>
      <c r="L587" s="380"/>
      <c r="M587" s="380"/>
      <c r="N587" s="380"/>
      <c r="O587" s="380"/>
      <c r="P587" s="380"/>
      <c r="Q587" s="380"/>
      <c r="R587" s="380"/>
      <c r="S587" s="380"/>
      <c r="T587" s="380"/>
      <c r="U587" s="380"/>
      <c r="V587" s="380"/>
      <c r="W587" s="380"/>
      <c r="X587" s="380"/>
      <c r="Y587" s="380"/>
      <c r="Z587" s="380"/>
    </row>
    <row r="588">
      <c r="A588" s="380"/>
      <c r="B588" s="380"/>
      <c r="C588" s="380"/>
      <c r="D588" s="380"/>
      <c r="E588" s="380"/>
      <c r="F588" s="380"/>
      <c r="G588" s="380"/>
      <c r="H588" s="380"/>
      <c r="I588" s="380"/>
      <c r="J588" s="380"/>
      <c r="K588" s="380"/>
      <c r="L588" s="380"/>
      <c r="M588" s="380"/>
      <c r="N588" s="380"/>
      <c r="O588" s="380"/>
      <c r="P588" s="380"/>
      <c r="Q588" s="380"/>
      <c r="R588" s="380"/>
      <c r="S588" s="380"/>
      <c r="T588" s="380"/>
      <c r="U588" s="380"/>
      <c r="V588" s="380"/>
      <c r="W588" s="380"/>
      <c r="X588" s="380"/>
      <c r="Y588" s="380"/>
      <c r="Z588" s="380"/>
    </row>
    <row r="589">
      <c r="A589" s="380"/>
      <c r="B589" s="380"/>
      <c r="C589" s="380"/>
      <c r="D589" s="380"/>
      <c r="E589" s="380"/>
      <c r="F589" s="380"/>
      <c r="G589" s="380"/>
      <c r="H589" s="380"/>
      <c r="I589" s="380"/>
      <c r="J589" s="380"/>
      <c r="K589" s="380"/>
      <c r="L589" s="380"/>
      <c r="M589" s="380"/>
      <c r="N589" s="380"/>
      <c r="O589" s="380"/>
      <c r="P589" s="380"/>
      <c r="Q589" s="380"/>
      <c r="R589" s="380"/>
      <c r="S589" s="380"/>
      <c r="T589" s="380"/>
      <c r="U589" s="380"/>
      <c r="V589" s="380"/>
      <c r="W589" s="380"/>
      <c r="X589" s="380"/>
      <c r="Y589" s="380"/>
      <c r="Z589" s="380"/>
    </row>
    <row r="590">
      <c r="A590" s="380"/>
      <c r="B590" s="380"/>
      <c r="C590" s="380"/>
      <c r="D590" s="380"/>
      <c r="E590" s="380"/>
      <c r="F590" s="380"/>
      <c r="G590" s="380"/>
      <c r="H590" s="380"/>
      <c r="I590" s="380"/>
      <c r="J590" s="380"/>
      <c r="K590" s="380"/>
      <c r="L590" s="380"/>
      <c r="M590" s="380"/>
      <c r="N590" s="380"/>
      <c r="O590" s="380"/>
      <c r="P590" s="380"/>
      <c r="Q590" s="380"/>
      <c r="R590" s="380"/>
      <c r="S590" s="380"/>
      <c r="T590" s="380"/>
      <c r="U590" s="380"/>
      <c r="V590" s="380"/>
      <c r="W590" s="380"/>
      <c r="X590" s="380"/>
      <c r="Y590" s="380"/>
      <c r="Z590" s="380"/>
    </row>
    <row r="591">
      <c r="A591" s="380"/>
      <c r="B591" s="380"/>
      <c r="C591" s="380"/>
      <c r="D591" s="380"/>
      <c r="E591" s="380"/>
      <c r="F591" s="380"/>
      <c r="G591" s="380"/>
      <c r="H591" s="380"/>
      <c r="I591" s="380"/>
      <c r="J591" s="380"/>
      <c r="K591" s="380"/>
      <c r="L591" s="380"/>
      <c r="M591" s="380"/>
      <c r="N591" s="380"/>
      <c r="O591" s="380"/>
      <c r="P591" s="380"/>
      <c r="Q591" s="380"/>
      <c r="R591" s="380"/>
      <c r="S591" s="380"/>
      <c r="T591" s="380"/>
      <c r="U591" s="380"/>
      <c r="V591" s="380"/>
      <c r="W591" s="380"/>
      <c r="X591" s="380"/>
      <c r="Y591" s="380"/>
      <c r="Z591" s="380"/>
    </row>
    <row r="592">
      <c r="A592" s="380"/>
      <c r="B592" s="380"/>
      <c r="C592" s="380"/>
      <c r="D592" s="380"/>
      <c r="E592" s="380"/>
      <c r="F592" s="380"/>
      <c r="G592" s="380"/>
      <c r="H592" s="380"/>
      <c r="I592" s="380"/>
      <c r="J592" s="380"/>
      <c r="K592" s="380"/>
      <c r="L592" s="380"/>
      <c r="M592" s="380"/>
      <c r="N592" s="380"/>
      <c r="O592" s="380"/>
      <c r="P592" s="380"/>
      <c r="Q592" s="380"/>
      <c r="R592" s="380"/>
      <c r="S592" s="380"/>
      <c r="T592" s="380"/>
      <c r="U592" s="380"/>
      <c r="V592" s="380"/>
      <c r="W592" s="380"/>
      <c r="X592" s="380"/>
      <c r="Y592" s="380"/>
      <c r="Z592" s="380"/>
    </row>
    <row r="593">
      <c r="A593" s="380"/>
      <c r="B593" s="380"/>
      <c r="C593" s="380"/>
      <c r="D593" s="380"/>
      <c r="E593" s="380"/>
      <c r="F593" s="380"/>
      <c r="G593" s="380"/>
      <c r="H593" s="380"/>
      <c r="I593" s="380"/>
      <c r="J593" s="380"/>
      <c r="K593" s="380"/>
      <c r="L593" s="380"/>
      <c r="M593" s="380"/>
      <c r="N593" s="380"/>
      <c r="O593" s="380"/>
      <c r="P593" s="380"/>
      <c r="Q593" s="380"/>
      <c r="R593" s="380"/>
      <c r="S593" s="380"/>
      <c r="T593" s="380"/>
      <c r="U593" s="380"/>
      <c r="V593" s="380"/>
      <c r="W593" s="380"/>
      <c r="X593" s="380"/>
      <c r="Y593" s="380"/>
      <c r="Z593" s="380"/>
    </row>
    <row r="594">
      <c r="A594" s="380"/>
      <c r="B594" s="380"/>
      <c r="C594" s="380"/>
      <c r="D594" s="380"/>
      <c r="E594" s="380"/>
      <c r="F594" s="380"/>
      <c r="G594" s="380"/>
      <c r="H594" s="380"/>
      <c r="I594" s="380"/>
      <c r="J594" s="380"/>
      <c r="K594" s="380"/>
      <c r="L594" s="380"/>
      <c r="M594" s="380"/>
      <c r="N594" s="380"/>
      <c r="O594" s="380"/>
      <c r="P594" s="380"/>
      <c r="Q594" s="380"/>
      <c r="R594" s="380"/>
      <c r="S594" s="380"/>
      <c r="T594" s="380"/>
      <c r="U594" s="380"/>
      <c r="V594" s="380"/>
      <c r="W594" s="380"/>
      <c r="X594" s="380"/>
      <c r="Y594" s="380"/>
      <c r="Z594" s="380"/>
    </row>
    <row r="595">
      <c r="A595" s="380"/>
      <c r="B595" s="380"/>
      <c r="C595" s="380"/>
      <c r="D595" s="380"/>
      <c r="E595" s="380"/>
      <c r="F595" s="380"/>
      <c r="G595" s="380"/>
      <c r="H595" s="380"/>
      <c r="I595" s="380"/>
      <c r="J595" s="380"/>
      <c r="K595" s="380"/>
      <c r="L595" s="380"/>
      <c r="M595" s="380"/>
      <c r="N595" s="380"/>
      <c r="O595" s="380"/>
      <c r="P595" s="380"/>
      <c r="Q595" s="380"/>
      <c r="R595" s="380"/>
      <c r="S595" s="380"/>
      <c r="T595" s="380"/>
      <c r="U595" s="380"/>
      <c r="V595" s="380"/>
      <c r="W595" s="380"/>
      <c r="X595" s="380"/>
      <c r="Y595" s="380"/>
      <c r="Z595" s="380"/>
    </row>
    <row r="596">
      <c r="A596" s="380"/>
      <c r="B596" s="380"/>
      <c r="C596" s="380"/>
      <c r="D596" s="380"/>
      <c r="E596" s="380"/>
      <c r="F596" s="380"/>
      <c r="G596" s="380"/>
      <c r="H596" s="380"/>
      <c r="I596" s="380"/>
      <c r="J596" s="380"/>
      <c r="K596" s="380"/>
      <c r="L596" s="380"/>
      <c r="M596" s="380"/>
      <c r="N596" s="380"/>
      <c r="O596" s="380"/>
      <c r="P596" s="380"/>
      <c r="Q596" s="380"/>
      <c r="R596" s="380"/>
      <c r="S596" s="380"/>
      <c r="T596" s="380"/>
      <c r="U596" s="380"/>
      <c r="V596" s="380"/>
      <c r="W596" s="380"/>
      <c r="X596" s="380"/>
      <c r="Y596" s="380"/>
      <c r="Z596" s="380"/>
    </row>
    <row r="597">
      <c r="A597" s="380"/>
      <c r="B597" s="380"/>
      <c r="C597" s="380"/>
      <c r="D597" s="380"/>
      <c r="E597" s="380"/>
      <c r="F597" s="380"/>
      <c r="G597" s="380"/>
      <c r="H597" s="380"/>
      <c r="I597" s="380"/>
      <c r="J597" s="380"/>
      <c r="K597" s="380"/>
      <c r="L597" s="380"/>
      <c r="M597" s="380"/>
      <c r="N597" s="380"/>
      <c r="O597" s="380"/>
      <c r="P597" s="380"/>
      <c r="Q597" s="380"/>
      <c r="R597" s="380"/>
      <c r="S597" s="380"/>
      <c r="T597" s="380"/>
      <c r="U597" s="380"/>
      <c r="V597" s="380"/>
      <c r="W597" s="380"/>
      <c r="X597" s="380"/>
      <c r="Y597" s="380"/>
      <c r="Z597" s="380"/>
    </row>
    <row r="598">
      <c r="A598" s="380"/>
      <c r="B598" s="380"/>
      <c r="C598" s="380"/>
      <c r="D598" s="380"/>
      <c r="E598" s="380"/>
      <c r="F598" s="380"/>
      <c r="G598" s="380"/>
      <c r="H598" s="380"/>
      <c r="I598" s="380"/>
      <c r="J598" s="380"/>
      <c r="K598" s="380"/>
      <c r="L598" s="380"/>
      <c r="M598" s="380"/>
      <c r="N598" s="380"/>
      <c r="O598" s="380"/>
      <c r="P598" s="380"/>
      <c r="Q598" s="380"/>
      <c r="R598" s="380"/>
      <c r="S598" s="380"/>
      <c r="T598" s="380"/>
      <c r="U598" s="380"/>
      <c r="V598" s="380"/>
      <c r="W598" s="380"/>
      <c r="X598" s="380"/>
      <c r="Y598" s="380"/>
      <c r="Z598" s="380"/>
    </row>
    <row r="599">
      <c r="A599" s="380"/>
      <c r="B599" s="380"/>
      <c r="C599" s="380"/>
      <c r="D599" s="380"/>
      <c r="E599" s="380"/>
      <c r="F599" s="380"/>
      <c r="G599" s="380"/>
      <c r="H599" s="380"/>
      <c r="I599" s="380"/>
      <c r="J599" s="380"/>
      <c r="K599" s="380"/>
      <c r="L599" s="380"/>
      <c r="M599" s="380"/>
      <c r="N599" s="380"/>
      <c r="O599" s="380"/>
      <c r="P599" s="380"/>
      <c r="Q599" s="380"/>
      <c r="R599" s="380"/>
      <c r="S599" s="380"/>
      <c r="T599" s="380"/>
      <c r="U599" s="380"/>
      <c r="V599" s="380"/>
      <c r="W599" s="380"/>
      <c r="X599" s="380"/>
      <c r="Y599" s="380"/>
      <c r="Z599" s="380"/>
    </row>
    <row r="600">
      <c r="A600" s="380"/>
      <c r="B600" s="380"/>
      <c r="C600" s="380"/>
      <c r="D600" s="380"/>
      <c r="E600" s="380"/>
      <c r="F600" s="380"/>
      <c r="G600" s="380"/>
      <c r="H600" s="380"/>
      <c r="I600" s="380"/>
      <c r="J600" s="380"/>
      <c r="K600" s="380"/>
      <c r="L600" s="380"/>
      <c r="M600" s="380"/>
      <c r="N600" s="380"/>
      <c r="O600" s="380"/>
      <c r="P600" s="380"/>
      <c r="Q600" s="380"/>
      <c r="R600" s="380"/>
      <c r="S600" s="380"/>
      <c r="T600" s="380"/>
      <c r="U600" s="380"/>
      <c r="V600" s="380"/>
      <c r="W600" s="380"/>
      <c r="X600" s="380"/>
      <c r="Y600" s="380"/>
      <c r="Z600" s="380"/>
    </row>
    <row r="601">
      <c r="A601" s="380"/>
      <c r="B601" s="380"/>
      <c r="C601" s="380"/>
      <c r="D601" s="380"/>
      <c r="E601" s="380"/>
      <c r="F601" s="380"/>
      <c r="G601" s="380"/>
      <c r="H601" s="380"/>
      <c r="I601" s="380"/>
      <c r="J601" s="380"/>
      <c r="K601" s="380"/>
      <c r="L601" s="380"/>
      <c r="M601" s="380"/>
      <c r="N601" s="380"/>
      <c r="O601" s="380"/>
      <c r="P601" s="380"/>
      <c r="Q601" s="380"/>
      <c r="R601" s="380"/>
      <c r="S601" s="380"/>
      <c r="T601" s="380"/>
      <c r="U601" s="380"/>
      <c r="V601" s="380"/>
      <c r="W601" s="380"/>
      <c r="X601" s="380"/>
      <c r="Y601" s="380"/>
      <c r="Z601" s="380"/>
    </row>
    <row r="602">
      <c r="A602" s="380"/>
      <c r="B602" s="380"/>
      <c r="C602" s="380"/>
      <c r="D602" s="380"/>
      <c r="E602" s="380"/>
      <c r="F602" s="380"/>
      <c r="G602" s="380"/>
      <c r="H602" s="380"/>
      <c r="I602" s="380"/>
      <c r="J602" s="380"/>
      <c r="K602" s="380"/>
      <c r="L602" s="380"/>
      <c r="M602" s="380"/>
      <c r="N602" s="380"/>
      <c r="O602" s="380"/>
      <c r="P602" s="380"/>
      <c r="Q602" s="380"/>
      <c r="R602" s="380"/>
      <c r="S602" s="380"/>
      <c r="T602" s="380"/>
      <c r="U602" s="380"/>
      <c r="V602" s="380"/>
      <c r="W602" s="380"/>
      <c r="X602" s="380"/>
      <c r="Y602" s="380"/>
      <c r="Z602" s="380"/>
    </row>
    <row r="603">
      <c r="A603" s="380"/>
      <c r="B603" s="380"/>
      <c r="C603" s="380"/>
      <c r="D603" s="380"/>
      <c r="E603" s="380"/>
      <c r="F603" s="380"/>
      <c r="G603" s="380"/>
      <c r="H603" s="380"/>
      <c r="I603" s="380"/>
      <c r="J603" s="380"/>
      <c r="K603" s="380"/>
      <c r="L603" s="380"/>
      <c r="M603" s="380"/>
      <c r="N603" s="380"/>
      <c r="O603" s="380"/>
      <c r="P603" s="380"/>
      <c r="Q603" s="380"/>
      <c r="R603" s="380"/>
      <c r="S603" s="380"/>
      <c r="T603" s="380"/>
      <c r="U603" s="380"/>
      <c r="V603" s="380"/>
      <c r="W603" s="380"/>
      <c r="X603" s="380"/>
      <c r="Y603" s="380"/>
      <c r="Z603" s="380"/>
    </row>
    <row r="604">
      <c r="A604" s="380"/>
      <c r="B604" s="380"/>
      <c r="C604" s="380"/>
      <c r="D604" s="380"/>
      <c r="E604" s="380"/>
      <c r="F604" s="380"/>
      <c r="G604" s="380"/>
      <c r="H604" s="380"/>
      <c r="I604" s="380"/>
      <c r="J604" s="380"/>
      <c r="K604" s="380"/>
      <c r="L604" s="380"/>
      <c r="M604" s="380"/>
      <c r="N604" s="380"/>
      <c r="O604" s="380"/>
      <c r="P604" s="380"/>
      <c r="Q604" s="380"/>
      <c r="R604" s="380"/>
      <c r="S604" s="380"/>
      <c r="T604" s="380"/>
      <c r="U604" s="380"/>
      <c r="V604" s="380"/>
      <c r="W604" s="380"/>
      <c r="X604" s="380"/>
      <c r="Y604" s="380"/>
      <c r="Z604" s="380"/>
    </row>
    <row r="605">
      <c r="A605" s="380"/>
      <c r="B605" s="380"/>
      <c r="C605" s="380"/>
      <c r="D605" s="380"/>
      <c r="E605" s="380"/>
      <c r="F605" s="380"/>
      <c r="G605" s="380"/>
      <c r="H605" s="380"/>
      <c r="I605" s="380"/>
      <c r="J605" s="380"/>
      <c r="K605" s="380"/>
      <c r="L605" s="380"/>
      <c r="M605" s="380"/>
      <c r="N605" s="380"/>
      <c r="O605" s="380"/>
      <c r="P605" s="380"/>
      <c r="Q605" s="380"/>
      <c r="R605" s="380"/>
      <c r="S605" s="380"/>
      <c r="T605" s="380"/>
      <c r="U605" s="380"/>
      <c r="V605" s="380"/>
      <c r="W605" s="380"/>
      <c r="X605" s="380"/>
      <c r="Y605" s="380"/>
      <c r="Z605" s="380"/>
    </row>
    <row r="606">
      <c r="A606" s="380"/>
      <c r="B606" s="380"/>
      <c r="C606" s="380"/>
      <c r="D606" s="380"/>
      <c r="E606" s="380"/>
      <c r="F606" s="380"/>
      <c r="G606" s="380"/>
      <c r="H606" s="380"/>
      <c r="I606" s="380"/>
      <c r="J606" s="380"/>
      <c r="K606" s="380"/>
      <c r="L606" s="380"/>
      <c r="M606" s="380"/>
      <c r="N606" s="380"/>
      <c r="O606" s="380"/>
      <c r="P606" s="380"/>
      <c r="Q606" s="380"/>
      <c r="R606" s="380"/>
      <c r="S606" s="380"/>
      <c r="T606" s="380"/>
      <c r="U606" s="380"/>
      <c r="V606" s="380"/>
      <c r="W606" s="380"/>
      <c r="X606" s="380"/>
      <c r="Y606" s="380"/>
      <c r="Z606" s="380"/>
    </row>
    <row r="607">
      <c r="A607" s="380"/>
      <c r="B607" s="380"/>
      <c r="C607" s="380"/>
      <c r="D607" s="380"/>
      <c r="E607" s="380"/>
      <c r="F607" s="380"/>
      <c r="G607" s="380"/>
      <c r="H607" s="380"/>
      <c r="I607" s="380"/>
      <c r="J607" s="380"/>
      <c r="K607" s="380"/>
      <c r="L607" s="380"/>
      <c r="M607" s="380"/>
      <c r="N607" s="380"/>
      <c r="O607" s="380"/>
      <c r="P607" s="380"/>
      <c r="Q607" s="380"/>
      <c r="R607" s="380"/>
      <c r="S607" s="380"/>
      <c r="T607" s="380"/>
      <c r="U607" s="380"/>
      <c r="V607" s="380"/>
      <c r="W607" s="380"/>
      <c r="X607" s="380"/>
      <c r="Y607" s="380"/>
      <c r="Z607" s="380"/>
    </row>
    <row r="608">
      <c r="A608" s="380"/>
      <c r="B608" s="380"/>
      <c r="C608" s="380"/>
      <c r="D608" s="380"/>
      <c r="E608" s="380"/>
      <c r="F608" s="380"/>
      <c r="G608" s="380"/>
      <c r="H608" s="380"/>
      <c r="I608" s="380"/>
      <c r="J608" s="380"/>
      <c r="K608" s="380"/>
      <c r="L608" s="380"/>
      <c r="M608" s="380"/>
      <c r="N608" s="380"/>
      <c r="O608" s="380"/>
      <c r="P608" s="380"/>
      <c r="Q608" s="380"/>
      <c r="R608" s="380"/>
      <c r="S608" s="380"/>
      <c r="T608" s="380"/>
      <c r="U608" s="380"/>
      <c r="V608" s="380"/>
      <c r="W608" s="380"/>
      <c r="X608" s="380"/>
      <c r="Y608" s="380"/>
      <c r="Z608" s="380"/>
    </row>
    <row r="609">
      <c r="A609" s="380"/>
      <c r="B609" s="380"/>
      <c r="C609" s="380"/>
      <c r="D609" s="380"/>
      <c r="E609" s="380"/>
      <c r="F609" s="380"/>
      <c r="G609" s="380"/>
      <c r="H609" s="380"/>
      <c r="I609" s="380"/>
      <c r="J609" s="380"/>
      <c r="K609" s="380"/>
      <c r="L609" s="380"/>
      <c r="M609" s="380"/>
      <c r="N609" s="380"/>
      <c r="O609" s="380"/>
      <c r="P609" s="380"/>
      <c r="Q609" s="380"/>
      <c r="R609" s="380"/>
      <c r="S609" s="380"/>
      <c r="T609" s="380"/>
      <c r="U609" s="380"/>
      <c r="V609" s="380"/>
      <c r="W609" s="380"/>
      <c r="X609" s="380"/>
      <c r="Y609" s="380"/>
      <c r="Z609" s="380"/>
    </row>
    <row r="610">
      <c r="A610" s="380"/>
      <c r="B610" s="380"/>
      <c r="C610" s="380"/>
      <c r="D610" s="380"/>
      <c r="E610" s="380"/>
      <c r="F610" s="380"/>
      <c r="G610" s="380"/>
      <c r="H610" s="380"/>
      <c r="I610" s="380"/>
      <c r="J610" s="380"/>
      <c r="K610" s="380"/>
      <c r="L610" s="380"/>
      <c r="M610" s="380"/>
      <c r="N610" s="380"/>
      <c r="O610" s="380"/>
      <c r="P610" s="380"/>
      <c r="Q610" s="380"/>
      <c r="R610" s="380"/>
      <c r="S610" s="380"/>
      <c r="T610" s="380"/>
      <c r="U610" s="380"/>
      <c r="V610" s="380"/>
      <c r="W610" s="380"/>
      <c r="X610" s="380"/>
      <c r="Y610" s="380"/>
      <c r="Z610" s="380"/>
    </row>
    <row r="611">
      <c r="A611" s="380"/>
      <c r="B611" s="380"/>
      <c r="C611" s="380"/>
      <c r="D611" s="380"/>
      <c r="E611" s="380"/>
      <c r="F611" s="380"/>
      <c r="G611" s="380"/>
      <c r="H611" s="380"/>
      <c r="I611" s="380"/>
      <c r="J611" s="380"/>
      <c r="K611" s="380"/>
      <c r="L611" s="380"/>
      <c r="M611" s="380"/>
      <c r="N611" s="380"/>
      <c r="O611" s="380"/>
      <c r="P611" s="380"/>
      <c r="Q611" s="380"/>
      <c r="R611" s="380"/>
      <c r="S611" s="380"/>
      <c r="T611" s="380"/>
      <c r="U611" s="380"/>
      <c r="V611" s="380"/>
      <c r="W611" s="380"/>
      <c r="X611" s="380"/>
      <c r="Y611" s="380"/>
      <c r="Z611" s="380"/>
    </row>
    <row r="612">
      <c r="A612" s="380"/>
      <c r="B612" s="380"/>
      <c r="C612" s="380"/>
      <c r="D612" s="380"/>
      <c r="E612" s="380"/>
      <c r="F612" s="380"/>
      <c r="G612" s="380"/>
      <c r="H612" s="380"/>
      <c r="I612" s="380"/>
      <c r="J612" s="380"/>
      <c r="K612" s="380"/>
      <c r="L612" s="380"/>
      <c r="M612" s="380"/>
      <c r="N612" s="380"/>
      <c r="O612" s="380"/>
      <c r="P612" s="380"/>
      <c r="Q612" s="380"/>
      <c r="R612" s="380"/>
      <c r="S612" s="380"/>
      <c r="T612" s="380"/>
      <c r="U612" s="380"/>
      <c r="V612" s="380"/>
      <c r="W612" s="380"/>
      <c r="X612" s="380"/>
      <c r="Y612" s="380"/>
      <c r="Z612" s="380"/>
    </row>
    <row r="613">
      <c r="A613" s="380"/>
      <c r="B613" s="380"/>
      <c r="C613" s="380"/>
      <c r="D613" s="380"/>
      <c r="E613" s="380"/>
      <c r="F613" s="380"/>
      <c r="G613" s="380"/>
      <c r="H613" s="380"/>
      <c r="I613" s="380"/>
      <c r="J613" s="380"/>
      <c r="K613" s="380"/>
      <c r="L613" s="380"/>
      <c r="M613" s="380"/>
      <c r="N613" s="380"/>
      <c r="O613" s="380"/>
      <c r="P613" s="380"/>
      <c r="Q613" s="380"/>
      <c r="R613" s="380"/>
      <c r="S613" s="380"/>
      <c r="T613" s="380"/>
      <c r="U613" s="380"/>
      <c r="V613" s="380"/>
      <c r="W613" s="380"/>
      <c r="X613" s="380"/>
      <c r="Y613" s="380"/>
      <c r="Z613" s="380"/>
    </row>
    <row r="614">
      <c r="A614" s="380"/>
      <c r="B614" s="380"/>
      <c r="C614" s="380"/>
      <c r="D614" s="380"/>
      <c r="E614" s="380"/>
      <c r="F614" s="380"/>
      <c r="G614" s="380"/>
      <c r="H614" s="380"/>
      <c r="I614" s="380"/>
      <c r="J614" s="380"/>
      <c r="K614" s="380"/>
      <c r="L614" s="380"/>
      <c r="M614" s="380"/>
      <c r="N614" s="380"/>
      <c r="O614" s="380"/>
      <c r="P614" s="380"/>
      <c r="Q614" s="380"/>
      <c r="R614" s="380"/>
      <c r="S614" s="380"/>
      <c r="T614" s="380"/>
      <c r="U614" s="380"/>
      <c r="V614" s="380"/>
      <c r="W614" s="380"/>
      <c r="X614" s="380"/>
      <c r="Y614" s="380"/>
      <c r="Z614" s="380"/>
    </row>
    <row r="615">
      <c r="A615" s="380"/>
      <c r="B615" s="380"/>
      <c r="C615" s="380"/>
      <c r="D615" s="380"/>
      <c r="E615" s="380"/>
      <c r="F615" s="380"/>
      <c r="G615" s="380"/>
      <c r="H615" s="380"/>
      <c r="I615" s="380"/>
      <c r="J615" s="380"/>
      <c r="K615" s="380"/>
      <c r="L615" s="380"/>
      <c r="M615" s="380"/>
      <c r="N615" s="380"/>
      <c r="O615" s="380"/>
      <c r="P615" s="380"/>
      <c r="Q615" s="380"/>
      <c r="R615" s="380"/>
      <c r="S615" s="380"/>
      <c r="T615" s="380"/>
      <c r="U615" s="380"/>
      <c r="V615" s="380"/>
      <c r="W615" s="380"/>
      <c r="X615" s="380"/>
      <c r="Y615" s="380"/>
      <c r="Z615" s="380"/>
    </row>
    <row r="616">
      <c r="A616" s="380"/>
      <c r="B616" s="380"/>
      <c r="C616" s="380"/>
      <c r="D616" s="380"/>
      <c r="E616" s="380"/>
      <c r="F616" s="380"/>
      <c r="G616" s="380"/>
      <c r="H616" s="380"/>
      <c r="I616" s="380"/>
      <c r="J616" s="380"/>
      <c r="K616" s="380"/>
      <c r="L616" s="380"/>
      <c r="M616" s="380"/>
      <c r="N616" s="380"/>
      <c r="O616" s="380"/>
      <c r="P616" s="380"/>
      <c r="Q616" s="380"/>
      <c r="R616" s="380"/>
      <c r="S616" s="380"/>
      <c r="T616" s="380"/>
      <c r="U616" s="380"/>
      <c r="V616" s="380"/>
      <c r="W616" s="380"/>
      <c r="X616" s="380"/>
      <c r="Y616" s="380"/>
      <c r="Z616" s="380"/>
    </row>
    <row r="617">
      <c r="A617" s="380"/>
      <c r="B617" s="380"/>
      <c r="C617" s="380"/>
      <c r="D617" s="380"/>
      <c r="E617" s="380"/>
      <c r="F617" s="380"/>
      <c r="G617" s="380"/>
      <c r="H617" s="380"/>
      <c r="I617" s="380"/>
      <c r="J617" s="380"/>
      <c r="K617" s="380"/>
      <c r="L617" s="380"/>
      <c r="M617" s="380"/>
      <c r="N617" s="380"/>
      <c r="O617" s="380"/>
      <c r="P617" s="380"/>
      <c r="Q617" s="380"/>
      <c r="R617" s="380"/>
      <c r="S617" s="380"/>
      <c r="T617" s="380"/>
      <c r="U617" s="380"/>
      <c r="V617" s="380"/>
      <c r="W617" s="380"/>
      <c r="X617" s="380"/>
      <c r="Y617" s="380"/>
      <c r="Z617" s="380"/>
    </row>
    <row r="618">
      <c r="A618" s="380"/>
      <c r="B618" s="380"/>
      <c r="C618" s="380"/>
      <c r="D618" s="380"/>
      <c r="E618" s="380"/>
      <c r="F618" s="380"/>
      <c r="G618" s="380"/>
      <c r="H618" s="380"/>
      <c r="I618" s="380"/>
      <c r="J618" s="380"/>
      <c r="K618" s="380"/>
      <c r="L618" s="380"/>
      <c r="M618" s="380"/>
      <c r="N618" s="380"/>
      <c r="O618" s="380"/>
      <c r="P618" s="380"/>
      <c r="Q618" s="380"/>
      <c r="R618" s="380"/>
      <c r="S618" s="380"/>
      <c r="T618" s="380"/>
      <c r="U618" s="380"/>
      <c r="V618" s="380"/>
      <c r="W618" s="380"/>
      <c r="X618" s="380"/>
      <c r="Y618" s="380"/>
      <c r="Z618" s="380"/>
    </row>
    <row r="619">
      <c r="A619" s="380"/>
      <c r="B619" s="380"/>
      <c r="C619" s="380"/>
      <c r="D619" s="380"/>
      <c r="E619" s="380"/>
      <c r="F619" s="380"/>
      <c r="G619" s="380"/>
      <c r="H619" s="380"/>
      <c r="I619" s="380"/>
      <c r="J619" s="380"/>
      <c r="K619" s="380"/>
      <c r="L619" s="380"/>
      <c r="M619" s="380"/>
      <c r="N619" s="380"/>
      <c r="O619" s="380"/>
      <c r="P619" s="380"/>
      <c r="Q619" s="380"/>
      <c r="R619" s="380"/>
      <c r="S619" s="380"/>
      <c r="T619" s="380"/>
      <c r="U619" s="380"/>
      <c r="V619" s="380"/>
      <c r="W619" s="380"/>
      <c r="X619" s="380"/>
      <c r="Y619" s="380"/>
      <c r="Z619" s="380"/>
    </row>
    <row r="620">
      <c r="A620" s="380"/>
      <c r="B620" s="380"/>
      <c r="C620" s="380"/>
      <c r="D620" s="380"/>
      <c r="E620" s="380"/>
      <c r="F620" s="380"/>
      <c r="G620" s="380"/>
      <c r="H620" s="380"/>
      <c r="I620" s="380"/>
      <c r="J620" s="380"/>
      <c r="K620" s="380"/>
      <c r="L620" s="380"/>
      <c r="M620" s="380"/>
      <c r="N620" s="380"/>
      <c r="O620" s="380"/>
      <c r="P620" s="380"/>
      <c r="Q620" s="380"/>
      <c r="R620" s="380"/>
      <c r="S620" s="380"/>
      <c r="T620" s="380"/>
      <c r="U620" s="380"/>
      <c r="V620" s="380"/>
      <c r="W620" s="380"/>
      <c r="X620" s="380"/>
      <c r="Y620" s="380"/>
      <c r="Z620" s="380"/>
    </row>
    <row r="621">
      <c r="A621" s="380"/>
      <c r="B621" s="380"/>
      <c r="C621" s="380"/>
      <c r="D621" s="380"/>
      <c r="E621" s="380"/>
      <c r="F621" s="380"/>
      <c r="G621" s="380"/>
      <c r="H621" s="380"/>
      <c r="I621" s="380"/>
      <c r="J621" s="380"/>
      <c r="K621" s="380"/>
      <c r="L621" s="380"/>
      <c r="M621" s="380"/>
      <c r="N621" s="380"/>
      <c r="O621" s="380"/>
      <c r="P621" s="380"/>
      <c r="Q621" s="380"/>
      <c r="R621" s="380"/>
      <c r="S621" s="380"/>
      <c r="T621" s="380"/>
      <c r="U621" s="380"/>
      <c r="V621" s="380"/>
      <c r="W621" s="380"/>
      <c r="X621" s="380"/>
      <c r="Y621" s="380"/>
      <c r="Z621" s="380"/>
    </row>
    <row r="622">
      <c r="A622" s="380"/>
      <c r="B622" s="380"/>
      <c r="C622" s="380"/>
      <c r="D622" s="380"/>
      <c r="E622" s="380"/>
      <c r="F622" s="380"/>
      <c r="G622" s="380"/>
      <c r="H622" s="380"/>
      <c r="I622" s="380"/>
      <c r="J622" s="380"/>
      <c r="K622" s="380"/>
      <c r="L622" s="380"/>
      <c r="M622" s="380"/>
      <c r="N622" s="380"/>
      <c r="O622" s="380"/>
      <c r="P622" s="380"/>
      <c r="Q622" s="380"/>
      <c r="R622" s="380"/>
      <c r="S622" s="380"/>
      <c r="T622" s="380"/>
      <c r="U622" s="380"/>
      <c r="V622" s="380"/>
      <c r="W622" s="380"/>
      <c r="X622" s="380"/>
      <c r="Y622" s="380"/>
      <c r="Z622" s="380"/>
    </row>
    <row r="623">
      <c r="A623" s="380"/>
      <c r="B623" s="380"/>
      <c r="C623" s="380"/>
      <c r="D623" s="380"/>
      <c r="E623" s="380"/>
      <c r="F623" s="380"/>
      <c r="G623" s="380"/>
      <c r="H623" s="380"/>
      <c r="I623" s="380"/>
      <c r="J623" s="380"/>
      <c r="K623" s="380"/>
      <c r="L623" s="380"/>
      <c r="M623" s="380"/>
      <c r="N623" s="380"/>
      <c r="O623" s="380"/>
      <c r="P623" s="380"/>
      <c r="Q623" s="380"/>
      <c r="R623" s="380"/>
      <c r="S623" s="380"/>
      <c r="T623" s="380"/>
      <c r="U623" s="380"/>
      <c r="V623" s="380"/>
      <c r="W623" s="380"/>
      <c r="X623" s="380"/>
      <c r="Y623" s="380"/>
      <c r="Z623" s="380"/>
    </row>
    <row r="624">
      <c r="A624" s="380"/>
      <c r="B624" s="380"/>
      <c r="C624" s="380"/>
      <c r="D624" s="380"/>
      <c r="E624" s="380"/>
      <c r="F624" s="380"/>
      <c r="G624" s="380"/>
      <c r="H624" s="380"/>
      <c r="I624" s="380"/>
      <c r="J624" s="380"/>
      <c r="K624" s="380"/>
      <c r="L624" s="380"/>
      <c r="M624" s="380"/>
      <c r="N624" s="380"/>
      <c r="O624" s="380"/>
      <c r="P624" s="380"/>
      <c r="Q624" s="380"/>
      <c r="R624" s="380"/>
      <c r="S624" s="380"/>
      <c r="T624" s="380"/>
      <c r="U624" s="380"/>
      <c r="V624" s="380"/>
      <c r="W624" s="380"/>
      <c r="X624" s="380"/>
      <c r="Y624" s="380"/>
      <c r="Z624" s="380"/>
    </row>
    <row r="625">
      <c r="A625" s="380"/>
      <c r="B625" s="380"/>
      <c r="C625" s="380"/>
      <c r="D625" s="380"/>
      <c r="E625" s="380"/>
      <c r="F625" s="380"/>
      <c r="G625" s="380"/>
      <c r="H625" s="380"/>
      <c r="I625" s="380"/>
      <c r="J625" s="380"/>
      <c r="K625" s="380"/>
      <c r="L625" s="380"/>
      <c r="M625" s="380"/>
      <c r="N625" s="380"/>
      <c r="O625" s="380"/>
      <c r="P625" s="380"/>
      <c r="Q625" s="380"/>
      <c r="R625" s="380"/>
      <c r="S625" s="380"/>
      <c r="T625" s="380"/>
      <c r="U625" s="380"/>
      <c r="V625" s="380"/>
      <c r="W625" s="380"/>
      <c r="X625" s="380"/>
      <c r="Y625" s="380"/>
      <c r="Z625" s="380"/>
    </row>
    <row r="626">
      <c r="A626" s="380"/>
      <c r="B626" s="380"/>
      <c r="C626" s="380"/>
      <c r="D626" s="380"/>
      <c r="E626" s="380"/>
      <c r="F626" s="380"/>
      <c r="G626" s="380"/>
      <c r="H626" s="380"/>
      <c r="I626" s="380"/>
      <c r="J626" s="380"/>
      <c r="K626" s="380"/>
      <c r="L626" s="380"/>
      <c r="M626" s="380"/>
      <c r="N626" s="380"/>
      <c r="O626" s="380"/>
      <c r="P626" s="380"/>
      <c r="Q626" s="380"/>
      <c r="R626" s="380"/>
      <c r="S626" s="380"/>
      <c r="T626" s="380"/>
      <c r="U626" s="380"/>
      <c r="V626" s="380"/>
      <c r="W626" s="380"/>
      <c r="X626" s="380"/>
      <c r="Y626" s="380"/>
      <c r="Z626" s="380"/>
    </row>
    <row r="627">
      <c r="A627" s="380"/>
      <c r="B627" s="380"/>
      <c r="C627" s="380"/>
      <c r="D627" s="380"/>
      <c r="E627" s="380"/>
      <c r="F627" s="380"/>
      <c r="G627" s="380"/>
      <c r="H627" s="380"/>
      <c r="I627" s="380"/>
      <c r="J627" s="380"/>
      <c r="K627" s="380"/>
      <c r="L627" s="380"/>
      <c r="M627" s="380"/>
      <c r="N627" s="380"/>
      <c r="O627" s="380"/>
      <c r="P627" s="380"/>
      <c r="Q627" s="380"/>
      <c r="R627" s="380"/>
      <c r="S627" s="380"/>
      <c r="T627" s="380"/>
      <c r="U627" s="380"/>
      <c r="V627" s="380"/>
      <c r="W627" s="380"/>
      <c r="X627" s="380"/>
      <c r="Y627" s="380"/>
      <c r="Z627" s="380"/>
    </row>
    <row r="628">
      <c r="A628" s="380"/>
      <c r="B628" s="380"/>
      <c r="C628" s="380"/>
      <c r="D628" s="380"/>
      <c r="E628" s="380"/>
      <c r="F628" s="380"/>
      <c r="G628" s="380"/>
      <c r="H628" s="380"/>
      <c r="I628" s="380"/>
      <c r="J628" s="380"/>
      <c r="K628" s="380"/>
      <c r="L628" s="380"/>
      <c r="M628" s="380"/>
      <c r="N628" s="380"/>
      <c r="O628" s="380"/>
      <c r="P628" s="380"/>
      <c r="Q628" s="380"/>
      <c r="R628" s="380"/>
      <c r="S628" s="380"/>
      <c r="T628" s="380"/>
      <c r="U628" s="380"/>
      <c r="V628" s="380"/>
      <c r="W628" s="380"/>
      <c r="X628" s="380"/>
      <c r="Y628" s="380"/>
      <c r="Z628" s="380"/>
    </row>
    <row r="629">
      <c r="A629" s="380"/>
      <c r="B629" s="380"/>
      <c r="C629" s="380"/>
      <c r="D629" s="380"/>
      <c r="E629" s="380"/>
      <c r="F629" s="380"/>
      <c r="G629" s="380"/>
      <c r="H629" s="380"/>
      <c r="I629" s="380"/>
      <c r="J629" s="380"/>
      <c r="K629" s="380"/>
      <c r="L629" s="380"/>
      <c r="M629" s="380"/>
      <c r="N629" s="380"/>
      <c r="O629" s="380"/>
      <c r="P629" s="380"/>
      <c r="Q629" s="380"/>
      <c r="R629" s="380"/>
      <c r="S629" s="380"/>
      <c r="T629" s="380"/>
      <c r="U629" s="380"/>
      <c r="V629" s="380"/>
      <c r="W629" s="380"/>
      <c r="X629" s="380"/>
      <c r="Y629" s="380"/>
      <c r="Z629" s="380"/>
    </row>
    <row r="630">
      <c r="A630" s="380"/>
      <c r="B630" s="380"/>
      <c r="C630" s="380"/>
      <c r="D630" s="380"/>
      <c r="E630" s="380"/>
      <c r="F630" s="380"/>
      <c r="G630" s="380"/>
      <c r="H630" s="380"/>
      <c r="I630" s="380"/>
      <c r="J630" s="380"/>
      <c r="K630" s="380"/>
      <c r="L630" s="380"/>
      <c r="M630" s="380"/>
      <c r="N630" s="380"/>
      <c r="O630" s="380"/>
      <c r="P630" s="380"/>
      <c r="Q630" s="380"/>
      <c r="R630" s="380"/>
      <c r="S630" s="380"/>
      <c r="T630" s="380"/>
      <c r="U630" s="380"/>
      <c r="V630" s="380"/>
      <c r="W630" s="380"/>
      <c r="X630" s="380"/>
      <c r="Y630" s="380"/>
      <c r="Z630" s="380"/>
    </row>
    <row r="631">
      <c r="A631" s="380"/>
      <c r="B631" s="380"/>
      <c r="C631" s="380"/>
      <c r="D631" s="380"/>
      <c r="E631" s="380"/>
      <c r="F631" s="380"/>
      <c r="G631" s="380"/>
      <c r="H631" s="380"/>
      <c r="I631" s="380"/>
      <c r="J631" s="380"/>
      <c r="K631" s="380"/>
      <c r="L631" s="380"/>
      <c r="M631" s="380"/>
      <c r="N631" s="380"/>
      <c r="O631" s="380"/>
      <c r="P631" s="380"/>
      <c r="Q631" s="380"/>
      <c r="R631" s="380"/>
      <c r="S631" s="380"/>
      <c r="T631" s="380"/>
      <c r="U631" s="380"/>
      <c r="V631" s="380"/>
      <c r="W631" s="380"/>
      <c r="X631" s="380"/>
      <c r="Y631" s="380"/>
      <c r="Z631" s="380"/>
    </row>
    <row r="632">
      <c r="A632" s="380"/>
      <c r="B632" s="380"/>
      <c r="C632" s="380"/>
      <c r="D632" s="380"/>
      <c r="E632" s="380"/>
      <c r="F632" s="380"/>
      <c r="G632" s="380"/>
      <c r="H632" s="380"/>
      <c r="I632" s="380"/>
      <c r="J632" s="380"/>
      <c r="K632" s="380"/>
      <c r="L632" s="380"/>
      <c r="M632" s="380"/>
      <c r="N632" s="380"/>
      <c r="O632" s="380"/>
      <c r="P632" s="380"/>
      <c r="Q632" s="380"/>
      <c r="R632" s="380"/>
      <c r="S632" s="380"/>
      <c r="T632" s="380"/>
      <c r="U632" s="380"/>
      <c r="V632" s="380"/>
      <c r="W632" s="380"/>
      <c r="X632" s="380"/>
      <c r="Y632" s="380"/>
      <c r="Z632" s="380"/>
    </row>
    <row r="633">
      <c r="A633" s="380"/>
      <c r="B633" s="380"/>
      <c r="C633" s="380"/>
      <c r="D633" s="380"/>
      <c r="E633" s="380"/>
      <c r="F633" s="380"/>
      <c r="G633" s="380"/>
      <c r="H633" s="380"/>
      <c r="I633" s="380"/>
      <c r="J633" s="380"/>
      <c r="K633" s="380"/>
      <c r="L633" s="380"/>
      <c r="M633" s="380"/>
      <c r="N633" s="380"/>
      <c r="O633" s="380"/>
      <c r="P633" s="380"/>
      <c r="Q633" s="380"/>
      <c r="R633" s="380"/>
      <c r="S633" s="380"/>
      <c r="T633" s="380"/>
      <c r="U633" s="380"/>
      <c r="V633" s="380"/>
      <c r="W633" s="380"/>
      <c r="X633" s="380"/>
      <c r="Y633" s="380"/>
      <c r="Z633" s="380"/>
    </row>
    <row r="634">
      <c r="A634" s="380"/>
      <c r="B634" s="380"/>
      <c r="C634" s="380"/>
      <c r="D634" s="380"/>
      <c r="E634" s="380"/>
      <c r="F634" s="380"/>
      <c r="G634" s="380"/>
      <c r="H634" s="380"/>
      <c r="I634" s="380"/>
      <c r="J634" s="380"/>
      <c r="K634" s="380"/>
      <c r="L634" s="380"/>
      <c r="M634" s="380"/>
      <c r="N634" s="380"/>
      <c r="O634" s="380"/>
      <c r="P634" s="380"/>
      <c r="Q634" s="380"/>
      <c r="R634" s="380"/>
      <c r="S634" s="380"/>
      <c r="T634" s="380"/>
      <c r="U634" s="380"/>
      <c r="V634" s="380"/>
      <c r="W634" s="380"/>
      <c r="X634" s="380"/>
      <c r="Y634" s="380"/>
      <c r="Z634" s="380"/>
    </row>
    <row r="635">
      <c r="A635" s="380"/>
      <c r="B635" s="380"/>
      <c r="C635" s="380"/>
      <c r="D635" s="380"/>
      <c r="E635" s="380"/>
      <c r="F635" s="380"/>
      <c r="G635" s="380"/>
      <c r="H635" s="380"/>
      <c r="I635" s="380"/>
      <c r="J635" s="380"/>
      <c r="K635" s="380"/>
      <c r="L635" s="380"/>
      <c r="M635" s="380"/>
      <c r="N635" s="380"/>
      <c r="O635" s="380"/>
      <c r="P635" s="380"/>
      <c r="Q635" s="380"/>
      <c r="R635" s="380"/>
      <c r="S635" s="380"/>
      <c r="T635" s="380"/>
      <c r="U635" s="380"/>
      <c r="V635" s="380"/>
      <c r="W635" s="380"/>
      <c r="X635" s="380"/>
      <c r="Y635" s="380"/>
      <c r="Z635" s="380"/>
    </row>
    <row r="636">
      <c r="A636" s="380"/>
      <c r="B636" s="380"/>
      <c r="C636" s="380"/>
      <c r="D636" s="380"/>
      <c r="E636" s="380"/>
      <c r="F636" s="380"/>
      <c r="G636" s="380"/>
      <c r="H636" s="380"/>
      <c r="I636" s="380"/>
      <c r="J636" s="380"/>
      <c r="K636" s="380"/>
      <c r="L636" s="380"/>
      <c r="M636" s="380"/>
      <c r="N636" s="380"/>
      <c r="O636" s="380"/>
      <c r="P636" s="380"/>
      <c r="Q636" s="380"/>
      <c r="R636" s="380"/>
      <c r="S636" s="380"/>
      <c r="T636" s="380"/>
      <c r="U636" s="380"/>
      <c r="V636" s="380"/>
      <c r="W636" s="380"/>
      <c r="X636" s="380"/>
      <c r="Y636" s="380"/>
      <c r="Z636" s="380"/>
    </row>
    <row r="637">
      <c r="A637" s="380"/>
      <c r="B637" s="380"/>
      <c r="C637" s="380"/>
      <c r="D637" s="380"/>
      <c r="E637" s="380"/>
      <c r="F637" s="380"/>
      <c r="G637" s="380"/>
      <c r="H637" s="380"/>
      <c r="I637" s="380"/>
      <c r="J637" s="380"/>
      <c r="K637" s="380"/>
      <c r="L637" s="380"/>
      <c r="M637" s="380"/>
      <c r="N637" s="380"/>
      <c r="O637" s="380"/>
      <c r="P637" s="380"/>
      <c r="Q637" s="380"/>
      <c r="R637" s="380"/>
      <c r="S637" s="380"/>
      <c r="T637" s="380"/>
      <c r="U637" s="380"/>
      <c r="V637" s="380"/>
      <c r="W637" s="380"/>
      <c r="X637" s="380"/>
      <c r="Y637" s="380"/>
      <c r="Z637" s="380"/>
    </row>
    <row r="638">
      <c r="A638" s="380"/>
      <c r="B638" s="380"/>
      <c r="C638" s="380"/>
      <c r="D638" s="380"/>
      <c r="E638" s="380"/>
      <c r="F638" s="380"/>
      <c r="G638" s="380"/>
      <c r="H638" s="380"/>
      <c r="I638" s="380"/>
      <c r="J638" s="380"/>
      <c r="K638" s="380"/>
      <c r="L638" s="380"/>
      <c r="M638" s="380"/>
      <c r="N638" s="380"/>
      <c r="O638" s="380"/>
      <c r="P638" s="380"/>
      <c r="Q638" s="380"/>
      <c r="R638" s="380"/>
      <c r="S638" s="380"/>
      <c r="T638" s="380"/>
      <c r="U638" s="380"/>
      <c r="V638" s="380"/>
      <c r="W638" s="380"/>
      <c r="X638" s="380"/>
      <c r="Y638" s="380"/>
      <c r="Z638" s="380"/>
    </row>
    <row r="639">
      <c r="A639" s="380"/>
      <c r="B639" s="380"/>
      <c r="C639" s="380"/>
      <c r="D639" s="380"/>
      <c r="E639" s="380"/>
      <c r="F639" s="380"/>
      <c r="G639" s="380"/>
      <c r="H639" s="380"/>
      <c r="I639" s="380"/>
      <c r="J639" s="380"/>
      <c r="K639" s="380"/>
      <c r="L639" s="380"/>
      <c r="M639" s="380"/>
      <c r="N639" s="380"/>
      <c r="O639" s="380"/>
      <c r="P639" s="380"/>
      <c r="Q639" s="380"/>
      <c r="R639" s="380"/>
      <c r="S639" s="380"/>
      <c r="T639" s="380"/>
      <c r="U639" s="380"/>
      <c r="V639" s="380"/>
      <c r="W639" s="380"/>
      <c r="X639" s="380"/>
      <c r="Y639" s="380"/>
      <c r="Z639" s="380"/>
    </row>
    <row r="640">
      <c r="A640" s="380"/>
      <c r="B640" s="380"/>
      <c r="C640" s="380"/>
      <c r="D640" s="380"/>
      <c r="E640" s="380"/>
      <c r="F640" s="380"/>
      <c r="G640" s="380"/>
      <c r="H640" s="380"/>
      <c r="I640" s="380"/>
      <c r="J640" s="380"/>
      <c r="K640" s="380"/>
      <c r="L640" s="380"/>
      <c r="M640" s="380"/>
      <c r="N640" s="380"/>
      <c r="O640" s="380"/>
      <c r="P640" s="380"/>
      <c r="Q640" s="380"/>
      <c r="R640" s="380"/>
      <c r="S640" s="380"/>
      <c r="T640" s="380"/>
      <c r="U640" s="380"/>
      <c r="V640" s="380"/>
      <c r="W640" s="380"/>
      <c r="X640" s="380"/>
      <c r="Y640" s="380"/>
      <c r="Z640" s="380"/>
    </row>
    <row r="641">
      <c r="A641" s="380"/>
      <c r="B641" s="380"/>
      <c r="C641" s="380"/>
      <c r="D641" s="380"/>
      <c r="E641" s="380"/>
      <c r="F641" s="380"/>
      <c r="G641" s="380"/>
      <c r="H641" s="380"/>
      <c r="I641" s="380"/>
      <c r="J641" s="380"/>
      <c r="K641" s="380"/>
      <c r="L641" s="380"/>
      <c r="M641" s="380"/>
      <c r="N641" s="380"/>
      <c r="O641" s="380"/>
      <c r="P641" s="380"/>
      <c r="Q641" s="380"/>
      <c r="R641" s="380"/>
      <c r="S641" s="380"/>
      <c r="T641" s="380"/>
      <c r="U641" s="380"/>
      <c r="V641" s="380"/>
      <c r="W641" s="380"/>
      <c r="X641" s="380"/>
      <c r="Y641" s="380"/>
      <c r="Z641" s="380"/>
    </row>
    <row r="642">
      <c r="A642" s="380"/>
      <c r="B642" s="380"/>
      <c r="C642" s="380"/>
      <c r="D642" s="380"/>
      <c r="E642" s="380"/>
      <c r="F642" s="380"/>
      <c r="G642" s="380"/>
      <c r="H642" s="380"/>
      <c r="I642" s="380"/>
      <c r="J642" s="380"/>
      <c r="K642" s="380"/>
      <c r="L642" s="380"/>
      <c r="M642" s="380"/>
      <c r="N642" s="380"/>
      <c r="O642" s="380"/>
      <c r="P642" s="380"/>
      <c r="Q642" s="380"/>
      <c r="R642" s="380"/>
      <c r="S642" s="380"/>
      <c r="T642" s="380"/>
      <c r="U642" s="380"/>
      <c r="V642" s="380"/>
      <c r="W642" s="380"/>
      <c r="X642" s="380"/>
      <c r="Y642" s="380"/>
      <c r="Z642" s="380"/>
    </row>
    <row r="643">
      <c r="A643" s="380"/>
      <c r="B643" s="380"/>
      <c r="C643" s="380"/>
      <c r="D643" s="380"/>
      <c r="E643" s="380"/>
      <c r="F643" s="380"/>
      <c r="G643" s="380"/>
      <c r="H643" s="380"/>
      <c r="I643" s="380"/>
      <c r="J643" s="380"/>
      <c r="K643" s="380"/>
      <c r="L643" s="380"/>
      <c r="M643" s="380"/>
      <c r="N643" s="380"/>
      <c r="O643" s="380"/>
      <c r="P643" s="380"/>
      <c r="Q643" s="380"/>
      <c r="R643" s="380"/>
      <c r="S643" s="380"/>
      <c r="T643" s="380"/>
      <c r="U643" s="380"/>
      <c r="V643" s="380"/>
      <c r="W643" s="380"/>
      <c r="X643" s="380"/>
      <c r="Y643" s="380"/>
      <c r="Z643" s="380"/>
    </row>
    <row r="644">
      <c r="A644" s="380"/>
      <c r="B644" s="380"/>
      <c r="C644" s="380"/>
      <c r="D644" s="380"/>
      <c r="E644" s="380"/>
      <c r="F644" s="380"/>
      <c r="G644" s="380"/>
      <c r="H644" s="380"/>
      <c r="I644" s="380"/>
      <c r="J644" s="380"/>
      <c r="K644" s="380"/>
      <c r="L644" s="380"/>
      <c r="M644" s="380"/>
      <c r="N644" s="380"/>
      <c r="O644" s="380"/>
      <c r="P644" s="380"/>
      <c r="Q644" s="380"/>
      <c r="R644" s="380"/>
      <c r="S644" s="380"/>
      <c r="T644" s="380"/>
      <c r="U644" s="380"/>
      <c r="V644" s="380"/>
      <c r="W644" s="380"/>
      <c r="X644" s="380"/>
      <c r="Y644" s="380"/>
      <c r="Z644" s="380"/>
    </row>
    <row r="645">
      <c r="A645" s="380"/>
      <c r="B645" s="380"/>
      <c r="C645" s="380"/>
      <c r="D645" s="380"/>
      <c r="E645" s="380"/>
      <c r="F645" s="380"/>
      <c r="G645" s="380"/>
      <c r="H645" s="380"/>
      <c r="I645" s="380"/>
      <c r="J645" s="380"/>
      <c r="K645" s="380"/>
      <c r="L645" s="380"/>
      <c r="M645" s="380"/>
      <c r="N645" s="380"/>
      <c r="O645" s="380"/>
      <c r="P645" s="380"/>
      <c r="Q645" s="380"/>
      <c r="R645" s="380"/>
      <c r="S645" s="380"/>
      <c r="T645" s="380"/>
      <c r="U645" s="380"/>
      <c r="V645" s="380"/>
      <c r="W645" s="380"/>
      <c r="X645" s="380"/>
      <c r="Y645" s="380"/>
      <c r="Z645" s="380"/>
    </row>
    <row r="646">
      <c r="A646" s="380"/>
      <c r="B646" s="380"/>
      <c r="C646" s="380"/>
      <c r="D646" s="380"/>
      <c r="E646" s="380"/>
      <c r="F646" s="380"/>
      <c r="G646" s="380"/>
      <c r="H646" s="380"/>
      <c r="I646" s="380"/>
      <c r="J646" s="380"/>
      <c r="K646" s="380"/>
      <c r="L646" s="380"/>
      <c r="M646" s="380"/>
      <c r="N646" s="380"/>
      <c r="O646" s="380"/>
      <c r="P646" s="380"/>
      <c r="Q646" s="380"/>
      <c r="R646" s="380"/>
      <c r="S646" s="380"/>
      <c r="T646" s="380"/>
      <c r="U646" s="380"/>
      <c r="V646" s="380"/>
      <c r="W646" s="380"/>
      <c r="X646" s="380"/>
      <c r="Y646" s="380"/>
      <c r="Z646" s="380"/>
    </row>
    <row r="647">
      <c r="A647" s="380"/>
      <c r="B647" s="380"/>
      <c r="C647" s="380"/>
      <c r="D647" s="380"/>
      <c r="E647" s="380"/>
      <c r="F647" s="380"/>
      <c r="G647" s="380"/>
      <c r="H647" s="380"/>
      <c r="I647" s="380"/>
      <c r="J647" s="380"/>
      <c r="K647" s="380"/>
      <c r="L647" s="380"/>
      <c r="M647" s="380"/>
      <c r="N647" s="380"/>
      <c r="O647" s="380"/>
      <c r="P647" s="380"/>
      <c r="Q647" s="380"/>
      <c r="R647" s="380"/>
      <c r="S647" s="380"/>
      <c r="T647" s="380"/>
      <c r="U647" s="380"/>
      <c r="V647" s="380"/>
      <c r="W647" s="380"/>
      <c r="X647" s="380"/>
      <c r="Y647" s="380"/>
      <c r="Z647" s="380"/>
    </row>
    <row r="648">
      <c r="A648" s="380"/>
      <c r="B648" s="380"/>
      <c r="C648" s="380"/>
      <c r="D648" s="380"/>
      <c r="E648" s="380"/>
      <c r="F648" s="380"/>
      <c r="G648" s="380"/>
      <c r="H648" s="380"/>
      <c r="I648" s="380"/>
      <c r="J648" s="380"/>
      <c r="K648" s="380"/>
      <c r="L648" s="380"/>
      <c r="M648" s="380"/>
      <c r="N648" s="380"/>
      <c r="O648" s="380"/>
      <c r="P648" s="380"/>
      <c r="Q648" s="380"/>
      <c r="R648" s="380"/>
      <c r="S648" s="380"/>
      <c r="T648" s="380"/>
      <c r="U648" s="380"/>
      <c r="V648" s="380"/>
      <c r="W648" s="380"/>
      <c r="X648" s="380"/>
      <c r="Y648" s="380"/>
      <c r="Z648" s="380"/>
    </row>
    <row r="649">
      <c r="A649" s="380"/>
      <c r="B649" s="380"/>
      <c r="C649" s="380"/>
      <c r="D649" s="380"/>
      <c r="E649" s="380"/>
      <c r="F649" s="380"/>
      <c r="G649" s="380"/>
      <c r="H649" s="380"/>
      <c r="I649" s="380"/>
      <c r="J649" s="380"/>
      <c r="K649" s="380"/>
      <c r="L649" s="380"/>
      <c r="M649" s="380"/>
      <c r="N649" s="380"/>
      <c r="O649" s="380"/>
      <c r="P649" s="380"/>
      <c r="Q649" s="380"/>
      <c r="R649" s="380"/>
      <c r="S649" s="380"/>
      <c r="T649" s="380"/>
      <c r="U649" s="380"/>
      <c r="V649" s="380"/>
      <c r="W649" s="380"/>
      <c r="X649" s="380"/>
      <c r="Y649" s="380"/>
      <c r="Z649" s="380"/>
    </row>
    <row r="650">
      <c r="A650" s="380"/>
      <c r="B650" s="380"/>
      <c r="C650" s="380"/>
      <c r="D650" s="380"/>
      <c r="E650" s="380"/>
      <c r="F650" s="380"/>
      <c r="G650" s="380"/>
      <c r="H650" s="380"/>
      <c r="I650" s="380"/>
      <c r="J650" s="380"/>
      <c r="K650" s="380"/>
      <c r="L650" s="380"/>
      <c r="M650" s="380"/>
      <c r="N650" s="380"/>
      <c r="O650" s="380"/>
      <c r="P650" s="380"/>
      <c r="Q650" s="380"/>
      <c r="R650" s="380"/>
      <c r="S650" s="380"/>
      <c r="T650" s="380"/>
      <c r="U650" s="380"/>
      <c r="V650" s="380"/>
      <c r="W650" s="380"/>
      <c r="X650" s="380"/>
      <c r="Y650" s="380"/>
      <c r="Z650" s="380"/>
    </row>
    <row r="651">
      <c r="A651" s="380"/>
      <c r="B651" s="380"/>
      <c r="C651" s="380"/>
      <c r="D651" s="380"/>
      <c r="E651" s="380"/>
      <c r="F651" s="380"/>
      <c r="G651" s="380"/>
      <c r="H651" s="380"/>
      <c r="I651" s="380"/>
      <c r="J651" s="380"/>
      <c r="K651" s="380"/>
      <c r="L651" s="380"/>
      <c r="M651" s="380"/>
      <c r="N651" s="380"/>
      <c r="O651" s="380"/>
      <c r="P651" s="380"/>
      <c r="Q651" s="380"/>
      <c r="R651" s="380"/>
      <c r="S651" s="380"/>
      <c r="T651" s="380"/>
      <c r="U651" s="380"/>
      <c r="V651" s="380"/>
      <c r="W651" s="380"/>
      <c r="X651" s="380"/>
      <c r="Y651" s="380"/>
      <c r="Z651" s="380"/>
    </row>
    <row r="652">
      <c r="A652" s="380"/>
      <c r="B652" s="380"/>
      <c r="C652" s="380"/>
      <c r="D652" s="380"/>
      <c r="E652" s="380"/>
      <c r="F652" s="380"/>
      <c r="G652" s="380"/>
      <c r="H652" s="380"/>
      <c r="I652" s="380"/>
      <c r="J652" s="380"/>
      <c r="K652" s="380"/>
      <c r="L652" s="380"/>
      <c r="M652" s="380"/>
      <c r="N652" s="380"/>
      <c r="O652" s="380"/>
      <c r="P652" s="380"/>
      <c r="Q652" s="380"/>
      <c r="R652" s="380"/>
      <c r="S652" s="380"/>
      <c r="T652" s="380"/>
      <c r="U652" s="380"/>
      <c r="V652" s="380"/>
      <c r="W652" s="380"/>
      <c r="X652" s="380"/>
      <c r="Y652" s="380"/>
      <c r="Z652" s="380"/>
    </row>
    <row r="653">
      <c r="A653" s="380"/>
      <c r="B653" s="380"/>
      <c r="C653" s="380"/>
      <c r="D653" s="380"/>
      <c r="E653" s="380"/>
      <c r="F653" s="380"/>
      <c r="G653" s="380"/>
      <c r="H653" s="380"/>
      <c r="I653" s="380"/>
      <c r="J653" s="380"/>
      <c r="K653" s="380"/>
      <c r="L653" s="380"/>
      <c r="M653" s="380"/>
      <c r="N653" s="380"/>
      <c r="O653" s="380"/>
      <c r="P653" s="380"/>
      <c r="Q653" s="380"/>
      <c r="R653" s="380"/>
      <c r="S653" s="380"/>
      <c r="T653" s="380"/>
      <c r="U653" s="380"/>
      <c r="V653" s="380"/>
      <c r="W653" s="380"/>
      <c r="X653" s="380"/>
      <c r="Y653" s="380"/>
      <c r="Z653" s="380"/>
    </row>
    <row r="654">
      <c r="A654" s="380"/>
      <c r="B654" s="380"/>
      <c r="C654" s="380"/>
      <c r="D654" s="380"/>
      <c r="E654" s="380"/>
      <c r="F654" s="380"/>
      <c r="G654" s="380"/>
      <c r="H654" s="380"/>
      <c r="I654" s="380"/>
      <c r="J654" s="380"/>
      <c r="K654" s="380"/>
      <c r="L654" s="380"/>
      <c r="M654" s="380"/>
      <c r="N654" s="380"/>
      <c r="O654" s="380"/>
      <c r="P654" s="380"/>
      <c r="Q654" s="380"/>
      <c r="R654" s="380"/>
      <c r="S654" s="380"/>
      <c r="T654" s="380"/>
      <c r="U654" s="380"/>
      <c r="V654" s="380"/>
      <c r="W654" s="380"/>
      <c r="X654" s="380"/>
      <c r="Y654" s="380"/>
      <c r="Z654" s="380"/>
    </row>
    <row r="655">
      <c r="A655" s="380"/>
      <c r="B655" s="380"/>
      <c r="C655" s="380"/>
      <c r="D655" s="380"/>
      <c r="E655" s="380"/>
      <c r="F655" s="380"/>
      <c r="G655" s="380"/>
      <c r="H655" s="380"/>
      <c r="I655" s="380"/>
      <c r="J655" s="380"/>
      <c r="K655" s="380"/>
      <c r="L655" s="380"/>
      <c r="M655" s="380"/>
      <c r="N655" s="380"/>
      <c r="O655" s="380"/>
      <c r="P655" s="380"/>
      <c r="Q655" s="380"/>
      <c r="R655" s="380"/>
      <c r="S655" s="380"/>
      <c r="T655" s="380"/>
      <c r="U655" s="380"/>
      <c r="V655" s="380"/>
      <c r="W655" s="380"/>
      <c r="X655" s="380"/>
      <c r="Y655" s="380"/>
      <c r="Z655" s="380"/>
    </row>
    <row r="656">
      <c r="A656" s="380"/>
      <c r="B656" s="380"/>
      <c r="C656" s="380"/>
      <c r="D656" s="380"/>
      <c r="E656" s="380"/>
      <c r="F656" s="380"/>
      <c r="G656" s="380"/>
      <c r="H656" s="380"/>
      <c r="I656" s="380"/>
      <c r="J656" s="380"/>
      <c r="K656" s="380"/>
      <c r="L656" s="380"/>
      <c r="M656" s="380"/>
      <c r="N656" s="380"/>
      <c r="O656" s="380"/>
      <c r="P656" s="380"/>
      <c r="Q656" s="380"/>
      <c r="R656" s="380"/>
      <c r="S656" s="380"/>
      <c r="T656" s="380"/>
      <c r="U656" s="380"/>
      <c r="V656" s="380"/>
      <c r="W656" s="380"/>
      <c r="X656" s="380"/>
      <c r="Y656" s="380"/>
      <c r="Z656" s="380"/>
    </row>
    <row r="657">
      <c r="A657" s="380"/>
      <c r="B657" s="380"/>
      <c r="C657" s="380"/>
      <c r="D657" s="380"/>
      <c r="E657" s="380"/>
      <c r="F657" s="380"/>
      <c r="G657" s="380"/>
      <c r="H657" s="380"/>
      <c r="I657" s="380"/>
      <c r="J657" s="380"/>
      <c r="K657" s="380"/>
      <c r="L657" s="380"/>
      <c r="M657" s="380"/>
      <c r="N657" s="380"/>
      <c r="O657" s="380"/>
      <c r="P657" s="380"/>
      <c r="Q657" s="380"/>
      <c r="R657" s="380"/>
      <c r="S657" s="380"/>
      <c r="T657" s="380"/>
      <c r="U657" s="380"/>
      <c r="V657" s="380"/>
      <c r="W657" s="380"/>
      <c r="X657" s="380"/>
      <c r="Y657" s="380"/>
      <c r="Z657" s="380"/>
    </row>
    <row r="658">
      <c r="A658" s="380"/>
      <c r="B658" s="380"/>
      <c r="C658" s="380"/>
      <c r="D658" s="380"/>
      <c r="E658" s="380"/>
      <c r="F658" s="380"/>
      <c r="G658" s="380"/>
      <c r="H658" s="380"/>
      <c r="I658" s="380"/>
      <c r="J658" s="380"/>
      <c r="K658" s="380"/>
      <c r="L658" s="380"/>
      <c r="M658" s="380"/>
      <c r="N658" s="380"/>
      <c r="O658" s="380"/>
      <c r="P658" s="380"/>
      <c r="Q658" s="380"/>
      <c r="R658" s="380"/>
      <c r="S658" s="380"/>
      <c r="T658" s="380"/>
      <c r="U658" s="380"/>
      <c r="V658" s="380"/>
      <c r="W658" s="380"/>
      <c r="X658" s="380"/>
      <c r="Y658" s="380"/>
      <c r="Z658" s="380"/>
    </row>
    <row r="659">
      <c r="A659" s="380"/>
      <c r="B659" s="380"/>
      <c r="C659" s="380"/>
      <c r="D659" s="380"/>
      <c r="E659" s="380"/>
      <c r="F659" s="380"/>
      <c r="G659" s="380"/>
      <c r="H659" s="380"/>
      <c r="I659" s="380"/>
      <c r="J659" s="380"/>
      <c r="K659" s="380"/>
      <c r="L659" s="380"/>
      <c r="M659" s="380"/>
      <c r="N659" s="380"/>
      <c r="O659" s="380"/>
      <c r="P659" s="380"/>
      <c r="Q659" s="380"/>
      <c r="R659" s="380"/>
      <c r="S659" s="380"/>
      <c r="T659" s="380"/>
      <c r="U659" s="380"/>
      <c r="V659" s="380"/>
      <c r="W659" s="380"/>
      <c r="X659" s="380"/>
      <c r="Y659" s="380"/>
      <c r="Z659" s="380"/>
    </row>
    <row r="660">
      <c r="A660" s="380"/>
      <c r="B660" s="380"/>
      <c r="C660" s="380"/>
      <c r="D660" s="380"/>
      <c r="E660" s="380"/>
      <c r="F660" s="380"/>
      <c r="G660" s="380"/>
      <c r="H660" s="380"/>
      <c r="I660" s="380"/>
      <c r="J660" s="380"/>
      <c r="K660" s="380"/>
      <c r="L660" s="380"/>
      <c r="M660" s="380"/>
      <c r="N660" s="380"/>
      <c r="O660" s="380"/>
      <c r="P660" s="380"/>
      <c r="Q660" s="380"/>
      <c r="R660" s="380"/>
      <c r="S660" s="380"/>
      <c r="T660" s="380"/>
      <c r="U660" s="380"/>
      <c r="V660" s="380"/>
      <c r="W660" s="380"/>
      <c r="X660" s="380"/>
      <c r="Y660" s="380"/>
      <c r="Z660" s="380"/>
    </row>
    <row r="661">
      <c r="A661" s="380"/>
      <c r="B661" s="380"/>
      <c r="C661" s="380"/>
      <c r="D661" s="380"/>
      <c r="E661" s="380"/>
      <c r="F661" s="380"/>
      <c r="G661" s="380"/>
      <c r="H661" s="380"/>
      <c r="I661" s="380"/>
      <c r="J661" s="380"/>
      <c r="K661" s="380"/>
      <c r="L661" s="380"/>
      <c r="M661" s="380"/>
      <c r="N661" s="380"/>
      <c r="O661" s="380"/>
      <c r="P661" s="380"/>
      <c r="Q661" s="380"/>
      <c r="R661" s="380"/>
      <c r="S661" s="380"/>
      <c r="T661" s="380"/>
      <c r="U661" s="380"/>
      <c r="V661" s="380"/>
      <c r="W661" s="380"/>
      <c r="X661" s="380"/>
      <c r="Y661" s="380"/>
      <c r="Z661" s="380"/>
    </row>
    <row r="662">
      <c r="A662" s="380"/>
      <c r="B662" s="380"/>
      <c r="C662" s="380"/>
      <c r="D662" s="380"/>
      <c r="E662" s="380"/>
      <c r="F662" s="380"/>
      <c r="G662" s="380"/>
      <c r="H662" s="380"/>
      <c r="I662" s="380"/>
      <c r="J662" s="380"/>
      <c r="K662" s="380"/>
      <c r="L662" s="380"/>
      <c r="M662" s="380"/>
      <c r="N662" s="380"/>
      <c r="O662" s="380"/>
      <c r="P662" s="380"/>
      <c r="Q662" s="380"/>
      <c r="R662" s="380"/>
      <c r="S662" s="380"/>
      <c r="T662" s="380"/>
      <c r="U662" s="380"/>
      <c r="V662" s="380"/>
      <c r="W662" s="380"/>
      <c r="X662" s="380"/>
      <c r="Y662" s="380"/>
      <c r="Z662" s="380"/>
    </row>
    <row r="663">
      <c r="A663" s="380"/>
      <c r="B663" s="380"/>
      <c r="C663" s="380"/>
      <c r="D663" s="380"/>
      <c r="E663" s="380"/>
      <c r="F663" s="380"/>
      <c r="G663" s="380"/>
      <c r="H663" s="380"/>
      <c r="I663" s="380"/>
      <c r="J663" s="380"/>
      <c r="K663" s="380"/>
      <c r="L663" s="380"/>
      <c r="M663" s="380"/>
      <c r="N663" s="380"/>
      <c r="O663" s="380"/>
      <c r="P663" s="380"/>
      <c r="Q663" s="380"/>
      <c r="R663" s="380"/>
      <c r="S663" s="380"/>
      <c r="T663" s="380"/>
      <c r="U663" s="380"/>
      <c r="V663" s="380"/>
      <c r="W663" s="380"/>
      <c r="X663" s="380"/>
      <c r="Y663" s="380"/>
      <c r="Z663" s="380"/>
    </row>
    <row r="664">
      <c r="A664" s="380"/>
      <c r="B664" s="380"/>
      <c r="C664" s="380"/>
      <c r="D664" s="380"/>
      <c r="E664" s="380"/>
      <c r="F664" s="380"/>
      <c r="G664" s="380"/>
      <c r="H664" s="380"/>
      <c r="I664" s="380"/>
      <c r="J664" s="380"/>
      <c r="K664" s="380"/>
      <c r="L664" s="380"/>
      <c r="M664" s="380"/>
      <c r="N664" s="380"/>
      <c r="O664" s="380"/>
      <c r="P664" s="380"/>
      <c r="Q664" s="380"/>
      <c r="R664" s="380"/>
      <c r="S664" s="380"/>
      <c r="T664" s="380"/>
      <c r="U664" s="380"/>
      <c r="V664" s="380"/>
      <c r="W664" s="380"/>
      <c r="X664" s="380"/>
      <c r="Y664" s="380"/>
      <c r="Z664" s="380"/>
    </row>
    <row r="665">
      <c r="A665" s="380"/>
      <c r="B665" s="380"/>
      <c r="C665" s="380"/>
      <c r="D665" s="380"/>
      <c r="E665" s="380"/>
      <c r="F665" s="380"/>
      <c r="G665" s="380"/>
      <c r="H665" s="380"/>
      <c r="I665" s="380"/>
      <c r="J665" s="380"/>
      <c r="K665" s="380"/>
      <c r="L665" s="380"/>
      <c r="M665" s="380"/>
      <c r="N665" s="380"/>
      <c r="O665" s="380"/>
      <c r="P665" s="380"/>
      <c r="Q665" s="380"/>
      <c r="R665" s="380"/>
      <c r="S665" s="380"/>
      <c r="T665" s="380"/>
      <c r="U665" s="380"/>
      <c r="V665" s="380"/>
      <c r="W665" s="380"/>
      <c r="X665" s="380"/>
      <c r="Y665" s="380"/>
      <c r="Z665" s="380"/>
    </row>
    <row r="666">
      <c r="A666" s="380"/>
      <c r="B666" s="380"/>
      <c r="C666" s="380"/>
      <c r="D666" s="380"/>
      <c r="E666" s="380"/>
      <c r="F666" s="380"/>
      <c r="G666" s="380"/>
      <c r="H666" s="380"/>
      <c r="I666" s="380"/>
      <c r="J666" s="380"/>
      <c r="K666" s="380"/>
      <c r="L666" s="380"/>
      <c r="M666" s="380"/>
      <c r="N666" s="380"/>
      <c r="O666" s="380"/>
      <c r="P666" s="380"/>
      <c r="Q666" s="380"/>
      <c r="R666" s="380"/>
      <c r="S666" s="380"/>
      <c r="T666" s="380"/>
      <c r="U666" s="380"/>
      <c r="V666" s="380"/>
      <c r="W666" s="380"/>
      <c r="X666" s="380"/>
      <c r="Y666" s="380"/>
      <c r="Z666" s="380"/>
    </row>
    <row r="667">
      <c r="A667" s="380"/>
      <c r="B667" s="380"/>
      <c r="C667" s="380"/>
      <c r="D667" s="380"/>
      <c r="E667" s="380"/>
      <c r="F667" s="380"/>
      <c r="G667" s="380"/>
      <c r="H667" s="380"/>
      <c r="I667" s="380"/>
      <c r="J667" s="380"/>
      <c r="K667" s="380"/>
      <c r="L667" s="380"/>
      <c r="M667" s="380"/>
      <c r="N667" s="380"/>
      <c r="O667" s="380"/>
      <c r="P667" s="380"/>
      <c r="Q667" s="380"/>
      <c r="R667" s="380"/>
      <c r="S667" s="380"/>
      <c r="T667" s="380"/>
      <c r="U667" s="380"/>
      <c r="V667" s="380"/>
      <c r="W667" s="380"/>
      <c r="X667" s="380"/>
      <c r="Y667" s="380"/>
      <c r="Z667" s="380"/>
    </row>
    <row r="668">
      <c r="A668" s="380"/>
      <c r="B668" s="380"/>
      <c r="C668" s="380"/>
      <c r="D668" s="380"/>
      <c r="E668" s="380"/>
      <c r="F668" s="380"/>
      <c r="G668" s="380"/>
      <c r="H668" s="380"/>
      <c r="I668" s="380"/>
      <c r="J668" s="380"/>
      <c r="K668" s="380"/>
      <c r="L668" s="380"/>
      <c r="M668" s="380"/>
      <c r="N668" s="380"/>
      <c r="O668" s="380"/>
      <c r="P668" s="380"/>
      <c r="Q668" s="380"/>
      <c r="R668" s="380"/>
      <c r="S668" s="380"/>
      <c r="T668" s="380"/>
      <c r="U668" s="380"/>
      <c r="V668" s="380"/>
      <c r="W668" s="380"/>
      <c r="X668" s="380"/>
      <c r="Y668" s="380"/>
      <c r="Z668" s="380"/>
    </row>
    <row r="669">
      <c r="A669" s="380"/>
      <c r="B669" s="380"/>
      <c r="C669" s="380"/>
      <c r="D669" s="380"/>
      <c r="E669" s="380"/>
      <c r="F669" s="380"/>
      <c r="G669" s="380"/>
      <c r="H669" s="380"/>
      <c r="I669" s="380"/>
      <c r="J669" s="380"/>
      <c r="K669" s="380"/>
      <c r="L669" s="380"/>
      <c r="M669" s="380"/>
      <c r="N669" s="380"/>
      <c r="O669" s="380"/>
      <c r="P669" s="380"/>
      <c r="Q669" s="380"/>
      <c r="R669" s="380"/>
      <c r="S669" s="380"/>
      <c r="T669" s="380"/>
      <c r="U669" s="380"/>
      <c r="V669" s="380"/>
      <c r="W669" s="380"/>
      <c r="X669" s="380"/>
      <c r="Y669" s="380"/>
      <c r="Z669" s="380"/>
    </row>
    <row r="670">
      <c r="A670" s="380"/>
      <c r="B670" s="380"/>
      <c r="C670" s="380"/>
      <c r="D670" s="380"/>
      <c r="E670" s="380"/>
      <c r="F670" s="380"/>
      <c r="G670" s="380"/>
      <c r="H670" s="380"/>
      <c r="I670" s="380"/>
      <c r="J670" s="380"/>
      <c r="K670" s="380"/>
      <c r="L670" s="380"/>
      <c r="M670" s="380"/>
      <c r="N670" s="380"/>
      <c r="O670" s="380"/>
      <c r="P670" s="380"/>
      <c r="Q670" s="380"/>
      <c r="R670" s="380"/>
      <c r="S670" s="380"/>
      <c r="T670" s="380"/>
      <c r="U670" s="380"/>
      <c r="V670" s="380"/>
      <c r="W670" s="380"/>
      <c r="X670" s="380"/>
      <c r="Y670" s="380"/>
      <c r="Z670" s="380"/>
    </row>
    <row r="671">
      <c r="A671" s="380"/>
      <c r="B671" s="380"/>
      <c r="C671" s="380"/>
      <c r="D671" s="380"/>
      <c r="E671" s="380"/>
      <c r="F671" s="380"/>
      <c r="G671" s="380"/>
      <c r="H671" s="380"/>
      <c r="I671" s="380"/>
      <c r="J671" s="380"/>
      <c r="K671" s="380"/>
      <c r="L671" s="380"/>
      <c r="M671" s="380"/>
      <c r="N671" s="380"/>
      <c r="O671" s="380"/>
      <c r="P671" s="380"/>
      <c r="Q671" s="380"/>
      <c r="R671" s="380"/>
      <c r="S671" s="380"/>
      <c r="T671" s="380"/>
      <c r="U671" s="380"/>
      <c r="V671" s="380"/>
      <c r="W671" s="380"/>
      <c r="X671" s="380"/>
      <c r="Y671" s="380"/>
      <c r="Z671" s="380"/>
    </row>
    <row r="672">
      <c r="A672" s="380"/>
      <c r="B672" s="380"/>
      <c r="C672" s="380"/>
      <c r="D672" s="380"/>
      <c r="E672" s="380"/>
      <c r="F672" s="380"/>
      <c r="G672" s="380"/>
      <c r="H672" s="380"/>
      <c r="I672" s="380"/>
      <c r="J672" s="380"/>
      <c r="K672" s="380"/>
      <c r="L672" s="380"/>
      <c r="M672" s="380"/>
      <c r="N672" s="380"/>
      <c r="O672" s="380"/>
      <c r="P672" s="380"/>
      <c r="Q672" s="380"/>
      <c r="R672" s="380"/>
      <c r="S672" s="380"/>
      <c r="T672" s="380"/>
      <c r="U672" s="380"/>
      <c r="V672" s="380"/>
      <c r="W672" s="380"/>
      <c r="X672" s="380"/>
      <c r="Y672" s="380"/>
      <c r="Z672" s="380"/>
    </row>
    <row r="673">
      <c r="A673" s="380"/>
      <c r="B673" s="380"/>
      <c r="C673" s="380"/>
      <c r="D673" s="380"/>
      <c r="E673" s="380"/>
      <c r="F673" s="380"/>
      <c r="G673" s="380"/>
      <c r="H673" s="380"/>
      <c r="I673" s="380"/>
      <c r="J673" s="380"/>
      <c r="K673" s="380"/>
      <c r="L673" s="380"/>
      <c r="M673" s="380"/>
      <c r="N673" s="380"/>
      <c r="O673" s="380"/>
      <c r="P673" s="380"/>
      <c r="Q673" s="380"/>
      <c r="R673" s="380"/>
      <c r="S673" s="380"/>
      <c r="T673" s="380"/>
      <c r="U673" s="380"/>
      <c r="V673" s="380"/>
      <c r="W673" s="380"/>
      <c r="X673" s="380"/>
      <c r="Y673" s="380"/>
      <c r="Z673" s="380"/>
    </row>
    <row r="674">
      <c r="A674" s="380"/>
      <c r="B674" s="380"/>
      <c r="C674" s="380"/>
      <c r="D674" s="380"/>
      <c r="E674" s="380"/>
      <c r="F674" s="380"/>
      <c r="G674" s="380"/>
      <c r="H674" s="380"/>
      <c r="I674" s="380"/>
      <c r="J674" s="380"/>
      <c r="K674" s="380"/>
      <c r="L674" s="380"/>
      <c r="M674" s="380"/>
      <c r="N674" s="380"/>
      <c r="O674" s="380"/>
      <c r="P674" s="380"/>
      <c r="Q674" s="380"/>
      <c r="R674" s="380"/>
      <c r="S674" s="380"/>
      <c r="T674" s="380"/>
      <c r="U674" s="380"/>
      <c r="V674" s="380"/>
      <c r="W674" s="380"/>
      <c r="X674" s="380"/>
      <c r="Y674" s="380"/>
      <c r="Z674" s="380"/>
    </row>
    <row r="675">
      <c r="A675" s="380"/>
      <c r="B675" s="380"/>
      <c r="C675" s="380"/>
      <c r="D675" s="380"/>
      <c r="E675" s="380"/>
      <c r="F675" s="380"/>
      <c r="G675" s="380"/>
      <c r="H675" s="380"/>
      <c r="I675" s="380"/>
      <c r="J675" s="380"/>
      <c r="K675" s="380"/>
      <c r="L675" s="380"/>
      <c r="M675" s="380"/>
      <c r="N675" s="380"/>
      <c r="O675" s="380"/>
      <c r="P675" s="380"/>
      <c r="Q675" s="380"/>
      <c r="R675" s="380"/>
      <c r="S675" s="380"/>
      <c r="T675" s="380"/>
      <c r="U675" s="380"/>
      <c r="V675" s="380"/>
      <c r="W675" s="380"/>
      <c r="X675" s="380"/>
      <c r="Y675" s="380"/>
      <c r="Z675" s="380"/>
    </row>
    <row r="676">
      <c r="A676" s="380"/>
      <c r="B676" s="380"/>
      <c r="C676" s="380"/>
      <c r="D676" s="380"/>
      <c r="E676" s="380"/>
      <c r="F676" s="380"/>
      <c r="G676" s="380"/>
      <c r="H676" s="380"/>
      <c r="I676" s="380"/>
      <c r="J676" s="380"/>
      <c r="K676" s="380"/>
      <c r="L676" s="380"/>
      <c r="M676" s="380"/>
      <c r="N676" s="380"/>
      <c r="O676" s="380"/>
      <c r="P676" s="380"/>
      <c r="Q676" s="380"/>
      <c r="R676" s="380"/>
      <c r="S676" s="380"/>
      <c r="T676" s="380"/>
      <c r="U676" s="380"/>
      <c r="V676" s="380"/>
      <c r="W676" s="380"/>
      <c r="X676" s="380"/>
      <c r="Y676" s="380"/>
      <c r="Z676" s="380"/>
    </row>
    <row r="677">
      <c r="A677" s="380"/>
      <c r="B677" s="380"/>
      <c r="C677" s="380"/>
      <c r="D677" s="380"/>
      <c r="E677" s="380"/>
      <c r="F677" s="380"/>
      <c r="G677" s="380"/>
      <c r="H677" s="380"/>
      <c r="I677" s="380"/>
      <c r="J677" s="380"/>
      <c r="K677" s="380"/>
      <c r="L677" s="380"/>
      <c r="M677" s="380"/>
      <c r="N677" s="380"/>
      <c r="O677" s="380"/>
      <c r="P677" s="380"/>
      <c r="Q677" s="380"/>
      <c r="R677" s="380"/>
      <c r="S677" s="380"/>
      <c r="T677" s="380"/>
      <c r="U677" s="380"/>
      <c r="V677" s="380"/>
      <c r="W677" s="380"/>
      <c r="X677" s="380"/>
      <c r="Y677" s="380"/>
      <c r="Z677" s="380"/>
    </row>
    <row r="678">
      <c r="A678" s="380"/>
      <c r="B678" s="380"/>
      <c r="C678" s="380"/>
      <c r="D678" s="380"/>
      <c r="E678" s="380"/>
      <c r="F678" s="380"/>
      <c r="G678" s="380"/>
      <c r="H678" s="380"/>
      <c r="I678" s="380"/>
      <c r="J678" s="380"/>
      <c r="K678" s="380"/>
      <c r="L678" s="380"/>
      <c r="M678" s="380"/>
      <c r="N678" s="380"/>
      <c r="O678" s="380"/>
      <c r="P678" s="380"/>
      <c r="Q678" s="380"/>
      <c r="R678" s="380"/>
      <c r="S678" s="380"/>
      <c r="T678" s="380"/>
      <c r="U678" s="380"/>
      <c r="V678" s="380"/>
      <c r="W678" s="380"/>
      <c r="X678" s="380"/>
      <c r="Y678" s="380"/>
      <c r="Z678" s="380"/>
    </row>
    <row r="679">
      <c r="A679" s="380"/>
      <c r="B679" s="380"/>
      <c r="C679" s="380"/>
      <c r="D679" s="380"/>
      <c r="E679" s="380"/>
      <c r="F679" s="380"/>
      <c r="G679" s="380"/>
      <c r="H679" s="380"/>
      <c r="I679" s="380"/>
      <c r="J679" s="380"/>
      <c r="K679" s="380"/>
      <c r="L679" s="380"/>
      <c r="M679" s="380"/>
      <c r="N679" s="380"/>
      <c r="O679" s="380"/>
      <c r="P679" s="380"/>
      <c r="Q679" s="380"/>
      <c r="R679" s="380"/>
      <c r="S679" s="380"/>
      <c r="T679" s="380"/>
      <c r="U679" s="380"/>
      <c r="V679" s="380"/>
      <c r="W679" s="380"/>
      <c r="X679" s="380"/>
      <c r="Y679" s="380"/>
      <c r="Z679" s="380"/>
    </row>
    <row r="680">
      <c r="A680" s="380"/>
      <c r="B680" s="380"/>
      <c r="C680" s="380"/>
      <c r="D680" s="380"/>
      <c r="E680" s="380"/>
      <c r="F680" s="380"/>
      <c r="G680" s="380"/>
      <c r="H680" s="380"/>
      <c r="I680" s="380"/>
      <c r="J680" s="380"/>
      <c r="K680" s="380"/>
      <c r="L680" s="380"/>
      <c r="M680" s="380"/>
      <c r="N680" s="380"/>
      <c r="O680" s="380"/>
      <c r="P680" s="380"/>
      <c r="Q680" s="380"/>
      <c r="R680" s="380"/>
      <c r="S680" s="380"/>
      <c r="T680" s="380"/>
      <c r="U680" s="380"/>
      <c r="V680" s="380"/>
      <c r="W680" s="380"/>
      <c r="X680" s="380"/>
      <c r="Y680" s="380"/>
      <c r="Z680" s="380"/>
    </row>
    <row r="681">
      <c r="A681" s="380"/>
      <c r="B681" s="380"/>
      <c r="C681" s="380"/>
      <c r="D681" s="380"/>
      <c r="E681" s="380"/>
      <c r="F681" s="380"/>
      <c r="G681" s="380"/>
      <c r="H681" s="380"/>
      <c r="I681" s="380"/>
      <c r="J681" s="380"/>
      <c r="K681" s="380"/>
      <c r="L681" s="380"/>
      <c r="M681" s="380"/>
      <c r="N681" s="380"/>
      <c r="O681" s="380"/>
      <c r="P681" s="380"/>
      <c r="Q681" s="380"/>
      <c r="R681" s="380"/>
      <c r="S681" s="380"/>
      <c r="T681" s="380"/>
      <c r="U681" s="380"/>
      <c r="V681" s="380"/>
      <c r="W681" s="380"/>
      <c r="X681" s="380"/>
      <c r="Y681" s="380"/>
      <c r="Z681" s="380"/>
    </row>
    <row r="682">
      <c r="A682" s="380"/>
      <c r="B682" s="380"/>
      <c r="C682" s="380"/>
      <c r="D682" s="380"/>
      <c r="E682" s="380"/>
      <c r="F682" s="380"/>
      <c r="G682" s="380"/>
      <c r="H682" s="380"/>
      <c r="I682" s="380"/>
      <c r="J682" s="380"/>
      <c r="K682" s="380"/>
      <c r="L682" s="380"/>
      <c r="M682" s="380"/>
      <c r="N682" s="380"/>
      <c r="O682" s="380"/>
      <c r="P682" s="380"/>
      <c r="Q682" s="380"/>
      <c r="R682" s="380"/>
      <c r="S682" s="380"/>
      <c r="T682" s="380"/>
      <c r="U682" s="380"/>
      <c r="V682" s="380"/>
      <c r="W682" s="380"/>
      <c r="X682" s="380"/>
      <c r="Y682" s="380"/>
      <c r="Z682" s="380"/>
    </row>
    <row r="683">
      <c r="A683" s="380"/>
      <c r="B683" s="380"/>
      <c r="C683" s="380"/>
      <c r="D683" s="380"/>
      <c r="E683" s="380"/>
      <c r="F683" s="380"/>
      <c r="G683" s="380"/>
      <c r="H683" s="380"/>
      <c r="I683" s="380"/>
      <c r="J683" s="380"/>
      <c r="K683" s="380"/>
      <c r="L683" s="380"/>
      <c r="M683" s="380"/>
      <c r="N683" s="380"/>
      <c r="O683" s="380"/>
      <c r="P683" s="380"/>
      <c r="Q683" s="380"/>
      <c r="R683" s="380"/>
      <c r="S683" s="380"/>
      <c r="T683" s="380"/>
      <c r="U683" s="380"/>
      <c r="V683" s="380"/>
      <c r="W683" s="380"/>
      <c r="X683" s="380"/>
      <c r="Y683" s="380"/>
      <c r="Z683" s="380"/>
    </row>
    <row r="684">
      <c r="A684" s="380"/>
      <c r="B684" s="380"/>
      <c r="C684" s="380"/>
      <c r="D684" s="380"/>
      <c r="E684" s="380"/>
      <c r="F684" s="380"/>
      <c r="G684" s="380"/>
      <c r="H684" s="380"/>
      <c r="I684" s="380"/>
      <c r="J684" s="380"/>
      <c r="K684" s="380"/>
      <c r="L684" s="380"/>
      <c r="M684" s="380"/>
      <c r="N684" s="380"/>
      <c r="O684" s="380"/>
      <c r="P684" s="380"/>
      <c r="Q684" s="380"/>
      <c r="R684" s="380"/>
      <c r="S684" s="380"/>
      <c r="T684" s="380"/>
      <c r="U684" s="380"/>
      <c r="V684" s="380"/>
      <c r="W684" s="380"/>
      <c r="X684" s="380"/>
      <c r="Y684" s="380"/>
      <c r="Z684" s="380"/>
    </row>
    <row r="685">
      <c r="A685" s="380"/>
      <c r="B685" s="380"/>
      <c r="C685" s="380"/>
      <c r="D685" s="380"/>
      <c r="E685" s="380"/>
      <c r="F685" s="380"/>
      <c r="G685" s="380"/>
      <c r="H685" s="380"/>
      <c r="I685" s="380"/>
      <c r="J685" s="380"/>
      <c r="K685" s="380"/>
      <c r="L685" s="380"/>
      <c r="M685" s="380"/>
      <c r="N685" s="380"/>
      <c r="O685" s="380"/>
      <c r="P685" s="380"/>
      <c r="Q685" s="380"/>
      <c r="R685" s="380"/>
      <c r="S685" s="380"/>
      <c r="T685" s="380"/>
      <c r="U685" s="380"/>
      <c r="V685" s="380"/>
      <c r="W685" s="380"/>
      <c r="X685" s="380"/>
      <c r="Y685" s="380"/>
      <c r="Z685" s="380"/>
    </row>
    <row r="686">
      <c r="A686" s="380"/>
      <c r="B686" s="380"/>
      <c r="C686" s="380"/>
      <c r="D686" s="380"/>
      <c r="E686" s="380"/>
      <c r="F686" s="380"/>
      <c r="G686" s="380"/>
      <c r="H686" s="380"/>
      <c r="I686" s="380"/>
      <c r="J686" s="380"/>
      <c r="K686" s="380"/>
      <c r="L686" s="380"/>
      <c r="M686" s="380"/>
      <c r="N686" s="380"/>
      <c r="O686" s="380"/>
      <c r="P686" s="380"/>
      <c r="Q686" s="380"/>
      <c r="R686" s="380"/>
      <c r="S686" s="380"/>
      <c r="T686" s="380"/>
      <c r="U686" s="380"/>
      <c r="V686" s="380"/>
      <c r="W686" s="380"/>
      <c r="X686" s="380"/>
      <c r="Y686" s="380"/>
      <c r="Z686" s="380"/>
    </row>
    <row r="687">
      <c r="A687" s="380"/>
      <c r="B687" s="380"/>
      <c r="C687" s="380"/>
      <c r="D687" s="380"/>
      <c r="E687" s="380"/>
      <c r="F687" s="380"/>
      <c r="G687" s="380"/>
      <c r="H687" s="380"/>
      <c r="I687" s="380"/>
      <c r="J687" s="380"/>
      <c r="K687" s="380"/>
      <c r="L687" s="380"/>
      <c r="M687" s="380"/>
      <c r="N687" s="380"/>
      <c r="O687" s="380"/>
      <c r="P687" s="380"/>
      <c r="Q687" s="380"/>
      <c r="R687" s="380"/>
      <c r="S687" s="380"/>
      <c r="T687" s="380"/>
      <c r="U687" s="380"/>
      <c r="V687" s="380"/>
      <c r="W687" s="380"/>
      <c r="X687" s="380"/>
      <c r="Y687" s="380"/>
      <c r="Z687" s="380"/>
    </row>
    <row r="688">
      <c r="A688" s="380"/>
      <c r="B688" s="380"/>
      <c r="C688" s="380"/>
      <c r="D688" s="380"/>
      <c r="E688" s="380"/>
      <c r="F688" s="380"/>
      <c r="G688" s="380"/>
      <c r="H688" s="380"/>
      <c r="I688" s="380"/>
      <c r="J688" s="380"/>
      <c r="K688" s="380"/>
      <c r="L688" s="380"/>
      <c r="M688" s="380"/>
      <c r="N688" s="380"/>
      <c r="O688" s="380"/>
      <c r="P688" s="380"/>
      <c r="Q688" s="380"/>
      <c r="R688" s="380"/>
      <c r="S688" s="380"/>
      <c r="T688" s="380"/>
      <c r="U688" s="380"/>
      <c r="V688" s="380"/>
      <c r="W688" s="380"/>
      <c r="X688" s="380"/>
      <c r="Y688" s="380"/>
      <c r="Z688" s="380"/>
    </row>
    <row r="689">
      <c r="A689" s="380"/>
      <c r="B689" s="380"/>
      <c r="C689" s="380"/>
      <c r="D689" s="380"/>
      <c r="E689" s="380"/>
      <c r="F689" s="380"/>
      <c r="G689" s="380"/>
      <c r="H689" s="380"/>
      <c r="I689" s="380"/>
      <c r="J689" s="380"/>
      <c r="K689" s="380"/>
      <c r="L689" s="380"/>
      <c r="M689" s="380"/>
      <c r="N689" s="380"/>
      <c r="O689" s="380"/>
      <c r="P689" s="380"/>
      <c r="Q689" s="380"/>
      <c r="R689" s="380"/>
      <c r="S689" s="380"/>
      <c r="T689" s="380"/>
      <c r="U689" s="380"/>
      <c r="V689" s="380"/>
      <c r="W689" s="380"/>
      <c r="X689" s="380"/>
      <c r="Y689" s="380"/>
      <c r="Z689" s="380"/>
    </row>
    <row r="690">
      <c r="A690" s="380"/>
      <c r="B690" s="380"/>
      <c r="C690" s="380"/>
      <c r="D690" s="380"/>
      <c r="E690" s="380"/>
      <c r="F690" s="380"/>
      <c r="G690" s="380"/>
      <c r="H690" s="380"/>
      <c r="I690" s="380"/>
      <c r="J690" s="380"/>
      <c r="K690" s="380"/>
      <c r="L690" s="380"/>
      <c r="M690" s="380"/>
      <c r="N690" s="380"/>
      <c r="O690" s="380"/>
      <c r="P690" s="380"/>
      <c r="Q690" s="380"/>
      <c r="R690" s="380"/>
      <c r="S690" s="380"/>
      <c r="T690" s="380"/>
      <c r="U690" s="380"/>
      <c r="V690" s="380"/>
      <c r="W690" s="380"/>
      <c r="X690" s="380"/>
      <c r="Y690" s="380"/>
      <c r="Z690" s="380"/>
    </row>
    <row r="691">
      <c r="A691" s="380"/>
      <c r="B691" s="380"/>
      <c r="C691" s="380"/>
      <c r="D691" s="380"/>
      <c r="E691" s="380"/>
      <c r="F691" s="380"/>
      <c r="G691" s="380"/>
      <c r="H691" s="380"/>
      <c r="I691" s="380"/>
      <c r="J691" s="380"/>
      <c r="K691" s="380"/>
      <c r="L691" s="380"/>
      <c r="M691" s="380"/>
      <c r="N691" s="380"/>
      <c r="O691" s="380"/>
      <c r="P691" s="380"/>
      <c r="Q691" s="380"/>
      <c r="R691" s="380"/>
      <c r="S691" s="380"/>
      <c r="T691" s="380"/>
      <c r="U691" s="380"/>
      <c r="V691" s="380"/>
      <c r="W691" s="380"/>
      <c r="X691" s="380"/>
      <c r="Y691" s="380"/>
      <c r="Z691" s="380"/>
    </row>
    <row r="692">
      <c r="A692" s="380"/>
      <c r="B692" s="380"/>
      <c r="C692" s="380"/>
      <c r="D692" s="380"/>
      <c r="E692" s="380"/>
      <c r="F692" s="380"/>
      <c r="G692" s="380"/>
      <c r="H692" s="380"/>
      <c r="I692" s="380"/>
      <c r="J692" s="380"/>
      <c r="K692" s="380"/>
      <c r="L692" s="380"/>
      <c r="M692" s="380"/>
      <c r="N692" s="380"/>
      <c r="O692" s="380"/>
      <c r="P692" s="380"/>
      <c r="Q692" s="380"/>
      <c r="R692" s="380"/>
      <c r="S692" s="380"/>
      <c r="T692" s="380"/>
      <c r="U692" s="380"/>
      <c r="V692" s="380"/>
      <c r="W692" s="380"/>
      <c r="X692" s="380"/>
      <c r="Y692" s="380"/>
      <c r="Z692" s="380"/>
    </row>
    <row r="693">
      <c r="A693" s="380"/>
      <c r="B693" s="380"/>
      <c r="C693" s="380"/>
      <c r="D693" s="380"/>
      <c r="E693" s="380"/>
      <c r="F693" s="380"/>
      <c r="G693" s="380"/>
      <c r="H693" s="380"/>
      <c r="I693" s="380"/>
      <c r="J693" s="380"/>
      <c r="K693" s="380"/>
      <c r="L693" s="380"/>
      <c r="M693" s="380"/>
      <c r="N693" s="380"/>
      <c r="O693" s="380"/>
      <c r="P693" s="380"/>
      <c r="Q693" s="380"/>
      <c r="R693" s="380"/>
      <c r="S693" s="380"/>
      <c r="T693" s="380"/>
      <c r="U693" s="380"/>
      <c r="V693" s="380"/>
      <c r="W693" s="380"/>
      <c r="X693" s="380"/>
      <c r="Y693" s="380"/>
      <c r="Z693" s="380"/>
    </row>
    <row r="694">
      <c r="A694" s="380"/>
      <c r="B694" s="380"/>
      <c r="C694" s="380"/>
      <c r="D694" s="380"/>
      <c r="E694" s="380"/>
      <c r="F694" s="380"/>
      <c r="G694" s="380"/>
      <c r="H694" s="380"/>
      <c r="I694" s="380"/>
      <c r="J694" s="380"/>
      <c r="K694" s="380"/>
      <c r="L694" s="380"/>
      <c r="M694" s="380"/>
      <c r="N694" s="380"/>
      <c r="O694" s="380"/>
      <c r="P694" s="380"/>
      <c r="Q694" s="380"/>
      <c r="R694" s="380"/>
      <c r="S694" s="380"/>
      <c r="T694" s="380"/>
      <c r="U694" s="380"/>
      <c r="V694" s="380"/>
      <c r="W694" s="380"/>
      <c r="X694" s="380"/>
      <c r="Y694" s="380"/>
      <c r="Z694" s="380"/>
    </row>
    <row r="695">
      <c r="A695" s="380"/>
      <c r="B695" s="380"/>
      <c r="C695" s="380"/>
      <c r="D695" s="380"/>
      <c r="E695" s="380"/>
      <c r="F695" s="380"/>
      <c r="G695" s="380"/>
      <c r="H695" s="380"/>
      <c r="I695" s="380"/>
      <c r="J695" s="380"/>
      <c r="K695" s="380"/>
      <c r="L695" s="380"/>
      <c r="M695" s="380"/>
      <c r="N695" s="380"/>
      <c r="O695" s="380"/>
      <c r="P695" s="380"/>
      <c r="Q695" s="380"/>
      <c r="R695" s="380"/>
      <c r="S695" s="380"/>
      <c r="T695" s="380"/>
      <c r="U695" s="380"/>
      <c r="V695" s="380"/>
      <c r="W695" s="380"/>
      <c r="X695" s="380"/>
      <c r="Y695" s="380"/>
      <c r="Z695" s="380"/>
    </row>
    <row r="696">
      <c r="A696" s="380"/>
      <c r="B696" s="380"/>
      <c r="C696" s="380"/>
      <c r="D696" s="380"/>
      <c r="E696" s="380"/>
      <c r="F696" s="380"/>
      <c r="G696" s="380"/>
      <c r="H696" s="380"/>
      <c r="I696" s="380"/>
      <c r="J696" s="380"/>
      <c r="K696" s="380"/>
      <c r="L696" s="380"/>
      <c r="M696" s="380"/>
      <c r="N696" s="380"/>
      <c r="O696" s="380"/>
      <c r="P696" s="380"/>
      <c r="Q696" s="380"/>
      <c r="R696" s="380"/>
      <c r="S696" s="380"/>
      <c r="T696" s="380"/>
      <c r="U696" s="380"/>
      <c r="V696" s="380"/>
      <c r="W696" s="380"/>
      <c r="X696" s="380"/>
      <c r="Y696" s="380"/>
      <c r="Z696" s="380"/>
    </row>
    <row r="697">
      <c r="A697" s="380"/>
      <c r="B697" s="380"/>
      <c r="C697" s="380"/>
      <c r="D697" s="380"/>
      <c r="E697" s="380"/>
      <c r="F697" s="380"/>
      <c r="G697" s="380"/>
      <c r="H697" s="380"/>
      <c r="I697" s="380"/>
      <c r="J697" s="380"/>
      <c r="K697" s="380"/>
      <c r="L697" s="380"/>
      <c r="M697" s="380"/>
      <c r="N697" s="380"/>
      <c r="O697" s="380"/>
      <c r="P697" s="380"/>
      <c r="Q697" s="380"/>
      <c r="R697" s="380"/>
      <c r="S697" s="380"/>
      <c r="T697" s="380"/>
      <c r="U697" s="380"/>
      <c r="V697" s="380"/>
      <c r="W697" s="380"/>
      <c r="X697" s="380"/>
      <c r="Y697" s="380"/>
      <c r="Z697" s="380"/>
    </row>
    <row r="698">
      <c r="A698" s="380"/>
      <c r="B698" s="380"/>
      <c r="C698" s="380"/>
      <c r="D698" s="380"/>
      <c r="E698" s="380"/>
      <c r="F698" s="380"/>
      <c r="G698" s="380"/>
      <c r="H698" s="380"/>
      <c r="I698" s="380"/>
      <c r="J698" s="380"/>
      <c r="K698" s="380"/>
      <c r="L698" s="380"/>
      <c r="M698" s="380"/>
      <c r="N698" s="380"/>
      <c r="O698" s="380"/>
      <c r="P698" s="380"/>
      <c r="Q698" s="380"/>
      <c r="R698" s="380"/>
      <c r="S698" s="380"/>
      <c r="T698" s="380"/>
      <c r="U698" s="380"/>
      <c r="V698" s="380"/>
      <c r="W698" s="380"/>
      <c r="X698" s="380"/>
      <c r="Y698" s="380"/>
      <c r="Z698" s="380"/>
    </row>
    <row r="699">
      <c r="A699" s="380"/>
      <c r="B699" s="380"/>
      <c r="C699" s="380"/>
      <c r="D699" s="380"/>
      <c r="E699" s="380"/>
      <c r="F699" s="380"/>
      <c r="G699" s="380"/>
      <c r="H699" s="380"/>
      <c r="I699" s="380"/>
      <c r="J699" s="380"/>
      <c r="K699" s="380"/>
      <c r="L699" s="380"/>
      <c r="M699" s="380"/>
      <c r="N699" s="380"/>
      <c r="O699" s="380"/>
      <c r="P699" s="380"/>
      <c r="Q699" s="380"/>
      <c r="R699" s="380"/>
      <c r="S699" s="380"/>
      <c r="T699" s="380"/>
      <c r="U699" s="380"/>
      <c r="V699" s="380"/>
      <c r="W699" s="380"/>
      <c r="X699" s="380"/>
      <c r="Y699" s="380"/>
      <c r="Z699" s="380"/>
    </row>
    <row r="700">
      <c r="A700" s="380"/>
      <c r="B700" s="380"/>
      <c r="C700" s="380"/>
      <c r="D700" s="380"/>
      <c r="E700" s="380"/>
      <c r="F700" s="380"/>
      <c r="G700" s="380"/>
      <c r="H700" s="380"/>
      <c r="I700" s="380"/>
      <c r="J700" s="380"/>
      <c r="K700" s="380"/>
      <c r="L700" s="380"/>
      <c r="M700" s="380"/>
      <c r="N700" s="380"/>
      <c r="O700" s="380"/>
      <c r="P700" s="380"/>
      <c r="Q700" s="380"/>
      <c r="R700" s="380"/>
      <c r="S700" s="380"/>
      <c r="T700" s="380"/>
      <c r="U700" s="380"/>
      <c r="V700" s="380"/>
      <c r="W700" s="380"/>
      <c r="X700" s="380"/>
      <c r="Y700" s="380"/>
      <c r="Z700" s="380"/>
    </row>
    <row r="701">
      <c r="A701" s="380"/>
      <c r="B701" s="380"/>
      <c r="C701" s="380"/>
      <c r="D701" s="380"/>
      <c r="E701" s="380"/>
      <c r="F701" s="380"/>
      <c r="G701" s="380"/>
      <c r="H701" s="380"/>
      <c r="I701" s="380"/>
      <c r="J701" s="380"/>
      <c r="K701" s="380"/>
      <c r="L701" s="380"/>
      <c r="M701" s="380"/>
      <c r="N701" s="380"/>
      <c r="O701" s="380"/>
      <c r="P701" s="380"/>
      <c r="Q701" s="380"/>
      <c r="R701" s="380"/>
      <c r="S701" s="380"/>
      <c r="T701" s="380"/>
      <c r="U701" s="380"/>
      <c r="V701" s="380"/>
      <c r="W701" s="380"/>
      <c r="X701" s="380"/>
      <c r="Y701" s="380"/>
      <c r="Z701" s="380"/>
    </row>
    <row r="702">
      <c r="A702" s="380"/>
      <c r="B702" s="380"/>
      <c r="C702" s="380"/>
      <c r="D702" s="380"/>
      <c r="E702" s="380"/>
      <c r="F702" s="380"/>
      <c r="G702" s="380"/>
      <c r="H702" s="380"/>
      <c r="I702" s="380"/>
      <c r="J702" s="380"/>
      <c r="K702" s="380"/>
      <c r="L702" s="380"/>
      <c r="M702" s="380"/>
      <c r="N702" s="380"/>
      <c r="O702" s="380"/>
      <c r="P702" s="380"/>
      <c r="Q702" s="380"/>
      <c r="R702" s="380"/>
      <c r="S702" s="380"/>
      <c r="T702" s="380"/>
      <c r="U702" s="380"/>
      <c r="V702" s="380"/>
      <c r="W702" s="380"/>
      <c r="X702" s="380"/>
      <c r="Y702" s="380"/>
      <c r="Z702" s="380"/>
    </row>
    <row r="703">
      <c r="A703" s="380"/>
      <c r="B703" s="380"/>
      <c r="C703" s="380"/>
      <c r="D703" s="380"/>
      <c r="E703" s="380"/>
      <c r="F703" s="380"/>
      <c r="G703" s="380"/>
      <c r="H703" s="380"/>
      <c r="I703" s="380"/>
      <c r="J703" s="380"/>
      <c r="K703" s="380"/>
      <c r="L703" s="380"/>
      <c r="M703" s="380"/>
      <c r="N703" s="380"/>
      <c r="O703" s="380"/>
      <c r="P703" s="380"/>
      <c r="Q703" s="380"/>
      <c r="R703" s="380"/>
      <c r="S703" s="380"/>
      <c r="T703" s="380"/>
      <c r="U703" s="380"/>
      <c r="V703" s="380"/>
      <c r="W703" s="380"/>
      <c r="X703" s="380"/>
      <c r="Y703" s="380"/>
      <c r="Z703" s="380"/>
    </row>
    <row r="704">
      <c r="A704" s="380"/>
      <c r="B704" s="380"/>
      <c r="C704" s="380"/>
      <c r="D704" s="380"/>
      <c r="E704" s="380"/>
      <c r="F704" s="380"/>
      <c r="G704" s="380"/>
      <c r="H704" s="380"/>
      <c r="I704" s="380"/>
      <c r="J704" s="380"/>
      <c r="K704" s="380"/>
      <c r="L704" s="380"/>
      <c r="M704" s="380"/>
      <c r="N704" s="380"/>
      <c r="O704" s="380"/>
      <c r="P704" s="380"/>
      <c r="Q704" s="380"/>
      <c r="R704" s="380"/>
      <c r="S704" s="380"/>
      <c r="T704" s="380"/>
      <c r="U704" s="380"/>
      <c r="V704" s="380"/>
      <c r="W704" s="380"/>
      <c r="X704" s="380"/>
      <c r="Y704" s="380"/>
      <c r="Z704" s="380"/>
    </row>
    <row r="705">
      <c r="A705" s="380"/>
      <c r="B705" s="380"/>
      <c r="C705" s="380"/>
      <c r="D705" s="380"/>
      <c r="E705" s="380"/>
      <c r="F705" s="380"/>
      <c r="G705" s="380"/>
      <c r="H705" s="380"/>
      <c r="I705" s="380"/>
      <c r="J705" s="380"/>
      <c r="K705" s="380"/>
      <c r="L705" s="380"/>
      <c r="M705" s="380"/>
      <c r="N705" s="380"/>
      <c r="O705" s="380"/>
      <c r="P705" s="380"/>
      <c r="Q705" s="380"/>
      <c r="R705" s="380"/>
      <c r="S705" s="380"/>
      <c r="T705" s="380"/>
      <c r="U705" s="380"/>
      <c r="V705" s="380"/>
      <c r="W705" s="380"/>
      <c r="X705" s="380"/>
      <c r="Y705" s="380"/>
      <c r="Z705" s="380"/>
    </row>
    <row r="706">
      <c r="A706" s="380"/>
      <c r="B706" s="380"/>
      <c r="C706" s="380"/>
      <c r="D706" s="380"/>
      <c r="E706" s="380"/>
      <c r="F706" s="380"/>
      <c r="G706" s="380"/>
      <c r="H706" s="380"/>
      <c r="I706" s="380"/>
      <c r="J706" s="380"/>
      <c r="K706" s="380"/>
      <c r="L706" s="380"/>
      <c r="M706" s="380"/>
      <c r="N706" s="380"/>
      <c r="O706" s="380"/>
      <c r="P706" s="380"/>
      <c r="Q706" s="380"/>
      <c r="R706" s="380"/>
      <c r="S706" s="380"/>
      <c r="T706" s="380"/>
      <c r="U706" s="380"/>
      <c r="V706" s="380"/>
      <c r="W706" s="380"/>
      <c r="X706" s="380"/>
      <c r="Y706" s="380"/>
      <c r="Z706" s="380"/>
    </row>
    <row r="707">
      <c r="A707" s="380"/>
      <c r="B707" s="380"/>
      <c r="C707" s="380"/>
      <c r="D707" s="380"/>
      <c r="E707" s="380"/>
      <c r="F707" s="380"/>
      <c r="G707" s="380"/>
      <c r="H707" s="380"/>
      <c r="I707" s="380"/>
      <c r="J707" s="380"/>
      <c r="K707" s="380"/>
      <c r="L707" s="380"/>
      <c r="M707" s="380"/>
      <c r="N707" s="380"/>
      <c r="O707" s="380"/>
      <c r="P707" s="380"/>
      <c r="Q707" s="380"/>
      <c r="R707" s="380"/>
      <c r="S707" s="380"/>
      <c r="T707" s="380"/>
      <c r="U707" s="380"/>
      <c r="V707" s="380"/>
      <c r="W707" s="380"/>
      <c r="X707" s="380"/>
      <c r="Y707" s="380"/>
      <c r="Z707" s="380"/>
    </row>
    <row r="708">
      <c r="A708" s="380"/>
      <c r="B708" s="380"/>
      <c r="C708" s="380"/>
      <c r="D708" s="380"/>
      <c r="E708" s="380"/>
      <c r="F708" s="380"/>
      <c r="G708" s="380"/>
      <c r="H708" s="380"/>
      <c r="I708" s="380"/>
      <c r="J708" s="380"/>
      <c r="K708" s="380"/>
      <c r="L708" s="380"/>
      <c r="M708" s="380"/>
      <c r="N708" s="380"/>
      <c r="O708" s="380"/>
      <c r="P708" s="380"/>
      <c r="Q708" s="380"/>
      <c r="R708" s="380"/>
      <c r="S708" s="380"/>
      <c r="T708" s="380"/>
      <c r="U708" s="380"/>
      <c r="V708" s="380"/>
      <c r="W708" s="380"/>
      <c r="X708" s="380"/>
      <c r="Y708" s="380"/>
      <c r="Z708" s="380"/>
    </row>
    <row r="709">
      <c r="A709" s="380"/>
      <c r="B709" s="380"/>
      <c r="C709" s="380"/>
      <c r="D709" s="380"/>
      <c r="E709" s="380"/>
      <c r="F709" s="380"/>
      <c r="G709" s="380"/>
      <c r="H709" s="380"/>
      <c r="I709" s="380"/>
      <c r="J709" s="380"/>
      <c r="K709" s="380"/>
      <c r="L709" s="380"/>
      <c r="M709" s="380"/>
      <c r="N709" s="380"/>
      <c r="O709" s="380"/>
      <c r="P709" s="380"/>
      <c r="Q709" s="380"/>
      <c r="R709" s="380"/>
      <c r="S709" s="380"/>
      <c r="T709" s="380"/>
      <c r="U709" s="380"/>
      <c r="V709" s="380"/>
      <c r="W709" s="380"/>
      <c r="X709" s="380"/>
      <c r="Y709" s="380"/>
      <c r="Z709" s="380"/>
    </row>
    <row r="710">
      <c r="A710" s="380"/>
      <c r="B710" s="380"/>
      <c r="C710" s="380"/>
      <c r="D710" s="380"/>
      <c r="E710" s="380"/>
      <c r="F710" s="380"/>
      <c r="G710" s="380"/>
      <c r="H710" s="380"/>
      <c r="I710" s="380"/>
      <c r="J710" s="380"/>
      <c r="K710" s="380"/>
      <c r="L710" s="380"/>
      <c r="M710" s="380"/>
      <c r="N710" s="380"/>
      <c r="O710" s="380"/>
      <c r="P710" s="380"/>
      <c r="Q710" s="380"/>
      <c r="R710" s="380"/>
      <c r="S710" s="380"/>
      <c r="T710" s="380"/>
      <c r="U710" s="380"/>
      <c r="V710" s="380"/>
      <c r="W710" s="380"/>
      <c r="X710" s="380"/>
      <c r="Y710" s="380"/>
      <c r="Z710" s="380"/>
    </row>
    <row r="711">
      <c r="A711" s="380"/>
      <c r="B711" s="380"/>
      <c r="C711" s="380"/>
      <c r="D711" s="380"/>
      <c r="E711" s="380"/>
      <c r="F711" s="380"/>
      <c r="G711" s="380"/>
      <c r="H711" s="380"/>
      <c r="I711" s="380"/>
      <c r="J711" s="380"/>
      <c r="K711" s="380"/>
      <c r="L711" s="380"/>
      <c r="M711" s="380"/>
      <c r="N711" s="380"/>
      <c r="O711" s="380"/>
      <c r="P711" s="380"/>
      <c r="Q711" s="380"/>
      <c r="R711" s="380"/>
      <c r="S711" s="380"/>
      <c r="T711" s="380"/>
      <c r="U711" s="380"/>
      <c r="V711" s="380"/>
      <c r="W711" s="380"/>
      <c r="X711" s="380"/>
      <c r="Y711" s="380"/>
      <c r="Z711" s="380"/>
    </row>
    <row r="712">
      <c r="A712" s="380"/>
      <c r="B712" s="380"/>
      <c r="C712" s="380"/>
      <c r="D712" s="380"/>
      <c r="E712" s="380"/>
      <c r="F712" s="380"/>
      <c r="G712" s="380"/>
      <c r="H712" s="380"/>
      <c r="I712" s="380"/>
      <c r="J712" s="380"/>
      <c r="K712" s="380"/>
      <c r="L712" s="380"/>
      <c r="M712" s="380"/>
      <c r="N712" s="380"/>
      <c r="O712" s="380"/>
      <c r="P712" s="380"/>
      <c r="Q712" s="380"/>
      <c r="R712" s="380"/>
      <c r="S712" s="380"/>
      <c r="T712" s="380"/>
      <c r="U712" s="380"/>
      <c r="V712" s="380"/>
      <c r="W712" s="380"/>
      <c r="X712" s="380"/>
      <c r="Y712" s="380"/>
      <c r="Z712" s="380"/>
    </row>
    <row r="713">
      <c r="A713" s="380"/>
      <c r="B713" s="380"/>
      <c r="C713" s="380"/>
      <c r="D713" s="380"/>
      <c r="E713" s="380"/>
      <c r="F713" s="380"/>
      <c r="G713" s="380"/>
      <c r="H713" s="380"/>
      <c r="I713" s="380"/>
      <c r="J713" s="380"/>
      <c r="K713" s="380"/>
      <c r="L713" s="380"/>
      <c r="M713" s="380"/>
      <c r="N713" s="380"/>
      <c r="O713" s="380"/>
      <c r="P713" s="380"/>
      <c r="Q713" s="380"/>
      <c r="R713" s="380"/>
      <c r="S713" s="380"/>
      <c r="T713" s="380"/>
      <c r="U713" s="380"/>
      <c r="V713" s="380"/>
      <c r="W713" s="380"/>
      <c r="X713" s="380"/>
      <c r="Y713" s="380"/>
      <c r="Z713" s="380"/>
    </row>
    <row r="714">
      <c r="A714" s="380"/>
      <c r="B714" s="380"/>
      <c r="C714" s="380"/>
      <c r="D714" s="380"/>
      <c r="E714" s="380"/>
      <c r="F714" s="380"/>
      <c r="G714" s="380"/>
      <c r="H714" s="380"/>
      <c r="I714" s="380"/>
      <c r="J714" s="380"/>
      <c r="K714" s="380"/>
      <c r="L714" s="380"/>
      <c r="M714" s="380"/>
      <c r="N714" s="380"/>
      <c r="O714" s="380"/>
      <c r="P714" s="380"/>
      <c r="Q714" s="380"/>
      <c r="R714" s="380"/>
      <c r="S714" s="380"/>
      <c r="T714" s="380"/>
      <c r="U714" s="380"/>
      <c r="V714" s="380"/>
      <c r="W714" s="380"/>
      <c r="X714" s="380"/>
      <c r="Y714" s="380"/>
      <c r="Z714" s="380"/>
    </row>
    <row r="715">
      <c r="A715" s="380"/>
      <c r="B715" s="380"/>
      <c r="C715" s="380"/>
      <c r="D715" s="380"/>
      <c r="E715" s="380"/>
      <c r="F715" s="380"/>
      <c r="G715" s="380"/>
      <c r="H715" s="380"/>
      <c r="I715" s="380"/>
      <c r="J715" s="380"/>
      <c r="K715" s="380"/>
      <c r="L715" s="380"/>
      <c r="M715" s="380"/>
      <c r="N715" s="380"/>
      <c r="O715" s="380"/>
      <c r="P715" s="380"/>
      <c r="Q715" s="380"/>
      <c r="R715" s="380"/>
      <c r="S715" s="380"/>
      <c r="T715" s="380"/>
      <c r="U715" s="380"/>
      <c r="V715" s="380"/>
      <c r="W715" s="380"/>
      <c r="X715" s="380"/>
      <c r="Y715" s="380"/>
      <c r="Z715" s="380"/>
    </row>
    <row r="716">
      <c r="A716" s="380"/>
      <c r="B716" s="380"/>
      <c r="C716" s="380"/>
      <c r="D716" s="380"/>
      <c r="E716" s="380"/>
      <c r="F716" s="380"/>
      <c r="G716" s="380"/>
      <c r="H716" s="380"/>
      <c r="I716" s="380"/>
      <c r="J716" s="380"/>
      <c r="K716" s="380"/>
      <c r="L716" s="380"/>
      <c r="M716" s="380"/>
      <c r="N716" s="380"/>
      <c r="O716" s="380"/>
      <c r="P716" s="380"/>
      <c r="Q716" s="380"/>
      <c r="R716" s="380"/>
      <c r="S716" s="380"/>
      <c r="T716" s="380"/>
      <c r="U716" s="380"/>
      <c r="V716" s="380"/>
      <c r="W716" s="380"/>
      <c r="X716" s="380"/>
      <c r="Y716" s="380"/>
      <c r="Z716" s="380"/>
    </row>
    <row r="717">
      <c r="A717" s="380"/>
      <c r="B717" s="380"/>
      <c r="C717" s="380"/>
      <c r="D717" s="380"/>
      <c r="E717" s="380"/>
      <c r="F717" s="380"/>
      <c r="G717" s="380"/>
      <c r="H717" s="380"/>
      <c r="I717" s="380"/>
      <c r="J717" s="380"/>
      <c r="K717" s="380"/>
      <c r="L717" s="380"/>
      <c r="M717" s="380"/>
      <c r="N717" s="380"/>
      <c r="O717" s="380"/>
      <c r="P717" s="380"/>
      <c r="Q717" s="380"/>
      <c r="R717" s="380"/>
      <c r="S717" s="380"/>
      <c r="T717" s="380"/>
      <c r="U717" s="380"/>
      <c r="V717" s="380"/>
      <c r="W717" s="380"/>
      <c r="X717" s="380"/>
      <c r="Y717" s="380"/>
      <c r="Z717" s="380"/>
    </row>
    <row r="718">
      <c r="A718" s="380"/>
      <c r="B718" s="380"/>
      <c r="C718" s="380"/>
      <c r="D718" s="380"/>
      <c r="E718" s="380"/>
      <c r="F718" s="380"/>
      <c r="G718" s="380"/>
      <c r="H718" s="380"/>
      <c r="I718" s="380"/>
      <c r="J718" s="380"/>
      <c r="K718" s="380"/>
      <c r="L718" s="380"/>
      <c r="M718" s="380"/>
      <c r="N718" s="380"/>
      <c r="O718" s="380"/>
      <c r="P718" s="380"/>
      <c r="Q718" s="380"/>
      <c r="R718" s="380"/>
      <c r="S718" s="380"/>
      <c r="T718" s="380"/>
      <c r="U718" s="380"/>
      <c r="V718" s="380"/>
      <c r="W718" s="380"/>
      <c r="X718" s="380"/>
      <c r="Y718" s="380"/>
      <c r="Z718" s="380"/>
    </row>
    <row r="719">
      <c r="A719" s="380"/>
      <c r="B719" s="380"/>
      <c r="C719" s="380"/>
      <c r="D719" s="380"/>
      <c r="E719" s="380"/>
      <c r="F719" s="380"/>
      <c r="G719" s="380"/>
      <c r="H719" s="380"/>
      <c r="I719" s="380"/>
      <c r="J719" s="380"/>
      <c r="K719" s="380"/>
      <c r="L719" s="380"/>
      <c r="M719" s="380"/>
      <c r="N719" s="380"/>
      <c r="O719" s="380"/>
      <c r="P719" s="380"/>
      <c r="Q719" s="380"/>
      <c r="R719" s="380"/>
      <c r="S719" s="380"/>
      <c r="T719" s="380"/>
      <c r="U719" s="380"/>
      <c r="V719" s="380"/>
      <c r="W719" s="380"/>
      <c r="X719" s="380"/>
      <c r="Y719" s="380"/>
      <c r="Z719" s="380"/>
    </row>
    <row r="720">
      <c r="A720" s="380"/>
      <c r="B720" s="380"/>
      <c r="C720" s="380"/>
      <c r="D720" s="380"/>
      <c r="E720" s="380"/>
      <c r="F720" s="380"/>
      <c r="G720" s="380"/>
      <c r="H720" s="380"/>
      <c r="I720" s="380"/>
      <c r="J720" s="380"/>
      <c r="K720" s="380"/>
      <c r="L720" s="380"/>
      <c r="M720" s="380"/>
      <c r="N720" s="380"/>
      <c r="O720" s="380"/>
      <c r="P720" s="380"/>
      <c r="Q720" s="380"/>
      <c r="R720" s="380"/>
      <c r="S720" s="380"/>
      <c r="T720" s="380"/>
      <c r="U720" s="380"/>
      <c r="V720" s="380"/>
      <c r="W720" s="380"/>
      <c r="X720" s="380"/>
      <c r="Y720" s="380"/>
      <c r="Z720" s="380"/>
    </row>
    <row r="721">
      <c r="A721" s="380"/>
      <c r="B721" s="380"/>
      <c r="C721" s="380"/>
      <c r="D721" s="380"/>
      <c r="E721" s="380"/>
      <c r="F721" s="380"/>
      <c r="G721" s="380"/>
      <c r="H721" s="380"/>
      <c r="I721" s="380"/>
      <c r="J721" s="380"/>
      <c r="K721" s="380"/>
      <c r="L721" s="380"/>
      <c r="M721" s="380"/>
      <c r="N721" s="380"/>
      <c r="O721" s="380"/>
      <c r="P721" s="380"/>
      <c r="Q721" s="380"/>
      <c r="R721" s="380"/>
      <c r="S721" s="380"/>
      <c r="T721" s="380"/>
      <c r="U721" s="380"/>
      <c r="V721" s="380"/>
      <c r="W721" s="380"/>
      <c r="X721" s="380"/>
      <c r="Y721" s="380"/>
      <c r="Z721" s="380"/>
    </row>
    <row r="722">
      <c r="A722" s="380"/>
      <c r="B722" s="380"/>
      <c r="C722" s="380"/>
      <c r="D722" s="380"/>
      <c r="E722" s="380"/>
      <c r="F722" s="380"/>
      <c r="G722" s="380"/>
      <c r="H722" s="380"/>
      <c r="I722" s="380"/>
      <c r="J722" s="380"/>
      <c r="K722" s="380"/>
      <c r="L722" s="380"/>
      <c r="M722" s="380"/>
      <c r="N722" s="380"/>
      <c r="O722" s="380"/>
      <c r="P722" s="380"/>
      <c r="Q722" s="380"/>
      <c r="R722" s="380"/>
      <c r="S722" s="380"/>
      <c r="T722" s="380"/>
      <c r="U722" s="380"/>
      <c r="V722" s="380"/>
      <c r="W722" s="380"/>
      <c r="X722" s="380"/>
      <c r="Y722" s="380"/>
      <c r="Z722" s="380"/>
    </row>
    <row r="723">
      <c r="A723" s="380"/>
      <c r="B723" s="380"/>
      <c r="C723" s="380"/>
      <c r="D723" s="380"/>
      <c r="E723" s="380"/>
      <c r="F723" s="380"/>
      <c r="G723" s="380"/>
      <c r="H723" s="380"/>
      <c r="I723" s="380"/>
      <c r="J723" s="380"/>
      <c r="K723" s="380"/>
      <c r="L723" s="380"/>
      <c r="M723" s="380"/>
      <c r="N723" s="380"/>
      <c r="O723" s="380"/>
      <c r="P723" s="380"/>
      <c r="Q723" s="380"/>
      <c r="R723" s="380"/>
      <c r="S723" s="380"/>
      <c r="T723" s="380"/>
      <c r="U723" s="380"/>
      <c r="V723" s="380"/>
      <c r="W723" s="380"/>
      <c r="X723" s="380"/>
      <c r="Y723" s="380"/>
      <c r="Z723" s="380"/>
    </row>
    <row r="724">
      <c r="A724" s="380"/>
      <c r="B724" s="380"/>
      <c r="C724" s="380"/>
      <c r="D724" s="380"/>
      <c r="E724" s="380"/>
      <c r="F724" s="380"/>
      <c r="G724" s="380"/>
      <c r="H724" s="380"/>
      <c r="I724" s="380"/>
      <c r="J724" s="380"/>
      <c r="K724" s="380"/>
      <c r="L724" s="380"/>
      <c r="M724" s="380"/>
      <c r="N724" s="380"/>
      <c r="O724" s="380"/>
      <c r="P724" s="380"/>
      <c r="Q724" s="380"/>
      <c r="R724" s="380"/>
      <c r="S724" s="380"/>
      <c r="T724" s="380"/>
      <c r="U724" s="380"/>
      <c r="V724" s="380"/>
      <c r="W724" s="380"/>
      <c r="X724" s="380"/>
      <c r="Y724" s="380"/>
      <c r="Z724" s="380"/>
    </row>
    <row r="725">
      <c r="A725" s="380"/>
      <c r="B725" s="380"/>
      <c r="C725" s="380"/>
      <c r="D725" s="380"/>
      <c r="E725" s="380"/>
      <c r="F725" s="380"/>
      <c r="G725" s="380"/>
      <c r="H725" s="380"/>
      <c r="I725" s="380"/>
      <c r="J725" s="380"/>
      <c r="K725" s="380"/>
      <c r="L725" s="380"/>
      <c r="M725" s="380"/>
      <c r="N725" s="380"/>
      <c r="O725" s="380"/>
      <c r="P725" s="380"/>
      <c r="Q725" s="380"/>
      <c r="R725" s="380"/>
      <c r="S725" s="380"/>
      <c r="T725" s="380"/>
      <c r="U725" s="380"/>
      <c r="V725" s="380"/>
      <c r="W725" s="380"/>
      <c r="X725" s="380"/>
      <c r="Y725" s="380"/>
      <c r="Z725" s="380"/>
    </row>
    <row r="726">
      <c r="A726" s="380"/>
      <c r="B726" s="380"/>
      <c r="C726" s="380"/>
      <c r="D726" s="380"/>
      <c r="E726" s="380"/>
      <c r="F726" s="380"/>
      <c r="G726" s="380"/>
      <c r="H726" s="380"/>
      <c r="I726" s="380"/>
      <c r="J726" s="380"/>
      <c r="K726" s="380"/>
      <c r="L726" s="380"/>
      <c r="M726" s="380"/>
      <c r="N726" s="380"/>
      <c r="O726" s="380"/>
      <c r="P726" s="380"/>
      <c r="Q726" s="380"/>
      <c r="R726" s="380"/>
      <c r="S726" s="380"/>
      <c r="T726" s="380"/>
      <c r="U726" s="380"/>
      <c r="V726" s="380"/>
      <c r="W726" s="380"/>
      <c r="X726" s="380"/>
      <c r="Y726" s="380"/>
      <c r="Z726" s="380"/>
    </row>
    <row r="727">
      <c r="A727" s="380"/>
      <c r="B727" s="380"/>
      <c r="C727" s="380"/>
      <c r="D727" s="380"/>
      <c r="E727" s="380"/>
      <c r="F727" s="380"/>
      <c r="G727" s="380"/>
      <c r="H727" s="380"/>
      <c r="I727" s="380"/>
      <c r="J727" s="380"/>
      <c r="K727" s="380"/>
      <c r="L727" s="380"/>
      <c r="M727" s="380"/>
      <c r="N727" s="380"/>
      <c r="O727" s="380"/>
      <c r="P727" s="380"/>
      <c r="Q727" s="380"/>
      <c r="R727" s="380"/>
      <c r="S727" s="380"/>
      <c r="T727" s="380"/>
      <c r="U727" s="380"/>
      <c r="V727" s="380"/>
      <c r="W727" s="380"/>
      <c r="X727" s="380"/>
      <c r="Y727" s="380"/>
      <c r="Z727" s="380"/>
    </row>
    <row r="728">
      <c r="A728" s="380"/>
      <c r="B728" s="380"/>
      <c r="C728" s="380"/>
      <c r="D728" s="380"/>
      <c r="E728" s="380"/>
      <c r="F728" s="380"/>
      <c r="G728" s="380"/>
      <c r="H728" s="380"/>
      <c r="I728" s="380"/>
      <c r="J728" s="380"/>
      <c r="K728" s="380"/>
      <c r="L728" s="380"/>
      <c r="M728" s="380"/>
      <c r="N728" s="380"/>
      <c r="O728" s="380"/>
      <c r="P728" s="380"/>
      <c r="Q728" s="380"/>
      <c r="R728" s="380"/>
      <c r="S728" s="380"/>
      <c r="T728" s="380"/>
      <c r="U728" s="380"/>
      <c r="V728" s="380"/>
      <c r="W728" s="380"/>
      <c r="X728" s="380"/>
      <c r="Y728" s="380"/>
      <c r="Z728" s="380"/>
    </row>
    <row r="729">
      <c r="A729" s="380"/>
      <c r="B729" s="380"/>
      <c r="C729" s="380"/>
      <c r="D729" s="380"/>
      <c r="E729" s="380"/>
      <c r="F729" s="380"/>
      <c r="G729" s="380"/>
      <c r="H729" s="380"/>
      <c r="I729" s="380"/>
      <c r="J729" s="380"/>
      <c r="K729" s="380"/>
      <c r="L729" s="380"/>
      <c r="M729" s="380"/>
      <c r="N729" s="380"/>
      <c r="O729" s="380"/>
      <c r="P729" s="380"/>
      <c r="Q729" s="380"/>
      <c r="R729" s="380"/>
      <c r="S729" s="380"/>
      <c r="T729" s="380"/>
      <c r="U729" s="380"/>
      <c r="V729" s="380"/>
      <c r="W729" s="380"/>
      <c r="X729" s="380"/>
      <c r="Y729" s="380"/>
      <c r="Z729" s="380"/>
    </row>
    <row r="730">
      <c r="A730" s="380"/>
      <c r="B730" s="380"/>
      <c r="C730" s="380"/>
      <c r="D730" s="380"/>
      <c r="E730" s="380"/>
      <c r="F730" s="380"/>
      <c r="G730" s="380"/>
      <c r="H730" s="380"/>
      <c r="I730" s="380"/>
      <c r="J730" s="380"/>
      <c r="K730" s="380"/>
      <c r="L730" s="380"/>
      <c r="M730" s="380"/>
      <c r="N730" s="380"/>
      <c r="O730" s="380"/>
      <c r="P730" s="380"/>
      <c r="Q730" s="380"/>
      <c r="R730" s="380"/>
      <c r="S730" s="380"/>
      <c r="T730" s="380"/>
      <c r="U730" s="380"/>
      <c r="V730" s="380"/>
      <c r="W730" s="380"/>
      <c r="X730" s="380"/>
      <c r="Y730" s="380"/>
      <c r="Z730" s="380"/>
    </row>
    <row r="731">
      <c r="A731" s="380"/>
      <c r="B731" s="380"/>
      <c r="C731" s="380"/>
      <c r="D731" s="380"/>
      <c r="E731" s="380"/>
      <c r="F731" s="380"/>
      <c r="G731" s="380"/>
      <c r="H731" s="380"/>
      <c r="I731" s="380"/>
      <c r="J731" s="380"/>
      <c r="K731" s="380"/>
      <c r="L731" s="380"/>
      <c r="M731" s="380"/>
      <c r="N731" s="380"/>
      <c r="O731" s="380"/>
      <c r="P731" s="380"/>
      <c r="Q731" s="380"/>
      <c r="R731" s="380"/>
      <c r="S731" s="380"/>
      <c r="T731" s="380"/>
      <c r="U731" s="380"/>
      <c r="V731" s="380"/>
      <c r="W731" s="380"/>
      <c r="X731" s="380"/>
      <c r="Y731" s="380"/>
      <c r="Z731" s="380"/>
    </row>
    <row r="732">
      <c r="A732" s="380"/>
      <c r="B732" s="380"/>
      <c r="C732" s="380"/>
      <c r="D732" s="380"/>
      <c r="E732" s="380"/>
      <c r="F732" s="380"/>
      <c r="G732" s="380"/>
      <c r="H732" s="380"/>
      <c r="I732" s="380"/>
      <c r="J732" s="380"/>
      <c r="K732" s="380"/>
      <c r="L732" s="380"/>
      <c r="M732" s="380"/>
      <c r="N732" s="380"/>
      <c r="O732" s="380"/>
      <c r="P732" s="380"/>
      <c r="Q732" s="380"/>
      <c r="R732" s="380"/>
      <c r="S732" s="380"/>
      <c r="T732" s="380"/>
      <c r="U732" s="380"/>
      <c r="V732" s="380"/>
      <c r="W732" s="380"/>
      <c r="X732" s="380"/>
      <c r="Y732" s="380"/>
      <c r="Z732" s="380"/>
    </row>
    <row r="733">
      <c r="A733" s="380"/>
      <c r="B733" s="380"/>
      <c r="C733" s="380"/>
      <c r="D733" s="380"/>
      <c r="E733" s="380"/>
      <c r="F733" s="380"/>
      <c r="G733" s="380"/>
      <c r="H733" s="380"/>
      <c r="I733" s="380"/>
      <c r="J733" s="380"/>
      <c r="K733" s="380"/>
      <c r="L733" s="380"/>
      <c r="M733" s="380"/>
      <c r="N733" s="380"/>
      <c r="O733" s="380"/>
      <c r="P733" s="380"/>
      <c r="Q733" s="380"/>
      <c r="R733" s="380"/>
      <c r="S733" s="380"/>
      <c r="T733" s="380"/>
      <c r="U733" s="380"/>
      <c r="V733" s="380"/>
      <c r="W733" s="380"/>
      <c r="X733" s="380"/>
      <c r="Y733" s="380"/>
      <c r="Z733" s="380"/>
    </row>
    <row r="734">
      <c r="A734" s="380"/>
      <c r="B734" s="380"/>
      <c r="C734" s="380"/>
      <c r="D734" s="380"/>
      <c r="E734" s="380"/>
      <c r="F734" s="380"/>
      <c r="G734" s="380"/>
      <c r="H734" s="380"/>
      <c r="I734" s="380"/>
      <c r="J734" s="380"/>
      <c r="K734" s="380"/>
      <c r="L734" s="380"/>
      <c r="M734" s="380"/>
      <c r="N734" s="380"/>
      <c r="O734" s="380"/>
      <c r="P734" s="380"/>
      <c r="Q734" s="380"/>
      <c r="R734" s="380"/>
      <c r="S734" s="380"/>
      <c r="T734" s="380"/>
      <c r="U734" s="380"/>
      <c r="V734" s="380"/>
      <c r="W734" s="380"/>
      <c r="X734" s="380"/>
      <c r="Y734" s="380"/>
      <c r="Z734" s="380"/>
    </row>
    <row r="735">
      <c r="A735" s="380"/>
      <c r="B735" s="380"/>
      <c r="C735" s="380"/>
      <c r="D735" s="380"/>
      <c r="E735" s="380"/>
      <c r="F735" s="380"/>
      <c r="G735" s="380"/>
      <c r="H735" s="380"/>
      <c r="I735" s="380"/>
      <c r="J735" s="380"/>
      <c r="K735" s="380"/>
      <c r="L735" s="380"/>
      <c r="M735" s="380"/>
      <c r="N735" s="380"/>
      <c r="O735" s="380"/>
      <c r="P735" s="380"/>
      <c r="Q735" s="380"/>
      <c r="R735" s="380"/>
      <c r="S735" s="380"/>
      <c r="T735" s="380"/>
      <c r="U735" s="380"/>
      <c r="V735" s="380"/>
      <c r="W735" s="380"/>
      <c r="X735" s="380"/>
      <c r="Y735" s="380"/>
      <c r="Z735" s="380"/>
    </row>
    <row r="736">
      <c r="A736" s="380"/>
      <c r="B736" s="380"/>
      <c r="C736" s="380"/>
      <c r="D736" s="380"/>
      <c r="E736" s="380"/>
      <c r="F736" s="380"/>
      <c r="G736" s="380"/>
      <c r="H736" s="380"/>
      <c r="I736" s="380"/>
      <c r="J736" s="380"/>
      <c r="K736" s="380"/>
      <c r="L736" s="380"/>
      <c r="M736" s="380"/>
      <c r="N736" s="380"/>
      <c r="O736" s="380"/>
      <c r="P736" s="380"/>
      <c r="Q736" s="380"/>
      <c r="R736" s="380"/>
      <c r="S736" s="380"/>
      <c r="T736" s="380"/>
      <c r="U736" s="380"/>
      <c r="V736" s="380"/>
      <c r="W736" s="380"/>
      <c r="X736" s="380"/>
      <c r="Y736" s="380"/>
      <c r="Z736" s="380"/>
    </row>
    <row r="737">
      <c r="A737" s="380"/>
      <c r="B737" s="380"/>
      <c r="C737" s="380"/>
      <c r="D737" s="380"/>
      <c r="E737" s="380"/>
      <c r="F737" s="380"/>
      <c r="G737" s="380"/>
      <c r="H737" s="380"/>
      <c r="I737" s="380"/>
      <c r="J737" s="380"/>
      <c r="K737" s="380"/>
      <c r="L737" s="380"/>
      <c r="M737" s="380"/>
      <c r="N737" s="380"/>
      <c r="O737" s="380"/>
      <c r="P737" s="380"/>
      <c r="Q737" s="380"/>
      <c r="R737" s="380"/>
      <c r="S737" s="380"/>
      <c r="T737" s="380"/>
      <c r="U737" s="380"/>
      <c r="V737" s="380"/>
      <c r="W737" s="380"/>
      <c r="X737" s="380"/>
      <c r="Y737" s="380"/>
      <c r="Z737" s="380"/>
    </row>
    <row r="738">
      <c r="A738" s="380"/>
      <c r="B738" s="380"/>
      <c r="C738" s="380"/>
      <c r="D738" s="380"/>
      <c r="E738" s="380"/>
      <c r="F738" s="380"/>
      <c r="G738" s="380"/>
      <c r="H738" s="380"/>
      <c r="I738" s="380"/>
      <c r="J738" s="380"/>
      <c r="K738" s="380"/>
      <c r="L738" s="380"/>
      <c r="M738" s="380"/>
      <c r="N738" s="380"/>
      <c r="O738" s="380"/>
      <c r="P738" s="380"/>
      <c r="Q738" s="380"/>
      <c r="R738" s="380"/>
      <c r="S738" s="380"/>
      <c r="T738" s="380"/>
      <c r="U738" s="380"/>
      <c r="V738" s="380"/>
      <c r="W738" s="380"/>
      <c r="X738" s="380"/>
      <c r="Y738" s="380"/>
      <c r="Z738" s="380"/>
    </row>
    <row r="739">
      <c r="A739" s="380"/>
      <c r="B739" s="380"/>
      <c r="C739" s="380"/>
      <c r="D739" s="380"/>
      <c r="E739" s="380"/>
      <c r="F739" s="380"/>
      <c r="G739" s="380"/>
      <c r="H739" s="380"/>
      <c r="I739" s="380"/>
      <c r="J739" s="380"/>
      <c r="K739" s="380"/>
      <c r="L739" s="380"/>
      <c r="M739" s="380"/>
      <c r="N739" s="380"/>
      <c r="O739" s="380"/>
      <c r="P739" s="380"/>
      <c r="Q739" s="380"/>
      <c r="R739" s="380"/>
      <c r="S739" s="380"/>
      <c r="T739" s="380"/>
      <c r="U739" s="380"/>
      <c r="V739" s="380"/>
      <c r="W739" s="380"/>
      <c r="X739" s="380"/>
      <c r="Y739" s="380"/>
      <c r="Z739" s="380"/>
    </row>
    <row r="740">
      <c r="A740" s="380"/>
      <c r="B740" s="380"/>
      <c r="C740" s="380"/>
      <c r="D740" s="380"/>
      <c r="E740" s="380"/>
      <c r="F740" s="380"/>
      <c r="G740" s="380"/>
      <c r="H740" s="380"/>
      <c r="I740" s="380"/>
      <c r="J740" s="380"/>
      <c r="K740" s="380"/>
      <c r="L740" s="380"/>
      <c r="M740" s="380"/>
      <c r="N740" s="380"/>
      <c r="O740" s="380"/>
      <c r="P740" s="380"/>
      <c r="Q740" s="380"/>
      <c r="R740" s="380"/>
      <c r="S740" s="380"/>
      <c r="T740" s="380"/>
      <c r="U740" s="380"/>
      <c r="V740" s="380"/>
      <c r="W740" s="380"/>
      <c r="X740" s="380"/>
      <c r="Y740" s="380"/>
      <c r="Z740" s="380"/>
    </row>
    <row r="741">
      <c r="A741" s="380"/>
      <c r="B741" s="380"/>
      <c r="C741" s="380"/>
      <c r="D741" s="380"/>
      <c r="E741" s="380"/>
      <c r="F741" s="380"/>
      <c r="G741" s="380"/>
      <c r="H741" s="380"/>
      <c r="I741" s="380"/>
      <c r="J741" s="380"/>
      <c r="K741" s="380"/>
      <c r="L741" s="380"/>
      <c r="M741" s="380"/>
      <c r="N741" s="380"/>
      <c r="O741" s="380"/>
      <c r="P741" s="380"/>
      <c r="Q741" s="380"/>
      <c r="R741" s="380"/>
      <c r="S741" s="380"/>
      <c r="T741" s="380"/>
      <c r="U741" s="380"/>
      <c r="V741" s="380"/>
      <c r="W741" s="380"/>
      <c r="X741" s="380"/>
      <c r="Y741" s="380"/>
      <c r="Z741" s="380"/>
    </row>
    <row r="742">
      <c r="A742" s="380"/>
      <c r="B742" s="380"/>
      <c r="C742" s="380"/>
      <c r="D742" s="380"/>
      <c r="E742" s="380"/>
      <c r="F742" s="380"/>
      <c r="G742" s="380"/>
      <c r="H742" s="380"/>
      <c r="I742" s="380"/>
      <c r="J742" s="380"/>
      <c r="K742" s="380"/>
      <c r="L742" s="380"/>
      <c r="M742" s="380"/>
      <c r="N742" s="380"/>
      <c r="O742" s="380"/>
      <c r="P742" s="380"/>
      <c r="Q742" s="380"/>
      <c r="R742" s="380"/>
      <c r="S742" s="380"/>
      <c r="T742" s="380"/>
      <c r="U742" s="380"/>
      <c r="V742" s="380"/>
      <c r="W742" s="380"/>
      <c r="X742" s="380"/>
      <c r="Y742" s="380"/>
      <c r="Z742" s="380"/>
    </row>
    <row r="743">
      <c r="A743" s="380"/>
      <c r="B743" s="380"/>
      <c r="C743" s="380"/>
      <c r="D743" s="380"/>
      <c r="E743" s="380"/>
      <c r="F743" s="380"/>
      <c r="G743" s="380"/>
      <c r="H743" s="380"/>
      <c r="I743" s="380"/>
      <c r="J743" s="380"/>
      <c r="K743" s="380"/>
      <c r="L743" s="380"/>
      <c r="M743" s="380"/>
      <c r="N743" s="380"/>
      <c r="O743" s="380"/>
      <c r="P743" s="380"/>
      <c r="Q743" s="380"/>
      <c r="R743" s="380"/>
      <c r="S743" s="380"/>
      <c r="T743" s="380"/>
      <c r="U743" s="380"/>
      <c r="V743" s="380"/>
      <c r="W743" s="380"/>
      <c r="X743" s="380"/>
      <c r="Y743" s="380"/>
      <c r="Z743" s="380"/>
    </row>
    <row r="744">
      <c r="A744" s="380"/>
      <c r="B744" s="380"/>
      <c r="C744" s="380"/>
      <c r="D744" s="380"/>
      <c r="E744" s="380"/>
      <c r="F744" s="380"/>
      <c r="G744" s="380"/>
      <c r="H744" s="380"/>
      <c r="I744" s="380"/>
      <c r="J744" s="380"/>
      <c r="K744" s="380"/>
      <c r="L744" s="380"/>
      <c r="M744" s="380"/>
      <c r="N744" s="380"/>
      <c r="O744" s="380"/>
      <c r="P744" s="380"/>
      <c r="Q744" s="380"/>
      <c r="R744" s="380"/>
      <c r="S744" s="380"/>
      <c r="T744" s="380"/>
      <c r="U744" s="380"/>
      <c r="V744" s="380"/>
      <c r="W744" s="380"/>
      <c r="X744" s="380"/>
      <c r="Y744" s="380"/>
      <c r="Z744" s="380"/>
    </row>
    <row r="745">
      <c r="A745" s="380"/>
      <c r="B745" s="380"/>
      <c r="C745" s="380"/>
      <c r="D745" s="380"/>
      <c r="E745" s="380"/>
      <c r="F745" s="380"/>
      <c r="G745" s="380"/>
      <c r="H745" s="380"/>
      <c r="I745" s="380"/>
      <c r="J745" s="380"/>
      <c r="K745" s="380"/>
      <c r="L745" s="380"/>
      <c r="M745" s="380"/>
      <c r="N745" s="380"/>
      <c r="O745" s="380"/>
      <c r="P745" s="380"/>
      <c r="Q745" s="380"/>
      <c r="R745" s="380"/>
      <c r="S745" s="380"/>
      <c r="T745" s="380"/>
      <c r="U745" s="380"/>
      <c r="V745" s="380"/>
      <c r="W745" s="380"/>
      <c r="X745" s="380"/>
      <c r="Y745" s="380"/>
      <c r="Z745" s="380"/>
    </row>
    <row r="746">
      <c r="A746" s="380"/>
      <c r="B746" s="380"/>
      <c r="C746" s="380"/>
      <c r="D746" s="380"/>
      <c r="E746" s="380"/>
      <c r="F746" s="380"/>
      <c r="G746" s="380"/>
      <c r="H746" s="380"/>
      <c r="I746" s="380"/>
      <c r="J746" s="380"/>
      <c r="K746" s="380"/>
      <c r="L746" s="380"/>
      <c r="M746" s="380"/>
      <c r="N746" s="380"/>
      <c r="O746" s="380"/>
      <c r="P746" s="380"/>
      <c r="Q746" s="380"/>
      <c r="R746" s="380"/>
      <c r="S746" s="380"/>
      <c r="T746" s="380"/>
      <c r="U746" s="380"/>
      <c r="V746" s="380"/>
      <c r="W746" s="380"/>
      <c r="X746" s="380"/>
      <c r="Y746" s="380"/>
      <c r="Z746" s="380"/>
    </row>
    <row r="747">
      <c r="A747" s="380"/>
      <c r="B747" s="380"/>
      <c r="C747" s="380"/>
      <c r="D747" s="380"/>
      <c r="E747" s="380"/>
      <c r="F747" s="380"/>
      <c r="G747" s="380"/>
      <c r="H747" s="380"/>
      <c r="I747" s="380"/>
      <c r="J747" s="380"/>
      <c r="K747" s="380"/>
      <c r="L747" s="380"/>
      <c r="M747" s="380"/>
      <c r="N747" s="380"/>
      <c r="O747" s="380"/>
      <c r="P747" s="380"/>
      <c r="Q747" s="380"/>
      <c r="R747" s="380"/>
      <c r="S747" s="380"/>
      <c r="T747" s="380"/>
      <c r="U747" s="380"/>
      <c r="V747" s="380"/>
      <c r="W747" s="380"/>
      <c r="X747" s="380"/>
      <c r="Y747" s="380"/>
      <c r="Z747" s="380"/>
    </row>
    <row r="748">
      <c r="A748" s="380"/>
      <c r="B748" s="380"/>
      <c r="C748" s="380"/>
      <c r="D748" s="380"/>
      <c r="E748" s="380"/>
      <c r="F748" s="380"/>
      <c r="G748" s="380"/>
      <c r="H748" s="380"/>
      <c r="I748" s="380"/>
      <c r="J748" s="380"/>
      <c r="K748" s="380"/>
      <c r="L748" s="380"/>
      <c r="M748" s="380"/>
      <c r="N748" s="380"/>
      <c r="O748" s="380"/>
      <c r="P748" s="380"/>
      <c r="Q748" s="380"/>
      <c r="R748" s="380"/>
      <c r="S748" s="380"/>
      <c r="T748" s="380"/>
      <c r="U748" s="380"/>
      <c r="V748" s="380"/>
      <c r="W748" s="380"/>
      <c r="X748" s="380"/>
      <c r="Y748" s="380"/>
      <c r="Z748" s="380"/>
    </row>
    <row r="749">
      <c r="A749" s="380"/>
      <c r="B749" s="380"/>
      <c r="C749" s="380"/>
      <c r="D749" s="380"/>
      <c r="E749" s="380"/>
      <c r="F749" s="380"/>
      <c r="G749" s="380"/>
      <c r="H749" s="380"/>
      <c r="I749" s="380"/>
      <c r="J749" s="380"/>
      <c r="K749" s="380"/>
      <c r="L749" s="380"/>
      <c r="M749" s="380"/>
      <c r="N749" s="380"/>
      <c r="O749" s="380"/>
      <c r="P749" s="380"/>
      <c r="Q749" s="380"/>
      <c r="R749" s="380"/>
      <c r="S749" s="380"/>
      <c r="T749" s="380"/>
      <c r="U749" s="380"/>
      <c r="V749" s="380"/>
      <c r="W749" s="380"/>
      <c r="X749" s="380"/>
      <c r="Y749" s="380"/>
      <c r="Z749" s="380"/>
    </row>
    <row r="750">
      <c r="A750" s="380"/>
      <c r="B750" s="380"/>
      <c r="C750" s="380"/>
      <c r="D750" s="380"/>
      <c r="E750" s="380"/>
      <c r="F750" s="380"/>
      <c r="G750" s="380"/>
      <c r="H750" s="380"/>
      <c r="I750" s="380"/>
      <c r="J750" s="380"/>
      <c r="K750" s="380"/>
      <c r="L750" s="380"/>
      <c r="M750" s="380"/>
      <c r="N750" s="380"/>
      <c r="O750" s="380"/>
      <c r="P750" s="380"/>
      <c r="Q750" s="380"/>
      <c r="R750" s="380"/>
      <c r="S750" s="380"/>
      <c r="T750" s="380"/>
      <c r="U750" s="380"/>
      <c r="V750" s="380"/>
      <c r="W750" s="380"/>
      <c r="X750" s="380"/>
      <c r="Y750" s="380"/>
      <c r="Z750" s="380"/>
    </row>
    <row r="751">
      <c r="A751" s="380"/>
      <c r="B751" s="380"/>
      <c r="C751" s="380"/>
      <c r="D751" s="380"/>
      <c r="E751" s="380"/>
      <c r="F751" s="380"/>
      <c r="G751" s="380"/>
      <c r="H751" s="380"/>
      <c r="I751" s="380"/>
      <c r="J751" s="380"/>
      <c r="K751" s="380"/>
      <c r="L751" s="380"/>
      <c r="M751" s="380"/>
      <c r="N751" s="380"/>
      <c r="O751" s="380"/>
      <c r="P751" s="380"/>
      <c r="Q751" s="380"/>
      <c r="R751" s="380"/>
      <c r="S751" s="380"/>
      <c r="T751" s="380"/>
      <c r="U751" s="380"/>
      <c r="V751" s="380"/>
      <c r="W751" s="380"/>
      <c r="X751" s="380"/>
      <c r="Y751" s="380"/>
      <c r="Z751" s="380"/>
    </row>
    <row r="752">
      <c r="A752" s="380"/>
      <c r="B752" s="380"/>
      <c r="C752" s="380"/>
      <c r="D752" s="380"/>
      <c r="E752" s="380"/>
      <c r="F752" s="380"/>
      <c r="G752" s="380"/>
      <c r="H752" s="380"/>
      <c r="I752" s="380"/>
      <c r="J752" s="380"/>
      <c r="K752" s="380"/>
      <c r="L752" s="380"/>
      <c r="M752" s="380"/>
      <c r="N752" s="380"/>
      <c r="O752" s="380"/>
      <c r="P752" s="380"/>
      <c r="Q752" s="380"/>
      <c r="R752" s="380"/>
      <c r="S752" s="380"/>
      <c r="T752" s="380"/>
      <c r="U752" s="380"/>
      <c r="V752" s="380"/>
      <c r="W752" s="380"/>
      <c r="X752" s="380"/>
      <c r="Y752" s="380"/>
      <c r="Z752" s="380"/>
    </row>
    <row r="753">
      <c r="A753" s="380"/>
      <c r="B753" s="380"/>
      <c r="C753" s="380"/>
      <c r="D753" s="380"/>
      <c r="E753" s="380"/>
      <c r="F753" s="380"/>
      <c r="G753" s="380"/>
      <c r="H753" s="380"/>
      <c r="I753" s="380"/>
      <c r="J753" s="380"/>
      <c r="K753" s="380"/>
      <c r="L753" s="380"/>
      <c r="M753" s="380"/>
      <c r="N753" s="380"/>
      <c r="O753" s="380"/>
      <c r="P753" s="380"/>
      <c r="Q753" s="380"/>
      <c r="R753" s="380"/>
      <c r="S753" s="380"/>
      <c r="T753" s="380"/>
      <c r="U753" s="380"/>
      <c r="V753" s="380"/>
      <c r="W753" s="380"/>
      <c r="X753" s="380"/>
      <c r="Y753" s="380"/>
      <c r="Z753" s="380"/>
    </row>
    <row r="754">
      <c r="A754" s="380"/>
      <c r="B754" s="380"/>
      <c r="C754" s="380"/>
      <c r="D754" s="380"/>
      <c r="E754" s="380"/>
      <c r="F754" s="380"/>
      <c r="G754" s="380"/>
      <c r="H754" s="380"/>
      <c r="I754" s="380"/>
      <c r="J754" s="380"/>
      <c r="K754" s="380"/>
      <c r="L754" s="380"/>
      <c r="M754" s="380"/>
      <c r="N754" s="380"/>
      <c r="O754" s="380"/>
      <c r="P754" s="380"/>
      <c r="Q754" s="380"/>
      <c r="R754" s="380"/>
      <c r="S754" s="380"/>
      <c r="T754" s="380"/>
      <c r="U754" s="380"/>
      <c r="V754" s="380"/>
      <c r="W754" s="380"/>
      <c r="X754" s="380"/>
      <c r="Y754" s="380"/>
      <c r="Z754" s="380"/>
    </row>
    <row r="755">
      <c r="A755" s="380"/>
      <c r="B755" s="380"/>
      <c r="C755" s="380"/>
      <c r="D755" s="380"/>
      <c r="E755" s="380"/>
      <c r="F755" s="380"/>
      <c r="G755" s="380"/>
      <c r="H755" s="380"/>
      <c r="I755" s="380"/>
      <c r="J755" s="380"/>
      <c r="K755" s="380"/>
      <c r="L755" s="380"/>
      <c r="M755" s="380"/>
      <c r="N755" s="380"/>
      <c r="O755" s="380"/>
      <c r="P755" s="380"/>
      <c r="Q755" s="380"/>
      <c r="R755" s="380"/>
      <c r="S755" s="380"/>
      <c r="T755" s="380"/>
      <c r="U755" s="380"/>
      <c r="V755" s="380"/>
      <c r="W755" s="380"/>
      <c r="X755" s="380"/>
      <c r="Y755" s="380"/>
      <c r="Z755" s="380"/>
    </row>
    <row r="756">
      <c r="A756" s="380"/>
      <c r="B756" s="380"/>
      <c r="C756" s="380"/>
      <c r="D756" s="380"/>
      <c r="E756" s="380"/>
      <c r="F756" s="380"/>
      <c r="G756" s="380"/>
      <c r="H756" s="380"/>
      <c r="I756" s="380"/>
      <c r="J756" s="380"/>
      <c r="K756" s="380"/>
      <c r="L756" s="380"/>
      <c r="M756" s="380"/>
      <c r="N756" s="380"/>
      <c r="O756" s="380"/>
      <c r="P756" s="380"/>
      <c r="Q756" s="380"/>
      <c r="R756" s="380"/>
      <c r="S756" s="380"/>
      <c r="T756" s="380"/>
      <c r="U756" s="380"/>
      <c r="V756" s="380"/>
      <c r="W756" s="380"/>
      <c r="X756" s="380"/>
      <c r="Y756" s="380"/>
      <c r="Z756" s="380"/>
    </row>
    <row r="757">
      <c r="A757" s="380"/>
      <c r="B757" s="380"/>
      <c r="C757" s="380"/>
      <c r="D757" s="380"/>
      <c r="E757" s="380"/>
      <c r="F757" s="380"/>
      <c r="G757" s="380"/>
      <c r="H757" s="380"/>
      <c r="I757" s="380"/>
      <c r="J757" s="380"/>
      <c r="K757" s="380"/>
      <c r="L757" s="380"/>
      <c r="M757" s="380"/>
      <c r="N757" s="380"/>
      <c r="O757" s="380"/>
      <c r="P757" s="380"/>
      <c r="Q757" s="380"/>
      <c r="R757" s="380"/>
      <c r="S757" s="380"/>
      <c r="T757" s="380"/>
      <c r="U757" s="380"/>
      <c r="V757" s="380"/>
      <c r="W757" s="380"/>
      <c r="X757" s="380"/>
      <c r="Y757" s="380"/>
      <c r="Z757" s="380"/>
    </row>
    <row r="758">
      <c r="A758" s="380"/>
      <c r="B758" s="380"/>
      <c r="C758" s="380"/>
      <c r="D758" s="380"/>
      <c r="E758" s="380"/>
      <c r="F758" s="380"/>
      <c r="G758" s="380"/>
      <c r="H758" s="380"/>
      <c r="I758" s="380"/>
      <c r="J758" s="380"/>
      <c r="K758" s="380"/>
      <c r="L758" s="380"/>
      <c r="M758" s="380"/>
      <c r="N758" s="380"/>
      <c r="O758" s="380"/>
      <c r="P758" s="380"/>
      <c r="Q758" s="380"/>
      <c r="R758" s="380"/>
      <c r="S758" s="380"/>
      <c r="T758" s="380"/>
      <c r="U758" s="380"/>
      <c r="V758" s="380"/>
      <c r="W758" s="380"/>
      <c r="X758" s="380"/>
      <c r="Y758" s="380"/>
      <c r="Z758" s="380"/>
    </row>
    <row r="759">
      <c r="A759" s="380"/>
      <c r="B759" s="380"/>
      <c r="C759" s="380"/>
      <c r="D759" s="380"/>
      <c r="E759" s="380"/>
      <c r="F759" s="380"/>
      <c r="G759" s="380"/>
      <c r="H759" s="380"/>
      <c r="I759" s="380"/>
      <c r="J759" s="380"/>
      <c r="K759" s="380"/>
      <c r="L759" s="380"/>
      <c r="M759" s="380"/>
      <c r="N759" s="380"/>
      <c r="O759" s="380"/>
      <c r="P759" s="380"/>
      <c r="Q759" s="380"/>
      <c r="R759" s="380"/>
      <c r="S759" s="380"/>
      <c r="T759" s="380"/>
      <c r="U759" s="380"/>
      <c r="V759" s="380"/>
      <c r="W759" s="380"/>
      <c r="X759" s="380"/>
      <c r="Y759" s="380"/>
      <c r="Z759" s="380"/>
    </row>
    <row r="760">
      <c r="A760" s="380"/>
      <c r="B760" s="380"/>
      <c r="C760" s="380"/>
      <c r="D760" s="380"/>
      <c r="E760" s="380"/>
      <c r="F760" s="380"/>
      <c r="G760" s="380"/>
      <c r="H760" s="380"/>
      <c r="I760" s="380"/>
      <c r="J760" s="380"/>
      <c r="K760" s="380"/>
      <c r="L760" s="380"/>
      <c r="M760" s="380"/>
      <c r="N760" s="380"/>
      <c r="O760" s="380"/>
      <c r="P760" s="380"/>
      <c r="Q760" s="380"/>
      <c r="R760" s="380"/>
      <c r="S760" s="380"/>
      <c r="T760" s="380"/>
      <c r="U760" s="380"/>
      <c r="V760" s="380"/>
      <c r="W760" s="380"/>
      <c r="X760" s="380"/>
      <c r="Y760" s="380"/>
      <c r="Z760" s="380"/>
    </row>
    <row r="761">
      <c r="A761" s="380"/>
      <c r="B761" s="380"/>
      <c r="C761" s="380"/>
      <c r="D761" s="380"/>
      <c r="E761" s="380"/>
      <c r="F761" s="380"/>
      <c r="G761" s="380"/>
      <c r="H761" s="380"/>
      <c r="I761" s="380"/>
      <c r="J761" s="380"/>
      <c r="K761" s="380"/>
      <c r="L761" s="380"/>
      <c r="M761" s="380"/>
      <c r="N761" s="380"/>
      <c r="O761" s="380"/>
      <c r="P761" s="380"/>
      <c r="Q761" s="380"/>
      <c r="R761" s="380"/>
      <c r="S761" s="380"/>
      <c r="T761" s="380"/>
      <c r="U761" s="380"/>
      <c r="V761" s="380"/>
      <c r="W761" s="380"/>
      <c r="X761" s="380"/>
      <c r="Y761" s="380"/>
      <c r="Z761" s="380"/>
    </row>
    <row r="762">
      <c r="A762" s="380"/>
      <c r="B762" s="380"/>
      <c r="C762" s="380"/>
      <c r="D762" s="380"/>
      <c r="E762" s="380"/>
      <c r="F762" s="380"/>
      <c r="G762" s="380"/>
      <c r="H762" s="380"/>
      <c r="I762" s="380"/>
      <c r="J762" s="380"/>
      <c r="K762" s="380"/>
      <c r="L762" s="380"/>
      <c r="M762" s="380"/>
      <c r="N762" s="380"/>
      <c r="O762" s="380"/>
      <c r="P762" s="380"/>
      <c r="Q762" s="380"/>
      <c r="R762" s="380"/>
      <c r="S762" s="380"/>
      <c r="T762" s="380"/>
      <c r="U762" s="380"/>
      <c r="V762" s="380"/>
      <c r="W762" s="380"/>
      <c r="X762" s="380"/>
      <c r="Y762" s="380"/>
      <c r="Z762" s="380"/>
    </row>
    <row r="763">
      <c r="A763" s="380"/>
      <c r="B763" s="380"/>
      <c r="C763" s="380"/>
      <c r="D763" s="380"/>
      <c r="E763" s="380"/>
      <c r="F763" s="380"/>
      <c r="G763" s="380"/>
      <c r="H763" s="380"/>
      <c r="I763" s="380"/>
      <c r="J763" s="380"/>
      <c r="K763" s="380"/>
      <c r="L763" s="380"/>
      <c r="M763" s="380"/>
      <c r="N763" s="380"/>
      <c r="O763" s="380"/>
      <c r="P763" s="380"/>
      <c r="Q763" s="380"/>
      <c r="R763" s="380"/>
      <c r="S763" s="380"/>
      <c r="T763" s="380"/>
      <c r="U763" s="380"/>
      <c r="V763" s="380"/>
      <c r="W763" s="380"/>
      <c r="X763" s="380"/>
      <c r="Y763" s="380"/>
      <c r="Z763" s="380"/>
    </row>
    <row r="764">
      <c r="A764" s="380"/>
      <c r="B764" s="380"/>
      <c r="C764" s="380"/>
      <c r="D764" s="380"/>
      <c r="E764" s="380"/>
      <c r="F764" s="380"/>
      <c r="G764" s="380"/>
      <c r="H764" s="380"/>
      <c r="I764" s="380"/>
      <c r="J764" s="380"/>
      <c r="K764" s="380"/>
      <c r="L764" s="380"/>
      <c r="M764" s="380"/>
      <c r="N764" s="380"/>
      <c r="O764" s="380"/>
      <c r="P764" s="380"/>
      <c r="Q764" s="380"/>
      <c r="R764" s="380"/>
      <c r="S764" s="380"/>
      <c r="T764" s="380"/>
      <c r="U764" s="380"/>
      <c r="V764" s="380"/>
      <c r="W764" s="380"/>
      <c r="X764" s="380"/>
      <c r="Y764" s="380"/>
      <c r="Z764" s="380"/>
    </row>
    <row r="765">
      <c r="A765" s="380"/>
      <c r="B765" s="380"/>
      <c r="C765" s="380"/>
      <c r="D765" s="380"/>
      <c r="E765" s="380"/>
      <c r="F765" s="380"/>
      <c r="G765" s="380"/>
      <c r="H765" s="380"/>
      <c r="I765" s="380"/>
      <c r="J765" s="380"/>
      <c r="K765" s="380"/>
      <c r="L765" s="380"/>
      <c r="M765" s="380"/>
      <c r="N765" s="380"/>
      <c r="O765" s="380"/>
      <c r="P765" s="380"/>
      <c r="Q765" s="380"/>
      <c r="R765" s="380"/>
      <c r="S765" s="380"/>
      <c r="T765" s="380"/>
      <c r="U765" s="380"/>
      <c r="V765" s="380"/>
      <c r="W765" s="380"/>
      <c r="X765" s="380"/>
      <c r="Y765" s="380"/>
      <c r="Z765" s="380"/>
    </row>
    <row r="766">
      <c r="A766" s="380"/>
      <c r="B766" s="380"/>
      <c r="C766" s="380"/>
      <c r="D766" s="380"/>
      <c r="E766" s="380"/>
      <c r="F766" s="380"/>
      <c r="G766" s="380"/>
      <c r="H766" s="380"/>
      <c r="I766" s="380"/>
      <c r="J766" s="380"/>
      <c r="K766" s="380"/>
      <c r="L766" s="380"/>
      <c r="M766" s="380"/>
      <c r="N766" s="380"/>
      <c r="O766" s="380"/>
      <c r="P766" s="380"/>
      <c r="Q766" s="380"/>
      <c r="R766" s="380"/>
      <c r="S766" s="380"/>
      <c r="T766" s="380"/>
      <c r="U766" s="380"/>
      <c r="V766" s="380"/>
      <c r="W766" s="380"/>
      <c r="X766" s="380"/>
      <c r="Y766" s="380"/>
      <c r="Z766" s="380"/>
    </row>
    <row r="767">
      <c r="A767" s="380"/>
      <c r="B767" s="380"/>
      <c r="C767" s="380"/>
      <c r="D767" s="380"/>
      <c r="E767" s="380"/>
      <c r="F767" s="380"/>
      <c r="G767" s="380"/>
      <c r="H767" s="380"/>
      <c r="I767" s="380"/>
      <c r="J767" s="380"/>
      <c r="K767" s="380"/>
      <c r="L767" s="380"/>
      <c r="M767" s="380"/>
      <c r="N767" s="380"/>
      <c r="O767" s="380"/>
      <c r="P767" s="380"/>
      <c r="Q767" s="380"/>
      <c r="R767" s="380"/>
      <c r="S767" s="380"/>
      <c r="T767" s="380"/>
      <c r="U767" s="380"/>
      <c r="V767" s="380"/>
      <c r="W767" s="380"/>
      <c r="X767" s="380"/>
      <c r="Y767" s="380"/>
      <c r="Z767" s="380"/>
    </row>
    <row r="768">
      <c r="A768" s="380"/>
      <c r="B768" s="380"/>
      <c r="C768" s="380"/>
      <c r="D768" s="380"/>
      <c r="E768" s="380"/>
      <c r="F768" s="380"/>
      <c r="G768" s="380"/>
      <c r="H768" s="380"/>
      <c r="I768" s="380"/>
      <c r="J768" s="380"/>
      <c r="K768" s="380"/>
      <c r="L768" s="380"/>
      <c r="M768" s="380"/>
      <c r="N768" s="380"/>
      <c r="O768" s="380"/>
      <c r="P768" s="380"/>
      <c r="Q768" s="380"/>
      <c r="R768" s="380"/>
      <c r="S768" s="380"/>
      <c r="T768" s="380"/>
      <c r="U768" s="380"/>
      <c r="V768" s="380"/>
      <c r="W768" s="380"/>
      <c r="X768" s="380"/>
      <c r="Y768" s="380"/>
      <c r="Z768" s="380"/>
    </row>
    <row r="769">
      <c r="A769" s="380"/>
      <c r="B769" s="380"/>
      <c r="C769" s="380"/>
      <c r="D769" s="380"/>
      <c r="E769" s="380"/>
      <c r="F769" s="380"/>
      <c r="G769" s="380"/>
      <c r="H769" s="380"/>
      <c r="I769" s="380"/>
      <c r="J769" s="380"/>
      <c r="K769" s="380"/>
      <c r="L769" s="380"/>
      <c r="M769" s="380"/>
      <c r="N769" s="380"/>
      <c r="O769" s="380"/>
      <c r="P769" s="380"/>
      <c r="Q769" s="380"/>
      <c r="R769" s="380"/>
      <c r="S769" s="380"/>
      <c r="T769" s="380"/>
      <c r="U769" s="380"/>
      <c r="V769" s="380"/>
      <c r="W769" s="380"/>
      <c r="X769" s="380"/>
      <c r="Y769" s="380"/>
      <c r="Z769" s="380"/>
    </row>
    <row r="770">
      <c r="A770" s="380"/>
      <c r="B770" s="380"/>
      <c r="C770" s="380"/>
      <c r="D770" s="380"/>
      <c r="E770" s="380"/>
      <c r="F770" s="380"/>
      <c r="G770" s="380"/>
      <c r="H770" s="380"/>
      <c r="I770" s="380"/>
      <c r="J770" s="380"/>
      <c r="K770" s="380"/>
      <c r="L770" s="380"/>
      <c r="M770" s="380"/>
      <c r="N770" s="380"/>
      <c r="O770" s="380"/>
      <c r="P770" s="380"/>
      <c r="Q770" s="380"/>
      <c r="R770" s="380"/>
      <c r="S770" s="380"/>
      <c r="T770" s="380"/>
      <c r="U770" s="380"/>
      <c r="V770" s="380"/>
      <c r="W770" s="380"/>
      <c r="X770" s="380"/>
      <c r="Y770" s="380"/>
      <c r="Z770" s="380"/>
    </row>
    <row r="771">
      <c r="A771" s="380"/>
      <c r="B771" s="380"/>
      <c r="C771" s="380"/>
      <c r="D771" s="380"/>
      <c r="E771" s="380"/>
      <c r="F771" s="380"/>
      <c r="G771" s="380"/>
      <c r="H771" s="380"/>
      <c r="I771" s="380"/>
      <c r="J771" s="380"/>
      <c r="K771" s="380"/>
      <c r="L771" s="380"/>
      <c r="M771" s="380"/>
      <c r="N771" s="380"/>
      <c r="O771" s="380"/>
      <c r="P771" s="380"/>
      <c r="Q771" s="380"/>
      <c r="R771" s="380"/>
      <c r="S771" s="380"/>
      <c r="T771" s="380"/>
      <c r="U771" s="380"/>
      <c r="V771" s="380"/>
      <c r="W771" s="380"/>
      <c r="X771" s="380"/>
      <c r="Y771" s="380"/>
      <c r="Z771" s="380"/>
    </row>
    <row r="772">
      <c r="A772" s="380"/>
      <c r="B772" s="380"/>
      <c r="C772" s="380"/>
      <c r="D772" s="380"/>
      <c r="E772" s="380"/>
      <c r="F772" s="380"/>
      <c r="G772" s="380"/>
      <c r="H772" s="380"/>
      <c r="I772" s="380"/>
      <c r="J772" s="380"/>
      <c r="K772" s="380"/>
      <c r="L772" s="380"/>
      <c r="M772" s="380"/>
      <c r="N772" s="380"/>
      <c r="O772" s="380"/>
      <c r="P772" s="380"/>
      <c r="Q772" s="380"/>
      <c r="R772" s="380"/>
      <c r="S772" s="380"/>
      <c r="T772" s="380"/>
      <c r="U772" s="380"/>
      <c r="V772" s="380"/>
      <c r="W772" s="380"/>
      <c r="X772" s="380"/>
      <c r="Y772" s="380"/>
      <c r="Z772" s="380"/>
    </row>
    <row r="773">
      <c r="A773" s="380"/>
      <c r="B773" s="380"/>
      <c r="C773" s="380"/>
      <c r="D773" s="380"/>
      <c r="E773" s="380"/>
      <c r="F773" s="380"/>
      <c r="G773" s="380"/>
      <c r="H773" s="380"/>
      <c r="I773" s="380"/>
      <c r="J773" s="380"/>
      <c r="K773" s="380"/>
      <c r="L773" s="380"/>
      <c r="M773" s="380"/>
      <c r="N773" s="380"/>
      <c r="O773" s="380"/>
      <c r="P773" s="380"/>
      <c r="Q773" s="380"/>
      <c r="R773" s="380"/>
      <c r="S773" s="380"/>
      <c r="T773" s="380"/>
      <c r="U773" s="380"/>
      <c r="V773" s="380"/>
      <c r="W773" s="380"/>
      <c r="X773" s="380"/>
      <c r="Y773" s="380"/>
      <c r="Z773" s="380"/>
    </row>
    <row r="774">
      <c r="A774" s="380"/>
      <c r="B774" s="380"/>
      <c r="C774" s="380"/>
      <c r="D774" s="380"/>
      <c r="E774" s="380"/>
      <c r="F774" s="380"/>
      <c r="G774" s="380"/>
      <c r="H774" s="380"/>
      <c r="I774" s="380"/>
      <c r="J774" s="380"/>
      <c r="K774" s="380"/>
      <c r="L774" s="380"/>
      <c r="M774" s="380"/>
      <c r="N774" s="380"/>
      <c r="O774" s="380"/>
      <c r="P774" s="380"/>
      <c r="Q774" s="380"/>
      <c r="R774" s="380"/>
      <c r="S774" s="380"/>
      <c r="T774" s="380"/>
      <c r="U774" s="380"/>
      <c r="V774" s="380"/>
      <c r="W774" s="380"/>
      <c r="X774" s="380"/>
      <c r="Y774" s="380"/>
      <c r="Z774" s="380"/>
    </row>
    <row r="775">
      <c r="A775" s="380"/>
      <c r="B775" s="380"/>
      <c r="C775" s="380"/>
      <c r="D775" s="380"/>
      <c r="E775" s="380"/>
      <c r="F775" s="380"/>
      <c r="G775" s="380"/>
      <c r="H775" s="380"/>
      <c r="I775" s="380"/>
      <c r="J775" s="380"/>
      <c r="K775" s="380"/>
      <c r="L775" s="380"/>
      <c r="M775" s="380"/>
      <c r="N775" s="380"/>
      <c r="O775" s="380"/>
      <c r="P775" s="380"/>
      <c r="Q775" s="380"/>
      <c r="R775" s="380"/>
      <c r="S775" s="380"/>
      <c r="T775" s="380"/>
      <c r="U775" s="380"/>
      <c r="V775" s="380"/>
      <c r="W775" s="380"/>
      <c r="X775" s="380"/>
      <c r="Y775" s="380"/>
      <c r="Z775" s="380"/>
    </row>
    <row r="776">
      <c r="A776" s="380"/>
      <c r="B776" s="380"/>
      <c r="C776" s="380"/>
      <c r="D776" s="380"/>
      <c r="E776" s="380"/>
      <c r="F776" s="380"/>
      <c r="G776" s="380"/>
      <c r="H776" s="380"/>
      <c r="I776" s="380"/>
      <c r="J776" s="380"/>
      <c r="K776" s="380"/>
      <c r="L776" s="380"/>
      <c r="M776" s="380"/>
      <c r="N776" s="380"/>
      <c r="O776" s="380"/>
      <c r="P776" s="380"/>
      <c r="Q776" s="380"/>
      <c r="R776" s="380"/>
      <c r="S776" s="380"/>
      <c r="T776" s="380"/>
      <c r="U776" s="380"/>
      <c r="V776" s="380"/>
      <c r="W776" s="380"/>
      <c r="X776" s="380"/>
      <c r="Y776" s="380"/>
      <c r="Z776" s="380"/>
    </row>
    <row r="777">
      <c r="A777" s="380"/>
      <c r="B777" s="380"/>
      <c r="C777" s="380"/>
      <c r="D777" s="380"/>
      <c r="E777" s="380"/>
      <c r="F777" s="380"/>
      <c r="G777" s="380"/>
      <c r="H777" s="380"/>
      <c r="I777" s="380"/>
      <c r="J777" s="380"/>
      <c r="K777" s="380"/>
      <c r="L777" s="380"/>
      <c r="M777" s="380"/>
      <c r="N777" s="380"/>
      <c r="O777" s="380"/>
      <c r="P777" s="380"/>
      <c r="Q777" s="380"/>
      <c r="R777" s="380"/>
      <c r="S777" s="380"/>
      <c r="T777" s="380"/>
      <c r="U777" s="380"/>
      <c r="V777" s="380"/>
      <c r="W777" s="380"/>
      <c r="X777" s="380"/>
      <c r="Y777" s="380"/>
      <c r="Z777" s="380"/>
    </row>
    <row r="778">
      <c r="A778" s="380"/>
      <c r="B778" s="380"/>
      <c r="C778" s="380"/>
      <c r="D778" s="380"/>
      <c r="E778" s="380"/>
      <c r="F778" s="380"/>
      <c r="G778" s="380"/>
      <c r="H778" s="380"/>
      <c r="I778" s="380"/>
      <c r="J778" s="380"/>
      <c r="K778" s="380"/>
      <c r="L778" s="380"/>
      <c r="M778" s="380"/>
      <c r="N778" s="380"/>
      <c r="O778" s="380"/>
      <c r="P778" s="380"/>
      <c r="Q778" s="380"/>
      <c r="R778" s="380"/>
      <c r="S778" s="380"/>
      <c r="T778" s="380"/>
      <c r="U778" s="380"/>
      <c r="V778" s="380"/>
      <c r="W778" s="380"/>
      <c r="X778" s="380"/>
      <c r="Y778" s="380"/>
      <c r="Z778" s="380"/>
    </row>
    <row r="779">
      <c r="A779" s="380"/>
      <c r="B779" s="380"/>
      <c r="C779" s="380"/>
      <c r="D779" s="380"/>
      <c r="E779" s="380"/>
      <c r="F779" s="380"/>
      <c r="G779" s="380"/>
      <c r="H779" s="380"/>
      <c r="I779" s="380"/>
      <c r="J779" s="380"/>
      <c r="K779" s="380"/>
      <c r="L779" s="380"/>
      <c r="M779" s="380"/>
      <c r="N779" s="380"/>
      <c r="O779" s="380"/>
      <c r="P779" s="380"/>
      <c r="Q779" s="380"/>
      <c r="R779" s="380"/>
      <c r="S779" s="380"/>
      <c r="T779" s="380"/>
      <c r="U779" s="380"/>
      <c r="V779" s="380"/>
      <c r="W779" s="380"/>
      <c r="X779" s="380"/>
      <c r="Y779" s="380"/>
      <c r="Z779" s="380"/>
    </row>
    <row r="780">
      <c r="A780" s="380"/>
      <c r="B780" s="380"/>
      <c r="C780" s="380"/>
      <c r="D780" s="380"/>
      <c r="E780" s="380"/>
      <c r="F780" s="380"/>
      <c r="G780" s="380"/>
      <c r="H780" s="380"/>
      <c r="I780" s="380"/>
      <c r="J780" s="380"/>
      <c r="K780" s="380"/>
      <c r="L780" s="380"/>
      <c r="M780" s="380"/>
      <c r="N780" s="380"/>
      <c r="O780" s="380"/>
      <c r="P780" s="380"/>
      <c r="Q780" s="380"/>
      <c r="R780" s="380"/>
      <c r="S780" s="380"/>
      <c r="T780" s="380"/>
      <c r="U780" s="380"/>
      <c r="V780" s="380"/>
      <c r="W780" s="380"/>
      <c r="X780" s="380"/>
      <c r="Y780" s="380"/>
      <c r="Z780" s="380"/>
    </row>
    <row r="781">
      <c r="A781" s="380"/>
      <c r="B781" s="380"/>
      <c r="C781" s="380"/>
      <c r="D781" s="380"/>
      <c r="E781" s="380"/>
      <c r="F781" s="380"/>
      <c r="G781" s="380"/>
      <c r="H781" s="380"/>
      <c r="I781" s="380"/>
      <c r="J781" s="380"/>
      <c r="K781" s="380"/>
      <c r="L781" s="380"/>
      <c r="M781" s="380"/>
      <c r="N781" s="380"/>
      <c r="O781" s="380"/>
      <c r="P781" s="380"/>
      <c r="Q781" s="380"/>
      <c r="R781" s="380"/>
      <c r="S781" s="380"/>
      <c r="T781" s="380"/>
      <c r="U781" s="380"/>
      <c r="V781" s="380"/>
      <c r="W781" s="380"/>
      <c r="X781" s="380"/>
      <c r="Y781" s="380"/>
      <c r="Z781" s="380"/>
    </row>
    <row r="782">
      <c r="A782" s="380"/>
      <c r="B782" s="380"/>
      <c r="C782" s="380"/>
      <c r="D782" s="380"/>
      <c r="E782" s="380"/>
      <c r="F782" s="380"/>
      <c r="G782" s="380"/>
      <c r="H782" s="380"/>
      <c r="I782" s="380"/>
      <c r="J782" s="380"/>
      <c r="K782" s="380"/>
      <c r="L782" s="380"/>
      <c r="M782" s="380"/>
      <c r="N782" s="380"/>
      <c r="O782" s="380"/>
      <c r="P782" s="380"/>
      <c r="Q782" s="380"/>
      <c r="R782" s="380"/>
      <c r="S782" s="380"/>
      <c r="T782" s="380"/>
      <c r="U782" s="380"/>
      <c r="V782" s="380"/>
      <c r="W782" s="380"/>
      <c r="X782" s="380"/>
      <c r="Y782" s="380"/>
      <c r="Z782" s="380"/>
    </row>
    <row r="783">
      <c r="A783" s="380"/>
      <c r="B783" s="380"/>
      <c r="C783" s="380"/>
      <c r="D783" s="380"/>
      <c r="E783" s="380"/>
      <c r="F783" s="380"/>
      <c r="G783" s="380"/>
      <c r="H783" s="380"/>
      <c r="I783" s="380"/>
      <c r="J783" s="380"/>
      <c r="K783" s="380"/>
      <c r="L783" s="380"/>
      <c r="M783" s="380"/>
      <c r="N783" s="380"/>
      <c r="O783" s="380"/>
      <c r="P783" s="380"/>
      <c r="Q783" s="380"/>
      <c r="R783" s="380"/>
      <c r="S783" s="380"/>
      <c r="T783" s="380"/>
      <c r="U783" s="380"/>
      <c r="V783" s="380"/>
      <c r="W783" s="380"/>
      <c r="X783" s="380"/>
      <c r="Y783" s="380"/>
      <c r="Z783" s="380"/>
    </row>
    <row r="784">
      <c r="A784" s="380"/>
      <c r="B784" s="380"/>
      <c r="C784" s="380"/>
      <c r="D784" s="380"/>
      <c r="E784" s="380"/>
      <c r="F784" s="380"/>
      <c r="G784" s="380"/>
      <c r="H784" s="380"/>
      <c r="I784" s="380"/>
      <c r="J784" s="380"/>
      <c r="K784" s="380"/>
      <c r="L784" s="380"/>
      <c r="M784" s="380"/>
      <c r="N784" s="380"/>
      <c r="O784" s="380"/>
      <c r="P784" s="380"/>
      <c r="Q784" s="380"/>
      <c r="R784" s="380"/>
      <c r="S784" s="380"/>
      <c r="T784" s="380"/>
      <c r="U784" s="380"/>
      <c r="V784" s="380"/>
      <c r="W784" s="380"/>
      <c r="X784" s="380"/>
      <c r="Y784" s="380"/>
      <c r="Z784" s="380"/>
    </row>
    <row r="785">
      <c r="A785" s="380"/>
      <c r="B785" s="380"/>
      <c r="C785" s="380"/>
      <c r="D785" s="380"/>
      <c r="E785" s="380"/>
      <c r="F785" s="380"/>
      <c r="G785" s="380"/>
      <c r="H785" s="380"/>
      <c r="I785" s="380"/>
      <c r="J785" s="380"/>
      <c r="K785" s="380"/>
      <c r="L785" s="380"/>
      <c r="M785" s="380"/>
      <c r="N785" s="380"/>
      <c r="O785" s="380"/>
      <c r="P785" s="380"/>
      <c r="Q785" s="380"/>
      <c r="R785" s="380"/>
      <c r="S785" s="380"/>
      <c r="T785" s="380"/>
      <c r="U785" s="380"/>
      <c r="V785" s="380"/>
      <c r="W785" s="380"/>
      <c r="X785" s="380"/>
      <c r="Y785" s="380"/>
      <c r="Z785" s="380"/>
    </row>
    <row r="786">
      <c r="A786" s="380"/>
      <c r="B786" s="380"/>
      <c r="C786" s="380"/>
      <c r="D786" s="380"/>
      <c r="E786" s="380"/>
      <c r="F786" s="380"/>
      <c r="G786" s="380"/>
      <c r="H786" s="380"/>
      <c r="I786" s="380"/>
      <c r="J786" s="380"/>
      <c r="K786" s="380"/>
      <c r="L786" s="380"/>
      <c r="M786" s="380"/>
      <c r="N786" s="380"/>
      <c r="O786" s="380"/>
      <c r="P786" s="380"/>
      <c r="Q786" s="380"/>
      <c r="R786" s="380"/>
      <c r="S786" s="380"/>
      <c r="T786" s="380"/>
      <c r="U786" s="380"/>
      <c r="V786" s="380"/>
      <c r="W786" s="380"/>
      <c r="X786" s="380"/>
      <c r="Y786" s="380"/>
      <c r="Z786" s="380"/>
    </row>
    <row r="787">
      <c r="A787" s="380"/>
      <c r="B787" s="380"/>
      <c r="C787" s="380"/>
      <c r="D787" s="380"/>
      <c r="E787" s="380"/>
      <c r="F787" s="380"/>
      <c r="G787" s="380"/>
      <c r="H787" s="380"/>
      <c r="I787" s="380"/>
      <c r="J787" s="380"/>
      <c r="K787" s="380"/>
      <c r="L787" s="380"/>
      <c r="M787" s="380"/>
      <c r="N787" s="380"/>
      <c r="O787" s="380"/>
      <c r="P787" s="380"/>
      <c r="Q787" s="380"/>
      <c r="R787" s="380"/>
      <c r="S787" s="380"/>
      <c r="T787" s="380"/>
      <c r="U787" s="380"/>
      <c r="V787" s="380"/>
      <c r="W787" s="380"/>
      <c r="X787" s="380"/>
      <c r="Y787" s="380"/>
      <c r="Z787" s="380"/>
    </row>
    <row r="788">
      <c r="A788" s="380"/>
      <c r="B788" s="380"/>
      <c r="C788" s="380"/>
      <c r="D788" s="380"/>
      <c r="E788" s="380"/>
      <c r="F788" s="380"/>
      <c r="G788" s="380"/>
      <c r="H788" s="380"/>
      <c r="I788" s="380"/>
      <c r="J788" s="380"/>
      <c r="K788" s="380"/>
      <c r="L788" s="380"/>
      <c r="M788" s="380"/>
      <c r="N788" s="380"/>
      <c r="O788" s="380"/>
      <c r="P788" s="380"/>
      <c r="Q788" s="380"/>
      <c r="R788" s="380"/>
      <c r="S788" s="380"/>
      <c r="T788" s="380"/>
      <c r="U788" s="380"/>
      <c r="V788" s="380"/>
      <c r="W788" s="380"/>
      <c r="X788" s="380"/>
      <c r="Y788" s="380"/>
      <c r="Z788" s="380"/>
    </row>
    <row r="789">
      <c r="A789" s="380"/>
      <c r="B789" s="380"/>
      <c r="C789" s="380"/>
      <c r="D789" s="380"/>
      <c r="E789" s="380"/>
      <c r="F789" s="380"/>
      <c r="G789" s="380"/>
      <c r="H789" s="380"/>
      <c r="I789" s="380"/>
      <c r="J789" s="380"/>
      <c r="K789" s="380"/>
      <c r="L789" s="380"/>
      <c r="M789" s="380"/>
      <c r="N789" s="380"/>
      <c r="O789" s="380"/>
      <c r="P789" s="380"/>
      <c r="Q789" s="380"/>
      <c r="R789" s="380"/>
      <c r="S789" s="380"/>
      <c r="T789" s="380"/>
      <c r="U789" s="380"/>
      <c r="V789" s="380"/>
      <c r="W789" s="380"/>
      <c r="X789" s="380"/>
      <c r="Y789" s="380"/>
      <c r="Z789" s="380"/>
    </row>
    <row r="790">
      <c r="A790" s="380"/>
      <c r="B790" s="380"/>
      <c r="C790" s="380"/>
      <c r="D790" s="380"/>
      <c r="E790" s="380"/>
      <c r="F790" s="380"/>
      <c r="G790" s="380"/>
      <c r="H790" s="380"/>
      <c r="I790" s="380"/>
      <c r="J790" s="380"/>
      <c r="K790" s="380"/>
      <c r="L790" s="380"/>
      <c r="M790" s="380"/>
      <c r="N790" s="380"/>
      <c r="O790" s="380"/>
      <c r="P790" s="380"/>
      <c r="Q790" s="380"/>
      <c r="R790" s="380"/>
      <c r="S790" s="380"/>
      <c r="T790" s="380"/>
      <c r="U790" s="380"/>
      <c r="V790" s="380"/>
      <c r="W790" s="380"/>
      <c r="X790" s="380"/>
      <c r="Y790" s="380"/>
      <c r="Z790" s="380"/>
    </row>
    <row r="791">
      <c r="A791" s="380"/>
      <c r="B791" s="380"/>
      <c r="C791" s="380"/>
      <c r="D791" s="380"/>
      <c r="E791" s="380"/>
      <c r="F791" s="380"/>
      <c r="G791" s="380"/>
      <c r="H791" s="380"/>
      <c r="I791" s="380"/>
      <c r="J791" s="380"/>
      <c r="K791" s="380"/>
      <c r="L791" s="380"/>
      <c r="M791" s="380"/>
      <c r="N791" s="380"/>
      <c r="O791" s="380"/>
      <c r="P791" s="380"/>
      <c r="Q791" s="380"/>
      <c r="R791" s="380"/>
      <c r="S791" s="380"/>
      <c r="T791" s="380"/>
      <c r="U791" s="380"/>
      <c r="V791" s="380"/>
      <c r="W791" s="380"/>
      <c r="X791" s="380"/>
      <c r="Y791" s="380"/>
      <c r="Z791" s="380"/>
    </row>
    <row r="792">
      <c r="A792" s="380"/>
      <c r="B792" s="380"/>
      <c r="C792" s="380"/>
      <c r="D792" s="380"/>
      <c r="E792" s="380"/>
      <c r="F792" s="380"/>
      <c r="G792" s="380"/>
      <c r="H792" s="380"/>
      <c r="I792" s="380"/>
      <c r="J792" s="380"/>
      <c r="K792" s="380"/>
      <c r="L792" s="380"/>
      <c r="M792" s="380"/>
      <c r="N792" s="380"/>
      <c r="O792" s="380"/>
      <c r="P792" s="380"/>
      <c r="Q792" s="380"/>
      <c r="R792" s="380"/>
      <c r="S792" s="380"/>
      <c r="T792" s="380"/>
      <c r="U792" s="380"/>
      <c r="V792" s="380"/>
      <c r="W792" s="380"/>
      <c r="X792" s="380"/>
      <c r="Y792" s="380"/>
      <c r="Z792" s="380"/>
    </row>
    <row r="793">
      <c r="A793" s="380"/>
      <c r="B793" s="380"/>
      <c r="C793" s="380"/>
      <c r="D793" s="380"/>
      <c r="E793" s="380"/>
      <c r="F793" s="380"/>
      <c r="G793" s="380"/>
      <c r="H793" s="380"/>
      <c r="I793" s="380"/>
      <c r="J793" s="380"/>
      <c r="K793" s="380"/>
      <c r="L793" s="380"/>
      <c r="M793" s="380"/>
      <c r="N793" s="380"/>
      <c r="O793" s="380"/>
      <c r="P793" s="380"/>
      <c r="Q793" s="380"/>
      <c r="R793" s="380"/>
      <c r="S793" s="380"/>
      <c r="T793" s="380"/>
      <c r="U793" s="380"/>
      <c r="V793" s="380"/>
      <c r="W793" s="380"/>
      <c r="X793" s="380"/>
      <c r="Y793" s="380"/>
      <c r="Z793" s="380"/>
    </row>
    <row r="794">
      <c r="A794" s="380"/>
      <c r="B794" s="380"/>
      <c r="C794" s="380"/>
      <c r="D794" s="380"/>
      <c r="E794" s="380"/>
      <c r="F794" s="380"/>
      <c r="G794" s="380"/>
      <c r="H794" s="380"/>
      <c r="I794" s="380"/>
      <c r="J794" s="380"/>
      <c r="K794" s="380"/>
      <c r="L794" s="380"/>
      <c r="M794" s="380"/>
      <c r="N794" s="380"/>
      <c r="O794" s="380"/>
      <c r="P794" s="380"/>
      <c r="Q794" s="380"/>
      <c r="R794" s="380"/>
      <c r="S794" s="380"/>
      <c r="T794" s="380"/>
      <c r="U794" s="380"/>
      <c r="V794" s="380"/>
      <c r="W794" s="380"/>
      <c r="X794" s="380"/>
      <c r="Y794" s="380"/>
      <c r="Z794" s="380"/>
    </row>
    <row r="795">
      <c r="A795" s="380"/>
      <c r="B795" s="380"/>
      <c r="C795" s="380"/>
      <c r="D795" s="380"/>
      <c r="E795" s="380"/>
      <c r="F795" s="380"/>
      <c r="G795" s="380"/>
      <c r="H795" s="380"/>
      <c r="I795" s="380"/>
      <c r="J795" s="380"/>
      <c r="K795" s="380"/>
      <c r="L795" s="380"/>
      <c r="M795" s="380"/>
      <c r="N795" s="380"/>
      <c r="O795" s="380"/>
      <c r="P795" s="380"/>
      <c r="Q795" s="380"/>
      <c r="R795" s="380"/>
      <c r="S795" s="380"/>
      <c r="T795" s="380"/>
      <c r="U795" s="380"/>
      <c r="V795" s="380"/>
      <c r="W795" s="380"/>
      <c r="X795" s="380"/>
      <c r="Y795" s="380"/>
      <c r="Z795" s="380"/>
    </row>
    <row r="796">
      <c r="A796" s="380"/>
      <c r="B796" s="380"/>
      <c r="C796" s="380"/>
      <c r="D796" s="380"/>
      <c r="E796" s="380"/>
      <c r="F796" s="380"/>
      <c r="G796" s="380"/>
      <c r="H796" s="380"/>
      <c r="I796" s="380"/>
      <c r="J796" s="380"/>
      <c r="K796" s="380"/>
      <c r="L796" s="380"/>
      <c r="M796" s="380"/>
      <c r="N796" s="380"/>
      <c r="O796" s="380"/>
      <c r="P796" s="380"/>
      <c r="Q796" s="380"/>
      <c r="R796" s="380"/>
      <c r="S796" s="380"/>
      <c r="T796" s="380"/>
      <c r="U796" s="380"/>
      <c r="V796" s="380"/>
      <c r="W796" s="380"/>
      <c r="X796" s="380"/>
      <c r="Y796" s="380"/>
      <c r="Z796" s="380"/>
    </row>
    <row r="797">
      <c r="A797" s="380"/>
      <c r="B797" s="380"/>
      <c r="C797" s="380"/>
      <c r="D797" s="380"/>
      <c r="E797" s="380"/>
      <c r="F797" s="380"/>
      <c r="G797" s="380"/>
      <c r="H797" s="380"/>
      <c r="I797" s="380"/>
      <c r="J797" s="380"/>
      <c r="K797" s="380"/>
      <c r="L797" s="380"/>
      <c r="M797" s="380"/>
      <c r="N797" s="380"/>
      <c r="O797" s="380"/>
      <c r="P797" s="380"/>
      <c r="Q797" s="380"/>
      <c r="R797" s="380"/>
      <c r="S797" s="380"/>
      <c r="T797" s="380"/>
      <c r="U797" s="380"/>
      <c r="V797" s="380"/>
      <c r="W797" s="380"/>
      <c r="X797" s="380"/>
      <c r="Y797" s="380"/>
      <c r="Z797" s="380"/>
    </row>
    <row r="798">
      <c r="A798" s="380"/>
      <c r="B798" s="380"/>
      <c r="C798" s="380"/>
      <c r="D798" s="380"/>
      <c r="E798" s="380"/>
      <c r="F798" s="380"/>
      <c r="G798" s="380"/>
      <c r="H798" s="380"/>
      <c r="I798" s="380"/>
      <c r="J798" s="380"/>
      <c r="K798" s="380"/>
      <c r="L798" s="380"/>
      <c r="M798" s="380"/>
      <c r="N798" s="380"/>
      <c r="O798" s="380"/>
      <c r="P798" s="380"/>
      <c r="Q798" s="380"/>
      <c r="R798" s="380"/>
      <c r="S798" s="380"/>
      <c r="T798" s="380"/>
      <c r="U798" s="380"/>
      <c r="V798" s="380"/>
      <c r="W798" s="380"/>
      <c r="X798" s="380"/>
      <c r="Y798" s="380"/>
      <c r="Z798" s="380"/>
    </row>
    <row r="799">
      <c r="A799" s="380"/>
      <c r="B799" s="380"/>
      <c r="C799" s="380"/>
      <c r="D799" s="380"/>
      <c r="E799" s="380"/>
      <c r="F799" s="380"/>
      <c r="G799" s="380"/>
      <c r="H799" s="380"/>
      <c r="I799" s="380"/>
      <c r="J799" s="380"/>
      <c r="K799" s="380"/>
      <c r="L799" s="380"/>
      <c r="M799" s="380"/>
      <c r="N799" s="380"/>
      <c r="O799" s="380"/>
      <c r="P799" s="380"/>
      <c r="Q799" s="380"/>
      <c r="R799" s="380"/>
      <c r="S799" s="380"/>
      <c r="T799" s="380"/>
      <c r="U799" s="380"/>
      <c r="V799" s="380"/>
      <c r="W799" s="380"/>
      <c r="X799" s="380"/>
      <c r="Y799" s="380"/>
      <c r="Z799" s="380"/>
    </row>
    <row r="800">
      <c r="A800" s="380"/>
      <c r="B800" s="380"/>
      <c r="C800" s="380"/>
      <c r="D800" s="380"/>
      <c r="E800" s="380"/>
      <c r="F800" s="380"/>
      <c r="G800" s="380"/>
      <c r="H800" s="380"/>
      <c r="I800" s="380"/>
      <c r="J800" s="380"/>
      <c r="K800" s="380"/>
      <c r="L800" s="380"/>
      <c r="M800" s="380"/>
      <c r="N800" s="380"/>
      <c r="O800" s="380"/>
      <c r="P800" s="380"/>
      <c r="Q800" s="380"/>
      <c r="R800" s="380"/>
      <c r="S800" s="380"/>
      <c r="T800" s="380"/>
      <c r="U800" s="380"/>
      <c r="V800" s="380"/>
      <c r="W800" s="380"/>
      <c r="X800" s="380"/>
      <c r="Y800" s="380"/>
      <c r="Z800" s="380"/>
    </row>
    <row r="801">
      <c r="A801" s="380"/>
      <c r="B801" s="380"/>
      <c r="C801" s="380"/>
      <c r="D801" s="380"/>
      <c r="E801" s="380"/>
      <c r="F801" s="380"/>
      <c r="G801" s="380"/>
      <c r="H801" s="380"/>
      <c r="I801" s="380"/>
      <c r="J801" s="380"/>
      <c r="K801" s="380"/>
      <c r="L801" s="380"/>
      <c r="M801" s="380"/>
      <c r="N801" s="380"/>
      <c r="O801" s="380"/>
      <c r="P801" s="380"/>
      <c r="Q801" s="380"/>
      <c r="R801" s="380"/>
      <c r="S801" s="380"/>
      <c r="T801" s="380"/>
      <c r="U801" s="380"/>
      <c r="V801" s="380"/>
      <c r="W801" s="380"/>
      <c r="X801" s="380"/>
      <c r="Y801" s="380"/>
      <c r="Z801" s="380"/>
    </row>
    <row r="802">
      <c r="A802" s="380"/>
      <c r="B802" s="380"/>
      <c r="C802" s="380"/>
      <c r="D802" s="380"/>
      <c r="E802" s="380"/>
      <c r="F802" s="380"/>
      <c r="G802" s="380"/>
      <c r="H802" s="380"/>
      <c r="I802" s="380"/>
      <c r="J802" s="380"/>
      <c r="K802" s="380"/>
      <c r="L802" s="380"/>
      <c r="M802" s="380"/>
      <c r="N802" s="380"/>
      <c r="O802" s="380"/>
      <c r="P802" s="380"/>
      <c r="Q802" s="380"/>
      <c r="R802" s="380"/>
      <c r="S802" s="380"/>
      <c r="T802" s="380"/>
      <c r="U802" s="380"/>
      <c r="V802" s="380"/>
      <c r="W802" s="380"/>
      <c r="X802" s="380"/>
      <c r="Y802" s="380"/>
      <c r="Z802" s="380"/>
    </row>
    <row r="803">
      <c r="A803" s="380"/>
      <c r="B803" s="380"/>
      <c r="C803" s="380"/>
      <c r="D803" s="380"/>
      <c r="E803" s="380"/>
      <c r="F803" s="380"/>
      <c r="G803" s="380"/>
      <c r="H803" s="380"/>
      <c r="I803" s="380"/>
      <c r="J803" s="380"/>
      <c r="K803" s="380"/>
      <c r="L803" s="380"/>
      <c r="M803" s="380"/>
      <c r="N803" s="380"/>
      <c r="O803" s="380"/>
      <c r="P803" s="380"/>
      <c r="Q803" s="380"/>
      <c r="R803" s="380"/>
      <c r="S803" s="380"/>
      <c r="T803" s="380"/>
      <c r="U803" s="380"/>
      <c r="V803" s="380"/>
      <c r="W803" s="380"/>
      <c r="X803" s="380"/>
      <c r="Y803" s="380"/>
      <c r="Z803" s="380"/>
    </row>
    <row r="804">
      <c r="A804" s="380"/>
      <c r="B804" s="380"/>
      <c r="C804" s="380"/>
      <c r="D804" s="380"/>
      <c r="E804" s="380"/>
      <c r="F804" s="380"/>
      <c r="G804" s="380"/>
      <c r="H804" s="380"/>
      <c r="I804" s="380"/>
      <c r="J804" s="380"/>
      <c r="K804" s="380"/>
      <c r="L804" s="380"/>
      <c r="M804" s="380"/>
      <c r="N804" s="380"/>
      <c r="O804" s="380"/>
      <c r="P804" s="380"/>
      <c r="Q804" s="380"/>
      <c r="R804" s="380"/>
      <c r="S804" s="380"/>
      <c r="T804" s="380"/>
      <c r="U804" s="380"/>
      <c r="V804" s="380"/>
      <c r="W804" s="380"/>
      <c r="X804" s="380"/>
      <c r="Y804" s="380"/>
      <c r="Z804" s="380"/>
    </row>
    <row r="805">
      <c r="A805" s="380"/>
      <c r="B805" s="380"/>
      <c r="C805" s="380"/>
      <c r="D805" s="380"/>
      <c r="E805" s="380"/>
      <c r="F805" s="380"/>
      <c r="G805" s="380"/>
      <c r="H805" s="380"/>
      <c r="I805" s="380"/>
      <c r="J805" s="380"/>
      <c r="K805" s="380"/>
      <c r="L805" s="380"/>
      <c r="M805" s="380"/>
      <c r="N805" s="380"/>
      <c r="O805" s="380"/>
      <c r="P805" s="380"/>
      <c r="Q805" s="380"/>
      <c r="R805" s="380"/>
      <c r="S805" s="380"/>
      <c r="T805" s="380"/>
      <c r="U805" s="380"/>
      <c r="V805" s="380"/>
      <c r="W805" s="380"/>
      <c r="X805" s="380"/>
      <c r="Y805" s="380"/>
      <c r="Z805" s="380"/>
    </row>
    <row r="806">
      <c r="A806" s="380"/>
      <c r="B806" s="380"/>
      <c r="C806" s="380"/>
      <c r="D806" s="380"/>
      <c r="E806" s="380"/>
      <c r="F806" s="380"/>
      <c r="G806" s="380"/>
      <c r="H806" s="380"/>
      <c r="I806" s="380"/>
      <c r="J806" s="380"/>
      <c r="K806" s="380"/>
      <c r="L806" s="380"/>
      <c r="M806" s="380"/>
      <c r="N806" s="380"/>
      <c r="O806" s="380"/>
      <c r="P806" s="380"/>
      <c r="Q806" s="380"/>
      <c r="R806" s="380"/>
      <c r="S806" s="380"/>
      <c r="T806" s="380"/>
      <c r="U806" s="380"/>
      <c r="V806" s="380"/>
      <c r="W806" s="380"/>
      <c r="X806" s="380"/>
      <c r="Y806" s="380"/>
      <c r="Z806" s="380"/>
    </row>
    <row r="807">
      <c r="A807" s="380"/>
      <c r="B807" s="380"/>
      <c r="C807" s="380"/>
      <c r="D807" s="380"/>
      <c r="E807" s="380"/>
      <c r="F807" s="380"/>
      <c r="G807" s="380"/>
      <c r="H807" s="380"/>
      <c r="I807" s="380"/>
      <c r="J807" s="380"/>
      <c r="K807" s="380"/>
      <c r="L807" s="380"/>
      <c r="M807" s="380"/>
      <c r="N807" s="380"/>
      <c r="O807" s="380"/>
      <c r="P807" s="380"/>
      <c r="Q807" s="380"/>
      <c r="R807" s="380"/>
      <c r="S807" s="380"/>
      <c r="T807" s="380"/>
      <c r="U807" s="380"/>
      <c r="V807" s="380"/>
      <c r="W807" s="380"/>
      <c r="X807" s="380"/>
      <c r="Y807" s="380"/>
      <c r="Z807" s="380"/>
    </row>
    <row r="808">
      <c r="A808" s="380"/>
      <c r="B808" s="380"/>
      <c r="C808" s="380"/>
      <c r="D808" s="380"/>
      <c r="E808" s="380"/>
      <c r="F808" s="380"/>
      <c r="G808" s="380"/>
      <c r="H808" s="380"/>
      <c r="I808" s="380"/>
      <c r="J808" s="380"/>
      <c r="K808" s="380"/>
      <c r="L808" s="380"/>
      <c r="M808" s="380"/>
      <c r="N808" s="380"/>
      <c r="O808" s="380"/>
      <c r="P808" s="380"/>
      <c r="Q808" s="380"/>
      <c r="R808" s="380"/>
      <c r="S808" s="380"/>
      <c r="T808" s="380"/>
      <c r="U808" s="380"/>
      <c r="V808" s="380"/>
      <c r="W808" s="380"/>
      <c r="X808" s="380"/>
      <c r="Y808" s="380"/>
      <c r="Z808" s="380"/>
    </row>
    <row r="809">
      <c r="A809" s="380"/>
      <c r="B809" s="380"/>
      <c r="C809" s="380"/>
      <c r="D809" s="380"/>
      <c r="E809" s="380"/>
      <c r="F809" s="380"/>
      <c r="G809" s="380"/>
      <c r="H809" s="380"/>
      <c r="I809" s="380"/>
      <c r="J809" s="380"/>
      <c r="K809" s="380"/>
      <c r="L809" s="380"/>
      <c r="M809" s="380"/>
      <c r="N809" s="380"/>
      <c r="O809" s="380"/>
      <c r="P809" s="380"/>
      <c r="Q809" s="380"/>
      <c r="R809" s="380"/>
      <c r="S809" s="380"/>
      <c r="T809" s="380"/>
      <c r="U809" s="380"/>
      <c r="V809" s="380"/>
      <c r="W809" s="380"/>
      <c r="X809" s="380"/>
      <c r="Y809" s="380"/>
      <c r="Z809" s="380"/>
    </row>
    <row r="810">
      <c r="A810" s="380"/>
      <c r="B810" s="380"/>
      <c r="C810" s="380"/>
      <c r="D810" s="380"/>
      <c r="E810" s="380"/>
      <c r="F810" s="380"/>
      <c r="G810" s="380"/>
      <c r="H810" s="380"/>
      <c r="I810" s="380"/>
      <c r="J810" s="380"/>
      <c r="K810" s="380"/>
      <c r="L810" s="380"/>
      <c r="M810" s="380"/>
      <c r="N810" s="380"/>
      <c r="O810" s="380"/>
      <c r="P810" s="380"/>
      <c r="Q810" s="380"/>
      <c r="R810" s="380"/>
      <c r="S810" s="380"/>
      <c r="T810" s="380"/>
      <c r="U810" s="380"/>
      <c r="V810" s="380"/>
      <c r="W810" s="380"/>
      <c r="X810" s="380"/>
      <c r="Y810" s="380"/>
      <c r="Z810" s="380"/>
    </row>
    <row r="811">
      <c r="A811" s="380"/>
      <c r="B811" s="380"/>
      <c r="C811" s="380"/>
      <c r="D811" s="380"/>
      <c r="E811" s="380"/>
      <c r="F811" s="380"/>
      <c r="G811" s="380"/>
      <c r="H811" s="380"/>
      <c r="I811" s="380"/>
      <c r="J811" s="380"/>
      <c r="K811" s="380"/>
      <c r="L811" s="380"/>
      <c r="M811" s="380"/>
      <c r="N811" s="380"/>
      <c r="O811" s="380"/>
      <c r="P811" s="380"/>
      <c r="Q811" s="380"/>
      <c r="R811" s="380"/>
      <c r="S811" s="380"/>
      <c r="T811" s="380"/>
      <c r="U811" s="380"/>
      <c r="V811" s="380"/>
      <c r="W811" s="380"/>
      <c r="X811" s="380"/>
      <c r="Y811" s="380"/>
      <c r="Z811" s="380"/>
    </row>
    <row r="812">
      <c r="A812" s="380"/>
      <c r="B812" s="380"/>
      <c r="C812" s="380"/>
      <c r="D812" s="380"/>
      <c r="E812" s="380"/>
      <c r="F812" s="380"/>
      <c r="G812" s="380"/>
      <c r="H812" s="380"/>
      <c r="I812" s="380"/>
      <c r="J812" s="380"/>
      <c r="K812" s="380"/>
      <c r="L812" s="380"/>
      <c r="M812" s="380"/>
      <c r="N812" s="380"/>
      <c r="O812" s="380"/>
      <c r="P812" s="380"/>
      <c r="Q812" s="380"/>
      <c r="R812" s="380"/>
      <c r="S812" s="380"/>
      <c r="T812" s="380"/>
      <c r="U812" s="380"/>
      <c r="V812" s="380"/>
      <c r="W812" s="380"/>
      <c r="X812" s="380"/>
      <c r="Y812" s="380"/>
      <c r="Z812" s="380"/>
    </row>
    <row r="813">
      <c r="A813" s="380"/>
      <c r="B813" s="380"/>
      <c r="C813" s="380"/>
      <c r="D813" s="380"/>
      <c r="E813" s="380"/>
      <c r="F813" s="380"/>
      <c r="G813" s="380"/>
      <c r="H813" s="380"/>
      <c r="I813" s="380"/>
      <c r="J813" s="380"/>
      <c r="K813" s="380"/>
      <c r="L813" s="380"/>
      <c r="M813" s="380"/>
      <c r="N813" s="380"/>
      <c r="O813" s="380"/>
      <c r="P813" s="380"/>
      <c r="Q813" s="380"/>
      <c r="R813" s="380"/>
      <c r="S813" s="380"/>
      <c r="T813" s="380"/>
      <c r="U813" s="380"/>
      <c r="V813" s="380"/>
      <c r="W813" s="380"/>
      <c r="X813" s="380"/>
      <c r="Y813" s="380"/>
      <c r="Z813" s="380"/>
    </row>
    <row r="814">
      <c r="A814" s="380"/>
      <c r="B814" s="380"/>
      <c r="C814" s="380"/>
      <c r="D814" s="380"/>
      <c r="E814" s="380"/>
      <c r="F814" s="380"/>
      <c r="G814" s="380"/>
      <c r="H814" s="380"/>
      <c r="I814" s="380"/>
      <c r="J814" s="380"/>
      <c r="K814" s="380"/>
      <c r="L814" s="380"/>
      <c r="M814" s="380"/>
      <c r="N814" s="380"/>
      <c r="O814" s="380"/>
      <c r="P814" s="380"/>
      <c r="Q814" s="380"/>
      <c r="R814" s="380"/>
      <c r="S814" s="380"/>
      <c r="T814" s="380"/>
      <c r="U814" s="380"/>
      <c r="V814" s="380"/>
      <c r="W814" s="380"/>
      <c r="X814" s="380"/>
      <c r="Y814" s="380"/>
      <c r="Z814" s="380"/>
    </row>
    <row r="815">
      <c r="A815" s="380"/>
      <c r="B815" s="380"/>
      <c r="C815" s="380"/>
      <c r="D815" s="380"/>
      <c r="E815" s="380"/>
      <c r="F815" s="380"/>
      <c r="G815" s="380"/>
      <c r="H815" s="380"/>
      <c r="I815" s="380"/>
      <c r="J815" s="380"/>
      <c r="K815" s="380"/>
      <c r="L815" s="380"/>
      <c r="M815" s="380"/>
      <c r="N815" s="380"/>
      <c r="O815" s="380"/>
      <c r="P815" s="380"/>
      <c r="Q815" s="380"/>
      <c r="R815" s="380"/>
      <c r="S815" s="380"/>
      <c r="T815" s="380"/>
      <c r="U815" s="380"/>
      <c r="V815" s="380"/>
      <c r="W815" s="380"/>
      <c r="X815" s="380"/>
      <c r="Y815" s="380"/>
      <c r="Z815" s="380"/>
    </row>
    <row r="816">
      <c r="A816" s="380"/>
      <c r="B816" s="380"/>
      <c r="C816" s="380"/>
      <c r="D816" s="380"/>
      <c r="E816" s="380"/>
      <c r="F816" s="380"/>
      <c r="G816" s="380"/>
      <c r="H816" s="380"/>
      <c r="I816" s="380"/>
      <c r="J816" s="380"/>
      <c r="K816" s="380"/>
      <c r="L816" s="380"/>
      <c r="M816" s="380"/>
      <c r="N816" s="380"/>
      <c r="O816" s="380"/>
      <c r="P816" s="380"/>
      <c r="Q816" s="380"/>
      <c r="R816" s="380"/>
      <c r="S816" s="380"/>
      <c r="T816" s="380"/>
      <c r="U816" s="380"/>
      <c r="V816" s="380"/>
      <c r="W816" s="380"/>
      <c r="X816" s="380"/>
      <c r="Y816" s="380"/>
      <c r="Z816" s="380"/>
    </row>
    <row r="817">
      <c r="A817" s="380"/>
      <c r="B817" s="380"/>
      <c r="C817" s="380"/>
      <c r="D817" s="380"/>
      <c r="E817" s="380"/>
      <c r="F817" s="380"/>
      <c r="G817" s="380"/>
      <c r="H817" s="380"/>
      <c r="I817" s="380"/>
      <c r="J817" s="380"/>
      <c r="K817" s="380"/>
      <c r="L817" s="380"/>
      <c r="M817" s="380"/>
      <c r="N817" s="380"/>
      <c r="O817" s="380"/>
      <c r="P817" s="380"/>
      <c r="Q817" s="380"/>
      <c r="R817" s="380"/>
      <c r="S817" s="380"/>
      <c r="T817" s="380"/>
      <c r="U817" s="380"/>
      <c r="V817" s="380"/>
      <c r="W817" s="380"/>
      <c r="X817" s="380"/>
      <c r="Y817" s="380"/>
      <c r="Z817" s="380"/>
    </row>
    <row r="818">
      <c r="A818" s="380"/>
      <c r="B818" s="380"/>
      <c r="C818" s="380"/>
      <c r="D818" s="380"/>
      <c r="E818" s="380"/>
      <c r="F818" s="380"/>
      <c r="G818" s="380"/>
      <c r="H818" s="380"/>
      <c r="I818" s="380"/>
      <c r="J818" s="380"/>
      <c r="K818" s="380"/>
      <c r="L818" s="380"/>
      <c r="M818" s="380"/>
      <c r="N818" s="380"/>
      <c r="O818" s="380"/>
      <c r="P818" s="380"/>
      <c r="Q818" s="380"/>
      <c r="R818" s="380"/>
      <c r="S818" s="380"/>
      <c r="T818" s="380"/>
      <c r="U818" s="380"/>
      <c r="V818" s="380"/>
      <c r="W818" s="380"/>
      <c r="X818" s="380"/>
      <c r="Y818" s="380"/>
      <c r="Z818" s="380"/>
    </row>
    <row r="819">
      <c r="A819" s="380"/>
      <c r="B819" s="380"/>
      <c r="C819" s="380"/>
      <c r="D819" s="380"/>
      <c r="E819" s="380"/>
      <c r="F819" s="380"/>
      <c r="G819" s="380"/>
      <c r="H819" s="380"/>
      <c r="I819" s="380"/>
      <c r="J819" s="380"/>
      <c r="K819" s="380"/>
      <c r="L819" s="380"/>
      <c r="M819" s="380"/>
      <c r="N819" s="380"/>
      <c r="O819" s="380"/>
      <c r="P819" s="380"/>
      <c r="Q819" s="380"/>
      <c r="R819" s="380"/>
      <c r="S819" s="380"/>
      <c r="T819" s="380"/>
      <c r="U819" s="380"/>
      <c r="V819" s="380"/>
      <c r="W819" s="380"/>
      <c r="X819" s="380"/>
      <c r="Y819" s="380"/>
      <c r="Z819" s="380"/>
    </row>
    <row r="820">
      <c r="A820" s="380"/>
      <c r="B820" s="380"/>
      <c r="C820" s="380"/>
      <c r="D820" s="380"/>
      <c r="E820" s="380"/>
      <c r="F820" s="380"/>
      <c r="G820" s="380"/>
      <c r="H820" s="380"/>
      <c r="I820" s="380"/>
      <c r="J820" s="380"/>
      <c r="K820" s="380"/>
      <c r="L820" s="380"/>
      <c r="M820" s="380"/>
      <c r="N820" s="380"/>
      <c r="O820" s="380"/>
      <c r="P820" s="380"/>
      <c r="Q820" s="380"/>
      <c r="R820" s="380"/>
      <c r="S820" s="380"/>
      <c r="T820" s="380"/>
      <c r="U820" s="380"/>
      <c r="V820" s="380"/>
      <c r="W820" s="380"/>
      <c r="X820" s="380"/>
      <c r="Y820" s="380"/>
      <c r="Z820" s="380"/>
    </row>
    <row r="821">
      <c r="A821" s="380"/>
      <c r="B821" s="380"/>
      <c r="C821" s="380"/>
      <c r="D821" s="380"/>
      <c r="E821" s="380"/>
      <c r="F821" s="380"/>
      <c r="G821" s="380"/>
      <c r="H821" s="380"/>
      <c r="I821" s="380"/>
      <c r="J821" s="380"/>
      <c r="K821" s="380"/>
      <c r="L821" s="380"/>
      <c r="M821" s="380"/>
      <c r="N821" s="380"/>
      <c r="O821" s="380"/>
      <c r="P821" s="380"/>
      <c r="Q821" s="380"/>
      <c r="R821" s="380"/>
      <c r="S821" s="380"/>
      <c r="T821" s="380"/>
      <c r="U821" s="380"/>
      <c r="V821" s="380"/>
      <c r="W821" s="380"/>
      <c r="X821" s="380"/>
      <c r="Y821" s="380"/>
      <c r="Z821" s="380"/>
    </row>
    <row r="822">
      <c r="A822" s="380"/>
      <c r="B822" s="380"/>
      <c r="C822" s="380"/>
      <c r="D822" s="380"/>
      <c r="E822" s="380"/>
      <c r="F822" s="380"/>
      <c r="G822" s="380"/>
      <c r="H822" s="380"/>
      <c r="I822" s="380"/>
      <c r="J822" s="380"/>
      <c r="K822" s="380"/>
      <c r="L822" s="380"/>
      <c r="M822" s="380"/>
      <c r="N822" s="380"/>
      <c r="O822" s="380"/>
      <c r="P822" s="380"/>
      <c r="Q822" s="380"/>
      <c r="R822" s="380"/>
      <c r="S822" s="380"/>
      <c r="T822" s="380"/>
      <c r="U822" s="380"/>
      <c r="V822" s="380"/>
      <c r="W822" s="380"/>
      <c r="X822" s="380"/>
      <c r="Y822" s="380"/>
      <c r="Z822" s="380"/>
    </row>
    <row r="823">
      <c r="A823" s="380"/>
      <c r="B823" s="380"/>
      <c r="C823" s="380"/>
      <c r="D823" s="380"/>
      <c r="E823" s="380"/>
      <c r="F823" s="380"/>
      <c r="G823" s="380"/>
      <c r="H823" s="380"/>
      <c r="I823" s="380"/>
      <c r="J823" s="380"/>
      <c r="K823" s="380"/>
      <c r="L823" s="380"/>
      <c r="M823" s="380"/>
      <c r="N823" s="380"/>
      <c r="O823" s="380"/>
      <c r="P823" s="380"/>
      <c r="Q823" s="380"/>
      <c r="R823" s="380"/>
      <c r="S823" s="380"/>
      <c r="T823" s="380"/>
      <c r="U823" s="380"/>
      <c r="V823" s="380"/>
      <c r="W823" s="380"/>
      <c r="X823" s="380"/>
      <c r="Y823" s="380"/>
      <c r="Z823" s="380"/>
    </row>
    <row r="824">
      <c r="A824" s="380"/>
      <c r="B824" s="380"/>
      <c r="C824" s="380"/>
      <c r="D824" s="380"/>
      <c r="E824" s="380"/>
      <c r="F824" s="380"/>
      <c r="G824" s="380"/>
      <c r="H824" s="380"/>
      <c r="I824" s="380"/>
      <c r="J824" s="380"/>
      <c r="K824" s="380"/>
      <c r="L824" s="380"/>
      <c r="M824" s="380"/>
      <c r="N824" s="380"/>
      <c r="O824" s="380"/>
      <c r="P824" s="380"/>
      <c r="Q824" s="380"/>
      <c r="R824" s="380"/>
      <c r="S824" s="380"/>
      <c r="T824" s="380"/>
      <c r="U824" s="380"/>
      <c r="V824" s="380"/>
      <c r="W824" s="380"/>
      <c r="X824" s="380"/>
      <c r="Y824" s="380"/>
      <c r="Z824" s="380"/>
    </row>
    <row r="825">
      <c r="A825" s="380"/>
      <c r="B825" s="380"/>
      <c r="C825" s="380"/>
      <c r="D825" s="380"/>
      <c r="E825" s="380"/>
      <c r="F825" s="380"/>
      <c r="G825" s="380"/>
      <c r="H825" s="380"/>
      <c r="I825" s="380"/>
      <c r="J825" s="380"/>
      <c r="K825" s="380"/>
      <c r="L825" s="380"/>
      <c r="M825" s="380"/>
      <c r="N825" s="380"/>
      <c r="O825" s="380"/>
      <c r="P825" s="380"/>
      <c r="Q825" s="380"/>
      <c r="R825" s="380"/>
      <c r="S825" s="380"/>
      <c r="T825" s="380"/>
      <c r="U825" s="380"/>
      <c r="V825" s="380"/>
      <c r="W825" s="380"/>
      <c r="X825" s="380"/>
      <c r="Y825" s="380"/>
      <c r="Z825" s="380"/>
    </row>
    <row r="826">
      <c r="A826" s="380"/>
      <c r="B826" s="380"/>
      <c r="C826" s="380"/>
      <c r="D826" s="380"/>
      <c r="E826" s="380"/>
      <c r="F826" s="380"/>
      <c r="G826" s="380"/>
      <c r="H826" s="380"/>
      <c r="I826" s="380"/>
      <c r="J826" s="380"/>
      <c r="K826" s="380"/>
      <c r="L826" s="380"/>
      <c r="M826" s="380"/>
      <c r="N826" s="380"/>
      <c r="O826" s="380"/>
      <c r="P826" s="380"/>
      <c r="Q826" s="380"/>
      <c r="R826" s="380"/>
      <c r="S826" s="380"/>
      <c r="T826" s="380"/>
      <c r="U826" s="380"/>
      <c r="V826" s="380"/>
      <c r="W826" s="380"/>
      <c r="X826" s="380"/>
      <c r="Y826" s="380"/>
      <c r="Z826" s="380"/>
    </row>
    <row r="827">
      <c r="A827" s="380"/>
      <c r="B827" s="380"/>
      <c r="C827" s="380"/>
      <c r="D827" s="380"/>
      <c r="E827" s="380"/>
      <c r="F827" s="380"/>
      <c r="G827" s="380"/>
      <c r="H827" s="380"/>
      <c r="I827" s="380"/>
      <c r="J827" s="380"/>
      <c r="K827" s="380"/>
      <c r="L827" s="380"/>
      <c r="M827" s="380"/>
      <c r="N827" s="380"/>
      <c r="O827" s="380"/>
      <c r="P827" s="380"/>
      <c r="Q827" s="380"/>
      <c r="R827" s="380"/>
      <c r="S827" s="380"/>
      <c r="T827" s="380"/>
      <c r="U827" s="380"/>
      <c r="V827" s="380"/>
      <c r="W827" s="380"/>
      <c r="X827" s="380"/>
      <c r="Y827" s="380"/>
      <c r="Z827" s="380"/>
    </row>
    <row r="828">
      <c r="A828" s="380"/>
      <c r="B828" s="380"/>
      <c r="C828" s="380"/>
      <c r="D828" s="380"/>
      <c r="E828" s="380"/>
      <c r="F828" s="380"/>
      <c r="G828" s="380"/>
      <c r="H828" s="380"/>
      <c r="I828" s="380"/>
      <c r="J828" s="380"/>
      <c r="K828" s="380"/>
      <c r="L828" s="380"/>
      <c r="M828" s="380"/>
      <c r="N828" s="380"/>
      <c r="O828" s="380"/>
      <c r="P828" s="380"/>
      <c r="Q828" s="380"/>
      <c r="R828" s="380"/>
      <c r="S828" s="380"/>
      <c r="T828" s="380"/>
      <c r="U828" s="380"/>
      <c r="V828" s="380"/>
      <c r="W828" s="380"/>
      <c r="X828" s="380"/>
      <c r="Y828" s="380"/>
      <c r="Z828" s="380"/>
    </row>
    <row r="829">
      <c r="A829" s="380"/>
      <c r="B829" s="380"/>
      <c r="C829" s="380"/>
      <c r="D829" s="380"/>
      <c r="E829" s="380"/>
      <c r="F829" s="380"/>
      <c r="G829" s="380"/>
      <c r="H829" s="380"/>
      <c r="I829" s="380"/>
      <c r="J829" s="380"/>
      <c r="K829" s="380"/>
      <c r="L829" s="380"/>
      <c r="M829" s="380"/>
      <c r="N829" s="380"/>
      <c r="O829" s="380"/>
      <c r="P829" s="380"/>
      <c r="Q829" s="380"/>
      <c r="R829" s="380"/>
      <c r="S829" s="380"/>
      <c r="T829" s="380"/>
      <c r="U829" s="380"/>
      <c r="V829" s="380"/>
      <c r="W829" s="380"/>
      <c r="X829" s="380"/>
      <c r="Y829" s="380"/>
      <c r="Z829" s="380"/>
    </row>
    <row r="830">
      <c r="A830" s="380"/>
      <c r="B830" s="380"/>
      <c r="C830" s="380"/>
      <c r="D830" s="380"/>
      <c r="E830" s="380"/>
      <c r="F830" s="380"/>
      <c r="G830" s="380"/>
      <c r="H830" s="380"/>
      <c r="I830" s="380"/>
      <c r="J830" s="380"/>
      <c r="K830" s="380"/>
      <c r="L830" s="380"/>
      <c r="M830" s="380"/>
      <c r="N830" s="380"/>
      <c r="O830" s="380"/>
      <c r="P830" s="380"/>
      <c r="Q830" s="380"/>
      <c r="R830" s="380"/>
      <c r="S830" s="380"/>
      <c r="T830" s="380"/>
      <c r="U830" s="380"/>
      <c r="V830" s="380"/>
      <c r="W830" s="380"/>
      <c r="X830" s="380"/>
      <c r="Y830" s="380"/>
      <c r="Z830" s="380"/>
    </row>
    <row r="831">
      <c r="A831" s="380"/>
      <c r="B831" s="380"/>
      <c r="C831" s="380"/>
      <c r="D831" s="380"/>
      <c r="E831" s="380"/>
      <c r="F831" s="380"/>
      <c r="G831" s="380"/>
      <c r="H831" s="380"/>
      <c r="I831" s="380"/>
      <c r="J831" s="380"/>
      <c r="K831" s="380"/>
      <c r="L831" s="380"/>
      <c r="M831" s="380"/>
      <c r="N831" s="380"/>
      <c r="O831" s="380"/>
      <c r="P831" s="380"/>
      <c r="Q831" s="380"/>
      <c r="R831" s="380"/>
      <c r="S831" s="380"/>
      <c r="T831" s="380"/>
      <c r="U831" s="380"/>
      <c r="V831" s="380"/>
      <c r="W831" s="380"/>
      <c r="X831" s="380"/>
      <c r="Y831" s="380"/>
      <c r="Z831" s="380"/>
    </row>
    <row r="832">
      <c r="A832" s="380"/>
      <c r="B832" s="380"/>
      <c r="C832" s="380"/>
      <c r="D832" s="380"/>
      <c r="E832" s="380"/>
      <c r="F832" s="380"/>
      <c r="G832" s="380"/>
      <c r="H832" s="380"/>
      <c r="I832" s="380"/>
      <c r="J832" s="380"/>
      <c r="K832" s="380"/>
      <c r="L832" s="380"/>
      <c r="M832" s="380"/>
      <c r="N832" s="380"/>
      <c r="O832" s="380"/>
      <c r="P832" s="380"/>
      <c r="Q832" s="380"/>
      <c r="R832" s="380"/>
      <c r="S832" s="380"/>
      <c r="T832" s="380"/>
      <c r="U832" s="380"/>
      <c r="V832" s="380"/>
      <c r="W832" s="380"/>
      <c r="X832" s="380"/>
      <c r="Y832" s="380"/>
      <c r="Z832" s="380"/>
    </row>
    <row r="833">
      <c r="A833" s="380"/>
      <c r="B833" s="380"/>
      <c r="C833" s="380"/>
      <c r="D833" s="380"/>
      <c r="E833" s="380"/>
      <c r="F833" s="380"/>
      <c r="G833" s="380"/>
      <c r="H833" s="380"/>
      <c r="I833" s="380"/>
      <c r="J833" s="380"/>
      <c r="K833" s="380"/>
      <c r="L833" s="380"/>
      <c r="M833" s="380"/>
      <c r="N833" s="380"/>
      <c r="O833" s="380"/>
      <c r="P833" s="380"/>
      <c r="Q833" s="380"/>
      <c r="R833" s="380"/>
      <c r="S833" s="380"/>
      <c r="T833" s="380"/>
      <c r="U833" s="380"/>
      <c r="V833" s="380"/>
      <c r="W833" s="380"/>
      <c r="X833" s="380"/>
      <c r="Y833" s="380"/>
      <c r="Z833" s="380"/>
    </row>
    <row r="834">
      <c r="A834" s="380"/>
      <c r="B834" s="380"/>
      <c r="C834" s="380"/>
      <c r="D834" s="380"/>
      <c r="E834" s="380"/>
      <c r="F834" s="380"/>
      <c r="G834" s="380"/>
      <c r="H834" s="380"/>
      <c r="I834" s="380"/>
      <c r="J834" s="380"/>
      <c r="K834" s="380"/>
      <c r="L834" s="380"/>
      <c r="M834" s="380"/>
      <c r="N834" s="380"/>
      <c r="O834" s="380"/>
      <c r="P834" s="380"/>
      <c r="Q834" s="380"/>
      <c r="R834" s="380"/>
      <c r="S834" s="380"/>
      <c r="T834" s="380"/>
      <c r="U834" s="380"/>
      <c r="V834" s="380"/>
      <c r="W834" s="380"/>
      <c r="X834" s="380"/>
      <c r="Y834" s="380"/>
      <c r="Z834" s="380"/>
    </row>
    <row r="835">
      <c r="A835" s="380"/>
      <c r="B835" s="380"/>
      <c r="C835" s="380"/>
      <c r="D835" s="380"/>
      <c r="E835" s="380"/>
      <c r="F835" s="380"/>
      <c r="G835" s="380"/>
      <c r="H835" s="380"/>
      <c r="I835" s="380"/>
      <c r="J835" s="380"/>
      <c r="K835" s="380"/>
      <c r="L835" s="380"/>
      <c r="M835" s="380"/>
      <c r="N835" s="380"/>
      <c r="O835" s="380"/>
      <c r="P835" s="380"/>
      <c r="Q835" s="380"/>
      <c r="R835" s="380"/>
      <c r="S835" s="380"/>
      <c r="T835" s="380"/>
      <c r="U835" s="380"/>
      <c r="V835" s="380"/>
      <c r="W835" s="380"/>
      <c r="X835" s="380"/>
      <c r="Y835" s="380"/>
      <c r="Z835" s="380"/>
    </row>
    <row r="836">
      <c r="A836" s="380"/>
      <c r="B836" s="380"/>
      <c r="C836" s="380"/>
      <c r="D836" s="380"/>
      <c r="E836" s="380"/>
      <c r="F836" s="380"/>
      <c r="G836" s="380"/>
      <c r="H836" s="380"/>
      <c r="I836" s="380"/>
      <c r="J836" s="380"/>
      <c r="K836" s="380"/>
      <c r="L836" s="380"/>
      <c r="M836" s="380"/>
      <c r="N836" s="380"/>
      <c r="O836" s="380"/>
      <c r="P836" s="380"/>
      <c r="Q836" s="380"/>
      <c r="R836" s="380"/>
      <c r="S836" s="380"/>
      <c r="T836" s="380"/>
      <c r="U836" s="380"/>
      <c r="V836" s="380"/>
      <c r="W836" s="380"/>
      <c r="X836" s="380"/>
      <c r="Y836" s="380"/>
      <c r="Z836" s="380"/>
    </row>
    <row r="837">
      <c r="A837" s="380"/>
      <c r="B837" s="380"/>
      <c r="C837" s="380"/>
      <c r="D837" s="380"/>
      <c r="E837" s="380"/>
      <c r="F837" s="380"/>
      <c r="G837" s="380"/>
      <c r="H837" s="380"/>
      <c r="I837" s="380"/>
      <c r="J837" s="380"/>
      <c r="K837" s="380"/>
      <c r="L837" s="380"/>
      <c r="M837" s="380"/>
      <c r="N837" s="380"/>
      <c r="O837" s="380"/>
      <c r="P837" s="380"/>
      <c r="Q837" s="380"/>
      <c r="R837" s="380"/>
      <c r="S837" s="380"/>
      <c r="T837" s="380"/>
      <c r="U837" s="380"/>
      <c r="V837" s="380"/>
      <c r="W837" s="380"/>
      <c r="X837" s="380"/>
      <c r="Y837" s="380"/>
      <c r="Z837" s="380"/>
    </row>
    <row r="838">
      <c r="A838" s="380"/>
      <c r="B838" s="380"/>
      <c r="C838" s="380"/>
      <c r="D838" s="380"/>
      <c r="E838" s="380"/>
      <c r="F838" s="380"/>
      <c r="G838" s="380"/>
      <c r="H838" s="380"/>
      <c r="I838" s="380"/>
      <c r="J838" s="380"/>
      <c r="K838" s="380"/>
      <c r="L838" s="380"/>
      <c r="M838" s="380"/>
      <c r="N838" s="380"/>
      <c r="O838" s="380"/>
      <c r="P838" s="380"/>
      <c r="Q838" s="380"/>
      <c r="R838" s="380"/>
      <c r="S838" s="380"/>
      <c r="T838" s="380"/>
      <c r="U838" s="380"/>
      <c r="V838" s="380"/>
      <c r="W838" s="380"/>
      <c r="X838" s="380"/>
      <c r="Y838" s="380"/>
      <c r="Z838" s="380"/>
    </row>
    <row r="839">
      <c r="A839" s="380"/>
      <c r="B839" s="380"/>
      <c r="C839" s="380"/>
      <c r="D839" s="380"/>
      <c r="E839" s="380"/>
      <c r="F839" s="380"/>
      <c r="G839" s="380"/>
      <c r="H839" s="380"/>
      <c r="I839" s="380"/>
      <c r="J839" s="380"/>
      <c r="K839" s="380"/>
      <c r="L839" s="380"/>
      <c r="M839" s="380"/>
      <c r="N839" s="380"/>
      <c r="O839" s="380"/>
      <c r="P839" s="380"/>
      <c r="Q839" s="380"/>
      <c r="R839" s="380"/>
      <c r="S839" s="380"/>
      <c r="T839" s="380"/>
      <c r="U839" s="380"/>
      <c r="V839" s="380"/>
      <c r="W839" s="380"/>
      <c r="X839" s="380"/>
      <c r="Y839" s="380"/>
      <c r="Z839" s="380"/>
    </row>
    <row r="840">
      <c r="A840" s="380"/>
      <c r="B840" s="380"/>
      <c r="C840" s="380"/>
      <c r="D840" s="380"/>
      <c r="E840" s="380"/>
      <c r="F840" s="380"/>
      <c r="G840" s="380"/>
      <c r="H840" s="380"/>
      <c r="I840" s="380"/>
      <c r="J840" s="380"/>
      <c r="K840" s="380"/>
      <c r="L840" s="380"/>
      <c r="M840" s="380"/>
      <c r="N840" s="380"/>
      <c r="O840" s="380"/>
      <c r="P840" s="380"/>
      <c r="Q840" s="380"/>
      <c r="R840" s="380"/>
      <c r="S840" s="380"/>
      <c r="T840" s="380"/>
      <c r="U840" s="380"/>
      <c r="V840" s="380"/>
      <c r="W840" s="380"/>
      <c r="X840" s="380"/>
      <c r="Y840" s="380"/>
      <c r="Z840" s="380"/>
    </row>
    <row r="841">
      <c r="A841" s="380"/>
      <c r="B841" s="380"/>
      <c r="C841" s="380"/>
      <c r="D841" s="380"/>
      <c r="E841" s="380"/>
      <c r="F841" s="380"/>
      <c r="G841" s="380"/>
      <c r="H841" s="380"/>
      <c r="I841" s="380"/>
      <c r="J841" s="380"/>
      <c r="K841" s="380"/>
      <c r="L841" s="380"/>
      <c r="M841" s="380"/>
      <c r="N841" s="380"/>
      <c r="O841" s="380"/>
      <c r="P841" s="380"/>
      <c r="Q841" s="380"/>
      <c r="R841" s="380"/>
      <c r="S841" s="380"/>
      <c r="T841" s="380"/>
      <c r="U841" s="380"/>
      <c r="V841" s="380"/>
      <c r="W841" s="380"/>
      <c r="X841" s="380"/>
      <c r="Y841" s="380"/>
      <c r="Z841" s="380"/>
    </row>
    <row r="842">
      <c r="A842" s="380"/>
      <c r="B842" s="380"/>
      <c r="C842" s="380"/>
      <c r="D842" s="380"/>
      <c r="E842" s="380"/>
      <c r="F842" s="380"/>
      <c r="G842" s="380"/>
      <c r="H842" s="380"/>
      <c r="I842" s="380"/>
      <c r="J842" s="380"/>
      <c r="K842" s="380"/>
      <c r="L842" s="380"/>
      <c r="M842" s="380"/>
      <c r="N842" s="380"/>
      <c r="O842" s="380"/>
      <c r="P842" s="380"/>
      <c r="Q842" s="380"/>
      <c r="R842" s="380"/>
      <c r="S842" s="380"/>
      <c r="T842" s="380"/>
      <c r="U842" s="380"/>
      <c r="V842" s="380"/>
      <c r="W842" s="380"/>
      <c r="X842" s="380"/>
      <c r="Y842" s="380"/>
      <c r="Z842" s="380"/>
    </row>
    <row r="843">
      <c r="A843" s="380"/>
      <c r="B843" s="380"/>
      <c r="C843" s="380"/>
      <c r="D843" s="380"/>
      <c r="E843" s="380"/>
      <c r="F843" s="380"/>
      <c r="G843" s="380"/>
      <c r="H843" s="380"/>
      <c r="I843" s="380"/>
      <c r="J843" s="380"/>
      <c r="K843" s="380"/>
      <c r="L843" s="380"/>
      <c r="M843" s="380"/>
      <c r="N843" s="380"/>
      <c r="O843" s="380"/>
      <c r="P843" s="380"/>
      <c r="Q843" s="380"/>
      <c r="R843" s="380"/>
      <c r="S843" s="380"/>
      <c r="T843" s="380"/>
      <c r="U843" s="380"/>
      <c r="V843" s="380"/>
      <c r="W843" s="380"/>
      <c r="X843" s="380"/>
      <c r="Y843" s="380"/>
      <c r="Z843" s="380"/>
    </row>
    <row r="844">
      <c r="A844" s="380"/>
      <c r="B844" s="380"/>
      <c r="C844" s="380"/>
      <c r="D844" s="380"/>
      <c r="E844" s="380"/>
      <c r="F844" s="380"/>
      <c r="G844" s="380"/>
      <c r="H844" s="380"/>
      <c r="I844" s="380"/>
      <c r="J844" s="380"/>
      <c r="K844" s="380"/>
      <c r="L844" s="380"/>
      <c r="M844" s="380"/>
      <c r="N844" s="380"/>
      <c r="O844" s="380"/>
      <c r="P844" s="380"/>
      <c r="Q844" s="380"/>
      <c r="R844" s="380"/>
      <c r="S844" s="380"/>
      <c r="T844" s="380"/>
      <c r="U844" s="380"/>
      <c r="V844" s="380"/>
      <c r="W844" s="380"/>
      <c r="X844" s="380"/>
      <c r="Y844" s="380"/>
      <c r="Z844" s="380"/>
    </row>
    <row r="845">
      <c r="A845" s="380"/>
      <c r="B845" s="380"/>
      <c r="C845" s="380"/>
      <c r="D845" s="380"/>
      <c r="E845" s="380"/>
      <c r="F845" s="380"/>
      <c r="G845" s="380"/>
      <c r="H845" s="380"/>
      <c r="I845" s="380"/>
      <c r="J845" s="380"/>
      <c r="K845" s="380"/>
      <c r="L845" s="380"/>
      <c r="M845" s="380"/>
      <c r="N845" s="380"/>
      <c r="O845" s="380"/>
      <c r="P845" s="380"/>
      <c r="Q845" s="380"/>
      <c r="R845" s="380"/>
      <c r="S845" s="380"/>
      <c r="T845" s="380"/>
      <c r="U845" s="380"/>
      <c r="V845" s="380"/>
      <c r="W845" s="380"/>
      <c r="X845" s="380"/>
      <c r="Y845" s="380"/>
      <c r="Z845" s="380"/>
    </row>
    <row r="846">
      <c r="A846" s="380"/>
      <c r="B846" s="380"/>
      <c r="C846" s="380"/>
      <c r="D846" s="380"/>
      <c r="E846" s="380"/>
      <c r="F846" s="380"/>
      <c r="G846" s="380"/>
      <c r="H846" s="380"/>
      <c r="I846" s="380"/>
      <c r="J846" s="380"/>
      <c r="K846" s="380"/>
      <c r="L846" s="380"/>
      <c r="M846" s="380"/>
      <c r="N846" s="380"/>
      <c r="O846" s="380"/>
      <c r="P846" s="380"/>
      <c r="Q846" s="380"/>
      <c r="R846" s="380"/>
      <c r="S846" s="380"/>
      <c r="T846" s="380"/>
      <c r="U846" s="380"/>
      <c r="V846" s="380"/>
      <c r="W846" s="380"/>
      <c r="X846" s="380"/>
      <c r="Y846" s="380"/>
      <c r="Z846" s="380"/>
    </row>
    <row r="847">
      <c r="A847" s="380"/>
      <c r="B847" s="380"/>
      <c r="C847" s="380"/>
      <c r="D847" s="380"/>
      <c r="E847" s="380"/>
      <c r="F847" s="380"/>
      <c r="G847" s="380"/>
      <c r="H847" s="380"/>
      <c r="I847" s="380"/>
      <c r="J847" s="380"/>
      <c r="K847" s="380"/>
      <c r="L847" s="380"/>
      <c r="M847" s="380"/>
      <c r="N847" s="380"/>
      <c r="O847" s="380"/>
      <c r="P847" s="380"/>
      <c r="Q847" s="380"/>
      <c r="R847" s="380"/>
      <c r="S847" s="380"/>
      <c r="T847" s="380"/>
      <c r="U847" s="380"/>
      <c r="V847" s="380"/>
      <c r="W847" s="380"/>
      <c r="X847" s="380"/>
      <c r="Y847" s="380"/>
      <c r="Z847" s="380"/>
    </row>
    <row r="848">
      <c r="A848" s="380"/>
      <c r="B848" s="380"/>
      <c r="C848" s="380"/>
      <c r="D848" s="380"/>
      <c r="E848" s="380"/>
      <c r="F848" s="380"/>
      <c r="G848" s="380"/>
      <c r="H848" s="380"/>
      <c r="I848" s="380"/>
      <c r="J848" s="380"/>
      <c r="K848" s="380"/>
      <c r="L848" s="380"/>
      <c r="M848" s="380"/>
      <c r="N848" s="380"/>
      <c r="O848" s="380"/>
      <c r="P848" s="380"/>
      <c r="Q848" s="380"/>
      <c r="R848" s="380"/>
      <c r="S848" s="380"/>
      <c r="T848" s="380"/>
      <c r="U848" s="380"/>
      <c r="V848" s="380"/>
      <c r="W848" s="380"/>
      <c r="X848" s="380"/>
      <c r="Y848" s="380"/>
      <c r="Z848" s="380"/>
    </row>
    <row r="849">
      <c r="A849" s="380"/>
      <c r="B849" s="380"/>
      <c r="C849" s="380"/>
      <c r="D849" s="380"/>
      <c r="E849" s="380"/>
      <c r="F849" s="380"/>
      <c r="G849" s="380"/>
      <c r="H849" s="380"/>
      <c r="I849" s="380"/>
      <c r="J849" s="380"/>
      <c r="K849" s="380"/>
      <c r="L849" s="380"/>
      <c r="M849" s="380"/>
      <c r="N849" s="380"/>
      <c r="O849" s="380"/>
      <c r="P849" s="380"/>
      <c r="Q849" s="380"/>
      <c r="R849" s="380"/>
      <c r="S849" s="380"/>
      <c r="T849" s="380"/>
      <c r="U849" s="380"/>
      <c r="V849" s="380"/>
      <c r="W849" s="380"/>
      <c r="X849" s="380"/>
      <c r="Y849" s="380"/>
      <c r="Z849" s="380"/>
    </row>
    <row r="850">
      <c r="A850" s="380"/>
      <c r="B850" s="380"/>
      <c r="C850" s="380"/>
      <c r="D850" s="380"/>
      <c r="E850" s="380"/>
      <c r="F850" s="380"/>
      <c r="G850" s="380"/>
      <c r="H850" s="380"/>
      <c r="I850" s="380"/>
      <c r="J850" s="380"/>
      <c r="K850" s="380"/>
      <c r="L850" s="380"/>
      <c r="M850" s="380"/>
      <c r="N850" s="380"/>
      <c r="O850" s="380"/>
      <c r="P850" s="380"/>
      <c r="Q850" s="380"/>
      <c r="R850" s="380"/>
      <c r="S850" s="380"/>
      <c r="T850" s="380"/>
      <c r="U850" s="380"/>
      <c r="V850" s="380"/>
      <c r="W850" s="380"/>
      <c r="X850" s="380"/>
      <c r="Y850" s="380"/>
      <c r="Z850" s="380"/>
    </row>
    <row r="851">
      <c r="A851" s="380"/>
      <c r="B851" s="380"/>
      <c r="C851" s="380"/>
      <c r="D851" s="380"/>
      <c r="E851" s="380"/>
      <c r="F851" s="380"/>
      <c r="G851" s="380"/>
      <c r="H851" s="380"/>
      <c r="I851" s="380"/>
      <c r="J851" s="380"/>
      <c r="K851" s="380"/>
      <c r="L851" s="380"/>
      <c r="M851" s="380"/>
      <c r="N851" s="380"/>
      <c r="O851" s="380"/>
      <c r="P851" s="380"/>
      <c r="Q851" s="380"/>
      <c r="R851" s="380"/>
      <c r="S851" s="380"/>
      <c r="T851" s="380"/>
      <c r="U851" s="380"/>
      <c r="V851" s="380"/>
      <c r="W851" s="380"/>
      <c r="X851" s="380"/>
      <c r="Y851" s="380"/>
      <c r="Z851" s="380"/>
    </row>
    <row r="852">
      <c r="A852" s="380"/>
      <c r="B852" s="380"/>
      <c r="C852" s="380"/>
      <c r="D852" s="380"/>
      <c r="E852" s="380"/>
      <c r="F852" s="380"/>
      <c r="G852" s="380"/>
      <c r="H852" s="380"/>
      <c r="I852" s="380"/>
      <c r="J852" s="380"/>
      <c r="K852" s="380"/>
      <c r="L852" s="380"/>
      <c r="M852" s="380"/>
      <c r="N852" s="380"/>
      <c r="O852" s="380"/>
      <c r="P852" s="380"/>
      <c r="Q852" s="380"/>
      <c r="R852" s="380"/>
      <c r="S852" s="380"/>
      <c r="T852" s="380"/>
      <c r="U852" s="380"/>
      <c r="V852" s="380"/>
      <c r="W852" s="380"/>
      <c r="X852" s="380"/>
      <c r="Y852" s="380"/>
      <c r="Z852" s="380"/>
    </row>
    <row r="853">
      <c r="A853" s="380"/>
      <c r="B853" s="380"/>
      <c r="C853" s="380"/>
      <c r="D853" s="380"/>
      <c r="E853" s="380"/>
      <c r="F853" s="380"/>
      <c r="G853" s="380"/>
      <c r="H853" s="380"/>
      <c r="I853" s="380"/>
      <c r="J853" s="380"/>
      <c r="K853" s="380"/>
      <c r="L853" s="380"/>
      <c r="M853" s="380"/>
      <c r="N853" s="380"/>
      <c r="O853" s="380"/>
      <c r="P853" s="380"/>
      <c r="Q853" s="380"/>
      <c r="R853" s="380"/>
      <c r="S853" s="380"/>
      <c r="T853" s="380"/>
      <c r="U853" s="380"/>
      <c r="V853" s="380"/>
      <c r="W853" s="380"/>
      <c r="X853" s="380"/>
      <c r="Y853" s="380"/>
      <c r="Z853" s="380"/>
    </row>
    <row r="854">
      <c r="A854" s="380"/>
      <c r="B854" s="380"/>
      <c r="C854" s="380"/>
      <c r="D854" s="380"/>
      <c r="E854" s="380"/>
      <c r="F854" s="380"/>
      <c r="G854" s="380"/>
      <c r="H854" s="380"/>
      <c r="I854" s="380"/>
      <c r="J854" s="380"/>
      <c r="K854" s="380"/>
      <c r="L854" s="380"/>
      <c r="M854" s="380"/>
      <c r="N854" s="380"/>
      <c r="O854" s="380"/>
      <c r="P854" s="380"/>
      <c r="Q854" s="380"/>
      <c r="R854" s="380"/>
      <c r="S854" s="380"/>
      <c r="T854" s="380"/>
      <c r="U854" s="380"/>
      <c r="V854" s="380"/>
      <c r="W854" s="380"/>
      <c r="X854" s="380"/>
      <c r="Y854" s="380"/>
      <c r="Z854" s="380"/>
    </row>
    <row r="855">
      <c r="A855" s="380"/>
      <c r="B855" s="380"/>
      <c r="C855" s="380"/>
      <c r="D855" s="380"/>
      <c r="E855" s="380"/>
      <c r="F855" s="380"/>
      <c r="G855" s="380"/>
      <c r="H855" s="380"/>
      <c r="I855" s="380"/>
      <c r="J855" s="380"/>
      <c r="K855" s="380"/>
      <c r="L855" s="380"/>
      <c r="M855" s="380"/>
      <c r="N855" s="380"/>
      <c r="O855" s="380"/>
      <c r="P855" s="380"/>
      <c r="Q855" s="380"/>
      <c r="R855" s="380"/>
      <c r="S855" s="380"/>
      <c r="T855" s="380"/>
      <c r="U855" s="380"/>
      <c r="V855" s="380"/>
      <c r="W855" s="380"/>
      <c r="X855" s="380"/>
      <c r="Y855" s="380"/>
      <c r="Z855" s="380"/>
    </row>
    <row r="856">
      <c r="A856" s="380"/>
      <c r="B856" s="380"/>
      <c r="C856" s="380"/>
      <c r="D856" s="380"/>
      <c r="E856" s="380"/>
      <c r="F856" s="380"/>
      <c r="G856" s="380"/>
      <c r="H856" s="380"/>
      <c r="I856" s="380"/>
      <c r="J856" s="380"/>
      <c r="K856" s="380"/>
      <c r="L856" s="380"/>
      <c r="M856" s="380"/>
      <c r="N856" s="380"/>
      <c r="O856" s="380"/>
      <c r="P856" s="380"/>
      <c r="Q856" s="380"/>
      <c r="R856" s="380"/>
      <c r="S856" s="380"/>
      <c r="T856" s="380"/>
      <c r="U856" s="380"/>
      <c r="V856" s="380"/>
      <c r="W856" s="380"/>
      <c r="X856" s="380"/>
      <c r="Y856" s="380"/>
      <c r="Z856" s="380"/>
    </row>
    <row r="857">
      <c r="A857" s="380"/>
      <c r="B857" s="380"/>
      <c r="C857" s="380"/>
      <c r="D857" s="380"/>
      <c r="E857" s="380"/>
      <c r="F857" s="380"/>
      <c r="G857" s="380"/>
      <c r="H857" s="380"/>
      <c r="I857" s="380"/>
      <c r="J857" s="380"/>
      <c r="K857" s="380"/>
      <c r="L857" s="380"/>
      <c r="M857" s="380"/>
      <c r="N857" s="380"/>
      <c r="O857" s="380"/>
      <c r="P857" s="380"/>
      <c r="Q857" s="380"/>
      <c r="R857" s="380"/>
      <c r="S857" s="380"/>
      <c r="T857" s="380"/>
      <c r="U857" s="380"/>
      <c r="V857" s="380"/>
      <c r="W857" s="380"/>
      <c r="X857" s="380"/>
      <c r="Y857" s="380"/>
      <c r="Z857" s="380"/>
    </row>
    <row r="858">
      <c r="A858" s="380"/>
      <c r="B858" s="380"/>
      <c r="C858" s="380"/>
      <c r="D858" s="380"/>
      <c r="E858" s="380"/>
      <c r="F858" s="380"/>
      <c r="G858" s="380"/>
      <c r="H858" s="380"/>
      <c r="I858" s="380"/>
      <c r="J858" s="380"/>
      <c r="K858" s="380"/>
      <c r="L858" s="380"/>
      <c r="M858" s="380"/>
      <c r="N858" s="380"/>
      <c r="O858" s="380"/>
      <c r="P858" s="380"/>
      <c r="Q858" s="380"/>
      <c r="R858" s="380"/>
      <c r="S858" s="380"/>
      <c r="T858" s="380"/>
      <c r="U858" s="380"/>
      <c r="V858" s="380"/>
      <c r="W858" s="380"/>
      <c r="X858" s="380"/>
      <c r="Y858" s="380"/>
      <c r="Z858" s="380"/>
    </row>
    <row r="859">
      <c r="A859" s="380"/>
      <c r="B859" s="380"/>
      <c r="C859" s="380"/>
      <c r="D859" s="380"/>
      <c r="E859" s="380"/>
      <c r="F859" s="380"/>
      <c r="G859" s="380"/>
      <c r="H859" s="380"/>
      <c r="I859" s="380"/>
      <c r="J859" s="380"/>
      <c r="K859" s="380"/>
      <c r="L859" s="380"/>
      <c r="M859" s="380"/>
      <c r="N859" s="380"/>
      <c r="O859" s="380"/>
      <c r="P859" s="380"/>
      <c r="Q859" s="380"/>
      <c r="R859" s="380"/>
      <c r="S859" s="380"/>
      <c r="T859" s="380"/>
      <c r="U859" s="380"/>
      <c r="V859" s="380"/>
      <c r="W859" s="380"/>
      <c r="X859" s="380"/>
      <c r="Y859" s="380"/>
      <c r="Z859" s="380"/>
    </row>
    <row r="860">
      <c r="A860" s="380"/>
      <c r="B860" s="380"/>
      <c r="C860" s="380"/>
      <c r="D860" s="380"/>
      <c r="E860" s="380"/>
      <c r="F860" s="380"/>
      <c r="G860" s="380"/>
      <c r="H860" s="380"/>
      <c r="I860" s="380"/>
      <c r="J860" s="380"/>
      <c r="K860" s="380"/>
      <c r="L860" s="380"/>
      <c r="M860" s="380"/>
      <c r="N860" s="380"/>
      <c r="O860" s="380"/>
      <c r="P860" s="380"/>
      <c r="Q860" s="380"/>
      <c r="R860" s="380"/>
      <c r="S860" s="380"/>
      <c r="T860" s="380"/>
      <c r="U860" s="380"/>
      <c r="V860" s="380"/>
      <c r="W860" s="380"/>
      <c r="X860" s="380"/>
      <c r="Y860" s="380"/>
      <c r="Z860" s="380"/>
    </row>
    <row r="861">
      <c r="A861" s="380"/>
      <c r="B861" s="380"/>
      <c r="C861" s="380"/>
      <c r="D861" s="380"/>
      <c r="E861" s="380"/>
      <c r="F861" s="380"/>
      <c r="G861" s="380"/>
      <c r="H861" s="380"/>
      <c r="I861" s="380"/>
      <c r="J861" s="380"/>
      <c r="K861" s="380"/>
      <c r="L861" s="380"/>
      <c r="M861" s="380"/>
      <c r="N861" s="380"/>
      <c r="O861" s="380"/>
      <c r="P861" s="380"/>
      <c r="Q861" s="380"/>
      <c r="R861" s="380"/>
      <c r="S861" s="380"/>
      <c r="T861" s="380"/>
      <c r="U861" s="380"/>
      <c r="V861" s="380"/>
      <c r="W861" s="380"/>
      <c r="X861" s="380"/>
      <c r="Y861" s="380"/>
      <c r="Z861" s="380"/>
    </row>
    <row r="862">
      <c r="A862" s="380"/>
      <c r="B862" s="380"/>
      <c r="C862" s="380"/>
      <c r="D862" s="380"/>
      <c r="E862" s="380"/>
      <c r="F862" s="380"/>
      <c r="G862" s="380"/>
      <c r="H862" s="380"/>
      <c r="I862" s="380"/>
      <c r="J862" s="380"/>
      <c r="K862" s="380"/>
      <c r="L862" s="380"/>
      <c r="M862" s="380"/>
      <c r="N862" s="380"/>
      <c r="O862" s="380"/>
      <c r="P862" s="380"/>
      <c r="Q862" s="380"/>
      <c r="R862" s="380"/>
      <c r="S862" s="380"/>
      <c r="T862" s="380"/>
      <c r="U862" s="380"/>
      <c r="V862" s="380"/>
      <c r="W862" s="380"/>
      <c r="X862" s="380"/>
      <c r="Y862" s="380"/>
      <c r="Z862" s="380"/>
    </row>
    <row r="863">
      <c r="A863" s="380"/>
      <c r="B863" s="380"/>
      <c r="C863" s="380"/>
      <c r="D863" s="380"/>
      <c r="E863" s="380"/>
      <c r="F863" s="380"/>
      <c r="G863" s="380"/>
      <c r="H863" s="380"/>
      <c r="I863" s="380"/>
      <c r="J863" s="380"/>
      <c r="K863" s="380"/>
      <c r="L863" s="380"/>
      <c r="M863" s="380"/>
      <c r="N863" s="380"/>
      <c r="O863" s="380"/>
      <c r="P863" s="380"/>
      <c r="Q863" s="380"/>
      <c r="R863" s="380"/>
      <c r="S863" s="380"/>
      <c r="T863" s="380"/>
      <c r="U863" s="380"/>
      <c r="V863" s="380"/>
      <c r="W863" s="380"/>
      <c r="X863" s="380"/>
      <c r="Y863" s="380"/>
      <c r="Z863" s="380"/>
    </row>
    <row r="864">
      <c r="A864" s="380"/>
      <c r="B864" s="380"/>
      <c r="C864" s="380"/>
      <c r="D864" s="380"/>
      <c r="E864" s="380"/>
      <c r="F864" s="380"/>
      <c r="G864" s="380"/>
      <c r="H864" s="380"/>
      <c r="I864" s="380"/>
      <c r="J864" s="380"/>
      <c r="K864" s="380"/>
      <c r="L864" s="380"/>
      <c r="M864" s="380"/>
      <c r="N864" s="380"/>
      <c r="O864" s="380"/>
      <c r="P864" s="380"/>
      <c r="Q864" s="380"/>
      <c r="R864" s="380"/>
      <c r="S864" s="380"/>
      <c r="T864" s="380"/>
      <c r="U864" s="380"/>
      <c r="V864" s="380"/>
      <c r="W864" s="380"/>
      <c r="X864" s="380"/>
      <c r="Y864" s="380"/>
      <c r="Z864" s="380"/>
    </row>
    <row r="865">
      <c r="A865" s="380"/>
      <c r="B865" s="380"/>
      <c r="C865" s="380"/>
      <c r="D865" s="380"/>
      <c r="E865" s="380"/>
      <c r="F865" s="380"/>
      <c r="G865" s="380"/>
      <c r="H865" s="380"/>
      <c r="I865" s="380"/>
      <c r="J865" s="380"/>
      <c r="K865" s="380"/>
      <c r="L865" s="380"/>
      <c r="M865" s="380"/>
      <c r="N865" s="380"/>
      <c r="O865" s="380"/>
      <c r="P865" s="380"/>
      <c r="Q865" s="380"/>
      <c r="R865" s="380"/>
      <c r="S865" s="380"/>
      <c r="T865" s="380"/>
      <c r="U865" s="380"/>
      <c r="V865" s="380"/>
      <c r="W865" s="380"/>
      <c r="X865" s="380"/>
      <c r="Y865" s="380"/>
      <c r="Z865" s="380"/>
    </row>
    <row r="866">
      <c r="A866" s="380"/>
      <c r="B866" s="380"/>
      <c r="C866" s="380"/>
      <c r="D866" s="380"/>
      <c r="E866" s="380"/>
      <c r="F866" s="380"/>
      <c r="G866" s="380"/>
      <c r="H866" s="380"/>
      <c r="I866" s="380"/>
      <c r="J866" s="380"/>
      <c r="K866" s="380"/>
      <c r="L866" s="380"/>
      <c r="M866" s="380"/>
      <c r="N866" s="380"/>
      <c r="O866" s="380"/>
      <c r="P866" s="380"/>
      <c r="Q866" s="380"/>
      <c r="R866" s="380"/>
      <c r="S866" s="380"/>
      <c r="T866" s="380"/>
      <c r="U866" s="380"/>
      <c r="V866" s="380"/>
      <c r="W866" s="380"/>
      <c r="X866" s="380"/>
      <c r="Y866" s="380"/>
      <c r="Z866" s="380"/>
    </row>
    <row r="867">
      <c r="A867" s="380"/>
      <c r="B867" s="380"/>
      <c r="C867" s="380"/>
      <c r="D867" s="380"/>
      <c r="E867" s="380"/>
      <c r="F867" s="380"/>
      <c r="G867" s="380"/>
      <c r="H867" s="380"/>
      <c r="I867" s="380"/>
      <c r="J867" s="380"/>
      <c r="K867" s="380"/>
      <c r="L867" s="380"/>
      <c r="M867" s="380"/>
      <c r="N867" s="380"/>
      <c r="O867" s="380"/>
      <c r="P867" s="380"/>
      <c r="Q867" s="380"/>
      <c r="R867" s="380"/>
      <c r="S867" s="380"/>
      <c r="T867" s="380"/>
      <c r="U867" s="380"/>
      <c r="V867" s="380"/>
      <c r="W867" s="380"/>
      <c r="X867" s="380"/>
      <c r="Y867" s="380"/>
      <c r="Z867" s="380"/>
    </row>
    <row r="868">
      <c r="A868" s="380"/>
      <c r="B868" s="380"/>
      <c r="C868" s="380"/>
      <c r="D868" s="380"/>
      <c r="E868" s="380"/>
      <c r="F868" s="380"/>
      <c r="G868" s="380"/>
      <c r="H868" s="380"/>
      <c r="I868" s="380"/>
      <c r="J868" s="380"/>
      <c r="K868" s="380"/>
      <c r="L868" s="380"/>
      <c r="M868" s="380"/>
      <c r="N868" s="380"/>
      <c r="O868" s="380"/>
      <c r="P868" s="380"/>
      <c r="Q868" s="380"/>
      <c r="R868" s="380"/>
      <c r="S868" s="380"/>
      <c r="T868" s="380"/>
      <c r="U868" s="380"/>
      <c r="V868" s="380"/>
      <c r="W868" s="380"/>
      <c r="X868" s="380"/>
      <c r="Y868" s="380"/>
      <c r="Z868" s="380"/>
    </row>
    <row r="869">
      <c r="A869" s="380"/>
      <c r="B869" s="380"/>
      <c r="C869" s="380"/>
      <c r="D869" s="380"/>
      <c r="E869" s="380"/>
      <c r="F869" s="380"/>
      <c r="G869" s="380"/>
      <c r="H869" s="380"/>
      <c r="I869" s="380"/>
      <c r="J869" s="380"/>
      <c r="K869" s="380"/>
      <c r="L869" s="380"/>
      <c r="M869" s="380"/>
      <c r="N869" s="380"/>
      <c r="O869" s="380"/>
      <c r="P869" s="380"/>
      <c r="Q869" s="380"/>
      <c r="R869" s="380"/>
      <c r="S869" s="380"/>
      <c r="T869" s="380"/>
      <c r="U869" s="380"/>
      <c r="V869" s="380"/>
      <c r="W869" s="380"/>
      <c r="X869" s="380"/>
      <c r="Y869" s="380"/>
      <c r="Z869" s="380"/>
    </row>
    <row r="870">
      <c r="A870" s="380"/>
      <c r="B870" s="380"/>
      <c r="C870" s="380"/>
      <c r="D870" s="380"/>
      <c r="E870" s="380"/>
      <c r="F870" s="380"/>
      <c r="G870" s="380"/>
      <c r="H870" s="380"/>
      <c r="I870" s="380"/>
      <c r="J870" s="380"/>
      <c r="K870" s="380"/>
      <c r="L870" s="380"/>
      <c r="M870" s="380"/>
      <c r="N870" s="380"/>
      <c r="O870" s="380"/>
      <c r="P870" s="380"/>
      <c r="Q870" s="380"/>
      <c r="R870" s="380"/>
      <c r="S870" s="380"/>
      <c r="T870" s="380"/>
      <c r="U870" s="380"/>
      <c r="V870" s="380"/>
      <c r="W870" s="380"/>
      <c r="X870" s="380"/>
      <c r="Y870" s="380"/>
      <c r="Z870" s="380"/>
    </row>
    <row r="871">
      <c r="A871" s="380"/>
      <c r="B871" s="380"/>
      <c r="C871" s="380"/>
      <c r="D871" s="380"/>
      <c r="E871" s="380"/>
      <c r="F871" s="380"/>
      <c r="G871" s="380"/>
      <c r="H871" s="380"/>
      <c r="I871" s="380"/>
      <c r="J871" s="380"/>
      <c r="K871" s="380"/>
      <c r="L871" s="380"/>
      <c r="M871" s="380"/>
      <c r="N871" s="380"/>
      <c r="O871" s="380"/>
      <c r="P871" s="380"/>
      <c r="Q871" s="380"/>
      <c r="R871" s="380"/>
      <c r="S871" s="380"/>
      <c r="T871" s="380"/>
      <c r="U871" s="380"/>
      <c r="V871" s="380"/>
      <c r="W871" s="380"/>
      <c r="X871" s="380"/>
      <c r="Y871" s="380"/>
      <c r="Z871" s="380"/>
    </row>
    <row r="872">
      <c r="A872" s="380"/>
      <c r="B872" s="380"/>
      <c r="C872" s="380"/>
      <c r="D872" s="380"/>
      <c r="E872" s="380"/>
      <c r="F872" s="380"/>
      <c r="G872" s="380"/>
      <c r="H872" s="380"/>
      <c r="I872" s="380"/>
      <c r="J872" s="380"/>
      <c r="K872" s="380"/>
      <c r="L872" s="380"/>
      <c r="M872" s="380"/>
      <c r="N872" s="380"/>
      <c r="O872" s="380"/>
      <c r="P872" s="380"/>
      <c r="Q872" s="380"/>
      <c r="R872" s="380"/>
      <c r="S872" s="380"/>
      <c r="T872" s="380"/>
      <c r="U872" s="380"/>
      <c r="V872" s="380"/>
      <c r="W872" s="380"/>
      <c r="X872" s="380"/>
      <c r="Y872" s="380"/>
      <c r="Z872" s="380"/>
    </row>
    <row r="873">
      <c r="A873" s="380"/>
      <c r="B873" s="380"/>
      <c r="C873" s="380"/>
      <c r="D873" s="380"/>
      <c r="E873" s="380"/>
      <c r="F873" s="380"/>
      <c r="G873" s="380"/>
      <c r="H873" s="380"/>
      <c r="I873" s="380"/>
      <c r="J873" s="380"/>
      <c r="K873" s="380"/>
      <c r="L873" s="380"/>
      <c r="M873" s="380"/>
      <c r="N873" s="380"/>
      <c r="O873" s="380"/>
      <c r="P873" s="380"/>
      <c r="Q873" s="380"/>
      <c r="R873" s="380"/>
      <c r="S873" s="380"/>
      <c r="T873" s="380"/>
      <c r="U873" s="380"/>
      <c r="V873" s="380"/>
      <c r="W873" s="380"/>
      <c r="X873" s="380"/>
      <c r="Y873" s="380"/>
      <c r="Z873" s="380"/>
    </row>
    <row r="874">
      <c r="A874" s="380"/>
      <c r="B874" s="380"/>
      <c r="C874" s="380"/>
      <c r="D874" s="380"/>
      <c r="E874" s="380"/>
      <c r="F874" s="380"/>
      <c r="G874" s="380"/>
      <c r="H874" s="380"/>
      <c r="I874" s="380"/>
      <c r="J874" s="380"/>
      <c r="K874" s="380"/>
      <c r="L874" s="380"/>
      <c r="M874" s="380"/>
      <c r="N874" s="380"/>
      <c r="O874" s="380"/>
      <c r="P874" s="380"/>
      <c r="Q874" s="380"/>
      <c r="R874" s="380"/>
      <c r="S874" s="380"/>
      <c r="T874" s="380"/>
      <c r="U874" s="380"/>
      <c r="V874" s="380"/>
      <c r="W874" s="380"/>
      <c r="X874" s="380"/>
      <c r="Y874" s="380"/>
      <c r="Z874" s="380"/>
    </row>
    <row r="875">
      <c r="A875" s="380"/>
      <c r="B875" s="380"/>
      <c r="C875" s="380"/>
      <c r="D875" s="380"/>
      <c r="E875" s="380"/>
      <c r="F875" s="380"/>
      <c r="G875" s="380"/>
      <c r="H875" s="380"/>
      <c r="I875" s="380"/>
      <c r="J875" s="380"/>
      <c r="K875" s="380"/>
      <c r="L875" s="380"/>
      <c r="M875" s="380"/>
      <c r="N875" s="380"/>
      <c r="O875" s="380"/>
      <c r="P875" s="380"/>
      <c r="Q875" s="380"/>
      <c r="R875" s="380"/>
      <c r="S875" s="380"/>
      <c r="T875" s="380"/>
      <c r="U875" s="380"/>
      <c r="V875" s="380"/>
      <c r="W875" s="380"/>
      <c r="X875" s="380"/>
      <c r="Y875" s="380"/>
      <c r="Z875" s="380"/>
    </row>
    <row r="876">
      <c r="A876" s="380"/>
      <c r="B876" s="380"/>
      <c r="C876" s="380"/>
      <c r="D876" s="380"/>
      <c r="E876" s="380"/>
      <c r="F876" s="380"/>
      <c r="G876" s="380"/>
      <c r="H876" s="380"/>
      <c r="I876" s="380"/>
      <c r="J876" s="380"/>
      <c r="K876" s="380"/>
      <c r="L876" s="380"/>
      <c r="M876" s="380"/>
      <c r="N876" s="380"/>
      <c r="O876" s="380"/>
      <c r="P876" s="380"/>
      <c r="Q876" s="380"/>
      <c r="R876" s="380"/>
      <c r="S876" s="380"/>
      <c r="T876" s="380"/>
      <c r="U876" s="380"/>
      <c r="V876" s="380"/>
      <c r="W876" s="380"/>
      <c r="X876" s="380"/>
      <c r="Y876" s="380"/>
      <c r="Z876" s="380"/>
    </row>
    <row r="877">
      <c r="A877" s="380"/>
      <c r="B877" s="380"/>
      <c r="C877" s="380"/>
      <c r="D877" s="380"/>
      <c r="E877" s="380"/>
      <c r="F877" s="380"/>
      <c r="G877" s="380"/>
      <c r="H877" s="380"/>
      <c r="I877" s="380"/>
      <c r="J877" s="380"/>
      <c r="K877" s="380"/>
      <c r="L877" s="380"/>
      <c r="M877" s="380"/>
      <c r="N877" s="380"/>
      <c r="O877" s="380"/>
      <c r="P877" s="380"/>
      <c r="Q877" s="380"/>
      <c r="R877" s="380"/>
      <c r="S877" s="380"/>
      <c r="T877" s="380"/>
      <c r="U877" s="380"/>
      <c r="V877" s="380"/>
      <c r="W877" s="380"/>
      <c r="X877" s="380"/>
      <c r="Y877" s="380"/>
      <c r="Z877" s="380"/>
    </row>
    <row r="878">
      <c r="A878" s="380"/>
      <c r="B878" s="380"/>
      <c r="C878" s="380"/>
      <c r="D878" s="380"/>
      <c r="E878" s="380"/>
      <c r="F878" s="380"/>
      <c r="G878" s="380"/>
      <c r="H878" s="380"/>
      <c r="I878" s="380"/>
      <c r="J878" s="380"/>
      <c r="K878" s="380"/>
      <c r="L878" s="380"/>
      <c r="M878" s="380"/>
      <c r="N878" s="380"/>
      <c r="O878" s="380"/>
      <c r="P878" s="380"/>
      <c r="Q878" s="380"/>
      <c r="R878" s="380"/>
      <c r="S878" s="380"/>
      <c r="T878" s="380"/>
      <c r="U878" s="380"/>
      <c r="V878" s="380"/>
      <c r="W878" s="380"/>
      <c r="X878" s="380"/>
      <c r="Y878" s="380"/>
      <c r="Z878" s="380"/>
    </row>
    <row r="879">
      <c r="A879" s="380"/>
      <c r="B879" s="380"/>
      <c r="C879" s="380"/>
      <c r="D879" s="380"/>
      <c r="E879" s="380"/>
      <c r="F879" s="380"/>
      <c r="G879" s="380"/>
      <c r="H879" s="380"/>
      <c r="I879" s="380"/>
      <c r="J879" s="380"/>
      <c r="K879" s="380"/>
      <c r="L879" s="380"/>
      <c r="M879" s="380"/>
      <c r="N879" s="380"/>
      <c r="O879" s="380"/>
      <c r="P879" s="380"/>
      <c r="Q879" s="380"/>
      <c r="R879" s="380"/>
      <c r="S879" s="380"/>
      <c r="T879" s="380"/>
      <c r="U879" s="380"/>
      <c r="V879" s="380"/>
      <c r="W879" s="380"/>
      <c r="X879" s="380"/>
      <c r="Y879" s="380"/>
      <c r="Z879" s="380"/>
    </row>
    <row r="880">
      <c r="A880" s="380"/>
      <c r="B880" s="380"/>
      <c r="C880" s="380"/>
      <c r="D880" s="380"/>
      <c r="E880" s="380"/>
      <c r="F880" s="380"/>
      <c r="G880" s="380"/>
      <c r="H880" s="380"/>
      <c r="I880" s="380"/>
      <c r="J880" s="380"/>
      <c r="K880" s="380"/>
      <c r="L880" s="380"/>
      <c r="M880" s="380"/>
      <c r="N880" s="380"/>
      <c r="O880" s="380"/>
      <c r="P880" s="380"/>
      <c r="Q880" s="380"/>
      <c r="R880" s="380"/>
      <c r="S880" s="380"/>
      <c r="T880" s="380"/>
      <c r="U880" s="380"/>
      <c r="V880" s="380"/>
      <c r="W880" s="380"/>
      <c r="X880" s="380"/>
      <c r="Y880" s="380"/>
      <c r="Z880" s="380"/>
    </row>
    <row r="881">
      <c r="A881" s="380"/>
      <c r="B881" s="380"/>
      <c r="C881" s="380"/>
      <c r="D881" s="380"/>
      <c r="E881" s="380"/>
      <c r="F881" s="380"/>
      <c r="G881" s="380"/>
      <c r="H881" s="380"/>
      <c r="I881" s="380"/>
      <c r="J881" s="380"/>
      <c r="K881" s="380"/>
      <c r="L881" s="380"/>
      <c r="M881" s="380"/>
      <c r="N881" s="380"/>
      <c r="O881" s="380"/>
      <c r="P881" s="380"/>
      <c r="Q881" s="380"/>
      <c r="R881" s="380"/>
      <c r="S881" s="380"/>
      <c r="T881" s="380"/>
      <c r="U881" s="380"/>
      <c r="V881" s="380"/>
      <c r="W881" s="380"/>
      <c r="X881" s="380"/>
      <c r="Y881" s="380"/>
      <c r="Z881" s="380"/>
    </row>
    <row r="882">
      <c r="A882" s="380"/>
      <c r="B882" s="380"/>
      <c r="C882" s="380"/>
      <c r="D882" s="380"/>
      <c r="E882" s="380"/>
      <c r="F882" s="380"/>
      <c r="G882" s="380"/>
      <c r="H882" s="380"/>
      <c r="I882" s="380"/>
      <c r="J882" s="380"/>
      <c r="K882" s="380"/>
      <c r="L882" s="380"/>
      <c r="M882" s="380"/>
      <c r="N882" s="380"/>
      <c r="O882" s="380"/>
      <c r="P882" s="380"/>
      <c r="Q882" s="380"/>
      <c r="R882" s="380"/>
      <c r="S882" s="380"/>
      <c r="T882" s="380"/>
      <c r="U882" s="380"/>
      <c r="V882" s="380"/>
      <c r="W882" s="380"/>
      <c r="X882" s="380"/>
      <c r="Y882" s="380"/>
      <c r="Z882" s="380"/>
    </row>
    <row r="883">
      <c r="A883" s="380"/>
      <c r="B883" s="380"/>
      <c r="C883" s="380"/>
      <c r="D883" s="380"/>
      <c r="E883" s="380"/>
      <c r="F883" s="380"/>
      <c r="G883" s="380"/>
      <c r="H883" s="380"/>
      <c r="I883" s="380"/>
      <c r="J883" s="380"/>
      <c r="K883" s="380"/>
      <c r="L883" s="380"/>
      <c r="M883" s="380"/>
      <c r="N883" s="380"/>
      <c r="O883" s="380"/>
      <c r="P883" s="380"/>
      <c r="Q883" s="380"/>
      <c r="R883" s="380"/>
      <c r="S883" s="380"/>
      <c r="T883" s="380"/>
      <c r="U883" s="380"/>
      <c r="V883" s="380"/>
      <c r="W883" s="380"/>
      <c r="X883" s="380"/>
      <c r="Y883" s="380"/>
      <c r="Z883" s="380"/>
    </row>
    <row r="884">
      <c r="A884" s="380"/>
      <c r="B884" s="380"/>
      <c r="C884" s="380"/>
      <c r="D884" s="380"/>
      <c r="E884" s="380"/>
      <c r="F884" s="380"/>
      <c r="G884" s="380"/>
      <c r="H884" s="380"/>
      <c r="I884" s="380"/>
      <c r="J884" s="380"/>
      <c r="K884" s="380"/>
      <c r="L884" s="380"/>
      <c r="M884" s="380"/>
      <c r="N884" s="380"/>
      <c r="O884" s="380"/>
      <c r="P884" s="380"/>
      <c r="Q884" s="380"/>
      <c r="R884" s="380"/>
      <c r="S884" s="380"/>
      <c r="T884" s="380"/>
      <c r="U884" s="380"/>
      <c r="V884" s="380"/>
      <c r="W884" s="380"/>
      <c r="X884" s="380"/>
      <c r="Y884" s="380"/>
      <c r="Z884" s="380"/>
    </row>
    <row r="885">
      <c r="A885" s="380"/>
      <c r="B885" s="380"/>
      <c r="C885" s="380"/>
      <c r="D885" s="380"/>
      <c r="E885" s="380"/>
      <c r="F885" s="380"/>
      <c r="G885" s="380"/>
      <c r="H885" s="380"/>
      <c r="I885" s="380"/>
      <c r="J885" s="380"/>
      <c r="K885" s="380"/>
      <c r="L885" s="380"/>
      <c r="M885" s="380"/>
      <c r="N885" s="380"/>
      <c r="O885" s="380"/>
      <c r="P885" s="380"/>
      <c r="Q885" s="380"/>
      <c r="R885" s="380"/>
      <c r="S885" s="380"/>
      <c r="T885" s="380"/>
      <c r="U885" s="380"/>
      <c r="V885" s="380"/>
      <c r="W885" s="380"/>
      <c r="X885" s="380"/>
      <c r="Y885" s="380"/>
      <c r="Z885" s="380"/>
    </row>
    <row r="886">
      <c r="A886" s="380"/>
      <c r="B886" s="380"/>
      <c r="C886" s="380"/>
      <c r="D886" s="380"/>
      <c r="E886" s="380"/>
      <c r="F886" s="380"/>
      <c r="G886" s="380"/>
      <c r="H886" s="380"/>
      <c r="I886" s="380"/>
      <c r="J886" s="380"/>
      <c r="K886" s="380"/>
      <c r="L886" s="380"/>
      <c r="M886" s="380"/>
      <c r="N886" s="380"/>
      <c r="O886" s="380"/>
      <c r="P886" s="380"/>
      <c r="Q886" s="380"/>
      <c r="R886" s="380"/>
      <c r="S886" s="380"/>
      <c r="T886" s="380"/>
      <c r="U886" s="380"/>
      <c r="V886" s="380"/>
      <c r="W886" s="380"/>
      <c r="X886" s="380"/>
      <c r="Y886" s="380"/>
      <c r="Z886" s="380"/>
    </row>
    <row r="887">
      <c r="A887" s="380"/>
      <c r="B887" s="380"/>
      <c r="C887" s="380"/>
      <c r="D887" s="380"/>
      <c r="E887" s="380"/>
      <c r="F887" s="380"/>
      <c r="G887" s="380"/>
      <c r="H887" s="380"/>
      <c r="I887" s="380"/>
      <c r="J887" s="380"/>
      <c r="K887" s="380"/>
      <c r="L887" s="380"/>
      <c r="M887" s="380"/>
      <c r="N887" s="380"/>
      <c r="O887" s="380"/>
      <c r="P887" s="380"/>
      <c r="Q887" s="380"/>
      <c r="R887" s="380"/>
      <c r="S887" s="380"/>
      <c r="T887" s="380"/>
      <c r="U887" s="380"/>
      <c r="V887" s="380"/>
      <c r="W887" s="380"/>
      <c r="X887" s="380"/>
      <c r="Y887" s="380"/>
      <c r="Z887" s="380"/>
    </row>
    <row r="888">
      <c r="A888" s="380"/>
      <c r="B888" s="380"/>
      <c r="C888" s="380"/>
      <c r="D888" s="380"/>
      <c r="E888" s="380"/>
      <c r="F888" s="380"/>
      <c r="G888" s="380"/>
      <c r="H888" s="380"/>
      <c r="I888" s="380"/>
      <c r="J888" s="380"/>
      <c r="K888" s="380"/>
      <c r="L888" s="380"/>
      <c r="M888" s="380"/>
      <c r="N888" s="380"/>
      <c r="O888" s="380"/>
      <c r="P888" s="380"/>
      <c r="Q888" s="380"/>
      <c r="R888" s="380"/>
      <c r="S888" s="380"/>
      <c r="T888" s="380"/>
      <c r="U888" s="380"/>
      <c r="V888" s="380"/>
      <c r="W888" s="380"/>
      <c r="X888" s="380"/>
      <c r="Y888" s="380"/>
      <c r="Z888" s="380"/>
    </row>
    <row r="889">
      <c r="A889" s="380"/>
      <c r="B889" s="380"/>
      <c r="C889" s="380"/>
      <c r="D889" s="380"/>
      <c r="E889" s="380"/>
      <c r="F889" s="380"/>
      <c r="G889" s="380"/>
      <c r="H889" s="380"/>
      <c r="I889" s="380"/>
      <c r="J889" s="380"/>
      <c r="K889" s="380"/>
      <c r="L889" s="380"/>
      <c r="M889" s="380"/>
      <c r="N889" s="380"/>
      <c r="O889" s="380"/>
      <c r="P889" s="380"/>
      <c r="Q889" s="380"/>
      <c r="R889" s="380"/>
      <c r="S889" s="380"/>
      <c r="T889" s="380"/>
      <c r="U889" s="380"/>
      <c r="V889" s="380"/>
      <c r="W889" s="380"/>
      <c r="X889" s="380"/>
      <c r="Y889" s="380"/>
      <c r="Z889" s="380"/>
    </row>
    <row r="890">
      <c r="A890" s="380"/>
      <c r="B890" s="380"/>
      <c r="C890" s="380"/>
      <c r="D890" s="380"/>
      <c r="E890" s="380"/>
      <c r="F890" s="380"/>
      <c r="G890" s="380"/>
      <c r="H890" s="380"/>
      <c r="I890" s="380"/>
      <c r="J890" s="380"/>
      <c r="K890" s="380"/>
      <c r="L890" s="380"/>
      <c r="M890" s="380"/>
      <c r="N890" s="380"/>
      <c r="O890" s="380"/>
      <c r="P890" s="380"/>
      <c r="Q890" s="380"/>
      <c r="R890" s="380"/>
      <c r="S890" s="380"/>
      <c r="T890" s="380"/>
      <c r="U890" s="380"/>
      <c r="V890" s="380"/>
      <c r="W890" s="380"/>
      <c r="X890" s="380"/>
      <c r="Y890" s="380"/>
      <c r="Z890" s="380"/>
    </row>
    <row r="891">
      <c r="A891" s="380"/>
      <c r="B891" s="380"/>
      <c r="C891" s="380"/>
      <c r="D891" s="380"/>
      <c r="E891" s="380"/>
      <c r="F891" s="380"/>
      <c r="G891" s="380"/>
      <c r="H891" s="380"/>
      <c r="I891" s="380"/>
      <c r="J891" s="380"/>
      <c r="K891" s="380"/>
      <c r="L891" s="380"/>
      <c r="M891" s="380"/>
      <c r="N891" s="380"/>
      <c r="O891" s="380"/>
      <c r="P891" s="380"/>
      <c r="Q891" s="380"/>
      <c r="R891" s="380"/>
      <c r="S891" s="380"/>
      <c r="T891" s="380"/>
      <c r="U891" s="380"/>
      <c r="V891" s="380"/>
      <c r="W891" s="380"/>
      <c r="X891" s="380"/>
      <c r="Y891" s="380"/>
      <c r="Z891" s="380"/>
    </row>
    <row r="892">
      <c r="A892" s="380"/>
      <c r="B892" s="380"/>
      <c r="C892" s="380"/>
      <c r="D892" s="380"/>
      <c r="E892" s="380"/>
      <c r="F892" s="380"/>
      <c r="G892" s="380"/>
      <c r="H892" s="380"/>
      <c r="I892" s="380"/>
      <c r="J892" s="380"/>
      <c r="K892" s="380"/>
      <c r="L892" s="380"/>
      <c r="M892" s="380"/>
      <c r="N892" s="380"/>
      <c r="O892" s="380"/>
      <c r="P892" s="380"/>
      <c r="Q892" s="380"/>
      <c r="R892" s="380"/>
      <c r="S892" s="380"/>
      <c r="T892" s="380"/>
      <c r="U892" s="380"/>
      <c r="V892" s="380"/>
      <c r="W892" s="380"/>
      <c r="X892" s="380"/>
      <c r="Y892" s="380"/>
      <c r="Z892" s="380"/>
    </row>
    <row r="893">
      <c r="A893" s="380"/>
      <c r="B893" s="380"/>
      <c r="C893" s="380"/>
      <c r="D893" s="380"/>
      <c r="E893" s="380"/>
      <c r="F893" s="380"/>
      <c r="G893" s="380"/>
      <c r="H893" s="380"/>
      <c r="I893" s="380"/>
      <c r="J893" s="380"/>
      <c r="K893" s="380"/>
      <c r="L893" s="380"/>
      <c r="M893" s="380"/>
      <c r="N893" s="380"/>
      <c r="O893" s="380"/>
      <c r="P893" s="380"/>
      <c r="Q893" s="380"/>
      <c r="R893" s="380"/>
      <c r="S893" s="380"/>
      <c r="T893" s="380"/>
      <c r="U893" s="380"/>
      <c r="V893" s="380"/>
      <c r="W893" s="380"/>
      <c r="X893" s="380"/>
      <c r="Y893" s="380"/>
      <c r="Z893" s="380"/>
    </row>
    <row r="894">
      <c r="A894" s="380"/>
      <c r="B894" s="380"/>
      <c r="C894" s="380"/>
      <c r="D894" s="380"/>
      <c r="E894" s="380"/>
      <c r="F894" s="380"/>
      <c r="G894" s="380"/>
      <c r="H894" s="380"/>
      <c r="I894" s="380"/>
      <c r="J894" s="380"/>
      <c r="K894" s="380"/>
      <c r="L894" s="380"/>
      <c r="M894" s="380"/>
      <c r="N894" s="380"/>
      <c r="O894" s="380"/>
      <c r="P894" s="380"/>
      <c r="Q894" s="380"/>
      <c r="R894" s="380"/>
      <c r="S894" s="380"/>
      <c r="T894" s="380"/>
      <c r="U894" s="380"/>
      <c r="V894" s="380"/>
      <c r="W894" s="380"/>
      <c r="X894" s="380"/>
      <c r="Y894" s="380"/>
      <c r="Z894" s="380"/>
    </row>
    <row r="895">
      <c r="A895" s="380"/>
      <c r="B895" s="380"/>
      <c r="C895" s="380"/>
      <c r="D895" s="380"/>
      <c r="E895" s="380"/>
      <c r="F895" s="380"/>
      <c r="G895" s="380"/>
      <c r="H895" s="380"/>
      <c r="I895" s="380"/>
      <c r="J895" s="380"/>
      <c r="K895" s="380"/>
      <c r="L895" s="380"/>
      <c r="M895" s="380"/>
      <c r="N895" s="380"/>
      <c r="O895" s="380"/>
      <c r="P895" s="380"/>
      <c r="Q895" s="380"/>
      <c r="R895" s="380"/>
      <c r="S895" s="380"/>
      <c r="T895" s="380"/>
      <c r="U895" s="380"/>
      <c r="V895" s="380"/>
      <c r="W895" s="380"/>
      <c r="X895" s="380"/>
      <c r="Y895" s="380"/>
      <c r="Z895" s="380"/>
    </row>
    <row r="896">
      <c r="A896" s="380"/>
      <c r="B896" s="380"/>
      <c r="C896" s="380"/>
      <c r="D896" s="380"/>
      <c r="E896" s="380"/>
      <c r="F896" s="380"/>
      <c r="G896" s="380"/>
      <c r="H896" s="380"/>
      <c r="I896" s="380"/>
      <c r="J896" s="380"/>
      <c r="K896" s="380"/>
      <c r="L896" s="380"/>
      <c r="M896" s="380"/>
      <c r="N896" s="380"/>
      <c r="O896" s="380"/>
      <c r="P896" s="380"/>
      <c r="Q896" s="380"/>
      <c r="R896" s="380"/>
      <c r="S896" s="380"/>
      <c r="T896" s="380"/>
      <c r="U896" s="380"/>
      <c r="V896" s="380"/>
      <c r="W896" s="380"/>
      <c r="X896" s="380"/>
      <c r="Y896" s="380"/>
      <c r="Z896" s="380"/>
    </row>
    <row r="897">
      <c r="A897" s="380"/>
      <c r="B897" s="380"/>
      <c r="C897" s="380"/>
      <c r="D897" s="380"/>
      <c r="E897" s="380"/>
      <c r="F897" s="380"/>
      <c r="G897" s="380"/>
      <c r="H897" s="380"/>
      <c r="I897" s="380"/>
      <c r="J897" s="380"/>
      <c r="K897" s="380"/>
      <c r="L897" s="380"/>
      <c r="M897" s="380"/>
      <c r="N897" s="380"/>
      <c r="O897" s="380"/>
      <c r="P897" s="380"/>
      <c r="Q897" s="380"/>
      <c r="R897" s="380"/>
      <c r="S897" s="380"/>
      <c r="T897" s="380"/>
      <c r="U897" s="380"/>
      <c r="V897" s="380"/>
      <c r="W897" s="380"/>
      <c r="X897" s="380"/>
      <c r="Y897" s="380"/>
      <c r="Z897" s="380"/>
    </row>
    <row r="898">
      <c r="A898" s="380"/>
      <c r="B898" s="380"/>
      <c r="C898" s="380"/>
      <c r="D898" s="380"/>
      <c r="E898" s="380"/>
      <c r="F898" s="380"/>
      <c r="G898" s="380"/>
      <c r="H898" s="380"/>
      <c r="I898" s="380"/>
      <c r="J898" s="380"/>
      <c r="K898" s="380"/>
      <c r="L898" s="380"/>
      <c r="M898" s="380"/>
      <c r="N898" s="380"/>
      <c r="O898" s="380"/>
      <c r="P898" s="380"/>
      <c r="Q898" s="380"/>
      <c r="R898" s="380"/>
      <c r="S898" s="380"/>
      <c r="T898" s="380"/>
      <c r="U898" s="380"/>
      <c r="V898" s="380"/>
      <c r="W898" s="380"/>
      <c r="X898" s="380"/>
      <c r="Y898" s="380"/>
      <c r="Z898" s="380"/>
    </row>
    <row r="899">
      <c r="A899" s="380"/>
      <c r="B899" s="380"/>
      <c r="C899" s="380"/>
      <c r="D899" s="380"/>
      <c r="E899" s="380"/>
      <c r="F899" s="380"/>
      <c r="G899" s="380"/>
      <c r="H899" s="380"/>
      <c r="I899" s="380"/>
      <c r="J899" s="380"/>
      <c r="K899" s="380"/>
      <c r="L899" s="380"/>
      <c r="M899" s="380"/>
      <c r="N899" s="380"/>
      <c r="O899" s="380"/>
      <c r="P899" s="380"/>
      <c r="Q899" s="380"/>
      <c r="R899" s="380"/>
      <c r="S899" s="380"/>
      <c r="T899" s="380"/>
      <c r="U899" s="380"/>
      <c r="V899" s="380"/>
      <c r="W899" s="380"/>
      <c r="X899" s="380"/>
      <c r="Y899" s="380"/>
      <c r="Z899" s="380"/>
    </row>
    <row r="900">
      <c r="A900" s="380"/>
      <c r="B900" s="380"/>
      <c r="C900" s="380"/>
      <c r="D900" s="380"/>
      <c r="E900" s="380"/>
      <c r="F900" s="380"/>
      <c r="G900" s="380"/>
      <c r="H900" s="380"/>
      <c r="I900" s="380"/>
      <c r="J900" s="380"/>
      <c r="K900" s="380"/>
      <c r="L900" s="380"/>
      <c r="M900" s="380"/>
      <c r="N900" s="380"/>
      <c r="O900" s="380"/>
      <c r="P900" s="380"/>
      <c r="Q900" s="380"/>
      <c r="R900" s="380"/>
      <c r="S900" s="380"/>
      <c r="T900" s="380"/>
      <c r="U900" s="380"/>
      <c r="V900" s="380"/>
      <c r="W900" s="380"/>
      <c r="X900" s="380"/>
      <c r="Y900" s="380"/>
      <c r="Z900" s="380"/>
    </row>
    <row r="901">
      <c r="A901" s="380"/>
      <c r="B901" s="380"/>
      <c r="C901" s="380"/>
      <c r="D901" s="380"/>
      <c r="E901" s="380"/>
      <c r="F901" s="380"/>
      <c r="G901" s="380"/>
      <c r="H901" s="380"/>
      <c r="I901" s="380"/>
      <c r="J901" s="380"/>
      <c r="K901" s="380"/>
      <c r="L901" s="380"/>
      <c r="M901" s="380"/>
      <c r="N901" s="380"/>
      <c r="O901" s="380"/>
      <c r="P901" s="380"/>
      <c r="Q901" s="380"/>
      <c r="R901" s="380"/>
      <c r="S901" s="380"/>
      <c r="T901" s="380"/>
      <c r="U901" s="380"/>
      <c r="V901" s="380"/>
      <c r="W901" s="380"/>
      <c r="X901" s="380"/>
      <c r="Y901" s="380"/>
      <c r="Z901" s="380"/>
    </row>
    <row r="902">
      <c r="A902" s="380"/>
      <c r="B902" s="380"/>
      <c r="C902" s="380"/>
      <c r="D902" s="380"/>
      <c r="E902" s="380"/>
      <c r="F902" s="380"/>
      <c r="G902" s="380"/>
      <c r="H902" s="380"/>
      <c r="I902" s="380"/>
      <c r="J902" s="380"/>
      <c r="K902" s="380"/>
      <c r="L902" s="380"/>
      <c r="M902" s="380"/>
      <c r="N902" s="380"/>
      <c r="O902" s="380"/>
      <c r="P902" s="380"/>
      <c r="Q902" s="380"/>
      <c r="R902" s="380"/>
      <c r="S902" s="380"/>
      <c r="T902" s="380"/>
      <c r="U902" s="380"/>
      <c r="V902" s="380"/>
      <c r="W902" s="380"/>
      <c r="X902" s="380"/>
      <c r="Y902" s="380"/>
      <c r="Z902" s="380"/>
    </row>
    <row r="903">
      <c r="A903" s="380"/>
      <c r="B903" s="380"/>
      <c r="C903" s="380"/>
      <c r="D903" s="380"/>
      <c r="E903" s="380"/>
      <c r="F903" s="380"/>
      <c r="G903" s="380"/>
      <c r="H903" s="380"/>
      <c r="I903" s="380"/>
      <c r="J903" s="380"/>
      <c r="K903" s="380"/>
      <c r="L903" s="380"/>
      <c r="M903" s="380"/>
      <c r="N903" s="380"/>
      <c r="O903" s="380"/>
      <c r="P903" s="380"/>
      <c r="Q903" s="380"/>
      <c r="R903" s="380"/>
      <c r="S903" s="380"/>
      <c r="T903" s="380"/>
      <c r="U903" s="380"/>
      <c r="V903" s="380"/>
      <c r="W903" s="380"/>
      <c r="X903" s="380"/>
      <c r="Y903" s="380"/>
      <c r="Z903" s="380"/>
    </row>
    <row r="904">
      <c r="A904" s="380"/>
      <c r="B904" s="380"/>
      <c r="C904" s="380"/>
      <c r="D904" s="380"/>
      <c r="E904" s="380"/>
      <c r="F904" s="380"/>
      <c r="G904" s="380"/>
      <c r="H904" s="380"/>
      <c r="I904" s="380"/>
      <c r="J904" s="380"/>
      <c r="K904" s="380"/>
      <c r="L904" s="380"/>
      <c r="M904" s="380"/>
      <c r="N904" s="380"/>
      <c r="O904" s="380"/>
      <c r="P904" s="380"/>
      <c r="Q904" s="380"/>
      <c r="R904" s="380"/>
      <c r="S904" s="380"/>
      <c r="T904" s="380"/>
      <c r="U904" s="380"/>
      <c r="V904" s="380"/>
      <c r="W904" s="380"/>
      <c r="X904" s="380"/>
      <c r="Y904" s="380"/>
      <c r="Z904" s="380"/>
    </row>
    <row r="905">
      <c r="A905" s="380"/>
      <c r="B905" s="380"/>
      <c r="C905" s="380"/>
      <c r="D905" s="380"/>
      <c r="E905" s="380"/>
      <c r="F905" s="380"/>
      <c r="G905" s="380"/>
      <c r="H905" s="380"/>
      <c r="I905" s="380"/>
      <c r="J905" s="380"/>
      <c r="K905" s="380"/>
      <c r="L905" s="380"/>
      <c r="M905" s="380"/>
      <c r="N905" s="380"/>
      <c r="O905" s="380"/>
      <c r="P905" s="380"/>
      <c r="Q905" s="380"/>
      <c r="R905" s="380"/>
      <c r="S905" s="380"/>
      <c r="T905" s="380"/>
      <c r="U905" s="380"/>
      <c r="V905" s="380"/>
      <c r="W905" s="380"/>
      <c r="X905" s="380"/>
      <c r="Y905" s="380"/>
      <c r="Z905" s="380"/>
    </row>
    <row r="906">
      <c r="A906" s="380"/>
      <c r="B906" s="380"/>
      <c r="C906" s="380"/>
      <c r="D906" s="380"/>
      <c r="E906" s="380"/>
      <c r="F906" s="380"/>
      <c r="G906" s="380"/>
      <c r="H906" s="380"/>
      <c r="I906" s="380"/>
      <c r="J906" s="380"/>
      <c r="K906" s="380"/>
      <c r="L906" s="380"/>
      <c r="M906" s="380"/>
      <c r="N906" s="380"/>
      <c r="O906" s="380"/>
      <c r="P906" s="380"/>
      <c r="Q906" s="380"/>
      <c r="R906" s="380"/>
      <c r="S906" s="380"/>
      <c r="T906" s="380"/>
      <c r="U906" s="380"/>
      <c r="V906" s="380"/>
      <c r="W906" s="380"/>
      <c r="X906" s="380"/>
      <c r="Y906" s="380"/>
      <c r="Z906" s="380"/>
    </row>
    <row r="907">
      <c r="A907" s="380"/>
      <c r="B907" s="380"/>
      <c r="C907" s="380"/>
      <c r="D907" s="380"/>
      <c r="E907" s="380"/>
      <c r="F907" s="380"/>
      <c r="G907" s="380"/>
      <c r="H907" s="380"/>
      <c r="I907" s="380"/>
      <c r="J907" s="380"/>
      <c r="K907" s="380"/>
      <c r="L907" s="380"/>
      <c r="M907" s="380"/>
      <c r="N907" s="380"/>
      <c r="O907" s="380"/>
      <c r="P907" s="380"/>
      <c r="Q907" s="380"/>
      <c r="R907" s="380"/>
      <c r="S907" s="380"/>
      <c r="T907" s="380"/>
      <c r="U907" s="380"/>
      <c r="V907" s="380"/>
      <c r="W907" s="380"/>
      <c r="X907" s="380"/>
      <c r="Y907" s="380"/>
      <c r="Z907" s="380"/>
    </row>
    <row r="908">
      <c r="A908" s="380"/>
      <c r="B908" s="380"/>
      <c r="C908" s="380"/>
      <c r="D908" s="380"/>
      <c r="E908" s="380"/>
      <c r="F908" s="380"/>
      <c r="G908" s="380"/>
      <c r="H908" s="380"/>
      <c r="I908" s="380"/>
      <c r="J908" s="380"/>
      <c r="K908" s="380"/>
      <c r="L908" s="380"/>
      <c r="M908" s="380"/>
      <c r="N908" s="380"/>
      <c r="O908" s="380"/>
      <c r="P908" s="380"/>
      <c r="Q908" s="380"/>
      <c r="R908" s="380"/>
      <c r="S908" s="380"/>
      <c r="T908" s="380"/>
      <c r="U908" s="380"/>
      <c r="V908" s="380"/>
      <c r="W908" s="380"/>
      <c r="X908" s="380"/>
      <c r="Y908" s="380"/>
      <c r="Z908" s="380"/>
    </row>
    <row r="909">
      <c r="A909" s="380"/>
      <c r="B909" s="380"/>
      <c r="C909" s="380"/>
      <c r="D909" s="380"/>
      <c r="E909" s="380"/>
      <c r="F909" s="380"/>
      <c r="G909" s="380"/>
      <c r="H909" s="380"/>
      <c r="I909" s="380"/>
      <c r="J909" s="380"/>
      <c r="K909" s="380"/>
      <c r="L909" s="380"/>
      <c r="M909" s="380"/>
      <c r="N909" s="380"/>
      <c r="O909" s="380"/>
      <c r="P909" s="380"/>
      <c r="Q909" s="380"/>
      <c r="R909" s="380"/>
      <c r="S909" s="380"/>
      <c r="T909" s="380"/>
      <c r="U909" s="380"/>
      <c r="V909" s="380"/>
      <c r="W909" s="380"/>
      <c r="X909" s="380"/>
      <c r="Y909" s="380"/>
      <c r="Z909" s="380"/>
    </row>
    <row r="910">
      <c r="A910" s="380"/>
      <c r="B910" s="380"/>
      <c r="C910" s="380"/>
      <c r="D910" s="380"/>
      <c r="E910" s="380"/>
      <c r="F910" s="380"/>
      <c r="G910" s="380"/>
      <c r="H910" s="380"/>
      <c r="I910" s="380"/>
      <c r="J910" s="380"/>
      <c r="K910" s="380"/>
      <c r="L910" s="380"/>
      <c r="M910" s="380"/>
      <c r="N910" s="380"/>
      <c r="O910" s="380"/>
      <c r="P910" s="380"/>
      <c r="Q910" s="380"/>
      <c r="R910" s="380"/>
      <c r="S910" s="380"/>
      <c r="T910" s="380"/>
      <c r="U910" s="380"/>
      <c r="V910" s="380"/>
      <c r="W910" s="380"/>
      <c r="X910" s="380"/>
      <c r="Y910" s="380"/>
      <c r="Z910" s="380"/>
    </row>
    <row r="911">
      <c r="A911" s="380"/>
      <c r="B911" s="380"/>
      <c r="C911" s="380"/>
      <c r="D911" s="380"/>
      <c r="E911" s="380"/>
      <c r="F911" s="380"/>
      <c r="G911" s="380"/>
      <c r="H911" s="380"/>
      <c r="I911" s="380"/>
      <c r="J911" s="380"/>
      <c r="K911" s="380"/>
      <c r="L911" s="380"/>
      <c r="M911" s="380"/>
      <c r="N911" s="380"/>
      <c r="O911" s="380"/>
      <c r="P911" s="380"/>
      <c r="Q911" s="380"/>
      <c r="R911" s="380"/>
      <c r="S911" s="380"/>
      <c r="T911" s="380"/>
      <c r="U911" s="380"/>
      <c r="V911" s="380"/>
      <c r="W911" s="380"/>
      <c r="X911" s="380"/>
      <c r="Y911" s="380"/>
      <c r="Z911" s="380"/>
    </row>
    <row r="912">
      <c r="A912" s="380"/>
      <c r="B912" s="380"/>
      <c r="C912" s="380"/>
      <c r="D912" s="380"/>
      <c r="E912" s="380"/>
      <c r="F912" s="380"/>
      <c r="G912" s="380"/>
      <c r="H912" s="380"/>
      <c r="I912" s="380"/>
      <c r="J912" s="380"/>
      <c r="K912" s="380"/>
      <c r="L912" s="380"/>
      <c r="M912" s="380"/>
      <c r="N912" s="380"/>
      <c r="O912" s="380"/>
      <c r="P912" s="380"/>
      <c r="Q912" s="380"/>
      <c r="R912" s="380"/>
      <c r="S912" s="380"/>
      <c r="T912" s="380"/>
      <c r="U912" s="380"/>
      <c r="V912" s="380"/>
      <c r="W912" s="380"/>
      <c r="X912" s="380"/>
      <c r="Y912" s="380"/>
      <c r="Z912" s="380"/>
    </row>
    <row r="913">
      <c r="A913" s="380"/>
      <c r="B913" s="380"/>
      <c r="C913" s="380"/>
      <c r="D913" s="380"/>
      <c r="E913" s="380"/>
      <c r="F913" s="380"/>
      <c r="G913" s="380"/>
      <c r="H913" s="380"/>
      <c r="I913" s="380"/>
      <c r="J913" s="380"/>
      <c r="K913" s="380"/>
      <c r="L913" s="380"/>
      <c r="M913" s="380"/>
      <c r="N913" s="380"/>
      <c r="O913" s="380"/>
      <c r="P913" s="380"/>
      <c r="Q913" s="380"/>
      <c r="R913" s="380"/>
      <c r="S913" s="380"/>
      <c r="T913" s="380"/>
      <c r="U913" s="380"/>
      <c r="V913" s="380"/>
      <c r="W913" s="380"/>
      <c r="X913" s="380"/>
      <c r="Y913" s="380"/>
      <c r="Z913" s="380"/>
    </row>
    <row r="914">
      <c r="A914" s="380"/>
      <c r="B914" s="380"/>
      <c r="C914" s="380"/>
      <c r="D914" s="380"/>
      <c r="E914" s="380"/>
      <c r="F914" s="380"/>
      <c r="G914" s="380"/>
      <c r="H914" s="380"/>
      <c r="I914" s="380"/>
      <c r="J914" s="380"/>
      <c r="K914" s="380"/>
      <c r="L914" s="380"/>
      <c r="M914" s="380"/>
      <c r="N914" s="380"/>
      <c r="O914" s="380"/>
      <c r="P914" s="380"/>
      <c r="Q914" s="380"/>
      <c r="R914" s="380"/>
      <c r="S914" s="380"/>
      <c r="T914" s="380"/>
      <c r="U914" s="380"/>
      <c r="V914" s="380"/>
      <c r="W914" s="380"/>
      <c r="X914" s="380"/>
      <c r="Y914" s="380"/>
      <c r="Z914" s="380"/>
    </row>
    <row r="915">
      <c r="A915" s="380"/>
      <c r="B915" s="380"/>
      <c r="C915" s="380"/>
      <c r="D915" s="380"/>
      <c r="E915" s="380"/>
      <c r="F915" s="380"/>
      <c r="G915" s="380"/>
      <c r="H915" s="380"/>
      <c r="I915" s="380"/>
      <c r="J915" s="380"/>
      <c r="K915" s="380"/>
      <c r="L915" s="380"/>
      <c r="M915" s="380"/>
      <c r="N915" s="380"/>
      <c r="O915" s="380"/>
      <c r="P915" s="380"/>
      <c r="Q915" s="380"/>
      <c r="R915" s="380"/>
      <c r="S915" s="380"/>
      <c r="T915" s="380"/>
      <c r="U915" s="380"/>
      <c r="V915" s="380"/>
      <c r="W915" s="380"/>
      <c r="X915" s="380"/>
      <c r="Y915" s="380"/>
      <c r="Z915" s="380"/>
    </row>
    <row r="916">
      <c r="A916" s="380"/>
      <c r="B916" s="380"/>
      <c r="C916" s="380"/>
      <c r="D916" s="380"/>
      <c r="E916" s="380"/>
      <c r="F916" s="380"/>
      <c r="G916" s="380"/>
      <c r="H916" s="380"/>
      <c r="I916" s="380"/>
      <c r="J916" s="380"/>
      <c r="K916" s="380"/>
      <c r="L916" s="380"/>
      <c r="M916" s="380"/>
      <c r="N916" s="380"/>
      <c r="O916" s="380"/>
      <c r="P916" s="380"/>
      <c r="Q916" s="380"/>
      <c r="R916" s="380"/>
      <c r="S916" s="380"/>
      <c r="T916" s="380"/>
      <c r="U916" s="380"/>
      <c r="V916" s="380"/>
      <c r="W916" s="380"/>
      <c r="X916" s="380"/>
      <c r="Y916" s="380"/>
      <c r="Z916" s="380"/>
    </row>
    <row r="917">
      <c r="A917" s="380"/>
      <c r="B917" s="380"/>
      <c r="C917" s="380"/>
      <c r="D917" s="380"/>
      <c r="E917" s="380"/>
      <c r="F917" s="380"/>
      <c r="G917" s="380"/>
      <c r="H917" s="380"/>
      <c r="I917" s="380"/>
      <c r="J917" s="380"/>
      <c r="K917" s="380"/>
      <c r="L917" s="380"/>
      <c r="M917" s="380"/>
      <c r="N917" s="380"/>
      <c r="O917" s="380"/>
      <c r="P917" s="380"/>
      <c r="Q917" s="380"/>
      <c r="R917" s="380"/>
      <c r="S917" s="380"/>
      <c r="T917" s="380"/>
      <c r="U917" s="380"/>
      <c r="V917" s="380"/>
      <c r="W917" s="380"/>
      <c r="X917" s="380"/>
      <c r="Y917" s="380"/>
      <c r="Z917" s="380"/>
    </row>
    <row r="918">
      <c r="A918" s="380"/>
      <c r="B918" s="380"/>
      <c r="C918" s="380"/>
      <c r="D918" s="380"/>
      <c r="E918" s="380"/>
      <c r="F918" s="380"/>
      <c r="G918" s="380"/>
      <c r="H918" s="380"/>
      <c r="I918" s="380"/>
      <c r="J918" s="380"/>
      <c r="K918" s="380"/>
      <c r="L918" s="380"/>
      <c r="M918" s="380"/>
      <c r="N918" s="380"/>
      <c r="O918" s="380"/>
      <c r="P918" s="380"/>
      <c r="Q918" s="380"/>
      <c r="R918" s="380"/>
      <c r="S918" s="380"/>
      <c r="T918" s="380"/>
      <c r="U918" s="380"/>
      <c r="V918" s="380"/>
      <c r="W918" s="380"/>
      <c r="X918" s="380"/>
      <c r="Y918" s="380"/>
      <c r="Z918" s="380"/>
    </row>
    <row r="919">
      <c r="A919" s="380"/>
      <c r="B919" s="380"/>
      <c r="C919" s="380"/>
      <c r="D919" s="380"/>
      <c r="E919" s="380"/>
      <c r="F919" s="380"/>
      <c r="G919" s="380"/>
      <c r="H919" s="380"/>
      <c r="I919" s="380"/>
      <c r="J919" s="380"/>
      <c r="K919" s="380"/>
      <c r="L919" s="380"/>
      <c r="M919" s="380"/>
      <c r="N919" s="380"/>
      <c r="O919" s="380"/>
      <c r="P919" s="380"/>
      <c r="Q919" s="380"/>
      <c r="R919" s="380"/>
      <c r="S919" s="380"/>
      <c r="T919" s="380"/>
      <c r="U919" s="380"/>
      <c r="V919" s="380"/>
      <c r="W919" s="380"/>
      <c r="X919" s="380"/>
      <c r="Y919" s="380"/>
      <c r="Z919" s="380"/>
    </row>
    <row r="920">
      <c r="A920" s="380"/>
      <c r="B920" s="380"/>
      <c r="C920" s="380"/>
      <c r="D920" s="380"/>
      <c r="E920" s="380"/>
      <c r="F920" s="380"/>
      <c r="G920" s="380"/>
      <c r="H920" s="380"/>
      <c r="I920" s="380"/>
      <c r="J920" s="380"/>
      <c r="K920" s="380"/>
      <c r="L920" s="380"/>
      <c r="M920" s="380"/>
      <c r="N920" s="380"/>
      <c r="O920" s="380"/>
      <c r="P920" s="380"/>
      <c r="Q920" s="380"/>
      <c r="R920" s="380"/>
      <c r="S920" s="380"/>
      <c r="T920" s="380"/>
      <c r="U920" s="380"/>
      <c r="V920" s="380"/>
      <c r="W920" s="380"/>
      <c r="X920" s="380"/>
      <c r="Y920" s="380"/>
      <c r="Z920" s="380"/>
    </row>
    <row r="921">
      <c r="A921" s="380"/>
      <c r="B921" s="380"/>
      <c r="C921" s="380"/>
      <c r="D921" s="380"/>
      <c r="E921" s="380"/>
      <c r="F921" s="380"/>
      <c r="G921" s="380"/>
      <c r="H921" s="380"/>
      <c r="I921" s="380"/>
      <c r="J921" s="380"/>
      <c r="K921" s="380"/>
      <c r="L921" s="380"/>
      <c r="M921" s="380"/>
      <c r="N921" s="380"/>
      <c r="O921" s="380"/>
      <c r="P921" s="380"/>
      <c r="Q921" s="380"/>
      <c r="R921" s="380"/>
      <c r="S921" s="380"/>
      <c r="T921" s="380"/>
      <c r="U921" s="380"/>
      <c r="V921" s="380"/>
      <c r="W921" s="380"/>
      <c r="X921" s="380"/>
      <c r="Y921" s="380"/>
      <c r="Z921" s="380"/>
    </row>
    <row r="922">
      <c r="A922" s="380"/>
      <c r="B922" s="380"/>
      <c r="C922" s="380"/>
      <c r="D922" s="380"/>
      <c r="E922" s="380"/>
      <c r="F922" s="380"/>
      <c r="G922" s="380"/>
      <c r="H922" s="380"/>
      <c r="I922" s="380"/>
      <c r="J922" s="380"/>
      <c r="K922" s="380"/>
      <c r="L922" s="380"/>
      <c r="M922" s="380"/>
      <c r="N922" s="380"/>
      <c r="O922" s="380"/>
      <c r="P922" s="380"/>
      <c r="Q922" s="380"/>
      <c r="R922" s="380"/>
      <c r="S922" s="380"/>
      <c r="T922" s="380"/>
      <c r="U922" s="380"/>
      <c r="V922" s="380"/>
      <c r="W922" s="380"/>
      <c r="X922" s="380"/>
      <c r="Y922" s="380"/>
      <c r="Z922" s="380"/>
    </row>
    <row r="923">
      <c r="A923" s="380"/>
      <c r="B923" s="380"/>
      <c r="C923" s="380"/>
      <c r="D923" s="380"/>
      <c r="E923" s="380"/>
      <c r="F923" s="380"/>
      <c r="G923" s="380"/>
      <c r="H923" s="380"/>
      <c r="I923" s="380"/>
      <c r="J923" s="380"/>
      <c r="K923" s="380"/>
      <c r="L923" s="380"/>
      <c r="M923" s="380"/>
      <c r="N923" s="380"/>
      <c r="O923" s="380"/>
      <c r="P923" s="380"/>
      <c r="Q923" s="380"/>
      <c r="R923" s="380"/>
      <c r="S923" s="380"/>
      <c r="T923" s="380"/>
      <c r="U923" s="380"/>
      <c r="V923" s="380"/>
      <c r="W923" s="380"/>
      <c r="X923" s="380"/>
      <c r="Y923" s="380"/>
      <c r="Z923" s="380"/>
    </row>
    <row r="924">
      <c r="A924" s="380"/>
      <c r="B924" s="380"/>
      <c r="C924" s="380"/>
      <c r="D924" s="380"/>
      <c r="E924" s="380"/>
      <c r="F924" s="380"/>
      <c r="G924" s="380"/>
      <c r="H924" s="380"/>
      <c r="I924" s="380"/>
      <c r="J924" s="380"/>
      <c r="K924" s="380"/>
      <c r="L924" s="380"/>
      <c r="M924" s="380"/>
      <c r="N924" s="380"/>
      <c r="O924" s="380"/>
      <c r="P924" s="380"/>
      <c r="Q924" s="380"/>
      <c r="R924" s="380"/>
      <c r="S924" s="380"/>
      <c r="T924" s="380"/>
      <c r="U924" s="380"/>
      <c r="V924" s="380"/>
      <c r="W924" s="380"/>
      <c r="X924" s="380"/>
      <c r="Y924" s="380"/>
      <c r="Z924" s="380"/>
    </row>
    <row r="925">
      <c r="A925" s="380"/>
      <c r="B925" s="380"/>
      <c r="C925" s="380"/>
      <c r="D925" s="380"/>
      <c r="E925" s="380"/>
      <c r="F925" s="380"/>
      <c r="G925" s="380"/>
      <c r="H925" s="380"/>
      <c r="I925" s="380"/>
      <c r="J925" s="380"/>
      <c r="K925" s="380"/>
      <c r="L925" s="380"/>
      <c r="M925" s="380"/>
      <c r="N925" s="380"/>
      <c r="O925" s="380"/>
      <c r="P925" s="380"/>
      <c r="Q925" s="380"/>
      <c r="R925" s="380"/>
      <c r="S925" s="380"/>
      <c r="T925" s="380"/>
      <c r="U925" s="380"/>
      <c r="V925" s="380"/>
      <c r="W925" s="380"/>
      <c r="X925" s="380"/>
      <c r="Y925" s="380"/>
      <c r="Z925" s="380"/>
    </row>
    <row r="926">
      <c r="A926" s="380"/>
      <c r="B926" s="380"/>
      <c r="C926" s="380"/>
      <c r="D926" s="380"/>
      <c r="E926" s="380"/>
      <c r="F926" s="380"/>
      <c r="G926" s="380"/>
      <c r="H926" s="380"/>
      <c r="I926" s="380"/>
      <c r="J926" s="380"/>
      <c r="K926" s="380"/>
      <c r="L926" s="380"/>
      <c r="M926" s="380"/>
      <c r="N926" s="380"/>
      <c r="O926" s="380"/>
      <c r="P926" s="380"/>
      <c r="Q926" s="380"/>
      <c r="R926" s="380"/>
      <c r="S926" s="380"/>
      <c r="T926" s="380"/>
      <c r="U926" s="380"/>
      <c r="V926" s="380"/>
      <c r="W926" s="380"/>
      <c r="X926" s="380"/>
      <c r="Y926" s="380"/>
      <c r="Z926" s="380"/>
    </row>
    <row r="927">
      <c r="A927" s="380"/>
      <c r="B927" s="380"/>
      <c r="C927" s="380"/>
      <c r="D927" s="380"/>
      <c r="E927" s="380"/>
      <c r="F927" s="380"/>
      <c r="G927" s="380"/>
      <c r="H927" s="380"/>
      <c r="I927" s="380"/>
      <c r="J927" s="380"/>
      <c r="K927" s="380"/>
      <c r="L927" s="380"/>
      <c r="M927" s="380"/>
      <c r="N927" s="380"/>
      <c r="O927" s="380"/>
      <c r="P927" s="380"/>
      <c r="Q927" s="380"/>
      <c r="R927" s="380"/>
      <c r="S927" s="380"/>
      <c r="T927" s="380"/>
      <c r="U927" s="380"/>
      <c r="V927" s="380"/>
      <c r="W927" s="380"/>
      <c r="X927" s="380"/>
      <c r="Y927" s="380"/>
      <c r="Z927" s="380"/>
    </row>
    <row r="928">
      <c r="A928" s="380"/>
      <c r="B928" s="380"/>
      <c r="C928" s="380"/>
      <c r="D928" s="380"/>
      <c r="E928" s="380"/>
      <c r="F928" s="380"/>
      <c r="G928" s="380"/>
      <c r="H928" s="380"/>
      <c r="I928" s="380"/>
      <c r="J928" s="380"/>
      <c r="K928" s="380"/>
      <c r="L928" s="380"/>
      <c r="M928" s="380"/>
      <c r="N928" s="380"/>
      <c r="O928" s="380"/>
      <c r="P928" s="380"/>
      <c r="Q928" s="380"/>
      <c r="R928" s="380"/>
      <c r="S928" s="380"/>
      <c r="T928" s="380"/>
      <c r="U928" s="380"/>
      <c r="V928" s="380"/>
      <c r="W928" s="380"/>
      <c r="X928" s="380"/>
      <c r="Y928" s="380"/>
      <c r="Z928" s="380"/>
    </row>
    <row r="929">
      <c r="A929" s="380"/>
      <c r="B929" s="380"/>
      <c r="C929" s="380"/>
      <c r="D929" s="380"/>
      <c r="E929" s="380"/>
      <c r="F929" s="380"/>
      <c r="G929" s="380"/>
      <c r="H929" s="380"/>
      <c r="I929" s="380"/>
      <c r="J929" s="380"/>
      <c r="K929" s="380"/>
      <c r="L929" s="380"/>
      <c r="M929" s="380"/>
      <c r="N929" s="380"/>
      <c r="O929" s="380"/>
      <c r="P929" s="380"/>
      <c r="Q929" s="380"/>
      <c r="R929" s="380"/>
      <c r="S929" s="380"/>
      <c r="T929" s="380"/>
      <c r="U929" s="380"/>
      <c r="V929" s="380"/>
      <c r="W929" s="380"/>
      <c r="X929" s="380"/>
      <c r="Y929" s="380"/>
      <c r="Z929" s="380"/>
    </row>
    <row r="930">
      <c r="A930" s="380"/>
      <c r="B930" s="380"/>
      <c r="C930" s="380"/>
      <c r="D930" s="380"/>
      <c r="E930" s="380"/>
      <c r="F930" s="380"/>
      <c r="G930" s="380"/>
      <c r="H930" s="380"/>
      <c r="I930" s="380"/>
      <c r="J930" s="380"/>
      <c r="K930" s="380"/>
      <c r="L930" s="380"/>
      <c r="M930" s="380"/>
      <c r="N930" s="380"/>
      <c r="O930" s="380"/>
      <c r="P930" s="380"/>
      <c r="Q930" s="380"/>
      <c r="R930" s="380"/>
      <c r="S930" s="380"/>
      <c r="T930" s="380"/>
      <c r="U930" s="380"/>
      <c r="V930" s="380"/>
      <c r="W930" s="380"/>
      <c r="X930" s="380"/>
      <c r="Y930" s="380"/>
      <c r="Z930" s="380"/>
    </row>
    <row r="931">
      <c r="A931" s="380"/>
      <c r="B931" s="380"/>
      <c r="C931" s="380"/>
      <c r="D931" s="380"/>
      <c r="E931" s="380"/>
      <c r="F931" s="380"/>
      <c r="G931" s="380"/>
      <c r="H931" s="380"/>
      <c r="I931" s="380"/>
      <c r="J931" s="380"/>
      <c r="K931" s="380"/>
      <c r="L931" s="380"/>
      <c r="M931" s="380"/>
      <c r="N931" s="380"/>
      <c r="O931" s="380"/>
      <c r="P931" s="380"/>
      <c r="Q931" s="380"/>
      <c r="R931" s="380"/>
      <c r="S931" s="380"/>
      <c r="T931" s="380"/>
      <c r="U931" s="380"/>
      <c r="V931" s="380"/>
      <c r="W931" s="380"/>
      <c r="X931" s="380"/>
      <c r="Y931" s="380"/>
      <c r="Z931" s="380"/>
    </row>
    <row r="932">
      <c r="A932" s="380"/>
      <c r="B932" s="380"/>
      <c r="C932" s="380"/>
      <c r="D932" s="380"/>
      <c r="E932" s="380"/>
      <c r="F932" s="380"/>
      <c r="G932" s="380"/>
      <c r="H932" s="380"/>
      <c r="I932" s="380"/>
      <c r="J932" s="380"/>
      <c r="K932" s="380"/>
      <c r="L932" s="380"/>
      <c r="M932" s="380"/>
      <c r="N932" s="380"/>
      <c r="O932" s="380"/>
      <c r="P932" s="380"/>
      <c r="Q932" s="380"/>
      <c r="R932" s="380"/>
      <c r="S932" s="380"/>
      <c r="T932" s="380"/>
      <c r="U932" s="380"/>
      <c r="V932" s="380"/>
      <c r="W932" s="380"/>
      <c r="X932" s="380"/>
      <c r="Y932" s="380"/>
      <c r="Z932" s="380"/>
    </row>
    <row r="933">
      <c r="A933" s="380"/>
      <c r="B933" s="380"/>
      <c r="C933" s="380"/>
      <c r="D933" s="380"/>
      <c r="E933" s="380"/>
      <c r="F933" s="380"/>
      <c r="G933" s="380"/>
      <c r="H933" s="380"/>
      <c r="I933" s="380"/>
      <c r="J933" s="380"/>
      <c r="K933" s="380"/>
      <c r="L933" s="380"/>
      <c r="M933" s="380"/>
      <c r="N933" s="380"/>
      <c r="O933" s="380"/>
      <c r="P933" s="380"/>
      <c r="Q933" s="380"/>
      <c r="R933" s="380"/>
      <c r="S933" s="380"/>
      <c r="T933" s="380"/>
      <c r="U933" s="380"/>
      <c r="V933" s="380"/>
      <c r="W933" s="380"/>
      <c r="X933" s="380"/>
      <c r="Y933" s="380"/>
      <c r="Z933" s="380"/>
    </row>
    <row r="934">
      <c r="A934" s="380"/>
      <c r="B934" s="380"/>
      <c r="C934" s="380"/>
      <c r="D934" s="380"/>
      <c r="E934" s="380"/>
      <c r="F934" s="380"/>
      <c r="G934" s="380"/>
      <c r="H934" s="380"/>
      <c r="I934" s="380"/>
      <c r="J934" s="380"/>
      <c r="K934" s="380"/>
      <c r="L934" s="380"/>
      <c r="M934" s="380"/>
      <c r="N934" s="380"/>
      <c r="O934" s="380"/>
      <c r="P934" s="380"/>
      <c r="Q934" s="380"/>
      <c r="R934" s="380"/>
      <c r="S934" s="380"/>
      <c r="T934" s="380"/>
      <c r="U934" s="380"/>
      <c r="V934" s="380"/>
      <c r="W934" s="380"/>
      <c r="X934" s="380"/>
      <c r="Y934" s="380"/>
      <c r="Z934" s="380"/>
    </row>
    <row r="935">
      <c r="A935" s="380"/>
      <c r="B935" s="380"/>
      <c r="C935" s="380"/>
      <c r="D935" s="380"/>
      <c r="E935" s="380"/>
      <c r="F935" s="380"/>
      <c r="G935" s="380"/>
      <c r="H935" s="380"/>
      <c r="I935" s="380"/>
      <c r="J935" s="380"/>
      <c r="K935" s="380"/>
      <c r="L935" s="380"/>
      <c r="M935" s="380"/>
      <c r="N935" s="380"/>
      <c r="O935" s="380"/>
      <c r="P935" s="380"/>
      <c r="Q935" s="380"/>
      <c r="R935" s="380"/>
      <c r="S935" s="380"/>
      <c r="T935" s="380"/>
      <c r="U935" s="380"/>
      <c r="V935" s="380"/>
      <c r="W935" s="380"/>
      <c r="X935" s="380"/>
      <c r="Y935" s="380"/>
      <c r="Z935" s="380"/>
    </row>
    <row r="936">
      <c r="A936" s="380"/>
      <c r="B936" s="380"/>
      <c r="C936" s="380"/>
      <c r="D936" s="380"/>
      <c r="E936" s="380"/>
      <c r="F936" s="380"/>
      <c r="G936" s="380"/>
      <c r="H936" s="380"/>
      <c r="I936" s="380"/>
      <c r="J936" s="380"/>
      <c r="K936" s="380"/>
      <c r="L936" s="380"/>
      <c r="M936" s="380"/>
      <c r="N936" s="380"/>
      <c r="O936" s="380"/>
      <c r="P936" s="380"/>
      <c r="Q936" s="380"/>
      <c r="R936" s="380"/>
      <c r="S936" s="380"/>
      <c r="T936" s="380"/>
      <c r="U936" s="380"/>
      <c r="V936" s="380"/>
      <c r="W936" s="380"/>
      <c r="X936" s="380"/>
      <c r="Y936" s="380"/>
      <c r="Z936" s="380"/>
    </row>
    <row r="937">
      <c r="A937" s="380"/>
      <c r="B937" s="380"/>
      <c r="C937" s="380"/>
      <c r="D937" s="380"/>
      <c r="E937" s="380"/>
      <c r="F937" s="380"/>
      <c r="G937" s="380"/>
      <c r="H937" s="380"/>
      <c r="I937" s="380"/>
      <c r="J937" s="380"/>
      <c r="K937" s="380"/>
      <c r="L937" s="380"/>
      <c r="M937" s="380"/>
      <c r="N937" s="380"/>
      <c r="O937" s="380"/>
      <c r="P937" s="380"/>
      <c r="Q937" s="380"/>
      <c r="R937" s="380"/>
      <c r="S937" s="380"/>
      <c r="T937" s="380"/>
      <c r="U937" s="380"/>
      <c r="V937" s="380"/>
      <c r="W937" s="380"/>
      <c r="X937" s="380"/>
      <c r="Y937" s="380"/>
      <c r="Z937" s="380"/>
    </row>
    <row r="938">
      <c r="A938" s="380"/>
      <c r="B938" s="380"/>
      <c r="C938" s="380"/>
      <c r="D938" s="380"/>
      <c r="E938" s="380"/>
      <c r="F938" s="380"/>
      <c r="G938" s="380"/>
      <c r="H938" s="380"/>
      <c r="I938" s="380"/>
      <c r="J938" s="380"/>
      <c r="K938" s="380"/>
      <c r="L938" s="380"/>
      <c r="M938" s="380"/>
      <c r="N938" s="380"/>
      <c r="O938" s="380"/>
      <c r="P938" s="380"/>
      <c r="Q938" s="380"/>
      <c r="R938" s="380"/>
      <c r="S938" s="380"/>
      <c r="T938" s="380"/>
      <c r="U938" s="380"/>
      <c r="V938" s="380"/>
      <c r="W938" s="380"/>
      <c r="X938" s="380"/>
      <c r="Y938" s="380"/>
      <c r="Z938" s="380"/>
    </row>
    <row r="939">
      <c r="A939" s="380"/>
      <c r="B939" s="380"/>
      <c r="C939" s="380"/>
      <c r="D939" s="380"/>
      <c r="E939" s="380"/>
      <c r="F939" s="380"/>
      <c r="G939" s="380"/>
      <c r="H939" s="380"/>
      <c r="I939" s="380"/>
      <c r="J939" s="380"/>
      <c r="K939" s="380"/>
      <c r="L939" s="380"/>
      <c r="M939" s="380"/>
      <c r="N939" s="380"/>
      <c r="O939" s="380"/>
      <c r="P939" s="380"/>
      <c r="Q939" s="380"/>
      <c r="R939" s="380"/>
      <c r="S939" s="380"/>
      <c r="T939" s="380"/>
      <c r="U939" s="380"/>
      <c r="V939" s="380"/>
      <c r="W939" s="380"/>
      <c r="X939" s="380"/>
      <c r="Y939" s="380"/>
      <c r="Z939" s="380"/>
    </row>
    <row r="940">
      <c r="A940" s="380"/>
      <c r="B940" s="380"/>
      <c r="C940" s="380"/>
      <c r="D940" s="380"/>
      <c r="E940" s="380"/>
      <c r="F940" s="380"/>
      <c r="G940" s="380"/>
      <c r="H940" s="380"/>
      <c r="I940" s="380"/>
      <c r="J940" s="380"/>
      <c r="K940" s="380"/>
      <c r="L940" s="380"/>
      <c r="M940" s="380"/>
      <c r="N940" s="380"/>
      <c r="O940" s="380"/>
      <c r="P940" s="380"/>
      <c r="Q940" s="380"/>
      <c r="R940" s="380"/>
      <c r="S940" s="380"/>
      <c r="T940" s="380"/>
      <c r="U940" s="380"/>
      <c r="V940" s="380"/>
      <c r="W940" s="380"/>
      <c r="X940" s="380"/>
      <c r="Y940" s="380"/>
      <c r="Z940" s="380"/>
    </row>
    <row r="941">
      <c r="A941" s="380"/>
      <c r="B941" s="380"/>
      <c r="C941" s="380"/>
      <c r="D941" s="380"/>
      <c r="E941" s="380"/>
      <c r="F941" s="380"/>
      <c r="G941" s="380"/>
      <c r="H941" s="380"/>
      <c r="I941" s="380"/>
      <c r="J941" s="380"/>
      <c r="K941" s="380"/>
      <c r="L941" s="380"/>
      <c r="M941" s="380"/>
      <c r="N941" s="380"/>
      <c r="O941" s="380"/>
      <c r="P941" s="380"/>
      <c r="Q941" s="380"/>
      <c r="R941" s="380"/>
      <c r="S941" s="380"/>
      <c r="T941" s="380"/>
      <c r="U941" s="380"/>
      <c r="V941" s="380"/>
      <c r="W941" s="380"/>
      <c r="X941" s="380"/>
      <c r="Y941" s="380"/>
      <c r="Z941" s="380"/>
    </row>
    <row r="942">
      <c r="A942" s="380"/>
      <c r="B942" s="380"/>
      <c r="C942" s="380"/>
      <c r="D942" s="380"/>
      <c r="E942" s="380"/>
      <c r="F942" s="380"/>
      <c r="G942" s="380"/>
      <c r="H942" s="380"/>
      <c r="I942" s="380"/>
      <c r="J942" s="380"/>
      <c r="K942" s="380"/>
      <c r="L942" s="380"/>
      <c r="M942" s="380"/>
      <c r="N942" s="380"/>
      <c r="O942" s="380"/>
      <c r="P942" s="380"/>
      <c r="Q942" s="380"/>
      <c r="R942" s="380"/>
      <c r="S942" s="380"/>
      <c r="T942" s="380"/>
      <c r="U942" s="380"/>
      <c r="V942" s="380"/>
      <c r="W942" s="380"/>
      <c r="X942" s="380"/>
      <c r="Y942" s="380"/>
      <c r="Z942" s="380"/>
    </row>
    <row r="943">
      <c r="A943" s="380"/>
      <c r="B943" s="380"/>
      <c r="C943" s="380"/>
      <c r="D943" s="380"/>
      <c r="E943" s="380"/>
      <c r="F943" s="380"/>
      <c r="G943" s="380"/>
      <c r="H943" s="380"/>
      <c r="I943" s="380"/>
      <c r="J943" s="380"/>
      <c r="K943" s="380"/>
      <c r="L943" s="380"/>
      <c r="M943" s="380"/>
      <c r="N943" s="380"/>
      <c r="O943" s="380"/>
      <c r="P943" s="380"/>
      <c r="Q943" s="380"/>
      <c r="R943" s="380"/>
      <c r="S943" s="380"/>
      <c r="T943" s="380"/>
      <c r="U943" s="380"/>
      <c r="V943" s="380"/>
      <c r="W943" s="380"/>
      <c r="X943" s="380"/>
      <c r="Y943" s="380"/>
      <c r="Z943" s="380"/>
    </row>
    <row r="944">
      <c r="A944" s="380"/>
      <c r="B944" s="380"/>
      <c r="C944" s="380"/>
      <c r="D944" s="380"/>
      <c r="E944" s="380"/>
      <c r="F944" s="380"/>
      <c r="G944" s="380"/>
      <c r="H944" s="380"/>
      <c r="I944" s="380"/>
      <c r="J944" s="380"/>
      <c r="K944" s="380"/>
      <c r="L944" s="380"/>
      <c r="M944" s="380"/>
      <c r="N944" s="380"/>
      <c r="O944" s="380"/>
      <c r="P944" s="380"/>
      <c r="Q944" s="380"/>
      <c r="R944" s="380"/>
      <c r="S944" s="380"/>
      <c r="T944" s="380"/>
      <c r="U944" s="380"/>
      <c r="V944" s="380"/>
      <c r="W944" s="380"/>
      <c r="X944" s="380"/>
      <c r="Y944" s="380"/>
      <c r="Z944" s="380"/>
    </row>
    <row r="945">
      <c r="A945" s="380"/>
      <c r="B945" s="380"/>
      <c r="C945" s="380"/>
      <c r="D945" s="380"/>
      <c r="E945" s="380"/>
      <c r="F945" s="380"/>
      <c r="G945" s="380"/>
      <c r="H945" s="380"/>
      <c r="I945" s="380"/>
      <c r="J945" s="380"/>
      <c r="K945" s="380"/>
      <c r="L945" s="380"/>
      <c r="M945" s="380"/>
      <c r="N945" s="380"/>
      <c r="O945" s="380"/>
      <c r="P945" s="380"/>
      <c r="Q945" s="380"/>
      <c r="R945" s="380"/>
      <c r="S945" s="380"/>
      <c r="T945" s="380"/>
      <c r="U945" s="380"/>
      <c r="V945" s="380"/>
      <c r="W945" s="380"/>
      <c r="X945" s="380"/>
      <c r="Y945" s="380"/>
      <c r="Z945" s="380"/>
    </row>
    <row r="946">
      <c r="A946" s="380"/>
      <c r="B946" s="380"/>
      <c r="C946" s="380"/>
      <c r="D946" s="380"/>
      <c r="E946" s="380"/>
      <c r="F946" s="380"/>
      <c r="G946" s="380"/>
      <c r="H946" s="380"/>
      <c r="I946" s="380"/>
      <c r="J946" s="380"/>
      <c r="K946" s="380"/>
      <c r="L946" s="380"/>
      <c r="M946" s="380"/>
      <c r="N946" s="380"/>
      <c r="O946" s="380"/>
      <c r="P946" s="380"/>
      <c r="Q946" s="380"/>
      <c r="R946" s="380"/>
      <c r="S946" s="380"/>
      <c r="T946" s="380"/>
      <c r="U946" s="380"/>
      <c r="V946" s="380"/>
      <c r="W946" s="380"/>
      <c r="X946" s="380"/>
      <c r="Y946" s="380"/>
      <c r="Z946" s="380"/>
    </row>
    <row r="947">
      <c r="A947" s="380"/>
      <c r="B947" s="380"/>
      <c r="C947" s="380"/>
      <c r="D947" s="380"/>
      <c r="E947" s="380"/>
      <c r="F947" s="380"/>
      <c r="G947" s="380"/>
      <c r="H947" s="380"/>
      <c r="I947" s="380"/>
      <c r="J947" s="380"/>
      <c r="K947" s="380"/>
      <c r="L947" s="380"/>
      <c r="M947" s="380"/>
      <c r="N947" s="380"/>
      <c r="O947" s="380"/>
      <c r="P947" s="380"/>
      <c r="Q947" s="380"/>
      <c r="R947" s="380"/>
      <c r="S947" s="380"/>
      <c r="T947" s="380"/>
      <c r="U947" s="380"/>
      <c r="V947" s="380"/>
      <c r="W947" s="380"/>
      <c r="X947" s="380"/>
      <c r="Y947" s="380"/>
      <c r="Z947" s="380"/>
    </row>
    <row r="948">
      <c r="A948" s="380"/>
      <c r="B948" s="380"/>
      <c r="C948" s="380"/>
      <c r="D948" s="380"/>
      <c r="E948" s="380"/>
      <c r="F948" s="380"/>
      <c r="G948" s="380"/>
      <c r="H948" s="380"/>
      <c r="I948" s="380"/>
      <c r="J948" s="380"/>
      <c r="K948" s="380"/>
      <c r="L948" s="380"/>
      <c r="M948" s="380"/>
      <c r="N948" s="380"/>
      <c r="O948" s="380"/>
      <c r="P948" s="380"/>
      <c r="Q948" s="380"/>
      <c r="R948" s="380"/>
      <c r="S948" s="380"/>
      <c r="T948" s="380"/>
      <c r="U948" s="380"/>
      <c r="V948" s="380"/>
      <c r="W948" s="380"/>
      <c r="X948" s="380"/>
      <c r="Y948" s="380"/>
      <c r="Z948" s="380"/>
    </row>
    <row r="949">
      <c r="A949" s="380"/>
      <c r="B949" s="380"/>
      <c r="C949" s="380"/>
      <c r="D949" s="380"/>
      <c r="E949" s="380"/>
      <c r="F949" s="380"/>
      <c r="G949" s="380"/>
      <c r="H949" s="380"/>
      <c r="I949" s="380"/>
      <c r="J949" s="380"/>
      <c r="K949" s="380"/>
      <c r="L949" s="380"/>
      <c r="M949" s="380"/>
      <c r="N949" s="380"/>
      <c r="O949" s="380"/>
      <c r="P949" s="380"/>
      <c r="Q949" s="380"/>
      <c r="R949" s="380"/>
      <c r="S949" s="380"/>
      <c r="T949" s="380"/>
      <c r="U949" s="380"/>
      <c r="V949" s="380"/>
      <c r="W949" s="380"/>
      <c r="X949" s="380"/>
      <c r="Y949" s="380"/>
      <c r="Z949" s="380"/>
    </row>
    <row r="950">
      <c r="A950" s="380"/>
      <c r="B950" s="380"/>
      <c r="C950" s="380"/>
      <c r="D950" s="380"/>
      <c r="E950" s="380"/>
      <c r="F950" s="380"/>
      <c r="G950" s="380"/>
      <c r="H950" s="380"/>
      <c r="I950" s="380"/>
      <c r="J950" s="380"/>
      <c r="K950" s="380"/>
      <c r="L950" s="380"/>
      <c r="M950" s="380"/>
      <c r="N950" s="380"/>
      <c r="O950" s="380"/>
      <c r="P950" s="380"/>
      <c r="Q950" s="380"/>
      <c r="R950" s="380"/>
      <c r="S950" s="380"/>
      <c r="T950" s="380"/>
      <c r="U950" s="380"/>
      <c r="V950" s="380"/>
      <c r="W950" s="380"/>
      <c r="X950" s="380"/>
      <c r="Y950" s="380"/>
      <c r="Z950" s="380"/>
    </row>
    <row r="951">
      <c r="A951" s="380"/>
      <c r="B951" s="380"/>
      <c r="C951" s="380"/>
      <c r="D951" s="380"/>
      <c r="E951" s="380"/>
      <c r="F951" s="380"/>
      <c r="G951" s="380"/>
      <c r="H951" s="380"/>
      <c r="I951" s="380"/>
      <c r="J951" s="380"/>
      <c r="K951" s="380"/>
      <c r="L951" s="380"/>
      <c r="M951" s="380"/>
      <c r="N951" s="380"/>
      <c r="O951" s="380"/>
      <c r="P951" s="380"/>
      <c r="Q951" s="380"/>
      <c r="R951" s="380"/>
      <c r="S951" s="380"/>
      <c r="T951" s="380"/>
      <c r="U951" s="380"/>
      <c r="V951" s="380"/>
      <c r="W951" s="380"/>
      <c r="X951" s="380"/>
      <c r="Y951" s="380"/>
      <c r="Z951" s="380"/>
    </row>
    <row r="952">
      <c r="A952" s="380"/>
      <c r="B952" s="380"/>
      <c r="C952" s="380"/>
      <c r="D952" s="380"/>
      <c r="E952" s="380"/>
      <c r="F952" s="380"/>
      <c r="G952" s="380"/>
      <c r="H952" s="380"/>
      <c r="I952" s="380"/>
      <c r="J952" s="380"/>
      <c r="K952" s="380"/>
      <c r="L952" s="380"/>
      <c r="M952" s="380"/>
      <c r="N952" s="380"/>
      <c r="O952" s="380"/>
      <c r="P952" s="380"/>
      <c r="Q952" s="380"/>
      <c r="R952" s="380"/>
      <c r="S952" s="380"/>
      <c r="T952" s="380"/>
      <c r="U952" s="380"/>
      <c r="V952" s="380"/>
      <c r="W952" s="380"/>
      <c r="X952" s="380"/>
      <c r="Y952" s="380"/>
      <c r="Z952" s="380"/>
    </row>
    <row r="953">
      <c r="A953" s="380"/>
      <c r="B953" s="380"/>
      <c r="C953" s="380"/>
      <c r="D953" s="380"/>
      <c r="E953" s="380"/>
      <c r="F953" s="380"/>
      <c r="G953" s="380"/>
      <c r="H953" s="380"/>
      <c r="I953" s="380"/>
      <c r="J953" s="380"/>
      <c r="K953" s="380"/>
      <c r="L953" s="380"/>
      <c r="M953" s="380"/>
      <c r="N953" s="380"/>
      <c r="O953" s="380"/>
      <c r="P953" s="380"/>
      <c r="Q953" s="380"/>
      <c r="R953" s="380"/>
      <c r="S953" s="380"/>
      <c r="T953" s="380"/>
      <c r="U953" s="380"/>
      <c r="V953" s="380"/>
      <c r="W953" s="380"/>
      <c r="X953" s="380"/>
      <c r="Y953" s="380"/>
      <c r="Z953" s="380"/>
    </row>
    <row r="954">
      <c r="A954" s="380"/>
      <c r="B954" s="380"/>
      <c r="C954" s="380"/>
      <c r="D954" s="380"/>
      <c r="E954" s="380"/>
      <c r="F954" s="380"/>
      <c r="G954" s="380"/>
      <c r="H954" s="380"/>
      <c r="I954" s="380"/>
      <c r="J954" s="380"/>
      <c r="K954" s="380"/>
      <c r="L954" s="380"/>
      <c r="M954" s="380"/>
      <c r="N954" s="380"/>
      <c r="O954" s="380"/>
      <c r="P954" s="380"/>
      <c r="Q954" s="380"/>
      <c r="R954" s="380"/>
      <c r="S954" s="380"/>
      <c r="T954" s="380"/>
      <c r="U954" s="380"/>
      <c r="V954" s="380"/>
      <c r="W954" s="380"/>
      <c r="X954" s="380"/>
      <c r="Y954" s="380"/>
      <c r="Z954" s="380"/>
    </row>
    <row r="955">
      <c r="A955" s="380"/>
      <c r="B955" s="380"/>
      <c r="C955" s="380"/>
      <c r="D955" s="380"/>
      <c r="E955" s="380"/>
      <c r="F955" s="380"/>
      <c r="G955" s="380"/>
      <c r="H955" s="380"/>
      <c r="I955" s="380"/>
      <c r="J955" s="380"/>
      <c r="K955" s="380"/>
      <c r="L955" s="380"/>
      <c r="M955" s="380"/>
      <c r="N955" s="380"/>
      <c r="O955" s="380"/>
      <c r="P955" s="380"/>
      <c r="Q955" s="380"/>
      <c r="R955" s="380"/>
      <c r="S955" s="380"/>
      <c r="T955" s="380"/>
      <c r="U955" s="380"/>
      <c r="V955" s="380"/>
      <c r="W955" s="380"/>
      <c r="X955" s="380"/>
      <c r="Y955" s="380"/>
      <c r="Z955" s="380"/>
    </row>
    <row r="956">
      <c r="A956" s="380"/>
      <c r="B956" s="380"/>
      <c r="C956" s="380"/>
      <c r="D956" s="380"/>
      <c r="E956" s="380"/>
      <c r="F956" s="380"/>
      <c r="G956" s="380"/>
      <c r="H956" s="380"/>
      <c r="I956" s="380"/>
      <c r="J956" s="380"/>
      <c r="K956" s="380"/>
      <c r="L956" s="380"/>
      <c r="M956" s="380"/>
      <c r="N956" s="380"/>
      <c r="O956" s="380"/>
      <c r="P956" s="380"/>
      <c r="Q956" s="380"/>
      <c r="R956" s="380"/>
      <c r="S956" s="380"/>
      <c r="T956" s="380"/>
      <c r="U956" s="380"/>
      <c r="V956" s="380"/>
      <c r="W956" s="380"/>
      <c r="X956" s="380"/>
      <c r="Y956" s="380"/>
      <c r="Z956" s="380"/>
    </row>
    <row r="957">
      <c r="A957" s="380"/>
      <c r="B957" s="380"/>
      <c r="C957" s="380"/>
      <c r="D957" s="380"/>
      <c r="E957" s="380"/>
      <c r="F957" s="380"/>
      <c r="G957" s="380"/>
      <c r="H957" s="380"/>
      <c r="I957" s="380"/>
      <c r="J957" s="380"/>
      <c r="K957" s="380"/>
      <c r="L957" s="380"/>
      <c r="M957" s="380"/>
      <c r="N957" s="380"/>
      <c r="O957" s="380"/>
      <c r="P957" s="380"/>
      <c r="Q957" s="380"/>
      <c r="R957" s="380"/>
      <c r="S957" s="380"/>
      <c r="T957" s="380"/>
      <c r="U957" s="380"/>
      <c r="V957" s="380"/>
      <c r="W957" s="380"/>
      <c r="X957" s="380"/>
      <c r="Y957" s="380"/>
      <c r="Z957" s="380"/>
    </row>
    <row r="958">
      <c r="A958" s="380"/>
      <c r="B958" s="380"/>
      <c r="C958" s="380"/>
      <c r="D958" s="380"/>
      <c r="E958" s="380"/>
      <c r="F958" s="380"/>
      <c r="G958" s="380"/>
      <c r="H958" s="380"/>
      <c r="I958" s="380"/>
      <c r="J958" s="380"/>
      <c r="K958" s="380"/>
      <c r="L958" s="380"/>
      <c r="M958" s="380"/>
      <c r="N958" s="380"/>
      <c r="O958" s="380"/>
      <c r="P958" s="380"/>
      <c r="Q958" s="380"/>
      <c r="R958" s="380"/>
      <c r="S958" s="380"/>
      <c r="T958" s="380"/>
      <c r="U958" s="380"/>
      <c r="V958" s="380"/>
      <c r="W958" s="380"/>
      <c r="X958" s="380"/>
      <c r="Y958" s="380"/>
      <c r="Z958" s="380"/>
    </row>
    <row r="959">
      <c r="A959" s="380"/>
      <c r="B959" s="380"/>
      <c r="C959" s="380"/>
      <c r="D959" s="380"/>
      <c r="E959" s="380"/>
      <c r="F959" s="380"/>
      <c r="G959" s="380"/>
      <c r="H959" s="380"/>
      <c r="I959" s="380"/>
      <c r="J959" s="380"/>
      <c r="K959" s="380"/>
      <c r="L959" s="380"/>
      <c r="M959" s="380"/>
      <c r="N959" s="380"/>
      <c r="O959" s="380"/>
      <c r="P959" s="380"/>
      <c r="Q959" s="380"/>
      <c r="R959" s="380"/>
      <c r="S959" s="380"/>
      <c r="T959" s="380"/>
      <c r="U959" s="380"/>
      <c r="V959" s="380"/>
      <c r="W959" s="380"/>
      <c r="X959" s="380"/>
      <c r="Y959" s="380"/>
      <c r="Z959" s="380"/>
    </row>
    <row r="960">
      <c r="A960" s="380"/>
      <c r="B960" s="380"/>
      <c r="C960" s="380"/>
      <c r="D960" s="380"/>
      <c r="E960" s="380"/>
      <c r="F960" s="380"/>
      <c r="G960" s="380"/>
      <c r="H960" s="380"/>
      <c r="I960" s="380"/>
      <c r="J960" s="380"/>
      <c r="K960" s="380"/>
      <c r="L960" s="380"/>
      <c r="M960" s="380"/>
      <c r="N960" s="380"/>
      <c r="O960" s="380"/>
      <c r="P960" s="380"/>
      <c r="Q960" s="380"/>
      <c r="R960" s="380"/>
      <c r="S960" s="380"/>
      <c r="T960" s="380"/>
      <c r="U960" s="380"/>
      <c r="V960" s="380"/>
      <c r="W960" s="380"/>
      <c r="X960" s="380"/>
      <c r="Y960" s="380"/>
      <c r="Z960" s="380"/>
    </row>
    <row r="961">
      <c r="A961" s="380"/>
      <c r="B961" s="380"/>
      <c r="C961" s="380"/>
      <c r="D961" s="380"/>
      <c r="E961" s="380"/>
      <c r="F961" s="380"/>
      <c r="G961" s="380"/>
      <c r="H961" s="380"/>
      <c r="I961" s="380"/>
      <c r="J961" s="380"/>
      <c r="K961" s="380"/>
      <c r="L961" s="380"/>
      <c r="M961" s="380"/>
      <c r="N961" s="380"/>
      <c r="O961" s="380"/>
      <c r="P961" s="380"/>
      <c r="Q961" s="380"/>
      <c r="R961" s="380"/>
      <c r="S961" s="380"/>
      <c r="T961" s="380"/>
      <c r="U961" s="380"/>
      <c r="V961" s="380"/>
      <c r="W961" s="380"/>
      <c r="X961" s="380"/>
      <c r="Y961" s="380"/>
      <c r="Z961" s="380"/>
    </row>
    <row r="962">
      <c r="A962" s="380"/>
      <c r="B962" s="380"/>
      <c r="C962" s="380"/>
      <c r="D962" s="380"/>
      <c r="E962" s="380"/>
      <c r="F962" s="380"/>
      <c r="G962" s="380"/>
      <c r="H962" s="380"/>
      <c r="I962" s="380"/>
      <c r="J962" s="380"/>
      <c r="K962" s="380"/>
      <c r="L962" s="380"/>
      <c r="M962" s="380"/>
      <c r="N962" s="380"/>
      <c r="O962" s="380"/>
      <c r="P962" s="380"/>
      <c r="Q962" s="380"/>
      <c r="R962" s="380"/>
      <c r="S962" s="380"/>
      <c r="T962" s="380"/>
      <c r="U962" s="380"/>
      <c r="V962" s="380"/>
      <c r="W962" s="380"/>
      <c r="X962" s="380"/>
      <c r="Y962" s="380"/>
      <c r="Z962" s="380"/>
    </row>
    <row r="963">
      <c r="A963" s="380"/>
      <c r="B963" s="380"/>
      <c r="C963" s="380"/>
      <c r="D963" s="380"/>
      <c r="E963" s="380"/>
      <c r="F963" s="380"/>
      <c r="G963" s="380"/>
      <c r="H963" s="380"/>
      <c r="I963" s="380"/>
      <c r="J963" s="380"/>
      <c r="K963" s="380"/>
      <c r="L963" s="380"/>
      <c r="M963" s="380"/>
      <c r="N963" s="380"/>
      <c r="O963" s="380"/>
      <c r="P963" s="380"/>
      <c r="Q963" s="380"/>
      <c r="R963" s="380"/>
      <c r="S963" s="380"/>
      <c r="T963" s="380"/>
      <c r="U963" s="380"/>
      <c r="V963" s="380"/>
      <c r="W963" s="380"/>
      <c r="X963" s="380"/>
      <c r="Y963" s="380"/>
      <c r="Z963" s="380"/>
    </row>
    <row r="964">
      <c r="A964" s="380"/>
      <c r="B964" s="380"/>
      <c r="C964" s="380"/>
      <c r="D964" s="380"/>
      <c r="E964" s="380"/>
      <c r="F964" s="380"/>
      <c r="G964" s="380"/>
      <c r="H964" s="380"/>
      <c r="I964" s="380"/>
      <c r="J964" s="380"/>
      <c r="K964" s="380"/>
      <c r="L964" s="380"/>
      <c r="M964" s="380"/>
      <c r="N964" s="380"/>
      <c r="O964" s="380"/>
      <c r="P964" s="380"/>
      <c r="Q964" s="380"/>
      <c r="R964" s="380"/>
      <c r="S964" s="380"/>
      <c r="T964" s="380"/>
      <c r="U964" s="380"/>
      <c r="V964" s="380"/>
      <c r="W964" s="380"/>
      <c r="X964" s="380"/>
      <c r="Y964" s="380"/>
      <c r="Z964" s="380"/>
    </row>
    <row r="965">
      <c r="A965" s="380"/>
      <c r="B965" s="380"/>
      <c r="C965" s="380"/>
      <c r="D965" s="380"/>
      <c r="E965" s="380"/>
      <c r="F965" s="380"/>
      <c r="G965" s="380"/>
      <c r="H965" s="380"/>
      <c r="I965" s="380"/>
      <c r="J965" s="380"/>
      <c r="K965" s="380"/>
      <c r="L965" s="380"/>
      <c r="M965" s="380"/>
      <c r="N965" s="380"/>
      <c r="O965" s="380"/>
      <c r="P965" s="380"/>
      <c r="Q965" s="380"/>
      <c r="R965" s="380"/>
      <c r="S965" s="380"/>
      <c r="T965" s="380"/>
      <c r="U965" s="380"/>
      <c r="V965" s="380"/>
      <c r="W965" s="380"/>
      <c r="X965" s="380"/>
      <c r="Y965" s="380"/>
      <c r="Z965" s="380"/>
    </row>
    <row r="966">
      <c r="A966" s="380"/>
      <c r="B966" s="380"/>
      <c r="C966" s="380"/>
      <c r="D966" s="380"/>
      <c r="E966" s="380"/>
      <c r="F966" s="380"/>
      <c r="G966" s="380"/>
      <c r="H966" s="380"/>
      <c r="I966" s="380"/>
      <c r="J966" s="380"/>
      <c r="K966" s="380"/>
      <c r="L966" s="380"/>
      <c r="M966" s="380"/>
      <c r="N966" s="380"/>
      <c r="O966" s="380"/>
      <c r="P966" s="380"/>
      <c r="Q966" s="380"/>
      <c r="R966" s="380"/>
      <c r="S966" s="380"/>
      <c r="T966" s="380"/>
      <c r="U966" s="380"/>
      <c r="V966" s="380"/>
      <c r="W966" s="380"/>
      <c r="X966" s="380"/>
      <c r="Y966" s="380"/>
      <c r="Z966" s="380"/>
    </row>
    <row r="967">
      <c r="A967" s="380"/>
      <c r="B967" s="380"/>
      <c r="C967" s="380"/>
      <c r="D967" s="380"/>
      <c r="E967" s="380"/>
      <c r="F967" s="380"/>
      <c r="G967" s="380"/>
      <c r="H967" s="380"/>
      <c r="I967" s="380"/>
      <c r="J967" s="380"/>
      <c r="K967" s="380"/>
      <c r="L967" s="380"/>
      <c r="M967" s="380"/>
      <c r="N967" s="380"/>
      <c r="O967" s="380"/>
      <c r="P967" s="380"/>
      <c r="Q967" s="380"/>
      <c r="R967" s="380"/>
      <c r="S967" s="380"/>
      <c r="T967" s="380"/>
      <c r="U967" s="380"/>
      <c r="V967" s="380"/>
      <c r="W967" s="380"/>
      <c r="X967" s="380"/>
      <c r="Y967" s="380"/>
      <c r="Z967" s="380"/>
    </row>
    <row r="968">
      <c r="A968" s="380"/>
      <c r="B968" s="380"/>
      <c r="C968" s="380"/>
      <c r="D968" s="380"/>
      <c r="E968" s="380"/>
      <c r="F968" s="380"/>
      <c r="G968" s="380"/>
      <c r="H968" s="380"/>
      <c r="I968" s="380"/>
      <c r="J968" s="380"/>
      <c r="K968" s="380"/>
      <c r="L968" s="380"/>
      <c r="M968" s="380"/>
      <c r="N968" s="380"/>
      <c r="O968" s="380"/>
      <c r="P968" s="380"/>
      <c r="Q968" s="380"/>
      <c r="R968" s="380"/>
      <c r="S968" s="380"/>
      <c r="T968" s="380"/>
      <c r="U968" s="380"/>
      <c r="V968" s="380"/>
      <c r="W968" s="380"/>
      <c r="X968" s="380"/>
      <c r="Y968" s="380"/>
      <c r="Z968" s="380"/>
    </row>
    <row r="969">
      <c r="A969" s="380"/>
      <c r="B969" s="380"/>
      <c r="C969" s="380"/>
      <c r="D969" s="380"/>
      <c r="E969" s="380"/>
      <c r="F969" s="380"/>
      <c r="G969" s="380"/>
      <c r="H969" s="380"/>
      <c r="I969" s="380"/>
      <c r="J969" s="380"/>
      <c r="K969" s="380"/>
      <c r="L969" s="380"/>
      <c r="M969" s="380"/>
      <c r="N969" s="380"/>
      <c r="O969" s="380"/>
      <c r="P969" s="380"/>
      <c r="Q969" s="380"/>
      <c r="R969" s="380"/>
      <c r="S969" s="380"/>
      <c r="T969" s="380"/>
      <c r="U969" s="380"/>
      <c r="V969" s="380"/>
      <c r="W969" s="380"/>
      <c r="X969" s="380"/>
      <c r="Y969" s="380"/>
      <c r="Z969" s="380"/>
    </row>
    <row r="970">
      <c r="A970" s="380"/>
      <c r="B970" s="380"/>
      <c r="C970" s="380"/>
      <c r="D970" s="380"/>
      <c r="E970" s="380"/>
      <c r="F970" s="380"/>
      <c r="G970" s="380"/>
      <c r="H970" s="380"/>
      <c r="I970" s="380"/>
      <c r="J970" s="380"/>
      <c r="K970" s="380"/>
      <c r="L970" s="380"/>
      <c r="M970" s="380"/>
      <c r="N970" s="380"/>
      <c r="O970" s="380"/>
      <c r="P970" s="380"/>
      <c r="Q970" s="380"/>
      <c r="R970" s="380"/>
      <c r="S970" s="380"/>
      <c r="T970" s="380"/>
      <c r="U970" s="380"/>
      <c r="V970" s="380"/>
      <c r="W970" s="380"/>
      <c r="X970" s="380"/>
      <c r="Y970" s="380"/>
      <c r="Z970" s="380"/>
    </row>
    <row r="971">
      <c r="A971" s="380"/>
      <c r="B971" s="380"/>
      <c r="C971" s="380"/>
      <c r="D971" s="380"/>
      <c r="E971" s="380"/>
      <c r="F971" s="380"/>
      <c r="G971" s="380"/>
      <c r="H971" s="380"/>
      <c r="I971" s="380"/>
      <c r="J971" s="380"/>
      <c r="K971" s="380"/>
      <c r="L971" s="380"/>
      <c r="M971" s="380"/>
      <c r="N971" s="380"/>
      <c r="O971" s="380"/>
      <c r="P971" s="380"/>
      <c r="Q971" s="380"/>
      <c r="R971" s="380"/>
      <c r="S971" s="380"/>
      <c r="T971" s="380"/>
      <c r="U971" s="380"/>
      <c r="V971" s="380"/>
      <c r="W971" s="380"/>
      <c r="X971" s="380"/>
      <c r="Y971" s="380"/>
      <c r="Z971" s="380"/>
    </row>
    <row r="972">
      <c r="A972" s="380"/>
      <c r="B972" s="380"/>
      <c r="C972" s="380"/>
      <c r="D972" s="380"/>
      <c r="E972" s="380"/>
      <c r="F972" s="380"/>
      <c r="G972" s="380"/>
      <c r="H972" s="380"/>
      <c r="I972" s="380"/>
      <c r="J972" s="380"/>
      <c r="K972" s="380"/>
      <c r="L972" s="380"/>
      <c r="M972" s="380"/>
      <c r="N972" s="380"/>
      <c r="O972" s="380"/>
      <c r="P972" s="380"/>
      <c r="Q972" s="380"/>
      <c r="R972" s="380"/>
      <c r="S972" s="380"/>
      <c r="T972" s="380"/>
      <c r="U972" s="380"/>
      <c r="V972" s="380"/>
      <c r="W972" s="380"/>
      <c r="X972" s="380"/>
      <c r="Y972" s="380"/>
      <c r="Z972" s="380"/>
    </row>
    <row r="973">
      <c r="A973" s="380"/>
      <c r="B973" s="380"/>
      <c r="C973" s="380"/>
      <c r="D973" s="380"/>
      <c r="E973" s="380"/>
      <c r="F973" s="380"/>
      <c r="G973" s="380"/>
      <c r="H973" s="380"/>
      <c r="I973" s="380"/>
      <c r="J973" s="380"/>
      <c r="K973" s="380"/>
      <c r="L973" s="380"/>
      <c r="M973" s="380"/>
      <c r="N973" s="380"/>
      <c r="O973" s="380"/>
      <c r="P973" s="380"/>
      <c r="Q973" s="380"/>
      <c r="R973" s="380"/>
      <c r="S973" s="380"/>
      <c r="T973" s="380"/>
      <c r="U973" s="380"/>
      <c r="V973" s="380"/>
      <c r="W973" s="380"/>
      <c r="X973" s="380"/>
      <c r="Y973" s="380"/>
      <c r="Z973" s="380"/>
    </row>
    <row r="974">
      <c r="A974" s="380"/>
      <c r="B974" s="380"/>
      <c r="C974" s="380"/>
      <c r="D974" s="380"/>
      <c r="E974" s="380"/>
      <c r="F974" s="380"/>
      <c r="G974" s="380"/>
      <c r="H974" s="380"/>
      <c r="I974" s="380"/>
      <c r="J974" s="380"/>
      <c r="K974" s="380"/>
      <c r="L974" s="380"/>
      <c r="M974" s="380"/>
      <c r="N974" s="380"/>
      <c r="O974" s="380"/>
      <c r="P974" s="380"/>
      <c r="Q974" s="380"/>
      <c r="R974" s="380"/>
      <c r="S974" s="380"/>
      <c r="T974" s="380"/>
      <c r="U974" s="380"/>
      <c r="V974" s="380"/>
      <c r="W974" s="380"/>
      <c r="X974" s="380"/>
      <c r="Y974" s="380"/>
      <c r="Z974" s="380"/>
    </row>
    <row r="975">
      <c r="A975" s="380"/>
      <c r="B975" s="380"/>
      <c r="C975" s="380"/>
      <c r="D975" s="380"/>
      <c r="E975" s="380"/>
      <c r="F975" s="380"/>
      <c r="G975" s="380"/>
      <c r="H975" s="380"/>
      <c r="I975" s="380"/>
      <c r="J975" s="380"/>
      <c r="K975" s="380"/>
      <c r="L975" s="380"/>
      <c r="M975" s="380"/>
      <c r="N975" s="380"/>
      <c r="O975" s="380"/>
      <c r="P975" s="380"/>
      <c r="Q975" s="380"/>
      <c r="R975" s="380"/>
      <c r="S975" s="380"/>
      <c r="T975" s="380"/>
      <c r="U975" s="380"/>
      <c r="V975" s="380"/>
      <c r="W975" s="380"/>
      <c r="X975" s="380"/>
      <c r="Y975" s="380"/>
      <c r="Z975" s="380"/>
    </row>
    <row r="976">
      <c r="A976" s="380"/>
      <c r="B976" s="380"/>
      <c r="C976" s="380"/>
      <c r="D976" s="380"/>
      <c r="E976" s="380"/>
      <c r="F976" s="380"/>
      <c r="G976" s="380"/>
      <c r="H976" s="380"/>
      <c r="I976" s="380"/>
      <c r="J976" s="380"/>
      <c r="K976" s="380"/>
      <c r="L976" s="380"/>
      <c r="M976" s="380"/>
      <c r="N976" s="380"/>
      <c r="O976" s="380"/>
      <c r="P976" s="380"/>
      <c r="Q976" s="380"/>
      <c r="R976" s="380"/>
      <c r="S976" s="380"/>
      <c r="T976" s="380"/>
      <c r="U976" s="380"/>
      <c r="V976" s="380"/>
      <c r="W976" s="380"/>
      <c r="X976" s="380"/>
      <c r="Y976" s="380"/>
      <c r="Z976" s="380"/>
    </row>
    <row r="977">
      <c r="A977" s="380"/>
      <c r="B977" s="380"/>
      <c r="C977" s="380"/>
      <c r="D977" s="380"/>
      <c r="E977" s="380"/>
      <c r="F977" s="380"/>
      <c r="G977" s="380"/>
      <c r="H977" s="380"/>
      <c r="I977" s="380"/>
      <c r="J977" s="380"/>
      <c r="K977" s="380"/>
      <c r="L977" s="380"/>
      <c r="M977" s="380"/>
      <c r="N977" s="380"/>
      <c r="O977" s="380"/>
      <c r="P977" s="380"/>
      <c r="Q977" s="380"/>
      <c r="R977" s="380"/>
      <c r="S977" s="380"/>
      <c r="T977" s="380"/>
      <c r="U977" s="380"/>
      <c r="V977" s="380"/>
      <c r="W977" s="380"/>
      <c r="X977" s="380"/>
      <c r="Y977" s="380"/>
      <c r="Z977" s="380"/>
    </row>
    <row r="978">
      <c r="A978" s="380"/>
      <c r="B978" s="380"/>
      <c r="C978" s="380"/>
      <c r="D978" s="380"/>
      <c r="E978" s="380"/>
      <c r="F978" s="380"/>
      <c r="G978" s="380"/>
      <c r="H978" s="380"/>
      <c r="I978" s="380"/>
      <c r="J978" s="380"/>
      <c r="K978" s="380"/>
      <c r="L978" s="380"/>
      <c r="M978" s="380"/>
      <c r="N978" s="380"/>
      <c r="O978" s="380"/>
      <c r="P978" s="380"/>
      <c r="Q978" s="380"/>
      <c r="R978" s="380"/>
      <c r="S978" s="380"/>
      <c r="T978" s="380"/>
      <c r="U978" s="380"/>
      <c r="V978" s="380"/>
      <c r="W978" s="380"/>
      <c r="X978" s="380"/>
      <c r="Y978" s="380"/>
      <c r="Z978" s="380"/>
    </row>
    <row r="979">
      <c r="A979" s="380"/>
      <c r="B979" s="380"/>
      <c r="C979" s="380"/>
      <c r="D979" s="380"/>
      <c r="E979" s="380"/>
      <c r="F979" s="380"/>
      <c r="G979" s="380"/>
      <c r="H979" s="380"/>
      <c r="I979" s="380"/>
      <c r="J979" s="380"/>
      <c r="K979" s="380"/>
      <c r="L979" s="380"/>
      <c r="M979" s="380"/>
      <c r="N979" s="380"/>
      <c r="O979" s="380"/>
      <c r="P979" s="380"/>
      <c r="Q979" s="380"/>
      <c r="R979" s="380"/>
      <c r="S979" s="380"/>
      <c r="T979" s="380"/>
      <c r="U979" s="380"/>
      <c r="V979" s="380"/>
      <c r="W979" s="380"/>
      <c r="X979" s="380"/>
      <c r="Y979" s="380"/>
      <c r="Z979" s="380"/>
    </row>
    <row r="980">
      <c r="A980" s="380"/>
      <c r="B980" s="380"/>
      <c r="C980" s="380"/>
      <c r="D980" s="380"/>
      <c r="E980" s="380"/>
      <c r="F980" s="380"/>
      <c r="G980" s="380"/>
      <c r="H980" s="380"/>
      <c r="I980" s="380"/>
      <c r="J980" s="380"/>
      <c r="K980" s="380"/>
      <c r="L980" s="380"/>
      <c r="M980" s="380"/>
      <c r="N980" s="380"/>
      <c r="O980" s="380"/>
      <c r="P980" s="380"/>
      <c r="Q980" s="380"/>
      <c r="R980" s="380"/>
      <c r="S980" s="380"/>
      <c r="T980" s="380"/>
      <c r="U980" s="380"/>
      <c r="V980" s="380"/>
      <c r="W980" s="380"/>
      <c r="X980" s="380"/>
      <c r="Y980" s="380"/>
      <c r="Z980" s="380"/>
    </row>
    <row r="981">
      <c r="A981" s="380"/>
      <c r="B981" s="380"/>
      <c r="C981" s="380"/>
      <c r="D981" s="380"/>
      <c r="E981" s="380"/>
      <c r="F981" s="380"/>
      <c r="G981" s="380"/>
      <c r="H981" s="380"/>
      <c r="I981" s="380"/>
      <c r="J981" s="380"/>
      <c r="K981" s="380"/>
      <c r="L981" s="380"/>
      <c r="M981" s="380"/>
      <c r="N981" s="380"/>
      <c r="O981" s="380"/>
      <c r="P981" s="380"/>
      <c r="Q981" s="380"/>
      <c r="R981" s="380"/>
      <c r="S981" s="380"/>
      <c r="T981" s="380"/>
      <c r="U981" s="380"/>
      <c r="V981" s="380"/>
      <c r="W981" s="380"/>
      <c r="X981" s="380"/>
      <c r="Y981" s="380"/>
      <c r="Z981" s="380"/>
    </row>
    <row r="982">
      <c r="A982" s="380"/>
      <c r="B982" s="380"/>
      <c r="C982" s="380"/>
      <c r="D982" s="380"/>
      <c r="E982" s="380"/>
      <c r="F982" s="380"/>
      <c r="G982" s="380"/>
      <c r="H982" s="380"/>
      <c r="I982" s="380"/>
      <c r="J982" s="380"/>
      <c r="K982" s="380"/>
      <c r="L982" s="380"/>
      <c r="M982" s="380"/>
      <c r="N982" s="380"/>
      <c r="O982" s="380"/>
      <c r="P982" s="380"/>
      <c r="Q982" s="380"/>
      <c r="R982" s="380"/>
      <c r="S982" s="380"/>
      <c r="T982" s="380"/>
      <c r="U982" s="380"/>
      <c r="V982" s="380"/>
      <c r="W982" s="380"/>
      <c r="X982" s="380"/>
      <c r="Y982" s="380"/>
      <c r="Z982" s="380"/>
    </row>
    <row r="983">
      <c r="A983" s="380"/>
      <c r="B983" s="380"/>
      <c r="C983" s="380"/>
      <c r="D983" s="380"/>
      <c r="E983" s="380"/>
      <c r="F983" s="380"/>
      <c r="G983" s="380"/>
      <c r="H983" s="380"/>
      <c r="I983" s="380"/>
      <c r="J983" s="380"/>
      <c r="K983" s="380"/>
      <c r="L983" s="380"/>
      <c r="M983" s="380"/>
      <c r="N983" s="380"/>
      <c r="O983" s="380"/>
      <c r="P983" s="380"/>
      <c r="Q983" s="380"/>
      <c r="R983" s="380"/>
      <c r="S983" s="380"/>
      <c r="T983" s="380"/>
      <c r="U983" s="380"/>
      <c r="V983" s="380"/>
      <c r="W983" s="380"/>
      <c r="X983" s="380"/>
      <c r="Y983" s="380"/>
      <c r="Z983" s="380"/>
    </row>
    <row r="984">
      <c r="A984" s="380"/>
      <c r="B984" s="380"/>
      <c r="C984" s="380"/>
      <c r="D984" s="380"/>
      <c r="E984" s="380"/>
      <c r="F984" s="380"/>
      <c r="G984" s="380"/>
      <c r="H984" s="380"/>
      <c r="I984" s="380"/>
      <c r="J984" s="380"/>
      <c r="K984" s="380"/>
      <c r="L984" s="380"/>
      <c r="M984" s="380"/>
      <c r="N984" s="380"/>
      <c r="O984" s="380"/>
      <c r="P984" s="380"/>
      <c r="Q984" s="380"/>
      <c r="R984" s="380"/>
      <c r="S984" s="380"/>
      <c r="T984" s="380"/>
      <c r="U984" s="380"/>
      <c r="V984" s="380"/>
      <c r="W984" s="380"/>
      <c r="X984" s="380"/>
      <c r="Y984" s="380"/>
      <c r="Z984" s="380"/>
    </row>
    <row r="985">
      <c r="A985" s="380"/>
      <c r="B985" s="380"/>
      <c r="C985" s="380"/>
      <c r="D985" s="380"/>
      <c r="E985" s="380"/>
      <c r="F985" s="380"/>
      <c r="G985" s="380"/>
      <c r="H985" s="380"/>
      <c r="I985" s="380"/>
      <c r="J985" s="380"/>
      <c r="K985" s="380"/>
      <c r="L985" s="380"/>
      <c r="M985" s="380"/>
      <c r="N985" s="380"/>
      <c r="O985" s="380"/>
      <c r="P985" s="380"/>
      <c r="Q985" s="380"/>
      <c r="R985" s="380"/>
      <c r="S985" s="380"/>
      <c r="T985" s="380"/>
      <c r="U985" s="380"/>
      <c r="V985" s="380"/>
      <c r="W985" s="380"/>
      <c r="X985" s="380"/>
      <c r="Y985" s="380"/>
      <c r="Z985" s="380"/>
    </row>
    <row r="986">
      <c r="A986" s="380"/>
      <c r="B986" s="380"/>
      <c r="C986" s="380"/>
      <c r="D986" s="380"/>
      <c r="E986" s="380"/>
      <c r="F986" s="380"/>
      <c r="G986" s="380"/>
      <c r="H986" s="380"/>
      <c r="I986" s="380"/>
      <c r="J986" s="380"/>
      <c r="K986" s="380"/>
      <c r="L986" s="380"/>
      <c r="M986" s="380"/>
      <c r="N986" s="380"/>
      <c r="O986" s="380"/>
      <c r="P986" s="380"/>
      <c r="Q986" s="380"/>
      <c r="R986" s="380"/>
      <c r="S986" s="380"/>
      <c r="T986" s="380"/>
      <c r="U986" s="380"/>
      <c r="V986" s="380"/>
      <c r="W986" s="380"/>
      <c r="X986" s="380"/>
      <c r="Y986" s="380"/>
      <c r="Z986" s="380"/>
    </row>
    <row r="987">
      <c r="A987" s="380"/>
      <c r="B987" s="380"/>
      <c r="C987" s="380"/>
      <c r="D987" s="380"/>
      <c r="E987" s="380"/>
      <c r="F987" s="380"/>
      <c r="G987" s="380"/>
      <c r="H987" s="380"/>
      <c r="I987" s="380"/>
      <c r="J987" s="380"/>
      <c r="K987" s="380"/>
      <c r="L987" s="380"/>
      <c r="M987" s="380"/>
      <c r="N987" s="380"/>
      <c r="O987" s="380"/>
      <c r="P987" s="380"/>
      <c r="Q987" s="380"/>
      <c r="R987" s="380"/>
      <c r="S987" s="380"/>
      <c r="T987" s="380"/>
      <c r="U987" s="380"/>
      <c r="V987" s="380"/>
      <c r="W987" s="380"/>
      <c r="X987" s="380"/>
      <c r="Y987" s="380"/>
      <c r="Z987" s="380"/>
    </row>
    <row r="988">
      <c r="A988" s="380"/>
      <c r="B988" s="380"/>
      <c r="C988" s="380"/>
      <c r="D988" s="380"/>
      <c r="E988" s="380"/>
      <c r="F988" s="380"/>
      <c r="G988" s="380"/>
      <c r="H988" s="380"/>
      <c r="I988" s="380"/>
      <c r="J988" s="380"/>
      <c r="K988" s="380"/>
      <c r="L988" s="380"/>
      <c r="M988" s="380"/>
      <c r="N988" s="380"/>
      <c r="O988" s="380"/>
      <c r="P988" s="380"/>
      <c r="Q988" s="380"/>
      <c r="R988" s="380"/>
      <c r="S988" s="380"/>
      <c r="T988" s="380"/>
      <c r="U988" s="380"/>
      <c r="V988" s="380"/>
      <c r="W988" s="380"/>
      <c r="X988" s="380"/>
      <c r="Y988" s="380"/>
      <c r="Z988" s="380"/>
    </row>
    <row r="989">
      <c r="A989" s="380"/>
      <c r="B989" s="380"/>
      <c r="C989" s="380"/>
      <c r="D989" s="380"/>
      <c r="E989" s="380"/>
      <c r="F989" s="380"/>
      <c r="G989" s="380"/>
      <c r="H989" s="380"/>
      <c r="I989" s="380"/>
      <c r="J989" s="380"/>
      <c r="K989" s="380"/>
      <c r="L989" s="380"/>
      <c r="M989" s="380"/>
      <c r="N989" s="380"/>
      <c r="O989" s="380"/>
      <c r="P989" s="380"/>
      <c r="Q989" s="380"/>
      <c r="R989" s="380"/>
      <c r="S989" s="380"/>
      <c r="T989" s="380"/>
      <c r="U989" s="380"/>
      <c r="V989" s="380"/>
      <c r="W989" s="380"/>
      <c r="X989" s="380"/>
      <c r="Y989" s="380"/>
      <c r="Z989" s="380"/>
    </row>
    <row r="990">
      <c r="A990" s="380"/>
      <c r="B990" s="380"/>
      <c r="C990" s="380"/>
      <c r="D990" s="380"/>
      <c r="E990" s="380"/>
      <c r="F990" s="380"/>
      <c r="G990" s="380"/>
      <c r="H990" s="380"/>
      <c r="I990" s="380"/>
      <c r="J990" s="380"/>
      <c r="K990" s="380"/>
      <c r="L990" s="380"/>
      <c r="M990" s="380"/>
      <c r="N990" s="380"/>
      <c r="O990" s="380"/>
      <c r="P990" s="380"/>
      <c r="Q990" s="380"/>
      <c r="R990" s="380"/>
      <c r="S990" s="380"/>
      <c r="T990" s="380"/>
      <c r="U990" s="380"/>
      <c r="V990" s="380"/>
      <c r="W990" s="380"/>
      <c r="X990" s="380"/>
      <c r="Y990" s="380"/>
      <c r="Z990" s="380"/>
    </row>
    <row r="991">
      <c r="A991" s="380"/>
      <c r="B991" s="380"/>
      <c r="C991" s="380"/>
      <c r="D991" s="380"/>
      <c r="E991" s="380"/>
      <c r="F991" s="380"/>
      <c r="G991" s="380"/>
      <c r="H991" s="380"/>
      <c r="I991" s="380"/>
      <c r="J991" s="380"/>
      <c r="K991" s="380"/>
      <c r="L991" s="380"/>
      <c r="M991" s="380"/>
      <c r="N991" s="380"/>
      <c r="O991" s="380"/>
      <c r="P991" s="380"/>
      <c r="Q991" s="380"/>
      <c r="R991" s="380"/>
      <c r="S991" s="380"/>
      <c r="T991" s="380"/>
      <c r="U991" s="380"/>
      <c r="V991" s="380"/>
      <c r="W991" s="380"/>
      <c r="X991" s="380"/>
      <c r="Y991" s="380"/>
      <c r="Z991" s="380"/>
    </row>
    <row r="992">
      <c r="A992" s="380"/>
      <c r="B992" s="380"/>
      <c r="C992" s="380"/>
      <c r="D992" s="380"/>
      <c r="E992" s="380"/>
      <c r="F992" s="380"/>
      <c r="G992" s="380"/>
      <c r="H992" s="380"/>
      <c r="I992" s="380"/>
      <c r="J992" s="380"/>
      <c r="K992" s="380"/>
      <c r="L992" s="380"/>
      <c r="M992" s="380"/>
      <c r="N992" s="380"/>
      <c r="O992" s="380"/>
      <c r="P992" s="380"/>
      <c r="Q992" s="380"/>
      <c r="R992" s="380"/>
      <c r="S992" s="380"/>
      <c r="T992" s="380"/>
      <c r="U992" s="380"/>
      <c r="V992" s="380"/>
      <c r="W992" s="380"/>
      <c r="X992" s="380"/>
      <c r="Y992" s="380"/>
      <c r="Z992" s="380"/>
    </row>
    <row r="993">
      <c r="A993" s="380"/>
      <c r="B993" s="380"/>
      <c r="C993" s="380"/>
      <c r="D993" s="380"/>
      <c r="E993" s="380"/>
      <c r="F993" s="380"/>
      <c r="G993" s="380"/>
      <c r="H993" s="380"/>
      <c r="I993" s="380"/>
      <c r="J993" s="380"/>
      <c r="K993" s="380"/>
      <c r="L993" s="380"/>
      <c r="M993" s="380"/>
      <c r="N993" s="380"/>
      <c r="O993" s="380"/>
      <c r="P993" s="380"/>
      <c r="Q993" s="380"/>
      <c r="R993" s="380"/>
      <c r="S993" s="380"/>
      <c r="T993" s="380"/>
      <c r="U993" s="380"/>
      <c r="V993" s="380"/>
      <c r="W993" s="380"/>
      <c r="X993" s="380"/>
      <c r="Y993" s="380"/>
      <c r="Z993" s="380"/>
    </row>
    <row r="994">
      <c r="A994" s="380"/>
      <c r="B994" s="380"/>
      <c r="C994" s="380"/>
      <c r="D994" s="380"/>
      <c r="E994" s="380"/>
      <c r="F994" s="380"/>
      <c r="G994" s="380"/>
      <c r="H994" s="380"/>
      <c r="I994" s="380"/>
      <c r="J994" s="380"/>
      <c r="K994" s="380"/>
      <c r="L994" s="380"/>
      <c r="M994" s="380"/>
      <c r="N994" s="380"/>
      <c r="O994" s="380"/>
      <c r="P994" s="380"/>
      <c r="Q994" s="380"/>
      <c r="R994" s="380"/>
      <c r="S994" s="380"/>
      <c r="T994" s="380"/>
      <c r="U994" s="380"/>
      <c r="V994" s="380"/>
      <c r="W994" s="380"/>
      <c r="X994" s="380"/>
      <c r="Y994" s="380"/>
      <c r="Z994" s="380"/>
    </row>
    <row r="995">
      <c r="A995" s="380"/>
      <c r="B995" s="380"/>
      <c r="C995" s="380"/>
      <c r="D995" s="380"/>
      <c r="E995" s="380"/>
      <c r="F995" s="380"/>
      <c r="G995" s="380"/>
      <c r="H995" s="380"/>
      <c r="I995" s="380"/>
      <c r="J995" s="380"/>
      <c r="K995" s="380"/>
      <c r="L995" s="380"/>
      <c r="M995" s="380"/>
      <c r="N995" s="380"/>
      <c r="O995" s="380"/>
      <c r="P995" s="380"/>
      <c r="Q995" s="380"/>
      <c r="R995" s="380"/>
      <c r="S995" s="380"/>
      <c r="T995" s="380"/>
      <c r="U995" s="380"/>
      <c r="V995" s="380"/>
      <c r="W995" s="380"/>
      <c r="X995" s="380"/>
      <c r="Y995" s="380"/>
      <c r="Z995" s="380"/>
    </row>
    <row r="996">
      <c r="A996" s="380"/>
      <c r="B996" s="380"/>
      <c r="C996" s="380"/>
      <c r="D996" s="380"/>
      <c r="E996" s="380"/>
      <c r="F996" s="380"/>
      <c r="G996" s="380"/>
      <c r="H996" s="380"/>
      <c r="I996" s="380"/>
      <c r="J996" s="380"/>
      <c r="K996" s="380"/>
      <c r="L996" s="380"/>
      <c r="M996" s="380"/>
      <c r="N996" s="380"/>
      <c r="O996" s="380"/>
      <c r="P996" s="380"/>
      <c r="Q996" s="380"/>
      <c r="R996" s="380"/>
      <c r="S996" s="380"/>
      <c r="T996" s="380"/>
      <c r="U996" s="380"/>
      <c r="V996" s="380"/>
      <c r="W996" s="380"/>
      <c r="X996" s="380"/>
      <c r="Y996" s="380"/>
      <c r="Z996" s="380"/>
    </row>
    <row r="997">
      <c r="A997" s="380"/>
      <c r="B997" s="380"/>
      <c r="C997" s="380"/>
      <c r="D997" s="380"/>
      <c r="E997" s="380"/>
      <c r="F997" s="380"/>
      <c r="G997" s="380"/>
      <c r="H997" s="380"/>
      <c r="I997" s="380"/>
      <c r="J997" s="380"/>
      <c r="K997" s="380"/>
      <c r="L997" s="380"/>
      <c r="M997" s="380"/>
      <c r="N997" s="380"/>
      <c r="O997" s="380"/>
      <c r="P997" s="380"/>
      <c r="Q997" s="380"/>
      <c r="R997" s="380"/>
      <c r="S997" s="380"/>
      <c r="T997" s="380"/>
      <c r="U997" s="380"/>
      <c r="V997" s="380"/>
      <c r="W997" s="380"/>
      <c r="X997" s="380"/>
      <c r="Y997" s="380"/>
      <c r="Z997" s="380"/>
    </row>
    <row r="998">
      <c r="A998" s="380"/>
      <c r="B998" s="380"/>
      <c r="C998" s="380"/>
      <c r="D998" s="380"/>
      <c r="E998" s="380"/>
      <c r="F998" s="380"/>
      <c r="G998" s="380"/>
      <c r="H998" s="380"/>
      <c r="I998" s="380"/>
      <c r="J998" s="380"/>
      <c r="K998" s="380"/>
      <c r="L998" s="380"/>
      <c r="M998" s="380"/>
      <c r="N998" s="380"/>
      <c r="O998" s="380"/>
      <c r="P998" s="380"/>
      <c r="Q998" s="380"/>
      <c r="R998" s="380"/>
      <c r="S998" s="380"/>
      <c r="T998" s="380"/>
      <c r="U998" s="380"/>
      <c r="V998" s="380"/>
      <c r="W998" s="380"/>
      <c r="X998" s="380"/>
      <c r="Y998" s="380"/>
      <c r="Z998" s="380"/>
    </row>
    <row r="999">
      <c r="A999" s="380"/>
      <c r="B999" s="380"/>
      <c r="C999" s="380"/>
      <c r="D999" s="380"/>
      <c r="E999" s="380"/>
      <c r="F999" s="380"/>
      <c r="G999" s="380"/>
      <c r="H999" s="380"/>
      <c r="I999" s="380"/>
      <c r="J999" s="380"/>
      <c r="K999" s="380"/>
      <c r="L999" s="380"/>
      <c r="M999" s="380"/>
      <c r="N999" s="380"/>
      <c r="O999" s="380"/>
      <c r="P999" s="380"/>
      <c r="Q999" s="380"/>
      <c r="R999" s="380"/>
      <c r="S999" s="380"/>
      <c r="T999" s="380"/>
      <c r="U999" s="380"/>
      <c r="V999" s="380"/>
      <c r="W999" s="380"/>
      <c r="X999" s="380"/>
      <c r="Y999" s="380"/>
      <c r="Z999" s="380"/>
    </row>
    <row r="1000">
      <c r="A1000" s="380"/>
      <c r="B1000" s="380"/>
      <c r="C1000" s="380"/>
      <c r="D1000" s="380"/>
      <c r="E1000" s="380"/>
      <c r="F1000" s="380"/>
      <c r="G1000" s="380"/>
      <c r="H1000" s="380"/>
      <c r="I1000" s="380"/>
      <c r="J1000" s="380"/>
      <c r="K1000" s="380"/>
      <c r="L1000" s="380"/>
      <c r="M1000" s="380"/>
      <c r="N1000" s="380"/>
      <c r="O1000" s="380"/>
      <c r="P1000" s="380"/>
      <c r="Q1000" s="380"/>
      <c r="R1000" s="380"/>
      <c r="S1000" s="380"/>
      <c r="T1000" s="380"/>
      <c r="U1000" s="380"/>
      <c r="V1000" s="380"/>
      <c r="W1000" s="380"/>
      <c r="X1000" s="380"/>
      <c r="Y1000" s="380"/>
      <c r="Z1000" s="380"/>
    </row>
  </sheetData>
  <drawing r:id="rId1"/>
</worksheet>
</file>